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Mi unidad\ENTIDADES\2. TUNJA\2025\1. DIRECTA\2. CONVENIO- CONTRATO INTER\5. MANTENIMIENTO MALLA VIAL\VERSION 6 - 19-08\PROYECTOS Y PPTO INFRAESTRUCTURA VIAL\"/>
    </mc:Choice>
  </mc:AlternateContent>
  <xr:revisionPtr revIDLastSave="0" documentId="13_ncr:1_{33138778-3AD8-4222-9A1E-5F79239F235D}" xr6:coauthVersionLast="47" xr6:coauthVersionMax="47" xr10:uidLastSave="{00000000-0000-0000-0000-000000000000}"/>
  <bookViews>
    <workbookView xWindow="-120" yWindow="-120" windowWidth="29040" windowHeight="15840" tabRatio="757" xr2:uid="{00000000-000D-0000-FFFF-FFFF00000000}"/>
  </bookViews>
  <sheets>
    <sheet name=" PRESUPUESTO AJUSTADO AL ENTERO" sheetId="33" r:id="rId1"/>
    <sheet name="3.01.08" sheetId="2" r:id="rId2"/>
    <sheet name="3.02.02" sheetId="3" r:id="rId3"/>
    <sheet name="3.02.07" sheetId="4" r:id="rId4"/>
    <sheet name="2.02.35" sheetId="13" r:id="rId5"/>
    <sheet name="3.03.05" sheetId="5" r:id="rId6"/>
    <sheet name="3.03.10" sheetId="6" r:id="rId7"/>
    <sheet name="3.03.11" sheetId="7" r:id="rId8"/>
    <sheet name="3.03.12" sheetId="8" r:id="rId9"/>
    <sheet name="3.03.21" sheetId="9" r:id="rId10"/>
    <sheet name="3.04.03" sheetId="10" r:id="rId11"/>
    <sheet name="3.04.06" sheetId="11" r:id="rId12"/>
    <sheet name="3.04.07" sheetId="12" r:id="rId13"/>
    <sheet name="3.05.07" sheetId="14" r:id="rId14"/>
    <sheet name="3.05.11" sheetId="15" r:id="rId15"/>
    <sheet name="3.06.01" sheetId="16" r:id="rId16"/>
    <sheet name="3.06.04" sheetId="17" r:id="rId17"/>
    <sheet name="3.06.09" sheetId="18" r:id="rId18"/>
    <sheet name="3.06.10" sheetId="19" r:id="rId19"/>
    <sheet name="3.07.06" sheetId="20" r:id="rId20"/>
    <sheet name="3.08.10" sheetId="21" r:id="rId21"/>
    <sheet name="3.08.15" sheetId="22" r:id="rId22"/>
    <sheet name="3.08.16" sheetId="23" r:id="rId23"/>
    <sheet name="3.10.12" sheetId="24" r:id="rId24"/>
    <sheet name="3.12.01" sheetId="25" r:id="rId25"/>
    <sheet name="3.12.03" sheetId="26" r:id="rId26"/>
    <sheet name="3.13.17" sheetId="27" r:id="rId27"/>
    <sheet name="3.13.24" sheetId="28" r:id="rId28"/>
    <sheet name="original" sheetId="29" state="hidden" r:id="rId29"/>
    <sheet name="Hoja2" sheetId="30" state="hidden" r:id="rId30"/>
    <sheet name="Hoja3" sheetId="31" state="hidden" r:id="rId31"/>
    <sheet name="1.01.04" sheetId="3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s>
  <definedNames>
    <definedName name="_________AFC1">[1]INV!$A$25:$D$28</definedName>
    <definedName name="_________AFC3">[1]INV!$F$25:$I$28</definedName>
    <definedName name="_________AFC5">[1]INV!$K$25:$N$28</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key2" localSheetId="0">[2]INST!#REF!</definedName>
    <definedName name="_________key2">[2]INST!#REF!</definedName>
    <definedName name="_________PJ50" localSheetId="0">#REF!</definedName>
    <definedName name="_________PJ50">#REF!</definedName>
    <definedName name="_________SBC1">[1]INV!$A$12:$D$15</definedName>
    <definedName name="_________SBC3">[1]INV!$F$12:$I$15</definedName>
    <definedName name="_________SBC5">[1]INV!$K$12:$N$15</definedName>
    <definedName name="________AFC1">[1]INV!$A$25:$D$28</definedName>
    <definedName name="________AFC3">[1]INV!$F$25:$I$28</definedName>
    <definedName name="________AFC5">[1]INV!$K$25:$N$28</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key2" localSheetId="0">[3]INST!#REF!</definedName>
    <definedName name="________key2">[3]INST!#REF!</definedName>
    <definedName name="________key3" localSheetId="0">#REF!</definedName>
    <definedName name="________key3">#REF!</definedName>
    <definedName name="________MA2" localSheetId="0">#REF!</definedName>
    <definedName name="________MA2">#REF!</definedName>
    <definedName name="________PJ50" localSheetId="0">#REF!</definedName>
    <definedName name="________PJ50">#REF!</definedName>
    <definedName name="________SBC1">[1]INV!$A$12:$D$15</definedName>
    <definedName name="________SBC3">[1]INV!$F$12:$I$15</definedName>
    <definedName name="________SBC5">[1]INV!$K$12:$N$15</definedName>
    <definedName name="_______AFC1">[1]INV!$A$25:$D$28</definedName>
    <definedName name="_______AFC3">[1]INV!$F$25:$I$28</definedName>
    <definedName name="_______AFC5">[1]INV!$K$25:$N$28</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MA2" localSheetId="0">#REF!</definedName>
    <definedName name="_______MA2">#REF!</definedName>
    <definedName name="_______PJ50" localSheetId="0">#REF!</definedName>
    <definedName name="_______PJ50">#REF!</definedName>
    <definedName name="_______SBC1">[1]INV!$A$12:$D$15</definedName>
    <definedName name="_______SBC3">[1]INV!$F$12:$I$15</definedName>
    <definedName name="_______SBC5">[1]INV!$K$12:$N$15</definedName>
    <definedName name="______AFC1">[1]INV!$A$25:$D$28</definedName>
    <definedName name="______AFC3">[1]INV!$F$25:$I$28</definedName>
    <definedName name="______AFC5">[1]INV!$K$25:$N$28</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MA2" localSheetId="0">#REF!</definedName>
    <definedName name="______MA2">#REF!</definedName>
    <definedName name="______PJ50" localSheetId="0">#REF!</definedName>
    <definedName name="______PJ50">#REF!</definedName>
    <definedName name="______pr01" localSheetId="0">#REF!</definedName>
    <definedName name="______pr01">#REF!</definedName>
    <definedName name="______pr02" localSheetId="0">#REF!</definedName>
    <definedName name="______pr02">#REF!</definedName>
    <definedName name="______pr03" localSheetId="0">#REF!</definedName>
    <definedName name="______pr03">#REF!</definedName>
    <definedName name="______pr04" localSheetId="0">#REF!</definedName>
    <definedName name="______pr04">#REF!</definedName>
    <definedName name="______pr05" localSheetId="0">#REF!</definedName>
    <definedName name="______pr05">#REF!</definedName>
    <definedName name="______pr06" localSheetId="0">#REF!</definedName>
    <definedName name="______pr06">#REF!</definedName>
    <definedName name="______pr07" localSheetId="0">#REF!</definedName>
    <definedName name="______pr07">#REF!</definedName>
    <definedName name="______pr08" localSheetId="0">#REF!</definedName>
    <definedName name="______pr08">#REF!</definedName>
    <definedName name="______pr09" localSheetId="0">#REF!</definedName>
    <definedName name="______pr09">#REF!</definedName>
    <definedName name="______pr10" localSheetId="0">#REF!</definedName>
    <definedName name="______pr10">#REF!</definedName>
    <definedName name="______pr11" localSheetId="0">#REF!</definedName>
    <definedName name="______pr11">#REF!</definedName>
    <definedName name="______pr12" localSheetId="0">#REF!</definedName>
    <definedName name="______pr12">#REF!</definedName>
    <definedName name="______pr13" localSheetId="0">#REF!</definedName>
    <definedName name="______pr13">#REF!</definedName>
    <definedName name="______pr14" localSheetId="0">#REF!</definedName>
    <definedName name="______pr14">#REF!</definedName>
    <definedName name="______pr15" localSheetId="0">#REF!</definedName>
    <definedName name="______pr15">#REF!</definedName>
    <definedName name="______pr16" localSheetId="0">#REF!</definedName>
    <definedName name="______pr16">#REF!</definedName>
    <definedName name="______pr17" localSheetId="0">#REF!</definedName>
    <definedName name="______pr17">#REF!</definedName>
    <definedName name="______pr18" localSheetId="0">#REF!</definedName>
    <definedName name="______pr18">#REF!</definedName>
    <definedName name="______pr19" localSheetId="0">#REF!</definedName>
    <definedName name="______pr19">#REF!</definedName>
    <definedName name="______pr20" localSheetId="0">#REF!</definedName>
    <definedName name="______pr20">#REF!</definedName>
    <definedName name="______pr21" localSheetId="0">#REF!</definedName>
    <definedName name="______pr21">#REF!</definedName>
    <definedName name="______pr22" localSheetId="0">#REF!</definedName>
    <definedName name="______pr22">#REF!</definedName>
    <definedName name="______pr23" localSheetId="0">#REF!</definedName>
    <definedName name="______pr23">#REF!</definedName>
    <definedName name="______pr24" localSheetId="0">#REF!</definedName>
    <definedName name="______pr24">#REF!</definedName>
    <definedName name="______pr25" localSheetId="0">#REF!</definedName>
    <definedName name="______pr25">#REF!</definedName>
    <definedName name="______pr26" localSheetId="0">#REF!</definedName>
    <definedName name="______pr26">#REF!</definedName>
    <definedName name="______pr27" localSheetId="0">#REF!</definedName>
    <definedName name="______pr27">#REF!</definedName>
    <definedName name="______pr28" localSheetId="0">#REF!</definedName>
    <definedName name="______pr28">#REF!</definedName>
    <definedName name="______pr29" localSheetId="0">#REF!</definedName>
    <definedName name="______pr29">#REF!</definedName>
    <definedName name="______pr30" localSheetId="0">#REF!</definedName>
    <definedName name="______pr30">#REF!</definedName>
    <definedName name="______pr31" localSheetId="0">#REF!</definedName>
    <definedName name="______pr31">#REF!</definedName>
    <definedName name="______pr32" localSheetId="0">#REF!</definedName>
    <definedName name="______pr32">#REF!</definedName>
    <definedName name="______pr33" localSheetId="0">#REF!</definedName>
    <definedName name="______pr33">#REF!</definedName>
    <definedName name="______pr34" localSheetId="0">#REF!</definedName>
    <definedName name="______pr34">#REF!</definedName>
    <definedName name="______pr35" localSheetId="0">#REF!</definedName>
    <definedName name="______pr35">#REF!</definedName>
    <definedName name="______pr36" localSheetId="0">#REF!</definedName>
    <definedName name="______pr36">#REF!</definedName>
    <definedName name="______pr37" localSheetId="0">#REF!</definedName>
    <definedName name="______pr37">#REF!</definedName>
    <definedName name="______pr38" localSheetId="0">#REF!</definedName>
    <definedName name="______pr38">#REF!</definedName>
    <definedName name="______pr39" localSheetId="0">#REF!</definedName>
    <definedName name="______pr39">#REF!</definedName>
    <definedName name="______pr40" localSheetId="0">#REF!</definedName>
    <definedName name="______pr40">#REF!</definedName>
    <definedName name="______pr41" localSheetId="0">#REF!</definedName>
    <definedName name="______pr41">#REF!</definedName>
    <definedName name="______pr42" localSheetId="0">#REF!</definedName>
    <definedName name="______pr42">#REF!</definedName>
    <definedName name="______pr43" localSheetId="0">#REF!</definedName>
    <definedName name="______pr43">#REF!</definedName>
    <definedName name="______pr44" localSheetId="0">#REF!</definedName>
    <definedName name="______pr44">#REF!</definedName>
    <definedName name="______pr45" localSheetId="0">#REF!</definedName>
    <definedName name="______pr45">#REF!</definedName>
    <definedName name="______pr46" localSheetId="0">#REF!</definedName>
    <definedName name="______pr46">#REF!</definedName>
    <definedName name="______pr47" localSheetId="0">#REF!</definedName>
    <definedName name="______pr47">#REF!</definedName>
    <definedName name="______pr48" localSheetId="0">#REF!</definedName>
    <definedName name="______pr48">#REF!</definedName>
    <definedName name="______pr49" localSheetId="0">#REF!</definedName>
    <definedName name="______pr49">#REF!</definedName>
    <definedName name="______pr50" localSheetId="0">#REF!</definedName>
    <definedName name="______pr50">#REF!</definedName>
    <definedName name="______pr51" localSheetId="0">#REF!</definedName>
    <definedName name="______pr51">#REF!</definedName>
    <definedName name="______pr52" localSheetId="0">#REF!</definedName>
    <definedName name="______pr52">#REF!</definedName>
    <definedName name="______pr53" localSheetId="0">#REF!</definedName>
    <definedName name="______pr53">#REF!</definedName>
    <definedName name="______pr54" localSheetId="0">#REF!</definedName>
    <definedName name="______pr54">#REF!</definedName>
    <definedName name="______pr55" localSheetId="0">#REF!</definedName>
    <definedName name="______pr55">#REF!</definedName>
    <definedName name="______pr56" localSheetId="0">#REF!</definedName>
    <definedName name="______pr56">#REF!</definedName>
    <definedName name="______pr57" localSheetId="0">#REF!</definedName>
    <definedName name="______pr57">#REF!</definedName>
    <definedName name="______pr58" localSheetId="0">#REF!</definedName>
    <definedName name="______pr58">#REF!</definedName>
    <definedName name="______pr59" localSheetId="0">#REF!</definedName>
    <definedName name="______pr59">#REF!</definedName>
    <definedName name="______pr60" localSheetId="0">#REF!</definedName>
    <definedName name="______pr60">#REF!</definedName>
    <definedName name="______pr61" localSheetId="0">#REF!</definedName>
    <definedName name="______pr61">#REF!</definedName>
    <definedName name="______pr62" localSheetId="0">#REF!</definedName>
    <definedName name="______pr62">#REF!</definedName>
    <definedName name="______pr63" localSheetId="0">#REF!</definedName>
    <definedName name="______pr63">#REF!</definedName>
    <definedName name="______pr64" localSheetId="0">#REF!</definedName>
    <definedName name="______pr64">#REF!</definedName>
    <definedName name="______pr65" localSheetId="0">#REF!</definedName>
    <definedName name="______pr65">#REF!</definedName>
    <definedName name="______pr66" localSheetId="0">#REF!</definedName>
    <definedName name="______pr66">#REF!</definedName>
    <definedName name="______pr67" localSheetId="0">#REF!</definedName>
    <definedName name="______pr67">#REF!</definedName>
    <definedName name="______pr68" localSheetId="0">#REF!</definedName>
    <definedName name="______pr68">#REF!</definedName>
    <definedName name="______pr69" localSheetId="0">#REF!</definedName>
    <definedName name="______pr69">#REF!</definedName>
    <definedName name="______pr70" localSheetId="0">#REF!</definedName>
    <definedName name="______pr70">#REF!</definedName>
    <definedName name="______pr71" localSheetId="0">#REF!</definedName>
    <definedName name="______pr71">#REF!</definedName>
    <definedName name="______pr72" localSheetId="0">#REF!</definedName>
    <definedName name="______pr72">#REF!</definedName>
    <definedName name="______SBC1">[1]INV!$A$12:$D$15</definedName>
    <definedName name="______SBC3">[1]INV!$F$12:$I$15</definedName>
    <definedName name="______SBC5">[1]INV!$K$12:$N$15</definedName>
    <definedName name="_____AFC1">[1]INV!$A$25:$D$28</definedName>
    <definedName name="_____AFC3">[1]INV!$F$25:$I$28</definedName>
    <definedName name="_____AFC5">[1]INV!$K$25:$N$28</definedName>
    <definedName name="_____ane7" localSheetId="0">[4]!_xlbgnm.ane7</definedName>
    <definedName name="_____ane7" localSheetId="31">[4]!_xlbgnm.ane7</definedName>
    <definedName name="_____ane7" localSheetId="4">[4]!_xlbgnm.ane7</definedName>
    <definedName name="_____ane7" localSheetId="2">[4]!_xlbgnm.ane7</definedName>
    <definedName name="_____ane7" localSheetId="3">[4]!_xlbgnm.ane7</definedName>
    <definedName name="_____ane7" localSheetId="5">[4]!_xlbgnm.ane7</definedName>
    <definedName name="_____ane7" localSheetId="6">[4]!_xlbgnm.ane7</definedName>
    <definedName name="_____ane7" localSheetId="7">[4]!_xlbgnm.ane7</definedName>
    <definedName name="_____ane7" localSheetId="8">[4]!_xlbgnm.ane7</definedName>
    <definedName name="_____ane7" localSheetId="9">[4]!_xlbgnm.ane7</definedName>
    <definedName name="_____ane7" localSheetId="10">[4]!_xlbgnm.ane7</definedName>
    <definedName name="_____ane7" localSheetId="11">[4]!_xlbgnm.ane7</definedName>
    <definedName name="_____ane7" localSheetId="12">[4]!_xlbgnm.ane7</definedName>
    <definedName name="_____ane7" localSheetId="13">[4]!_xlbgnm.ane7</definedName>
    <definedName name="_____ane7" localSheetId="14">[4]!_xlbgnm.ane7</definedName>
    <definedName name="_____ane7" localSheetId="15">[4]!_xlbgnm.ane7</definedName>
    <definedName name="_____ane7" localSheetId="16">[4]!_xlbgnm.ane7</definedName>
    <definedName name="_____ane7" localSheetId="17">[4]!_xlbgnm.ane7</definedName>
    <definedName name="_____ane7" localSheetId="18">[4]!_xlbgnm.ane7</definedName>
    <definedName name="_____ane7" localSheetId="19">[4]!_xlbgnm.ane7</definedName>
    <definedName name="_____ane7" localSheetId="20">[4]!_xlbgnm.ane7</definedName>
    <definedName name="_____ane7" localSheetId="21">[4]!_xlbgnm.ane7</definedName>
    <definedName name="_____ane7" localSheetId="22">[4]!_xlbgnm.ane7</definedName>
    <definedName name="_____ane7" localSheetId="23">[4]!_xlbgnm.ane7</definedName>
    <definedName name="_____ane7" localSheetId="24">[4]!_xlbgnm.ane7</definedName>
    <definedName name="_____ane7" localSheetId="25">[4]!_xlbgnm.ane7</definedName>
    <definedName name="_____ane7" localSheetId="26">[4]!_xlbgnm.ane7</definedName>
    <definedName name="_____ane7" localSheetId="27">[4]!_xlbgnm.ane7</definedName>
    <definedName name="_____ane7">[4]!_xlbgnm.ane7</definedName>
    <definedName name="_____ane8" localSheetId="0">[4]!_xlbgnm.ane8</definedName>
    <definedName name="_____ane8" localSheetId="31">[4]!_xlbgnm.ane8</definedName>
    <definedName name="_____ane8" localSheetId="4">[4]!_xlbgnm.ane8</definedName>
    <definedName name="_____ane8" localSheetId="2">[4]!_xlbgnm.ane8</definedName>
    <definedName name="_____ane8" localSheetId="3">[4]!_xlbgnm.ane8</definedName>
    <definedName name="_____ane8" localSheetId="5">[4]!_xlbgnm.ane8</definedName>
    <definedName name="_____ane8" localSheetId="6">[4]!_xlbgnm.ane8</definedName>
    <definedName name="_____ane8" localSheetId="7">[4]!_xlbgnm.ane8</definedName>
    <definedName name="_____ane8" localSheetId="8">[4]!_xlbgnm.ane8</definedName>
    <definedName name="_____ane8" localSheetId="9">[4]!_xlbgnm.ane8</definedName>
    <definedName name="_____ane8" localSheetId="10">[4]!_xlbgnm.ane8</definedName>
    <definedName name="_____ane8" localSheetId="11">[4]!_xlbgnm.ane8</definedName>
    <definedName name="_____ane8" localSheetId="12">[4]!_xlbgnm.ane8</definedName>
    <definedName name="_____ane8" localSheetId="13">[4]!_xlbgnm.ane8</definedName>
    <definedName name="_____ane8" localSheetId="14">[4]!_xlbgnm.ane8</definedName>
    <definedName name="_____ane8" localSheetId="15">[4]!_xlbgnm.ane8</definedName>
    <definedName name="_____ane8" localSheetId="16">[4]!_xlbgnm.ane8</definedName>
    <definedName name="_____ane8" localSheetId="17">[4]!_xlbgnm.ane8</definedName>
    <definedName name="_____ane8" localSheetId="18">[4]!_xlbgnm.ane8</definedName>
    <definedName name="_____ane8" localSheetId="19">[4]!_xlbgnm.ane8</definedName>
    <definedName name="_____ane8" localSheetId="20">[4]!_xlbgnm.ane8</definedName>
    <definedName name="_____ane8" localSheetId="21">[4]!_xlbgnm.ane8</definedName>
    <definedName name="_____ane8" localSheetId="22">[4]!_xlbgnm.ane8</definedName>
    <definedName name="_____ane8" localSheetId="23">[4]!_xlbgnm.ane8</definedName>
    <definedName name="_____ane8" localSheetId="24">[4]!_xlbgnm.ane8</definedName>
    <definedName name="_____ane8" localSheetId="25">[4]!_xlbgnm.ane8</definedName>
    <definedName name="_____ane8" localSheetId="26">[4]!_xlbgnm.ane8</definedName>
    <definedName name="_____ane8" localSheetId="27">[4]!_xlbgnm.ane8</definedName>
    <definedName name="_____ane8">[4]!_xlbgnm.ane8</definedName>
    <definedName name="_____Atp2">[5]EMPRESA!$F$22</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DCI1" localSheetId="0">[6]Tablas!#REF!</definedName>
    <definedName name="_____DCI1">[6]Tablas!#REF!</definedName>
    <definedName name="_____DDS1" localSheetId="0">[6]Tablas!#REF!</definedName>
    <definedName name="_____DDS1">[6]Tablas!#REF!</definedName>
    <definedName name="_____DGO1" localSheetId="0">[6]Tablas!#REF!</definedName>
    <definedName name="_____DGO1">[6]Tablas!#REF!</definedName>
    <definedName name="_____DGP1" localSheetId="0">[6]Tablas!#REF!</definedName>
    <definedName name="_____DGP1">[6]Tablas!#REF!</definedName>
    <definedName name="_____DIJ1" localSheetId="0">[6]Tablas!#REF!</definedName>
    <definedName name="_____DIJ1">[6]Tablas!#REF!</definedName>
    <definedName name="_____DPI1" localSheetId="0">[6]Tablas!#REF!</definedName>
    <definedName name="_____DPI1">[6]Tablas!#REF!</definedName>
    <definedName name="_____DPY1" localSheetId="0">[6]Tablas!#REF!</definedName>
    <definedName name="_____DPY1">[6]Tablas!#REF!</definedName>
    <definedName name="_____DRI1" localSheetId="0">[6]Tablas!#REF!</definedName>
    <definedName name="_____DRI1">[6]Tablas!#REF!</definedName>
    <definedName name="_____DRL1" localSheetId="0">[6]Tablas!#REF!</definedName>
    <definedName name="_____DRL1">[6]Tablas!#REF!</definedName>
    <definedName name="_____DSP1" localSheetId="0">[6]Tablas!#REF!</definedName>
    <definedName name="_____DSP1">[6]Tablas!#REF!</definedName>
    <definedName name="_____ECP1" localSheetId="0">[6]Tablas!#REF!</definedName>
    <definedName name="_____ECP1">[6]Tablas!#REF!</definedName>
    <definedName name="_____ICP1" localSheetId="0">[6]Tablas!#REF!</definedName>
    <definedName name="_____ICP1">[6]Tablas!#REF!</definedName>
    <definedName name="_____MA2" localSheetId="0">#REF!</definedName>
    <definedName name="_____MA2">#REF!</definedName>
    <definedName name="_____OCD1" localSheetId="0">[6]Tablas!#REF!</definedName>
    <definedName name="_____OCD1">[6]Tablas!#REF!</definedName>
    <definedName name="_____OCI1" localSheetId="0">[6]Tablas!#REF!</definedName>
    <definedName name="_____OCI1">[6]Tablas!#REF!</definedName>
    <definedName name="_____PJ50" localSheetId="0">#REF!</definedName>
    <definedName name="_____PJ50">#REF!</definedName>
    <definedName name="_____pj51" localSheetId="0">#REF!</definedName>
    <definedName name="_____pj51">#REF!</definedName>
    <definedName name="_____pr01" localSheetId="0">#REF!</definedName>
    <definedName name="_____pr01">#REF!</definedName>
    <definedName name="_____pr02" localSheetId="0">#REF!</definedName>
    <definedName name="_____pr02">#REF!</definedName>
    <definedName name="_____pr03" localSheetId="0">#REF!</definedName>
    <definedName name="_____pr03">#REF!</definedName>
    <definedName name="_____pr04" localSheetId="0">#REF!</definedName>
    <definedName name="_____pr04">#REF!</definedName>
    <definedName name="_____pr05" localSheetId="0">#REF!</definedName>
    <definedName name="_____pr05">#REF!</definedName>
    <definedName name="_____pr06" localSheetId="0">#REF!</definedName>
    <definedName name="_____pr06">#REF!</definedName>
    <definedName name="_____pr07" localSheetId="0">#REF!</definedName>
    <definedName name="_____pr07">#REF!</definedName>
    <definedName name="_____pr08" localSheetId="0">#REF!</definedName>
    <definedName name="_____pr08">#REF!</definedName>
    <definedName name="_____pr09" localSheetId="0">#REF!</definedName>
    <definedName name="_____pr09">#REF!</definedName>
    <definedName name="_____pr10" localSheetId="0">#REF!</definedName>
    <definedName name="_____pr10">#REF!</definedName>
    <definedName name="_____pr11" localSheetId="0">#REF!</definedName>
    <definedName name="_____pr11">#REF!</definedName>
    <definedName name="_____pr12" localSheetId="0">#REF!</definedName>
    <definedName name="_____pr12">#REF!</definedName>
    <definedName name="_____pr13" localSheetId="0">#REF!</definedName>
    <definedName name="_____pr13">#REF!</definedName>
    <definedName name="_____pr14" localSheetId="0">#REF!</definedName>
    <definedName name="_____pr14">#REF!</definedName>
    <definedName name="_____pr15" localSheetId="0">#REF!</definedName>
    <definedName name="_____pr15">#REF!</definedName>
    <definedName name="_____pr16" localSheetId="0">#REF!</definedName>
    <definedName name="_____pr16">#REF!</definedName>
    <definedName name="_____pr17" localSheetId="0">#REF!</definedName>
    <definedName name="_____pr17">#REF!</definedName>
    <definedName name="_____pr18" localSheetId="0">#REF!</definedName>
    <definedName name="_____pr18">#REF!</definedName>
    <definedName name="_____pr19" localSheetId="0">#REF!</definedName>
    <definedName name="_____pr19">#REF!</definedName>
    <definedName name="_____pr20" localSheetId="0">#REF!</definedName>
    <definedName name="_____pr20">#REF!</definedName>
    <definedName name="_____pr21" localSheetId="0">#REF!</definedName>
    <definedName name="_____pr21">#REF!</definedName>
    <definedName name="_____pr22" localSheetId="0">#REF!</definedName>
    <definedName name="_____pr22">#REF!</definedName>
    <definedName name="_____pr23" localSheetId="0">#REF!</definedName>
    <definedName name="_____pr23">#REF!</definedName>
    <definedName name="_____pr24" localSheetId="0">#REF!</definedName>
    <definedName name="_____pr24">#REF!</definedName>
    <definedName name="_____pr25" localSheetId="0">#REF!</definedName>
    <definedName name="_____pr25">#REF!</definedName>
    <definedName name="_____pr26" localSheetId="0">#REF!</definedName>
    <definedName name="_____pr26">#REF!</definedName>
    <definedName name="_____pr27" localSheetId="0">#REF!</definedName>
    <definedName name="_____pr27">#REF!</definedName>
    <definedName name="_____pr28" localSheetId="0">#REF!</definedName>
    <definedName name="_____pr28">#REF!</definedName>
    <definedName name="_____pr29" localSheetId="0">#REF!</definedName>
    <definedName name="_____pr29">#REF!</definedName>
    <definedName name="_____pr30" localSheetId="0">#REF!</definedName>
    <definedName name="_____pr30">#REF!</definedName>
    <definedName name="_____pr31" localSheetId="0">#REF!</definedName>
    <definedName name="_____pr31">#REF!</definedName>
    <definedName name="_____pr32" localSheetId="0">#REF!</definedName>
    <definedName name="_____pr32">#REF!</definedName>
    <definedName name="_____pr33" localSheetId="0">#REF!</definedName>
    <definedName name="_____pr33">#REF!</definedName>
    <definedName name="_____pr34" localSheetId="0">#REF!</definedName>
    <definedName name="_____pr34">#REF!</definedName>
    <definedName name="_____pr35" localSheetId="0">#REF!</definedName>
    <definedName name="_____pr35">#REF!</definedName>
    <definedName name="_____pr36" localSheetId="0">#REF!</definedName>
    <definedName name="_____pr36">#REF!</definedName>
    <definedName name="_____pr37" localSheetId="0">#REF!</definedName>
    <definedName name="_____pr37">#REF!</definedName>
    <definedName name="_____pr38" localSheetId="0">#REF!</definedName>
    <definedName name="_____pr38">#REF!</definedName>
    <definedName name="_____pr39" localSheetId="0">#REF!</definedName>
    <definedName name="_____pr39">#REF!</definedName>
    <definedName name="_____pr40" localSheetId="0">#REF!</definedName>
    <definedName name="_____pr40">#REF!</definedName>
    <definedName name="_____pr41" localSheetId="0">#REF!</definedName>
    <definedName name="_____pr41">#REF!</definedName>
    <definedName name="_____pr42" localSheetId="0">#REF!</definedName>
    <definedName name="_____pr42">#REF!</definedName>
    <definedName name="_____pr43" localSheetId="0">#REF!</definedName>
    <definedName name="_____pr43">#REF!</definedName>
    <definedName name="_____pr44" localSheetId="0">#REF!</definedName>
    <definedName name="_____pr44">#REF!</definedName>
    <definedName name="_____pr45" localSheetId="0">#REF!</definedName>
    <definedName name="_____pr45">#REF!</definedName>
    <definedName name="_____pr46" localSheetId="0">#REF!</definedName>
    <definedName name="_____pr46">#REF!</definedName>
    <definedName name="_____pr47" localSheetId="0">#REF!</definedName>
    <definedName name="_____pr47">#REF!</definedName>
    <definedName name="_____pr48" localSheetId="0">#REF!</definedName>
    <definedName name="_____pr48">#REF!</definedName>
    <definedName name="_____pr49" localSheetId="0">#REF!</definedName>
    <definedName name="_____pr49">#REF!</definedName>
    <definedName name="_____pr50" localSheetId="0">#REF!</definedName>
    <definedName name="_____pr50">#REF!</definedName>
    <definedName name="_____pr51" localSheetId="0">#REF!</definedName>
    <definedName name="_____pr51">#REF!</definedName>
    <definedName name="_____pr52" localSheetId="0">#REF!</definedName>
    <definedName name="_____pr52">#REF!</definedName>
    <definedName name="_____pr53" localSheetId="0">#REF!</definedName>
    <definedName name="_____pr53">#REF!</definedName>
    <definedName name="_____pr54" localSheetId="0">#REF!</definedName>
    <definedName name="_____pr54">#REF!</definedName>
    <definedName name="_____pr55" localSheetId="0">#REF!</definedName>
    <definedName name="_____pr55">#REF!</definedName>
    <definedName name="_____pr56" localSheetId="0">#REF!</definedName>
    <definedName name="_____pr56">#REF!</definedName>
    <definedName name="_____pr57" localSheetId="0">#REF!</definedName>
    <definedName name="_____pr57">#REF!</definedName>
    <definedName name="_____pr58" localSheetId="0">#REF!</definedName>
    <definedName name="_____pr58">#REF!</definedName>
    <definedName name="_____pr59" localSheetId="0">#REF!</definedName>
    <definedName name="_____pr59">#REF!</definedName>
    <definedName name="_____pr60" localSheetId="0">#REF!</definedName>
    <definedName name="_____pr60">#REF!</definedName>
    <definedName name="_____pr61" localSheetId="0">#REF!</definedName>
    <definedName name="_____pr61">#REF!</definedName>
    <definedName name="_____pr62" localSheetId="0">#REF!</definedName>
    <definedName name="_____pr62">#REF!</definedName>
    <definedName name="_____pr63" localSheetId="0">#REF!</definedName>
    <definedName name="_____pr63">#REF!</definedName>
    <definedName name="_____pr64" localSheetId="0">#REF!</definedName>
    <definedName name="_____pr64">#REF!</definedName>
    <definedName name="_____pr65" localSheetId="0">#REF!</definedName>
    <definedName name="_____pr65">#REF!</definedName>
    <definedName name="_____pr66" localSheetId="0">#REF!</definedName>
    <definedName name="_____pr66">#REF!</definedName>
    <definedName name="_____pr67" localSheetId="0">#REF!</definedName>
    <definedName name="_____pr67">#REF!</definedName>
    <definedName name="_____pr68" localSheetId="0">#REF!</definedName>
    <definedName name="_____pr68">#REF!</definedName>
    <definedName name="_____pr69" localSheetId="0">#REF!</definedName>
    <definedName name="_____pr69">#REF!</definedName>
    <definedName name="_____pr70" localSheetId="0">#REF!</definedName>
    <definedName name="_____pr70">#REF!</definedName>
    <definedName name="_____pr71" localSheetId="0">#REF!</definedName>
    <definedName name="_____pr71">#REF!</definedName>
    <definedName name="_____pr72" localSheetId="0">#REF!</definedName>
    <definedName name="_____pr72">#REF!</definedName>
    <definedName name="_____SBC1">[1]INV!$A$12:$D$15</definedName>
    <definedName name="_____SBC3">[1]INV!$F$12:$I$15</definedName>
    <definedName name="_____SBC5">[1]INV!$K$12:$N$15</definedName>
    <definedName name="_____VEX1" localSheetId="0">[6]Tablas!#REF!</definedName>
    <definedName name="_____VEX1">[6]Tablas!#REF!</definedName>
    <definedName name="_____VFA1" localSheetId="0">[6]Tablas!#REF!</definedName>
    <definedName name="_____VFA1">[6]Tablas!#REF!</definedName>
    <definedName name="_____VIT1" localSheetId="0">[6]Tablas!#REF!</definedName>
    <definedName name="_____VIT1">[6]Tablas!#REF!</definedName>
    <definedName name="_____VPR1" localSheetId="0">[6]Tablas!#REF!</definedName>
    <definedName name="_____VPR1">[6]Tablas!#REF!</definedName>
    <definedName name="_____VPR2" localSheetId="0">[7]Tablas!#REF!</definedName>
    <definedName name="_____VPR2">[7]Tablas!#REF!</definedName>
    <definedName name="_____VRP1" localSheetId="0">[6]Tablas!#REF!</definedName>
    <definedName name="_____VRP1">[6]Tablas!#REF!</definedName>
    <definedName name="_____VSM1" localSheetId="0">[6]Tablas!#REF!</definedName>
    <definedName name="_____VSM1">[6]Tablas!#REF!</definedName>
    <definedName name="____AFC1">[1]INV!$A$25:$D$28</definedName>
    <definedName name="____AFC3">[1]INV!$F$25:$I$28</definedName>
    <definedName name="____AFC5">[1]INV!$K$25:$N$28</definedName>
    <definedName name="____ane7" localSheetId="0">[8]!_xlbgnm.ane7</definedName>
    <definedName name="____ane7" localSheetId="31">[8]!_xlbgnm.ane7</definedName>
    <definedName name="____ane7" localSheetId="4">[8]!_xlbgnm.ane7</definedName>
    <definedName name="____ane7" localSheetId="2">[8]!_xlbgnm.ane7</definedName>
    <definedName name="____ane7" localSheetId="3">[8]!_xlbgnm.ane7</definedName>
    <definedName name="____ane7" localSheetId="5">[8]!_xlbgnm.ane7</definedName>
    <definedName name="____ane7" localSheetId="6">[8]!_xlbgnm.ane7</definedName>
    <definedName name="____ane7" localSheetId="7">[8]!_xlbgnm.ane7</definedName>
    <definedName name="____ane7" localSheetId="8">[8]!_xlbgnm.ane7</definedName>
    <definedName name="____ane7" localSheetId="9">[8]!_xlbgnm.ane7</definedName>
    <definedName name="____ane7" localSheetId="10">[8]!_xlbgnm.ane7</definedName>
    <definedName name="____ane7" localSheetId="11">[8]!_xlbgnm.ane7</definedName>
    <definedName name="____ane7" localSheetId="12">[8]!_xlbgnm.ane7</definedName>
    <definedName name="____ane7" localSheetId="13">[8]!_xlbgnm.ane7</definedName>
    <definedName name="____ane7" localSheetId="14">[8]!_xlbgnm.ane7</definedName>
    <definedName name="____ane7" localSheetId="15">[8]!_xlbgnm.ane7</definedName>
    <definedName name="____ane7" localSheetId="16">[8]!_xlbgnm.ane7</definedName>
    <definedName name="____ane7" localSheetId="17">[8]!_xlbgnm.ane7</definedName>
    <definedName name="____ane7" localSheetId="18">[8]!_xlbgnm.ane7</definedName>
    <definedName name="____ane7" localSheetId="19">[8]!_xlbgnm.ane7</definedName>
    <definedName name="____ane7" localSheetId="20">[8]!_xlbgnm.ane7</definedName>
    <definedName name="____ane7" localSheetId="21">[8]!_xlbgnm.ane7</definedName>
    <definedName name="____ane7" localSheetId="22">[8]!_xlbgnm.ane7</definedName>
    <definedName name="____ane7" localSheetId="23">[8]!_xlbgnm.ane7</definedName>
    <definedName name="____ane7" localSheetId="24">[8]!_xlbgnm.ane7</definedName>
    <definedName name="____ane7" localSheetId="25">[8]!_xlbgnm.ane7</definedName>
    <definedName name="____ane7" localSheetId="26">[8]!_xlbgnm.ane7</definedName>
    <definedName name="____ane7" localSheetId="27">[8]!_xlbgnm.ane7</definedName>
    <definedName name="____ane7">[8]!_xlbgnm.ane7</definedName>
    <definedName name="____ane8" localSheetId="0">[8]!_xlbgnm.ane8</definedName>
    <definedName name="____ane8" localSheetId="31">[8]!_xlbgnm.ane8</definedName>
    <definedName name="____ane8" localSheetId="4">[8]!_xlbgnm.ane8</definedName>
    <definedName name="____ane8" localSheetId="2">[8]!_xlbgnm.ane8</definedName>
    <definedName name="____ane8" localSheetId="3">[8]!_xlbgnm.ane8</definedName>
    <definedName name="____ane8" localSheetId="5">[8]!_xlbgnm.ane8</definedName>
    <definedName name="____ane8" localSheetId="6">[8]!_xlbgnm.ane8</definedName>
    <definedName name="____ane8" localSheetId="7">[8]!_xlbgnm.ane8</definedName>
    <definedName name="____ane8" localSheetId="8">[8]!_xlbgnm.ane8</definedName>
    <definedName name="____ane8" localSheetId="9">[8]!_xlbgnm.ane8</definedName>
    <definedName name="____ane8" localSheetId="10">[8]!_xlbgnm.ane8</definedName>
    <definedName name="____ane8" localSheetId="11">[8]!_xlbgnm.ane8</definedName>
    <definedName name="____ane8" localSheetId="12">[8]!_xlbgnm.ane8</definedName>
    <definedName name="____ane8" localSheetId="13">[8]!_xlbgnm.ane8</definedName>
    <definedName name="____ane8" localSheetId="14">[8]!_xlbgnm.ane8</definedName>
    <definedName name="____ane8" localSheetId="15">[8]!_xlbgnm.ane8</definedName>
    <definedName name="____ane8" localSheetId="16">[8]!_xlbgnm.ane8</definedName>
    <definedName name="____ane8" localSheetId="17">[8]!_xlbgnm.ane8</definedName>
    <definedName name="____ane8" localSheetId="18">[8]!_xlbgnm.ane8</definedName>
    <definedName name="____ane8" localSheetId="19">[8]!_xlbgnm.ane8</definedName>
    <definedName name="____ane8" localSheetId="20">[8]!_xlbgnm.ane8</definedName>
    <definedName name="____ane8" localSheetId="21">[8]!_xlbgnm.ane8</definedName>
    <definedName name="____ane8" localSheetId="22">[8]!_xlbgnm.ane8</definedName>
    <definedName name="____ane8" localSheetId="23">[8]!_xlbgnm.ane8</definedName>
    <definedName name="____ane8" localSheetId="24">[8]!_xlbgnm.ane8</definedName>
    <definedName name="____ane8" localSheetId="25">[8]!_xlbgnm.ane8</definedName>
    <definedName name="____ane8" localSheetId="26">[8]!_xlbgnm.ane8</definedName>
    <definedName name="____ane8" localSheetId="27">[8]!_xlbgnm.ane8</definedName>
    <definedName name="____ane8">[8]!_xlbgnm.ane8</definedName>
    <definedName name="____Atp2">[9]EMPRESA!$F$22</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COM1" localSheetId="0">#REF!</definedName>
    <definedName name="____COM1">#REF!</definedName>
    <definedName name="____COM10" localSheetId="0">#REF!</definedName>
    <definedName name="____COM10">#REF!</definedName>
    <definedName name="____COM11" localSheetId="0">#REF!</definedName>
    <definedName name="____COM11">#REF!</definedName>
    <definedName name="____COM12" localSheetId="0">#REF!</definedName>
    <definedName name="____COM12">#REF!</definedName>
    <definedName name="____COM13" localSheetId="0">#REF!</definedName>
    <definedName name="____COM13">#REF!</definedName>
    <definedName name="____COM14" localSheetId="0">#REF!</definedName>
    <definedName name="____COM14">#REF!</definedName>
    <definedName name="____COM15" localSheetId="0">#REF!</definedName>
    <definedName name="____COM15">#REF!</definedName>
    <definedName name="____COM16" localSheetId="0">#REF!</definedName>
    <definedName name="____COM16">#REF!</definedName>
    <definedName name="____COM17" localSheetId="0">#REF!</definedName>
    <definedName name="____COM17">#REF!</definedName>
    <definedName name="____COM18" localSheetId="0">#REF!</definedName>
    <definedName name="____COM18">#REF!</definedName>
    <definedName name="____COM19" localSheetId="0">#REF!</definedName>
    <definedName name="____COM19">#REF!</definedName>
    <definedName name="____COM2" localSheetId="0">#REF!</definedName>
    <definedName name="____COM2">#REF!</definedName>
    <definedName name="____COM20" localSheetId="0">#REF!</definedName>
    <definedName name="____COM20">#REF!</definedName>
    <definedName name="____COM21" localSheetId="0">#REF!</definedName>
    <definedName name="____COM21">#REF!</definedName>
    <definedName name="____COM3" localSheetId="0">#REF!</definedName>
    <definedName name="____COM3">#REF!</definedName>
    <definedName name="____COM4" localSheetId="0">#REF!</definedName>
    <definedName name="____COM4">#REF!</definedName>
    <definedName name="____COM5" localSheetId="0">#REF!</definedName>
    <definedName name="____COM5">#REF!</definedName>
    <definedName name="____COM6" localSheetId="0">#REF!</definedName>
    <definedName name="____COM6">#REF!</definedName>
    <definedName name="____COM7" localSheetId="0">#REF!</definedName>
    <definedName name="____COM7">#REF!</definedName>
    <definedName name="____COM8" localSheetId="0">#REF!</definedName>
    <definedName name="____COM8">#REF!</definedName>
    <definedName name="____COM9" localSheetId="0">#REF!</definedName>
    <definedName name="____COM9">#REF!</definedName>
    <definedName name="____DCI1" localSheetId="0">[6]Tablas!#REF!</definedName>
    <definedName name="____DCI1">[6]Tablas!#REF!</definedName>
    <definedName name="____DDS1" localSheetId="0">[6]Tablas!#REF!</definedName>
    <definedName name="____DDS1">[6]Tablas!#REF!</definedName>
    <definedName name="____DGO1" localSheetId="0">[6]Tablas!#REF!</definedName>
    <definedName name="____DGO1">[6]Tablas!#REF!</definedName>
    <definedName name="____DGP1" localSheetId="0">[6]Tablas!#REF!</definedName>
    <definedName name="____DGP1">[6]Tablas!#REF!</definedName>
    <definedName name="____DIJ1" localSheetId="0">[6]Tablas!#REF!</definedName>
    <definedName name="____DIJ1">[6]Tablas!#REF!</definedName>
    <definedName name="____DPI1" localSheetId="0">[6]Tablas!#REF!</definedName>
    <definedName name="____DPI1">[6]Tablas!#REF!</definedName>
    <definedName name="____DPY1" localSheetId="0">[6]Tablas!#REF!</definedName>
    <definedName name="____DPY1">[6]Tablas!#REF!</definedName>
    <definedName name="____DRI1" localSheetId="0">[6]Tablas!#REF!</definedName>
    <definedName name="____DRI1">[6]Tablas!#REF!</definedName>
    <definedName name="____DRL1" localSheetId="0">[6]Tablas!#REF!</definedName>
    <definedName name="____DRL1">[6]Tablas!#REF!</definedName>
    <definedName name="____DSP1" localSheetId="0">[6]Tablas!#REF!</definedName>
    <definedName name="____DSP1">[6]Tablas!#REF!</definedName>
    <definedName name="____ECP1" localSheetId="0">[6]Tablas!#REF!</definedName>
    <definedName name="____ECP1">[6]Tablas!#REF!</definedName>
    <definedName name="____ICP1" localSheetId="0">[6]Tablas!#REF!</definedName>
    <definedName name="____ICP1">[6]Tablas!#REF!</definedName>
    <definedName name="____LEY80" localSheetId="0">#REF!</definedName>
    <definedName name="____LEY80">#REF!</definedName>
    <definedName name="____MA2" localSheetId="0">#REF!</definedName>
    <definedName name="____MA2">#REF!</definedName>
    <definedName name="____OCD1" localSheetId="0">[6]Tablas!#REF!</definedName>
    <definedName name="____OCD1">[6]Tablas!#REF!</definedName>
    <definedName name="____OCI1" localSheetId="0">[6]Tablas!#REF!</definedName>
    <definedName name="____OCI1">[6]Tablas!#REF!</definedName>
    <definedName name="____PJ50" localSheetId="0">#REF!</definedName>
    <definedName name="____PJ50">#REF!</definedName>
    <definedName name="____pj51" localSheetId="0">#REF!</definedName>
    <definedName name="____pj51">#REF!</definedName>
    <definedName name="____pr01" localSheetId="0">#REF!</definedName>
    <definedName name="____pr01">#REF!</definedName>
    <definedName name="____pr02" localSheetId="0">#REF!</definedName>
    <definedName name="____pr02">#REF!</definedName>
    <definedName name="____pr03" localSheetId="0">#REF!</definedName>
    <definedName name="____pr03">#REF!</definedName>
    <definedName name="____pr04" localSheetId="0">#REF!</definedName>
    <definedName name="____pr04">#REF!</definedName>
    <definedName name="____pr05" localSheetId="0">#REF!</definedName>
    <definedName name="____pr05">#REF!</definedName>
    <definedName name="____pr06" localSheetId="0">#REF!</definedName>
    <definedName name="____pr06">#REF!</definedName>
    <definedName name="____pr07" localSheetId="0">#REF!</definedName>
    <definedName name="____pr07">#REF!</definedName>
    <definedName name="____pr08" localSheetId="0">#REF!</definedName>
    <definedName name="____pr08">#REF!</definedName>
    <definedName name="____pr09" localSheetId="0">#REF!</definedName>
    <definedName name="____pr09">#REF!</definedName>
    <definedName name="____pr10" localSheetId="0">#REF!</definedName>
    <definedName name="____pr10">#REF!</definedName>
    <definedName name="____pr11" localSheetId="0">#REF!</definedName>
    <definedName name="____pr11">#REF!</definedName>
    <definedName name="____pr12" localSheetId="0">#REF!</definedName>
    <definedName name="____pr12">#REF!</definedName>
    <definedName name="____pr13" localSheetId="0">#REF!</definedName>
    <definedName name="____pr13">#REF!</definedName>
    <definedName name="____pr14" localSheetId="0">#REF!</definedName>
    <definedName name="____pr14">#REF!</definedName>
    <definedName name="____pr15" localSheetId="0">#REF!</definedName>
    <definedName name="____pr15">#REF!</definedName>
    <definedName name="____pr16" localSheetId="0">#REF!</definedName>
    <definedName name="____pr16">#REF!</definedName>
    <definedName name="____pr17" localSheetId="0">#REF!</definedName>
    <definedName name="____pr17">#REF!</definedName>
    <definedName name="____pr18" localSheetId="0">#REF!</definedName>
    <definedName name="____pr18">#REF!</definedName>
    <definedName name="____pr19" localSheetId="0">#REF!</definedName>
    <definedName name="____pr19">#REF!</definedName>
    <definedName name="____pr20" localSheetId="0">#REF!</definedName>
    <definedName name="____pr20">#REF!</definedName>
    <definedName name="____pr21" localSheetId="0">#REF!</definedName>
    <definedName name="____pr21">#REF!</definedName>
    <definedName name="____pr22" localSheetId="0">#REF!</definedName>
    <definedName name="____pr22">#REF!</definedName>
    <definedName name="____pr23" localSheetId="0">#REF!</definedName>
    <definedName name="____pr23">#REF!</definedName>
    <definedName name="____pr24" localSheetId="0">#REF!</definedName>
    <definedName name="____pr24">#REF!</definedName>
    <definedName name="____pr25" localSheetId="0">#REF!</definedName>
    <definedName name="____pr25">#REF!</definedName>
    <definedName name="____pr26" localSheetId="0">#REF!</definedName>
    <definedName name="____pr26">#REF!</definedName>
    <definedName name="____pr27" localSheetId="0">#REF!</definedName>
    <definedName name="____pr27">#REF!</definedName>
    <definedName name="____pr28" localSheetId="0">#REF!</definedName>
    <definedName name="____pr28">#REF!</definedName>
    <definedName name="____pr29" localSheetId="0">#REF!</definedName>
    <definedName name="____pr29">#REF!</definedName>
    <definedName name="____pr30" localSheetId="0">#REF!</definedName>
    <definedName name="____pr30">#REF!</definedName>
    <definedName name="____pr31" localSheetId="0">#REF!</definedName>
    <definedName name="____pr31">#REF!</definedName>
    <definedName name="____pr32" localSheetId="0">#REF!</definedName>
    <definedName name="____pr32">#REF!</definedName>
    <definedName name="____pr33" localSheetId="0">#REF!</definedName>
    <definedName name="____pr33">#REF!</definedName>
    <definedName name="____pr34" localSheetId="0">#REF!</definedName>
    <definedName name="____pr34">#REF!</definedName>
    <definedName name="____pr35" localSheetId="0">#REF!</definedName>
    <definedName name="____pr35">#REF!</definedName>
    <definedName name="____pr36" localSheetId="0">#REF!</definedName>
    <definedName name="____pr36">#REF!</definedName>
    <definedName name="____pr37" localSheetId="0">#REF!</definedName>
    <definedName name="____pr37">#REF!</definedName>
    <definedName name="____pr38" localSheetId="0">#REF!</definedName>
    <definedName name="____pr38">#REF!</definedName>
    <definedName name="____pr39" localSheetId="0">#REF!</definedName>
    <definedName name="____pr39">#REF!</definedName>
    <definedName name="____pr40" localSheetId="0">#REF!</definedName>
    <definedName name="____pr40">#REF!</definedName>
    <definedName name="____pr41" localSheetId="0">#REF!</definedName>
    <definedName name="____pr41">#REF!</definedName>
    <definedName name="____pr42" localSheetId="0">#REF!</definedName>
    <definedName name="____pr42">#REF!</definedName>
    <definedName name="____pr43" localSheetId="0">#REF!</definedName>
    <definedName name="____pr43">#REF!</definedName>
    <definedName name="____pr44" localSheetId="0">#REF!</definedName>
    <definedName name="____pr44">#REF!</definedName>
    <definedName name="____pr45" localSheetId="0">#REF!</definedName>
    <definedName name="____pr45">#REF!</definedName>
    <definedName name="____pr46" localSheetId="0">#REF!</definedName>
    <definedName name="____pr46">#REF!</definedName>
    <definedName name="____pr47" localSheetId="0">#REF!</definedName>
    <definedName name="____pr47">#REF!</definedName>
    <definedName name="____pr48" localSheetId="0">#REF!</definedName>
    <definedName name="____pr48">#REF!</definedName>
    <definedName name="____pr49" localSheetId="0">#REF!</definedName>
    <definedName name="____pr49">#REF!</definedName>
    <definedName name="____pr50" localSheetId="0">#REF!</definedName>
    <definedName name="____pr50">#REF!</definedName>
    <definedName name="____pr51" localSheetId="0">#REF!</definedName>
    <definedName name="____pr51">#REF!</definedName>
    <definedName name="____pr52" localSheetId="0">#REF!</definedName>
    <definedName name="____pr52">#REF!</definedName>
    <definedName name="____pr53" localSheetId="0">#REF!</definedName>
    <definedName name="____pr53">#REF!</definedName>
    <definedName name="____pr54" localSheetId="0">#REF!</definedName>
    <definedName name="____pr54">#REF!</definedName>
    <definedName name="____pr55" localSheetId="0">#REF!</definedName>
    <definedName name="____pr55">#REF!</definedName>
    <definedName name="____pr56" localSheetId="0">#REF!</definedName>
    <definedName name="____pr56">#REF!</definedName>
    <definedName name="____pr57" localSheetId="0">#REF!</definedName>
    <definedName name="____pr57">#REF!</definedName>
    <definedName name="____pr58" localSheetId="0">#REF!</definedName>
    <definedName name="____pr58">#REF!</definedName>
    <definedName name="____pr59" localSheetId="0">#REF!</definedName>
    <definedName name="____pr59">#REF!</definedName>
    <definedName name="____pr60" localSheetId="0">#REF!</definedName>
    <definedName name="____pr60">#REF!</definedName>
    <definedName name="____pr61" localSheetId="0">#REF!</definedName>
    <definedName name="____pr61">#REF!</definedName>
    <definedName name="____pr62" localSheetId="0">#REF!</definedName>
    <definedName name="____pr62">#REF!</definedName>
    <definedName name="____pr63" localSheetId="0">#REF!</definedName>
    <definedName name="____pr63">#REF!</definedName>
    <definedName name="____pr64" localSheetId="0">#REF!</definedName>
    <definedName name="____pr64">#REF!</definedName>
    <definedName name="____pr65" localSheetId="0">#REF!</definedName>
    <definedName name="____pr65">#REF!</definedName>
    <definedName name="____pr66" localSheetId="0">#REF!</definedName>
    <definedName name="____pr66">#REF!</definedName>
    <definedName name="____pr67" localSheetId="0">#REF!</definedName>
    <definedName name="____pr67">#REF!</definedName>
    <definedName name="____pr68" localSheetId="0">#REF!</definedName>
    <definedName name="____pr68">#REF!</definedName>
    <definedName name="____pr69" localSheetId="0">#REF!</definedName>
    <definedName name="____pr69">#REF!</definedName>
    <definedName name="____pr70" localSheetId="0">#REF!</definedName>
    <definedName name="____pr70">#REF!</definedName>
    <definedName name="____pr71" localSheetId="0">#REF!</definedName>
    <definedName name="____pr71">#REF!</definedName>
    <definedName name="____pr72" localSheetId="0">#REF!</definedName>
    <definedName name="____pr72">#REF!</definedName>
    <definedName name="____R" localSheetId="31">{#N/A,#N/A,FALSE,"GRAFICO";#N/A,#N/A,FALSE,"CAJA (2)";#N/A,#N/A,FALSE,"TERCEROS-PROMEDIO";#N/A,#N/A,FALSE,"CAJA";#N/A,#N/A,FALSE,"INGRESOS1995-2003";#N/A,#N/A,FALSE,"GASTOS1995-2003"}</definedName>
    <definedName name="____R">{#N/A,#N/A,FALSE,"GRAFICO";#N/A,#N/A,FALSE,"CAJA (2)";#N/A,#N/A,FALSE,"TERCEROS-PROMEDIO";#N/A,#N/A,FALSE,"CAJA";#N/A,#N/A,FALSE,"INGRESOS1995-2003";#N/A,#N/A,FALSE,"GASTOS1995-2003"}</definedName>
    <definedName name="____SBC1">[1]INV!$A$12:$D$15</definedName>
    <definedName name="____SBC3">[1]INV!$F$12:$I$15</definedName>
    <definedName name="____SBC5">[1]INV!$K$12:$N$15</definedName>
    <definedName name="____TOP1" localSheetId="0">#REF!</definedName>
    <definedName name="____TOP1">#REF!</definedName>
    <definedName name="____TOP10" localSheetId="0">#REF!</definedName>
    <definedName name="____TOP10">#REF!</definedName>
    <definedName name="____TOP2" localSheetId="0">#REF!</definedName>
    <definedName name="____TOP2">#REF!</definedName>
    <definedName name="____TOP3" localSheetId="0">#REF!</definedName>
    <definedName name="____TOP3">#REF!</definedName>
    <definedName name="____TOP4" localSheetId="0">#REF!</definedName>
    <definedName name="____TOP4">#REF!</definedName>
    <definedName name="____TOP5" localSheetId="0">#REF!</definedName>
    <definedName name="____TOP5">#REF!</definedName>
    <definedName name="____TOP6" localSheetId="0">#REF!</definedName>
    <definedName name="____TOP6">#REF!</definedName>
    <definedName name="____TOP7" localSheetId="0">#REF!</definedName>
    <definedName name="____TOP7">#REF!</definedName>
    <definedName name="____TOP8" localSheetId="0">#REF!</definedName>
    <definedName name="____TOP8">#REF!</definedName>
    <definedName name="____TOP9" localSheetId="0">#REF!</definedName>
    <definedName name="____TOP9">#REF!</definedName>
    <definedName name="____VEX1" localSheetId="0">[6]Tablas!#REF!</definedName>
    <definedName name="____VEX1">[6]Tablas!#REF!</definedName>
    <definedName name="____VFA1" localSheetId="0">[6]Tablas!#REF!</definedName>
    <definedName name="____VFA1">[6]Tablas!#REF!</definedName>
    <definedName name="____VIT1" localSheetId="0">[6]Tablas!#REF!</definedName>
    <definedName name="____VIT1">[6]Tablas!#REF!</definedName>
    <definedName name="____VPR1" localSheetId="0">[6]Tablas!#REF!</definedName>
    <definedName name="____VPR1">[6]Tablas!#REF!</definedName>
    <definedName name="____VPR2" localSheetId="0">#REF!</definedName>
    <definedName name="____VPR2">#REF!</definedName>
    <definedName name="____VRP1" localSheetId="0">[6]Tablas!#REF!</definedName>
    <definedName name="____VRP1">[6]Tablas!#REF!</definedName>
    <definedName name="____VSM1" localSheetId="0">[6]Tablas!#REF!</definedName>
    <definedName name="____VSM1">[6]Tablas!#REF!</definedName>
    <definedName name="___AFC1">[1]INV!$A$25:$D$28</definedName>
    <definedName name="___AFC3">[1]INV!$F$25:$I$28</definedName>
    <definedName name="___AFC5">[1]INV!$K$25:$N$28</definedName>
    <definedName name="___ane7" localSheetId="0">[10]!_xlbgnm.ane7</definedName>
    <definedName name="___ane7" localSheetId="31">[10]!_xlbgnm.ane7</definedName>
    <definedName name="___ane7" localSheetId="4">[10]!_xlbgnm.ane7</definedName>
    <definedName name="___ane7" localSheetId="2">[10]!_xlbgnm.ane7</definedName>
    <definedName name="___ane7" localSheetId="3">[10]!_xlbgnm.ane7</definedName>
    <definedName name="___ane7" localSheetId="5">[10]!_xlbgnm.ane7</definedName>
    <definedName name="___ane7" localSheetId="6">[10]!_xlbgnm.ane7</definedName>
    <definedName name="___ane7" localSheetId="7">[10]!_xlbgnm.ane7</definedName>
    <definedName name="___ane7" localSheetId="8">[10]!_xlbgnm.ane7</definedName>
    <definedName name="___ane7" localSheetId="9">[10]!_xlbgnm.ane7</definedName>
    <definedName name="___ane7" localSheetId="10">[10]!_xlbgnm.ane7</definedName>
    <definedName name="___ane7" localSheetId="11">[10]!_xlbgnm.ane7</definedName>
    <definedName name="___ane7" localSheetId="12">[10]!_xlbgnm.ane7</definedName>
    <definedName name="___ane7" localSheetId="13">[10]!_xlbgnm.ane7</definedName>
    <definedName name="___ane7" localSheetId="14">[10]!_xlbgnm.ane7</definedName>
    <definedName name="___ane7" localSheetId="15">[10]!_xlbgnm.ane7</definedName>
    <definedName name="___ane7" localSheetId="16">[10]!_xlbgnm.ane7</definedName>
    <definedName name="___ane7" localSheetId="17">[10]!_xlbgnm.ane7</definedName>
    <definedName name="___ane7" localSheetId="18">[10]!_xlbgnm.ane7</definedName>
    <definedName name="___ane7" localSheetId="19">[10]!_xlbgnm.ane7</definedName>
    <definedName name="___ane7" localSheetId="20">[10]!_xlbgnm.ane7</definedName>
    <definedName name="___ane7" localSheetId="21">[10]!_xlbgnm.ane7</definedName>
    <definedName name="___ane7" localSheetId="22">[10]!_xlbgnm.ane7</definedName>
    <definedName name="___ane7" localSheetId="23">[10]!_xlbgnm.ane7</definedName>
    <definedName name="___ane7" localSheetId="24">[10]!_xlbgnm.ane7</definedName>
    <definedName name="___ane7" localSheetId="25">[10]!_xlbgnm.ane7</definedName>
    <definedName name="___ane7" localSheetId="26">[10]!_xlbgnm.ane7</definedName>
    <definedName name="___ane7" localSheetId="27">[10]!_xlbgnm.ane7</definedName>
    <definedName name="___ane7">[10]!_xlbgnm.ane7</definedName>
    <definedName name="___ane8" localSheetId="0">[10]!_xlbgnm.ane8</definedName>
    <definedName name="___ane8" localSheetId="31">[10]!_xlbgnm.ane8</definedName>
    <definedName name="___ane8" localSheetId="4">[10]!_xlbgnm.ane8</definedName>
    <definedName name="___ane8" localSheetId="2">[10]!_xlbgnm.ane8</definedName>
    <definedName name="___ane8" localSheetId="3">[10]!_xlbgnm.ane8</definedName>
    <definedName name="___ane8" localSheetId="5">[10]!_xlbgnm.ane8</definedName>
    <definedName name="___ane8" localSheetId="6">[10]!_xlbgnm.ane8</definedName>
    <definedName name="___ane8" localSheetId="7">[10]!_xlbgnm.ane8</definedName>
    <definedName name="___ane8" localSheetId="8">[10]!_xlbgnm.ane8</definedName>
    <definedName name="___ane8" localSheetId="9">[10]!_xlbgnm.ane8</definedName>
    <definedName name="___ane8" localSheetId="10">[10]!_xlbgnm.ane8</definedName>
    <definedName name="___ane8" localSheetId="11">[10]!_xlbgnm.ane8</definedName>
    <definedName name="___ane8" localSheetId="12">[10]!_xlbgnm.ane8</definedName>
    <definedName name="___ane8" localSheetId="13">[10]!_xlbgnm.ane8</definedName>
    <definedName name="___ane8" localSheetId="14">[10]!_xlbgnm.ane8</definedName>
    <definedName name="___ane8" localSheetId="15">[10]!_xlbgnm.ane8</definedName>
    <definedName name="___ane8" localSheetId="16">[10]!_xlbgnm.ane8</definedName>
    <definedName name="___ane8" localSheetId="17">[10]!_xlbgnm.ane8</definedName>
    <definedName name="___ane8" localSheetId="18">[10]!_xlbgnm.ane8</definedName>
    <definedName name="___ane8" localSheetId="19">[10]!_xlbgnm.ane8</definedName>
    <definedName name="___ane8" localSheetId="20">[10]!_xlbgnm.ane8</definedName>
    <definedName name="___ane8" localSheetId="21">[10]!_xlbgnm.ane8</definedName>
    <definedName name="___ane8" localSheetId="22">[10]!_xlbgnm.ane8</definedName>
    <definedName name="___ane8" localSheetId="23">[10]!_xlbgnm.ane8</definedName>
    <definedName name="___ane8" localSheetId="24">[10]!_xlbgnm.ane8</definedName>
    <definedName name="___ane8" localSheetId="25">[10]!_xlbgnm.ane8</definedName>
    <definedName name="___ane8" localSheetId="26">[10]!_xlbgnm.ane8</definedName>
    <definedName name="___ane8" localSheetId="27">[10]!_xlbgnm.ane8</definedName>
    <definedName name="___ane8">[10]!_xlbgnm.ane8</definedName>
    <definedName name="___Atp2">[11]EMPRESA!$F$22</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COM1" localSheetId="0">#REF!</definedName>
    <definedName name="___COM1">#REF!</definedName>
    <definedName name="___COM10" localSheetId="0">#REF!</definedName>
    <definedName name="___COM10">#REF!</definedName>
    <definedName name="___COM11" localSheetId="0">#REF!</definedName>
    <definedName name="___COM11">#REF!</definedName>
    <definedName name="___COM12" localSheetId="0">#REF!</definedName>
    <definedName name="___COM12">#REF!</definedName>
    <definedName name="___COM13" localSheetId="0">#REF!</definedName>
    <definedName name="___COM13">#REF!</definedName>
    <definedName name="___COM14" localSheetId="0">#REF!</definedName>
    <definedName name="___COM14">#REF!</definedName>
    <definedName name="___COM15" localSheetId="0">#REF!</definedName>
    <definedName name="___COM15">#REF!</definedName>
    <definedName name="___COM16" localSheetId="0">#REF!</definedName>
    <definedName name="___COM16">#REF!</definedName>
    <definedName name="___COM17" localSheetId="0">#REF!</definedName>
    <definedName name="___COM17">#REF!</definedName>
    <definedName name="___COM18" localSheetId="0">#REF!</definedName>
    <definedName name="___COM18">#REF!</definedName>
    <definedName name="___COM19" localSheetId="0">#REF!</definedName>
    <definedName name="___COM19">#REF!</definedName>
    <definedName name="___COM2" localSheetId="0">#REF!</definedName>
    <definedName name="___COM2">#REF!</definedName>
    <definedName name="___COM20" localSheetId="0">#REF!</definedName>
    <definedName name="___COM20">#REF!</definedName>
    <definedName name="___COM21" localSheetId="0">#REF!</definedName>
    <definedName name="___COM21">#REF!</definedName>
    <definedName name="___COM3" localSheetId="0">#REF!</definedName>
    <definedName name="___COM3">#REF!</definedName>
    <definedName name="___COM4" localSheetId="0">#REF!</definedName>
    <definedName name="___COM4">#REF!</definedName>
    <definedName name="___COM5" localSheetId="0">#REF!</definedName>
    <definedName name="___COM5">#REF!</definedName>
    <definedName name="___COM6" localSheetId="0">#REF!</definedName>
    <definedName name="___COM6">#REF!</definedName>
    <definedName name="___COM7" localSheetId="0">#REF!</definedName>
    <definedName name="___COM7">#REF!</definedName>
    <definedName name="___COM8" localSheetId="0">#REF!</definedName>
    <definedName name="___COM8">#REF!</definedName>
    <definedName name="___COM9" localSheetId="0">#REF!</definedName>
    <definedName name="___COM9">#REF!</definedName>
    <definedName name="___DCI1" localSheetId="0">[6]Tablas!#REF!</definedName>
    <definedName name="___DCI1">[6]Tablas!#REF!</definedName>
    <definedName name="___DDS1" localSheetId="0">[6]Tablas!#REF!</definedName>
    <definedName name="___DDS1">[6]Tablas!#REF!</definedName>
    <definedName name="___DGO1" localSheetId="0">[6]Tablas!#REF!</definedName>
    <definedName name="___DGO1">[6]Tablas!#REF!</definedName>
    <definedName name="___DGP1" localSheetId="0">[6]Tablas!#REF!</definedName>
    <definedName name="___DGP1">[6]Tablas!#REF!</definedName>
    <definedName name="___DIJ1" localSheetId="0">[6]Tablas!#REF!</definedName>
    <definedName name="___DIJ1">[6]Tablas!#REF!</definedName>
    <definedName name="___DPI1" localSheetId="0">[6]Tablas!#REF!</definedName>
    <definedName name="___DPI1">[6]Tablas!#REF!</definedName>
    <definedName name="___DPY1" localSheetId="0">[6]Tablas!#REF!</definedName>
    <definedName name="___DPY1">[6]Tablas!#REF!</definedName>
    <definedName name="___DRI1" localSheetId="0">[6]Tablas!#REF!</definedName>
    <definedName name="___DRI1">[6]Tablas!#REF!</definedName>
    <definedName name="___DRL1" localSheetId="0">[6]Tablas!#REF!</definedName>
    <definedName name="___DRL1">[6]Tablas!#REF!</definedName>
    <definedName name="___DSP1" localSheetId="0">[6]Tablas!#REF!</definedName>
    <definedName name="___DSP1">[6]Tablas!#REF!</definedName>
    <definedName name="___ECP1" localSheetId="0">[6]Tablas!#REF!</definedName>
    <definedName name="___ECP1">[6]Tablas!#REF!</definedName>
    <definedName name="___EST12" localSheetId="0">#REF!</definedName>
    <definedName name="___EST12">#REF!</definedName>
    <definedName name="___ICP1" localSheetId="0">[6]Tablas!#REF!</definedName>
    <definedName name="___ICP1">[6]Tablas!#REF!</definedName>
    <definedName name="___key2" localSheetId="0">[3]INST!#REF!</definedName>
    <definedName name="___key2">[3]INST!#REF!</definedName>
    <definedName name="___key3" localSheetId="0">#REF!</definedName>
    <definedName name="___key3">#REF!</definedName>
    <definedName name="___key31" localSheetId="0">#REF!</definedName>
    <definedName name="___key31">#REF!</definedName>
    <definedName name="___LEY80" localSheetId="0">#REF!</definedName>
    <definedName name="___LEY80">#REF!</definedName>
    <definedName name="___MA2" localSheetId="0">#REF!</definedName>
    <definedName name="___MA2">#REF!</definedName>
    <definedName name="___OCD1" localSheetId="0">[6]Tablas!#REF!</definedName>
    <definedName name="___OCD1">[6]Tablas!#REF!</definedName>
    <definedName name="___OCI1" localSheetId="0">[6]Tablas!#REF!</definedName>
    <definedName name="___OCI1">[6]Tablas!#REF!</definedName>
    <definedName name="___PJ50" localSheetId="0">#REF!</definedName>
    <definedName name="___PJ50">#REF!</definedName>
    <definedName name="___pj51" localSheetId="0">#REF!</definedName>
    <definedName name="___pj51">#REF!</definedName>
    <definedName name="___pr01" localSheetId="0">#REF!</definedName>
    <definedName name="___pr01">#REF!</definedName>
    <definedName name="___pr02" localSheetId="0">#REF!</definedName>
    <definedName name="___pr02">#REF!</definedName>
    <definedName name="___pr03" localSheetId="0">#REF!</definedName>
    <definedName name="___pr03">#REF!</definedName>
    <definedName name="___pr04" localSheetId="0">#REF!</definedName>
    <definedName name="___pr04">#REF!</definedName>
    <definedName name="___pr05" localSheetId="0">#REF!</definedName>
    <definedName name="___pr05">#REF!</definedName>
    <definedName name="___pr06" localSheetId="0">#REF!</definedName>
    <definedName name="___pr06">#REF!</definedName>
    <definedName name="___pr07" localSheetId="0">#REF!</definedName>
    <definedName name="___pr07">#REF!</definedName>
    <definedName name="___pr08" localSheetId="0">#REF!</definedName>
    <definedName name="___pr08">#REF!</definedName>
    <definedName name="___pr09" localSheetId="0">#REF!</definedName>
    <definedName name="___pr09">#REF!</definedName>
    <definedName name="___pr10" localSheetId="0">#REF!</definedName>
    <definedName name="___pr10">#REF!</definedName>
    <definedName name="___pr11" localSheetId="0">#REF!</definedName>
    <definedName name="___pr11">#REF!</definedName>
    <definedName name="___pr12" localSheetId="0">#REF!</definedName>
    <definedName name="___pr12">#REF!</definedName>
    <definedName name="___pr13" localSheetId="0">#REF!</definedName>
    <definedName name="___pr13">#REF!</definedName>
    <definedName name="___pr14" localSheetId="0">#REF!</definedName>
    <definedName name="___pr14">#REF!</definedName>
    <definedName name="___pr15" localSheetId="0">#REF!</definedName>
    <definedName name="___pr15">#REF!</definedName>
    <definedName name="___pr16" localSheetId="0">#REF!</definedName>
    <definedName name="___pr16">#REF!</definedName>
    <definedName name="___pr17" localSheetId="0">#REF!</definedName>
    <definedName name="___pr17">#REF!</definedName>
    <definedName name="___pr18" localSheetId="0">#REF!</definedName>
    <definedName name="___pr18">#REF!</definedName>
    <definedName name="___pr19" localSheetId="0">#REF!</definedName>
    <definedName name="___pr19">#REF!</definedName>
    <definedName name="___pr20" localSheetId="0">#REF!</definedName>
    <definedName name="___pr20">#REF!</definedName>
    <definedName name="___pr21" localSheetId="0">#REF!</definedName>
    <definedName name="___pr21">#REF!</definedName>
    <definedName name="___pr22" localSheetId="0">#REF!</definedName>
    <definedName name="___pr22">#REF!</definedName>
    <definedName name="___pr23" localSheetId="0">#REF!</definedName>
    <definedName name="___pr23">#REF!</definedName>
    <definedName name="___pr24" localSheetId="0">#REF!</definedName>
    <definedName name="___pr24">#REF!</definedName>
    <definedName name="___pr25" localSheetId="0">#REF!</definedName>
    <definedName name="___pr25">#REF!</definedName>
    <definedName name="___pr26" localSheetId="0">#REF!</definedName>
    <definedName name="___pr26">#REF!</definedName>
    <definedName name="___pr27" localSheetId="0">#REF!</definedName>
    <definedName name="___pr27">#REF!</definedName>
    <definedName name="___pr28" localSheetId="0">#REF!</definedName>
    <definedName name="___pr28">#REF!</definedName>
    <definedName name="___pr29" localSheetId="0">#REF!</definedName>
    <definedName name="___pr29">#REF!</definedName>
    <definedName name="___pr30" localSheetId="0">#REF!</definedName>
    <definedName name="___pr30">#REF!</definedName>
    <definedName name="___pr31" localSheetId="0">#REF!</definedName>
    <definedName name="___pr31">#REF!</definedName>
    <definedName name="___pr32" localSheetId="0">#REF!</definedName>
    <definedName name="___pr32">#REF!</definedName>
    <definedName name="___pr33" localSheetId="0">#REF!</definedName>
    <definedName name="___pr33">#REF!</definedName>
    <definedName name="___pr34" localSheetId="0">#REF!</definedName>
    <definedName name="___pr34">#REF!</definedName>
    <definedName name="___pr35" localSheetId="0">#REF!</definedName>
    <definedName name="___pr35">#REF!</definedName>
    <definedName name="___pr36" localSheetId="0">#REF!</definedName>
    <definedName name="___pr36">#REF!</definedName>
    <definedName name="___pr37" localSheetId="0">#REF!</definedName>
    <definedName name="___pr37">#REF!</definedName>
    <definedName name="___pr38" localSheetId="0">#REF!</definedName>
    <definedName name="___pr38">#REF!</definedName>
    <definedName name="___pr39" localSheetId="0">#REF!</definedName>
    <definedName name="___pr39">#REF!</definedName>
    <definedName name="___pr40" localSheetId="0">#REF!</definedName>
    <definedName name="___pr40">#REF!</definedName>
    <definedName name="___pr41" localSheetId="0">#REF!</definedName>
    <definedName name="___pr41">#REF!</definedName>
    <definedName name="___pr42" localSheetId="0">#REF!</definedName>
    <definedName name="___pr42">#REF!</definedName>
    <definedName name="___pr43" localSheetId="0">#REF!</definedName>
    <definedName name="___pr43">#REF!</definedName>
    <definedName name="___pr44" localSheetId="0">#REF!</definedName>
    <definedName name="___pr44">#REF!</definedName>
    <definedName name="___pr45" localSheetId="0">#REF!</definedName>
    <definedName name="___pr45">#REF!</definedName>
    <definedName name="___pr46" localSheetId="0">#REF!</definedName>
    <definedName name="___pr46">#REF!</definedName>
    <definedName name="___pr47" localSheetId="0">#REF!</definedName>
    <definedName name="___pr47">#REF!</definedName>
    <definedName name="___pr48" localSheetId="0">#REF!</definedName>
    <definedName name="___pr48">#REF!</definedName>
    <definedName name="___pr49" localSheetId="0">#REF!</definedName>
    <definedName name="___pr49">#REF!</definedName>
    <definedName name="___pr50" localSheetId="0">#REF!</definedName>
    <definedName name="___pr50">#REF!</definedName>
    <definedName name="___pr51" localSheetId="0">#REF!</definedName>
    <definedName name="___pr51">#REF!</definedName>
    <definedName name="___pr52" localSheetId="0">#REF!</definedName>
    <definedName name="___pr52">#REF!</definedName>
    <definedName name="___pr53" localSheetId="0">#REF!</definedName>
    <definedName name="___pr53">#REF!</definedName>
    <definedName name="___pr54" localSheetId="0">#REF!</definedName>
    <definedName name="___pr54">#REF!</definedName>
    <definedName name="___pr55" localSheetId="0">#REF!</definedName>
    <definedName name="___pr55">#REF!</definedName>
    <definedName name="___pr56" localSheetId="0">#REF!</definedName>
    <definedName name="___pr56">#REF!</definedName>
    <definedName name="___pr57" localSheetId="0">#REF!</definedName>
    <definedName name="___pr57">#REF!</definedName>
    <definedName name="___pr58" localSheetId="0">#REF!</definedName>
    <definedName name="___pr58">#REF!</definedName>
    <definedName name="___pr59" localSheetId="0">#REF!</definedName>
    <definedName name="___pr59">#REF!</definedName>
    <definedName name="___pr60" localSheetId="0">#REF!</definedName>
    <definedName name="___pr60">#REF!</definedName>
    <definedName name="___pr61" localSheetId="0">#REF!</definedName>
    <definedName name="___pr61">#REF!</definedName>
    <definedName name="___pr62" localSheetId="0">#REF!</definedName>
    <definedName name="___pr62">#REF!</definedName>
    <definedName name="___pr63" localSheetId="0">#REF!</definedName>
    <definedName name="___pr63">#REF!</definedName>
    <definedName name="___pr64" localSheetId="0">#REF!</definedName>
    <definedName name="___pr64">#REF!</definedName>
    <definedName name="___pr65" localSheetId="0">#REF!</definedName>
    <definedName name="___pr65">#REF!</definedName>
    <definedName name="___pr66" localSheetId="0">#REF!</definedName>
    <definedName name="___pr66">#REF!</definedName>
    <definedName name="___pr67" localSheetId="0">#REF!</definedName>
    <definedName name="___pr67">#REF!</definedName>
    <definedName name="___pr68" localSheetId="0">#REF!</definedName>
    <definedName name="___pr68">#REF!</definedName>
    <definedName name="___pr69" localSheetId="0">#REF!</definedName>
    <definedName name="___pr69">#REF!</definedName>
    <definedName name="___pr70" localSheetId="0">#REF!</definedName>
    <definedName name="___pr70">#REF!</definedName>
    <definedName name="___pr71" localSheetId="0">#REF!</definedName>
    <definedName name="___pr71">#REF!</definedName>
    <definedName name="___pr72" localSheetId="0">#REF!</definedName>
    <definedName name="___pr72">#REF!</definedName>
    <definedName name="___R" localSheetId="31">{#N/A,#N/A,FALSE,"GRAFICO";#N/A,#N/A,FALSE,"CAJA (2)";#N/A,#N/A,FALSE,"TERCEROS-PROMEDIO";#N/A,#N/A,FALSE,"CAJA";#N/A,#N/A,FALSE,"INGRESOS1995-2003";#N/A,#N/A,FALSE,"GASTOS1995-2003"}</definedName>
    <definedName name="___R">{#N/A,#N/A,FALSE,"GRAFICO";#N/A,#N/A,FALSE,"CAJA (2)";#N/A,#N/A,FALSE,"TERCEROS-PROMEDIO";#N/A,#N/A,FALSE,"CAJA";#N/A,#N/A,FALSE,"INGRESOS1995-2003";#N/A,#N/A,FALSE,"GASTOS1995-2003"}</definedName>
    <definedName name="___SBC1">[1]INV!$A$12:$D$15</definedName>
    <definedName name="___SBC3">[1]INV!$F$12:$I$15</definedName>
    <definedName name="___SBC5">[1]INV!$K$12:$N$15</definedName>
    <definedName name="___TOP1" localSheetId="0">#REF!</definedName>
    <definedName name="___TOP1">#REF!</definedName>
    <definedName name="___TOP10" localSheetId="0">#REF!</definedName>
    <definedName name="___TOP10">#REF!</definedName>
    <definedName name="___TOP2" localSheetId="0">#REF!</definedName>
    <definedName name="___TOP2">#REF!</definedName>
    <definedName name="___TOP3" localSheetId="0">#REF!</definedName>
    <definedName name="___TOP3">#REF!</definedName>
    <definedName name="___TOP4" localSheetId="0">#REF!</definedName>
    <definedName name="___TOP4">#REF!</definedName>
    <definedName name="___TOP5" localSheetId="0">#REF!</definedName>
    <definedName name="___TOP5">#REF!</definedName>
    <definedName name="___TOP6" localSheetId="0">#REF!</definedName>
    <definedName name="___TOP6">#REF!</definedName>
    <definedName name="___TOP7" localSheetId="0">#REF!</definedName>
    <definedName name="___TOP7">#REF!</definedName>
    <definedName name="___TOP8" localSheetId="0">#REF!</definedName>
    <definedName name="___TOP8">#REF!</definedName>
    <definedName name="___TOP9" localSheetId="0">#REF!</definedName>
    <definedName name="___TOP9">#REF!</definedName>
    <definedName name="___VEX1" localSheetId="0">[6]Tablas!#REF!</definedName>
    <definedName name="___VEX1">[6]Tablas!#REF!</definedName>
    <definedName name="___VFA1" localSheetId="0">[6]Tablas!#REF!</definedName>
    <definedName name="___VFA1">[6]Tablas!#REF!</definedName>
    <definedName name="___VIT1" localSheetId="0">[6]Tablas!#REF!</definedName>
    <definedName name="___VIT1">[6]Tablas!#REF!</definedName>
    <definedName name="___VPR1" localSheetId="0">[6]Tablas!#REF!</definedName>
    <definedName name="___VPR1">[6]Tablas!#REF!</definedName>
    <definedName name="___VPR2" localSheetId="0">#REF!</definedName>
    <definedName name="___VPR2">#REF!</definedName>
    <definedName name="___VRP1" localSheetId="0">[6]Tablas!#REF!</definedName>
    <definedName name="___VRP1">[6]Tablas!#REF!</definedName>
    <definedName name="___VSM1" localSheetId="0">[6]Tablas!#REF!</definedName>
    <definedName name="___VSM1">[6]Tablas!#REF!</definedName>
    <definedName name="__123Graph_A" localSheetId="0">#REF!</definedName>
    <definedName name="__123Graph_A">#REF!</definedName>
    <definedName name="__123Graph_Acaja">[12]EVA!$D$39:$AD$39</definedName>
    <definedName name="__123Graph_ACart_AnticAdic">[12]EVA!$F$95:$I$95</definedName>
    <definedName name="__123Graph_AFACTURAC">[12]Program!$B$120:$Y$120</definedName>
    <definedName name="__123Graph_AGraph2">[12]AIU!$D$338:$D$357</definedName>
    <definedName name="__123Graph_B" localSheetId="0">#REF!</definedName>
    <definedName name="__123Graph_B">#REF!</definedName>
    <definedName name="__123Graph_Bcaja">[12]EVA!$D$56:$AD$56</definedName>
    <definedName name="__123Graph_BCart_AnticAdic">[12]EVA!$F$96:$I$96</definedName>
    <definedName name="__123Graph_Ccaja">[12]EVA!$D$58:$AD$58</definedName>
    <definedName name="__123Graph_CCart_AnticAdic">[12]EVA!$F$97:$I$97</definedName>
    <definedName name="__123Graph_Dcaja">[12]EVA!$D$61:$AD$61</definedName>
    <definedName name="__123Graph_DCart_AnticAdic">[12]EVA!$F$99:$I$99</definedName>
    <definedName name="__123Graph_ECart_AnticAdic">[12]EVA!$F$99:$I$99</definedName>
    <definedName name="__123Graph_LBL_ACart_AnticAdic">[12]EVA!$J$95:$K$95</definedName>
    <definedName name="__123Graph_LBL_Ccaja">[12]EVA!$D$58:$AD$58</definedName>
    <definedName name="__123Graph_LBL_DCart_AnticAdic">[12]EVA!$F$98:$I$98</definedName>
    <definedName name="__123Graph_X">[12]AIU!$C$338:$C$357</definedName>
    <definedName name="__123Graph_Xcaja">[12]EVA!$D$6:$AD$6</definedName>
    <definedName name="__a3">{"TAB1",#N/A,TRUE,"GENERAL";"TAB2",#N/A,TRUE,"GENERAL";"TAB3",#N/A,TRUE,"GENERAL";"TAB4",#N/A,TRUE,"GENERAL";"TAB5",#N/A,TRUE,"GENERAL"}</definedName>
    <definedName name="__a4">{"via1",#N/A,TRUE,"general";"via2",#N/A,TRUE,"general";"via3",#N/A,TRUE,"general"}</definedName>
    <definedName name="__a5">{"TAB1",#N/A,TRUE,"GENERAL";"TAB2",#N/A,TRUE,"GENERAL";"TAB3",#N/A,TRUE,"GENERAL";"TAB4",#N/A,TRUE,"GENERAL";"TAB5",#N/A,TRUE,"GENERAL"}</definedName>
    <definedName name="__a6">{"TAB1",#N/A,TRUE,"GENERAL";"TAB2",#N/A,TRUE,"GENERAL";"TAB3",#N/A,TRUE,"GENERAL";"TAB4",#N/A,TRUE,"GENERAL";"TAB5",#N/A,TRUE,"GENERAL"}</definedName>
    <definedName name="__AFC1">[1]INV!$A$25:$D$28</definedName>
    <definedName name="__AFC3">[1]INV!$F$25:$I$28</definedName>
    <definedName name="__AFC5">[1]INV!$K$25:$N$28</definedName>
    <definedName name="__aiu2">[13]AIU!$J$105</definedName>
    <definedName name="__ane7" localSheetId="0">[8]!_xlbgnm.ane7</definedName>
    <definedName name="__ane7" localSheetId="31">[8]!_xlbgnm.ane7</definedName>
    <definedName name="__ane7" localSheetId="4">[8]!_xlbgnm.ane7</definedName>
    <definedName name="__ane7" localSheetId="2">[8]!_xlbgnm.ane7</definedName>
    <definedName name="__ane7" localSheetId="3">[8]!_xlbgnm.ane7</definedName>
    <definedName name="__ane7" localSheetId="5">[8]!_xlbgnm.ane7</definedName>
    <definedName name="__ane7" localSheetId="6">[8]!_xlbgnm.ane7</definedName>
    <definedName name="__ane7" localSheetId="7">[8]!_xlbgnm.ane7</definedName>
    <definedName name="__ane7" localSheetId="8">[8]!_xlbgnm.ane7</definedName>
    <definedName name="__ane7" localSheetId="9">[8]!_xlbgnm.ane7</definedName>
    <definedName name="__ane7" localSheetId="10">[8]!_xlbgnm.ane7</definedName>
    <definedName name="__ane7" localSheetId="11">[8]!_xlbgnm.ane7</definedName>
    <definedName name="__ane7" localSheetId="12">[8]!_xlbgnm.ane7</definedName>
    <definedName name="__ane7" localSheetId="13">[8]!_xlbgnm.ane7</definedName>
    <definedName name="__ane7" localSheetId="14">[8]!_xlbgnm.ane7</definedName>
    <definedName name="__ane7" localSheetId="15">[8]!_xlbgnm.ane7</definedName>
    <definedName name="__ane7" localSheetId="16">[8]!_xlbgnm.ane7</definedName>
    <definedName name="__ane7" localSheetId="17">[8]!_xlbgnm.ane7</definedName>
    <definedName name="__ane7" localSheetId="18">[8]!_xlbgnm.ane7</definedName>
    <definedName name="__ane7" localSheetId="19">[8]!_xlbgnm.ane7</definedName>
    <definedName name="__ane7" localSheetId="20">[8]!_xlbgnm.ane7</definedName>
    <definedName name="__ane7" localSheetId="21">[8]!_xlbgnm.ane7</definedName>
    <definedName name="__ane7" localSheetId="22">[8]!_xlbgnm.ane7</definedName>
    <definedName name="__ane7" localSheetId="23">[8]!_xlbgnm.ane7</definedName>
    <definedName name="__ane7" localSheetId="24">[8]!_xlbgnm.ane7</definedName>
    <definedName name="__ane7" localSheetId="25">[8]!_xlbgnm.ane7</definedName>
    <definedName name="__ane7" localSheetId="26">[8]!_xlbgnm.ane7</definedName>
    <definedName name="__ane7" localSheetId="27">[8]!_xlbgnm.ane7</definedName>
    <definedName name="__ane7">[8]!_xlbgnm.ane7</definedName>
    <definedName name="__ane8" localSheetId="0">[8]!_xlbgnm.ane8</definedName>
    <definedName name="__ane8" localSheetId="31">[8]!_xlbgnm.ane8</definedName>
    <definedName name="__ane8" localSheetId="4">[8]!_xlbgnm.ane8</definedName>
    <definedName name="__ane8" localSheetId="2">[8]!_xlbgnm.ane8</definedName>
    <definedName name="__ane8" localSheetId="3">[8]!_xlbgnm.ane8</definedName>
    <definedName name="__ane8" localSheetId="5">[8]!_xlbgnm.ane8</definedName>
    <definedName name="__ane8" localSheetId="6">[8]!_xlbgnm.ane8</definedName>
    <definedName name="__ane8" localSheetId="7">[8]!_xlbgnm.ane8</definedName>
    <definedName name="__ane8" localSheetId="8">[8]!_xlbgnm.ane8</definedName>
    <definedName name="__ane8" localSheetId="9">[8]!_xlbgnm.ane8</definedName>
    <definedName name="__ane8" localSheetId="10">[8]!_xlbgnm.ane8</definedName>
    <definedName name="__ane8" localSheetId="11">[8]!_xlbgnm.ane8</definedName>
    <definedName name="__ane8" localSheetId="12">[8]!_xlbgnm.ane8</definedName>
    <definedName name="__ane8" localSheetId="13">[8]!_xlbgnm.ane8</definedName>
    <definedName name="__ane8" localSheetId="14">[8]!_xlbgnm.ane8</definedName>
    <definedName name="__ane8" localSheetId="15">[8]!_xlbgnm.ane8</definedName>
    <definedName name="__ane8" localSheetId="16">[8]!_xlbgnm.ane8</definedName>
    <definedName name="__ane8" localSheetId="17">[8]!_xlbgnm.ane8</definedName>
    <definedName name="__ane8" localSheetId="18">[8]!_xlbgnm.ane8</definedName>
    <definedName name="__ane8" localSheetId="19">[8]!_xlbgnm.ane8</definedName>
    <definedName name="__ane8" localSheetId="20">[8]!_xlbgnm.ane8</definedName>
    <definedName name="__ane8" localSheetId="21">[8]!_xlbgnm.ane8</definedName>
    <definedName name="__ane8" localSheetId="22">[8]!_xlbgnm.ane8</definedName>
    <definedName name="__ane8" localSheetId="23">[8]!_xlbgnm.ane8</definedName>
    <definedName name="__ane8" localSheetId="24">[8]!_xlbgnm.ane8</definedName>
    <definedName name="__ane8" localSheetId="25">[8]!_xlbgnm.ane8</definedName>
    <definedName name="__ane8" localSheetId="26">[8]!_xlbgnm.ane8</definedName>
    <definedName name="__ane8" localSheetId="27">[8]!_xlbgnm.ane8</definedName>
    <definedName name="__ane8">[8]!_xlbgnm.ane8</definedName>
    <definedName name="__Atp2">[14]EMPRESA!$F$22</definedName>
    <definedName name="__b2">{"TAB1",#N/A,TRUE,"GENERAL";"TAB2",#N/A,TRUE,"GENERAL";"TAB3",#N/A,TRUE,"GENERAL";"TAB4",#N/A,TRUE,"GENERAL";"TAB5",#N/A,TRUE,"GENERAL"}</definedName>
    <definedName name="__b3">{"TAB1",#N/A,TRUE,"GENERAL";"TAB2",#N/A,TRUE,"GENERAL";"TAB3",#N/A,TRUE,"GENERAL";"TAB4",#N/A,TRUE,"GENERAL";"TAB5",#N/A,TRUE,"GENERAL"}</definedName>
    <definedName name="__b4">{"TAB1",#N/A,TRUE,"GENERAL";"TAB2",#N/A,TRUE,"GENERAL";"TAB3",#N/A,TRUE,"GENERAL";"TAB4",#N/A,TRUE,"GENERAL";"TAB5",#N/A,TRUE,"GENERAL"}</definedName>
    <definedName name="__b5">{"TAB1",#N/A,TRUE,"GENERAL";"TAB2",#N/A,TRUE,"GENERAL";"TAB3",#N/A,TRUE,"GENERAL";"TAB4",#N/A,TRUE,"GENERAL";"TAB5",#N/A,TRUE,"GENERAL"}</definedName>
    <definedName name="__b6">{"TAB1",#N/A,TRUE,"GENERAL";"TAB2",#N/A,TRUE,"GENERAL";"TAB3",#N/A,TRUE,"GENERAL";"TAB4",#N/A,TRUE,"GENERAL";"TAB5",#N/A,TRUE,"GENERAL"}</definedName>
    <definedName name="__b7">{"via1",#N/A,TRUE,"general";"via2",#N/A,TRUE,"general";"via3",#N/A,TRUE,"general"}</definedName>
    <definedName name="__b8">{"via1",#N/A,TRUE,"general";"via2",#N/A,TRUE,"general";"via3",#N/A,TRUE,"general"}</definedName>
    <definedName name="__bb9">{"TAB1",#N/A,TRUE,"GENERAL";"TAB2",#N/A,TRUE,"GENERAL";"TAB3",#N/A,TRUE,"GENERAL";"TAB4",#N/A,TRUE,"GENERAL";"TAB5",#N/A,TRUE,"GENERAL"}</definedName>
    <definedName name="__bgb5">{"TAB1",#N/A,TRUE,"GENERAL";"TAB2",#N/A,TRUE,"GENERAL";"TAB3",#N/A,TRUE,"GENERAL";"TAB4",#N/A,TRUE,"GENERAL";"TAB5",#N/A,TRUE,"GENERAL"}</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Cod1" localSheetId="0">#REF!</definedName>
    <definedName name="__Cod1">#REF!</definedName>
    <definedName name="__COM1" localSheetId="0">#REF!</definedName>
    <definedName name="__COM1">#REF!</definedName>
    <definedName name="__COM10" localSheetId="0">#REF!</definedName>
    <definedName name="__COM10">#REF!</definedName>
    <definedName name="__COM11" localSheetId="0">#REF!</definedName>
    <definedName name="__COM11">#REF!</definedName>
    <definedName name="__COM12" localSheetId="0">#REF!</definedName>
    <definedName name="__COM12">#REF!</definedName>
    <definedName name="__COM13" localSheetId="0">#REF!</definedName>
    <definedName name="__COM13">#REF!</definedName>
    <definedName name="__COM14" localSheetId="0">#REF!</definedName>
    <definedName name="__COM14">#REF!</definedName>
    <definedName name="__COM15" localSheetId="0">#REF!</definedName>
    <definedName name="__COM15">#REF!</definedName>
    <definedName name="__COM16" localSheetId="0">#REF!</definedName>
    <definedName name="__COM16">#REF!</definedName>
    <definedName name="__COM17" localSheetId="0">#REF!</definedName>
    <definedName name="__COM17">#REF!</definedName>
    <definedName name="__COM18" localSheetId="0">#REF!</definedName>
    <definedName name="__COM18">#REF!</definedName>
    <definedName name="__COM19" localSheetId="0">#REF!</definedName>
    <definedName name="__COM19">#REF!</definedName>
    <definedName name="__COM2" localSheetId="0">#REF!</definedName>
    <definedName name="__COM2">#REF!</definedName>
    <definedName name="__COM20" localSheetId="0">#REF!</definedName>
    <definedName name="__COM20">#REF!</definedName>
    <definedName name="__COM21" localSheetId="0">#REF!</definedName>
    <definedName name="__COM21">#REF!</definedName>
    <definedName name="__COM3" localSheetId="0">#REF!</definedName>
    <definedName name="__COM3">#REF!</definedName>
    <definedName name="__COM4" localSheetId="0">#REF!</definedName>
    <definedName name="__COM4">#REF!</definedName>
    <definedName name="__COM5" localSheetId="0">#REF!</definedName>
    <definedName name="__COM5">#REF!</definedName>
    <definedName name="__COM6" localSheetId="0">#REF!</definedName>
    <definedName name="__COM6">#REF!</definedName>
    <definedName name="__COM7" localSheetId="0">#REF!</definedName>
    <definedName name="__COM7">#REF!</definedName>
    <definedName name="__COM8" localSheetId="0">#REF!</definedName>
    <definedName name="__COM8">#REF!</definedName>
    <definedName name="__COM9" localSheetId="0">#REF!</definedName>
    <definedName name="__COM9">#REF!</definedName>
    <definedName name="__DCI1" localSheetId="0">[6]Tablas!#REF!</definedName>
    <definedName name="__DCI1">[6]Tablas!#REF!</definedName>
    <definedName name="__DDS1" localSheetId="0">[6]Tablas!#REF!</definedName>
    <definedName name="__DDS1">[6]Tablas!#REF!</definedName>
    <definedName name="__DGO1" localSheetId="0">[6]Tablas!#REF!</definedName>
    <definedName name="__DGO1">[6]Tablas!#REF!</definedName>
    <definedName name="__DGP1" localSheetId="0">[6]Tablas!#REF!</definedName>
    <definedName name="__DGP1">[6]Tablas!#REF!</definedName>
    <definedName name="__DIJ1" localSheetId="0">[6]Tablas!#REF!</definedName>
    <definedName name="__DIJ1">[6]Tablas!#REF!</definedName>
    <definedName name="__DPI1" localSheetId="0">[6]Tablas!#REF!</definedName>
    <definedName name="__DPI1">[6]Tablas!#REF!</definedName>
    <definedName name="__DPY1" localSheetId="0">[6]Tablas!#REF!</definedName>
    <definedName name="__DPY1">[6]Tablas!#REF!</definedName>
    <definedName name="__DRI1" localSheetId="0">[6]Tablas!#REF!</definedName>
    <definedName name="__DRI1">[6]Tablas!#REF!</definedName>
    <definedName name="__DRL1" localSheetId="0">[6]Tablas!#REF!</definedName>
    <definedName name="__DRL1">[6]Tablas!#REF!</definedName>
    <definedName name="__DSP1" localSheetId="0">[6]Tablas!#REF!</definedName>
    <definedName name="__DSP1">[6]Tablas!#REF!</definedName>
    <definedName name="__ECP1" localSheetId="0">[6]Tablas!#REF!</definedName>
    <definedName name="__ECP1">[6]Tablas!#REF!</definedName>
    <definedName name="__EST1" localSheetId="0">#REF!</definedName>
    <definedName name="__EST1">#REF!</definedName>
    <definedName name="__EST10" localSheetId="0">#REF!</definedName>
    <definedName name="__EST10">#REF!</definedName>
    <definedName name="__EST11" localSheetId="0">#REF!</definedName>
    <definedName name="__EST11">#REF!</definedName>
    <definedName name="__EST12" localSheetId="0">#REF!</definedName>
    <definedName name="__EST12">#REF!</definedName>
    <definedName name="__EST13" localSheetId="0">#REF!</definedName>
    <definedName name="__EST13">#REF!</definedName>
    <definedName name="__EST14" localSheetId="0">#REF!</definedName>
    <definedName name="__EST14">#REF!</definedName>
    <definedName name="__EST15" localSheetId="0">#REF!</definedName>
    <definedName name="__EST15">#REF!</definedName>
    <definedName name="__EST16" localSheetId="0">#REF!</definedName>
    <definedName name="__EST16">#REF!</definedName>
    <definedName name="__EST17" localSheetId="0">#REF!</definedName>
    <definedName name="__EST17">#REF!</definedName>
    <definedName name="__EST18" localSheetId="0">#REF!</definedName>
    <definedName name="__EST18">#REF!</definedName>
    <definedName name="__EST19" localSheetId="0">#REF!</definedName>
    <definedName name="__EST19">#REF!</definedName>
    <definedName name="__EST2" localSheetId="0">#REF!</definedName>
    <definedName name="__EST2">#REF!</definedName>
    <definedName name="__EST23" localSheetId="0">#REF!</definedName>
    <definedName name="__EST23">#REF!</definedName>
    <definedName name="__EST3" localSheetId="0">#REF!</definedName>
    <definedName name="__EST3">#REF!</definedName>
    <definedName name="__EST4" localSheetId="0">#REF!</definedName>
    <definedName name="__EST4">#REF!</definedName>
    <definedName name="__EST5" localSheetId="0">#REF!</definedName>
    <definedName name="__EST5">#REF!</definedName>
    <definedName name="__EST6" localSheetId="0">#REF!</definedName>
    <definedName name="__EST6">#REF!</definedName>
    <definedName name="__EST7" localSheetId="0">#REF!</definedName>
    <definedName name="__EST7">#REF!</definedName>
    <definedName name="__EST8" localSheetId="0">#REF!</definedName>
    <definedName name="__EST8">#REF!</definedName>
    <definedName name="__EST9" localSheetId="0">#REF!</definedName>
    <definedName name="__EST9">#REF!</definedName>
    <definedName name="__EXC1" localSheetId="0">#REF!</definedName>
    <definedName name="__EXC1">#REF!</definedName>
    <definedName name="__EXC10" localSheetId="0">#REF!</definedName>
    <definedName name="__EXC10">#REF!</definedName>
    <definedName name="__EXC11" localSheetId="0">#REF!</definedName>
    <definedName name="__EXC11">#REF!</definedName>
    <definedName name="__EXC12" localSheetId="0">#REF!</definedName>
    <definedName name="__EXC12">#REF!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EXC5" localSheetId="0">#REF!</definedName>
    <definedName name="__EXC5">#REF!</definedName>
    <definedName name="__EXC6" localSheetId="0">#REF!</definedName>
    <definedName name="__EXC6">#REF!</definedName>
    <definedName name="__EXC7" localSheetId="0">#REF!</definedName>
    <definedName name="__EXC7">#REF!</definedName>
    <definedName name="__EXC8" localSheetId="0">#REF!</definedName>
    <definedName name="__EXC8">#REF!</definedName>
    <definedName name="__EXC9" localSheetId="0">#REF!</definedName>
    <definedName name="__EXC9">#REF!</definedName>
    <definedName name="__F">[15]!ERR</definedName>
    <definedName name="__FS01">[15]!ERR</definedName>
    <definedName name="__g2">{"TAB1",#N/A,TRUE,"GENERAL";"TAB2",#N/A,TRUE,"GENERAL";"TAB3",#N/A,TRUE,"GENERAL";"TAB4",#N/A,TRUE,"GENERAL";"TAB5",#N/A,TRUE,"GENERAL"}</definedName>
    <definedName name="__g3">{"via1",#N/A,TRUE,"general";"via2",#N/A,TRUE,"general";"via3",#N/A,TRUE,"general"}</definedName>
    <definedName name="__g4">{"via1",#N/A,TRUE,"general";"via2",#N/A,TRUE,"general";"via3",#N/A,TRUE,"general"}</definedName>
    <definedName name="__g5">{"via1",#N/A,TRUE,"general";"via2",#N/A,TRUE,"general";"via3",#N/A,TRUE,"general"}</definedName>
    <definedName name="__g6">{"via1",#N/A,TRUE,"general";"via2",#N/A,TRUE,"general";"via3",#N/A,TRUE,"general"}</definedName>
    <definedName name="__g7">{"TAB1",#N/A,TRUE,"GENERAL";"TAB2",#N/A,TRUE,"GENERAL";"TAB3",#N/A,TRUE,"GENERAL";"TAB4",#N/A,TRUE,"GENERAL";"TAB5",#N/A,TRUE,"GENERAL"}</definedName>
    <definedName name="__GR1">{"TAB1",#N/A,TRUE,"GENERAL";"TAB2",#N/A,TRUE,"GENERAL";"TAB3",#N/A,TRUE,"GENERAL";"TAB4",#N/A,TRUE,"GENERAL";"TAB5",#N/A,TRUE,"GENERAL"}</definedName>
    <definedName name="__gtr4">{"via1",#N/A,TRUE,"general";"via2",#N/A,TRUE,"general";"via3",#N/A,TRUE,"general"}</definedName>
    <definedName name="__h2">{"via1",#N/A,TRUE,"general";"via2",#N/A,TRUE,"general";"via3",#N/A,TRUE,"general"}</definedName>
    <definedName name="__h3">{"via1",#N/A,TRUE,"general";"via2",#N/A,TRUE,"general";"via3",#N/A,TRUE,"general"}</definedName>
    <definedName name="__h4">{"TAB1",#N/A,TRUE,"GENERAL";"TAB2",#N/A,TRUE,"GENERAL";"TAB3",#N/A,TRUE,"GENERAL";"TAB4",#N/A,TRUE,"GENERAL";"TAB5",#N/A,TRUE,"GENERAL"}</definedName>
    <definedName name="__h5">{"TAB1",#N/A,TRUE,"GENERAL";"TAB2",#N/A,TRUE,"GENERAL";"TAB3",#N/A,TRUE,"GENERAL";"TAB4",#N/A,TRUE,"GENERAL";"TAB5",#N/A,TRUE,"GENERAL"}</definedName>
    <definedName name="__h6">{"via1",#N/A,TRUE,"general";"via2",#N/A,TRUE,"general";"via3",#N/A,TRUE,"general"}</definedName>
    <definedName name="__h7">{"TAB1",#N/A,TRUE,"GENERAL";"TAB2",#N/A,TRUE,"GENERAL";"TAB3",#N/A,TRUE,"GENERAL";"TAB4",#N/A,TRUE,"GENERAL";"TAB5",#N/A,TRUE,"GENERAL"}</definedName>
    <definedName name="__h8">{"via1",#N/A,TRUE,"general";"via2",#N/A,TRUE,"general";"via3",#N/A,TRUE,"general"}</definedName>
    <definedName name="__hfh7">{"via1",#N/A,TRUE,"general";"via2",#N/A,TRUE,"general";"via3",#N/A,TRUE,"general"}</definedName>
    <definedName name="__i4">{"via1",#N/A,TRUE,"general";"via2",#N/A,TRUE,"general";"via3",#N/A,TRUE,"general"}</definedName>
    <definedName name="__i5">{"TAB1",#N/A,TRUE,"GENERAL";"TAB2",#N/A,TRUE,"GENERAL";"TAB3",#N/A,TRUE,"GENERAL";"TAB4",#N/A,TRUE,"GENERAL";"TAB5",#N/A,TRUE,"GENERAL"}</definedName>
    <definedName name="__i6">{"TAB1",#N/A,TRUE,"GENERAL";"TAB2",#N/A,TRUE,"GENERAL";"TAB3",#N/A,TRUE,"GENERAL";"TAB4",#N/A,TRUE,"GENERAL";"TAB5",#N/A,TRUE,"GENERAL"}</definedName>
    <definedName name="__i7">{"via1",#N/A,TRUE,"general";"via2",#N/A,TRUE,"general";"via3",#N/A,TRUE,"general"}</definedName>
    <definedName name="__i77">{"TAB1",#N/A,TRUE,"GENERAL";"TAB2",#N/A,TRUE,"GENERAL";"TAB3",#N/A,TRUE,"GENERAL";"TAB4",#N/A,TRUE,"GENERAL";"TAB5",#N/A,TRUE,"GENERAL"}</definedName>
    <definedName name="__i8">{"via1",#N/A,TRUE,"general";"via2",#N/A,TRUE,"general";"via3",#N/A,TRUE,"general"}</definedName>
    <definedName name="__i9">{"TAB1",#N/A,TRUE,"GENERAL";"TAB2",#N/A,TRUE,"GENERAL";"TAB3",#N/A,TRUE,"GENERAL";"TAB4",#N/A,TRUE,"GENERAL";"TAB5",#N/A,TRUE,"GENERAL"}</definedName>
    <definedName name="__ICP1" localSheetId="0">[6]Tablas!#REF!</definedName>
    <definedName name="__ICP1">[6]Tablas!#REF!</definedName>
    <definedName name="__k3">{"TAB1",#N/A,TRUE,"GENERAL";"TAB2",#N/A,TRUE,"GENERAL";"TAB3",#N/A,TRUE,"GENERAL";"TAB4",#N/A,TRUE,"GENERAL";"TAB5",#N/A,TRUE,"GENERAL"}</definedName>
    <definedName name="__k4">{"via1",#N/A,TRUE,"general";"via2",#N/A,TRUE,"general";"via3",#N/A,TRUE,"general"}</definedName>
    <definedName name="__k5">{"via1",#N/A,TRUE,"general";"via2",#N/A,TRUE,"general";"via3",#N/A,TRUE,"general"}</definedName>
    <definedName name="__k6">{"TAB1",#N/A,TRUE,"GENERAL";"TAB2",#N/A,TRUE,"GENERAL";"TAB3",#N/A,TRUE,"GENERAL";"TAB4",#N/A,TRUE,"GENERAL";"TAB5",#N/A,TRUE,"GENERAL"}</definedName>
    <definedName name="__k7">{"via1",#N/A,TRUE,"general";"via2",#N/A,TRUE,"general";"via3",#N/A,TRUE,"general"}</definedName>
    <definedName name="__k8">{"via1",#N/A,TRUE,"general";"via2",#N/A,TRUE,"general";"via3",#N/A,TRUE,"general"}</definedName>
    <definedName name="__k9">{"TAB1",#N/A,TRUE,"GENERAL";"TAB2",#N/A,TRUE,"GENERAL";"TAB3",#N/A,TRUE,"GENERAL";"TAB4",#N/A,TRUE,"GENERAL";"TAB5",#N/A,TRUE,"GENERAL"}</definedName>
    <definedName name="__key2" localSheetId="0">[16]INST!#REF!</definedName>
    <definedName name="__key2">[16]INST!#REF!</definedName>
    <definedName name="__key21" localSheetId="0">[3]INST!#REF!</definedName>
    <definedName name="__key21">[3]INST!#REF!</definedName>
    <definedName name="__key3" localSheetId="0">#REF!</definedName>
    <definedName name="__key3">#REF!</definedName>
    <definedName name="__key31" localSheetId="0">#REF!</definedName>
    <definedName name="__key31">#REF!</definedName>
    <definedName name="__kjk6">{"TAB1",#N/A,TRUE,"GENERAL";"TAB2",#N/A,TRUE,"GENERAL";"TAB3",#N/A,TRUE,"GENERAL";"TAB4",#N/A,TRUE,"GENERAL";"TAB5",#N/A,TRUE,"GENERAL"}</definedName>
    <definedName name="__LEY80" localSheetId="0">#REF!</definedName>
    <definedName name="__LEY80">#REF!</definedName>
    <definedName name="__m3">{"via1",#N/A,TRUE,"general";"via2",#N/A,TRUE,"general";"via3",#N/A,TRUE,"general"}</definedName>
    <definedName name="__m4">{"TAB1",#N/A,TRUE,"GENERAL";"TAB2",#N/A,TRUE,"GENERAL";"TAB3",#N/A,TRUE,"GENERAL";"TAB4",#N/A,TRUE,"GENERAL";"TAB5",#N/A,TRUE,"GENERAL"}</definedName>
    <definedName name="__m5">{"via1",#N/A,TRUE,"general";"via2",#N/A,TRUE,"general";"via3",#N/A,TRUE,"general"}</definedName>
    <definedName name="__m6">{"TAB1",#N/A,TRUE,"GENERAL";"TAB2",#N/A,TRUE,"GENERAL";"TAB3",#N/A,TRUE,"GENERAL";"TAB4",#N/A,TRUE,"GENERAL";"TAB5",#N/A,TRUE,"GENERAL"}</definedName>
    <definedName name="__m7">{"TAB1",#N/A,TRUE,"GENERAL";"TAB2",#N/A,TRUE,"GENERAL";"TAB3",#N/A,TRUE,"GENERAL";"TAB4",#N/A,TRUE,"GENERAL";"TAB5",#N/A,TRUE,"GENERAL"}</definedName>
    <definedName name="__m8">{"via1",#N/A,TRUE,"general";"via2",#N/A,TRUE,"general";"via3",#N/A,TRUE,"general"}</definedName>
    <definedName name="__m9">{"via1",#N/A,TRUE,"general";"via2",#N/A,TRUE,"general";"via3",#N/A,TRUE,"general"}</definedName>
    <definedName name="__MA2" localSheetId="0">#REF!</definedName>
    <definedName name="__MA2">#REF!</definedName>
    <definedName name="__mun2" localSheetId="0">[17]PESOS!#REF!</definedName>
    <definedName name="__mun2">[17]PESOS!#REF!</definedName>
    <definedName name="__n3">{"TAB1",#N/A,TRUE,"GENERAL";"TAB2",#N/A,TRUE,"GENERAL";"TAB3",#N/A,TRUE,"GENERAL";"TAB4",#N/A,TRUE,"GENERAL";"TAB5",#N/A,TRUE,"GENERAL"}</definedName>
    <definedName name="__n4">{"via1",#N/A,TRUE,"general";"via2",#N/A,TRUE,"general";"via3",#N/A,TRUE,"general"}</definedName>
    <definedName name="__n5">{"TAB1",#N/A,TRUE,"GENERAL";"TAB2",#N/A,TRUE,"GENERAL";"TAB3",#N/A,TRUE,"GENERAL";"TAB4",#N/A,TRUE,"GENERAL";"TAB5",#N/A,TRUE,"GENERAL"}</definedName>
    <definedName name="__num10" localSheetId="0">#REF!</definedName>
    <definedName name="__num10">#REF!</definedName>
    <definedName name="__num2" localSheetId="0">#REF!</definedName>
    <definedName name="__num2">#REF!</definedName>
    <definedName name="__num3" localSheetId="0">#REF!</definedName>
    <definedName name="__num3">#REF!</definedName>
    <definedName name="__num4" localSheetId="0">#REF!</definedName>
    <definedName name="__num4">#REF!</definedName>
    <definedName name="__num5" localSheetId="0">#REF!</definedName>
    <definedName name="__num5">#REF!</definedName>
    <definedName name="__num6" localSheetId="0">#REF!</definedName>
    <definedName name="__num6">#REF!</definedName>
    <definedName name="__num7" localSheetId="0">#REF!</definedName>
    <definedName name="__num7">#REF!</definedName>
    <definedName name="__num8" localSheetId="0">#REF!</definedName>
    <definedName name="__num8">#REF!</definedName>
    <definedName name="__num9" localSheetId="0">#REF!</definedName>
    <definedName name="__num9">#REF!</definedName>
    <definedName name="__nyn7">{"via1",#N/A,TRUE,"general";"via2",#N/A,TRUE,"general";"via3",#N/A,TRUE,"general"}</definedName>
    <definedName name="__o4">{"via1",#N/A,TRUE,"general";"via2",#N/A,TRUE,"general";"via3",#N/A,TRUE,"general"}</definedName>
    <definedName name="__o5">{"TAB1",#N/A,TRUE,"GENERAL";"TAB2",#N/A,TRUE,"GENERAL";"TAB3",#N/A,TRUE,"GENERAL";"TAB4",#N/A,TRUE,"GENERAL";"TAB5",#N/A,TRUE,"GENERAL"}</definedName>
    <definedName name="__o6">{"TAB1",#N/A,TRUE,"GENERAL";"TAB2",#N/A,TRUE,"GENERAL";"TAB3",#N/A,TRUE,"GENERAL";"TAB4",#N/A,TRUE,"GENERAL";"TAB5",#N/A,TRUE,"GENERAL"}</definedName>
    <definedName name="__o7">{"TAB1",#N/A,TRUE,"GENERAL";"TAB2",#N/A,TRUE,"GENERAL";"TAB3",#N/A,TRUE,"GENERAL";"TAB4",#N/A,TRUE,"GENERAL";"TAB5",#N/A,TRUE,"GENERAL"}</definedName>
    <definedName name="__o8">{"via1",#N/A,TRUE,"general";"via2",#N/A,TRUE,"general";"via3",#N/A,TRUE,"general"}</definedName>
    <definedName name="__o9">{"TAB1",#N/A,TRUE,"GENERAL";"TAB2",#N/A,TRUE,"GENERAL";"TAB3",#N/A,TRUE,"GENERAL";"TAB4",#N/A,TRUE,"GENERAL";"TAB5",#N/A,TRUE,"GENERAL"}</definedName>
    <definedName name="__OCD1" localSheetId="0">[6]Tablas!#REF!</definedName>
    <definedName name="__OCD1">[6]Tablas!#REF!</definedName>
    <definedName name="__OCI1" localSheetId="0">[6]Tablas!#REF!</definedName>
    <definedName name="__OCI1">[6]Tablas!#REF!</definedName>
    <definedName name="__p6">{"via1",#N/A,TRUE,"general";"via2",#N/A,TRUE,"general";"via3",#N/A,TRUE,"general"}</definedName>
    <definedName name="__p7">{"via1",#N/A,TRUE,"general";"via2",#N/A,TRUE,"general";"via3",#N/A,TRUE,"general"}</definedName>
    <definedName name="__p8">{"TAB1",#N/A,TRUE,"GENERAL";"TAB2",#N/A,TRUE,"GENERAL";"TAB3",#N/A,TRUE,"GENERAL";"TAB4",#N/A,TRUE,"GENERAL";"TAB5",#N/A,TRUE,"GENERAL"}</definedName>
    <definedName name="__Pa1">'[18]Paral. 1'!$E$1:$E$65536</definedName>
    <definedName name="__Pa2">'[18]Paral. 2'!$E$1:$E$65536</definedName>
    <definedName name="__Pa3">'[18]Paral. 3'!$E$1:$E$65536</definedName>
    <definedName name="__Pa4">[18]Paral.4!$E$1:$E$65536</definedName>
    <definedName name="__PJ50" localSheetId="0">#REF!</definedName>
    <definedName name="__PJ50">#REF!</definedName>
    <definedName name="__pj51" localSheetId="0">#REF!</definedName>
    <definedName name="__pj51">#REF!</definedName>
    <definedName name="__pr01" localSheetId="0">#REF!</definedName>
    <definedName name="__pr01">#REF!</definedName>
    <definedName name="__pr02" localSheetId="0">#REF!</definedName>
    <definedName name="__pr02">#REF!</definedName>
    <definedName name="__pr03" localSheetId="0">#REF!</definedName>
    <definedName name="__pr03">#REF!</definedName>
    <definedName name="__pr04" localSheetId="0">#REF!</definedName>
    <definedName name="__pr04">#REF!</definedName>
    <definedName name="__pr05" localSheetId="0">#REF!</definedName>
    <definedName name="__pr05">#REF!</definedName>
    <definedName name="__pr06" localSheetId="0">#REF!</definedName>
    <definedName name="__pr06">#REF!</definedName>
    <definedName name="__pr07" localSheetId="0">#REF!</definedName>
    <definedName name="__pr07">#REF!</definedName>
    <definedName name="__pr08" localSheetId="0">#REF!</definedName>
    <definedName name="__pr08">#REF!</definedName>
    <definedName name="__pr09" localSheetId="0">#REF!</definedName>
    <definedName name="__pr09">#REF!</definedName>
    <definedName name="__pr10" localSheetId="0">#REF!</definedName>
    <definedName name="__pr10">#REF!</definedName>
    <definedName name="__pr11" localSheetId="0">#REF!</definedName>
    <definedName name="__pr11">#REF!</definedName>
    <definedName name="__pr12" localSheetId="0">#REF!</definedName>
    <definedName name="__pr12">#REF!</definedName>
    <definedName name="__pr13" localSheetId="0">#REF!</definedName>
    <definedName name="__pr13">#REF!</definedName>
    <definedName name="__pr14" localSheetId="0">#REF!</definedName>
    <definedName name="__pr14">#REF!</definedName>
    <definedName name="__pr15" localSheetId="0">#REF!</definedName>
    <definedName name="__pr15">#REF!</definedName>
    <definedName name="__pr16" localSheetId="0">#REF!</definedName>
    <definedName name="__pr16">#REF!</definedName>
    <definedName name="__pr17" localSheetId="0">#REF!</definedName>
    <definedName name="__pr17">#REF!</definedName>
    <definedName name="__pr18" localSheetId="0">#REF!</definedName>
    <definedName name="__pr18">#REF!</definedName>
    <definedName name="__pr19" localSheetId="0">#REF!</definedName>
    <definedName name="__pr19">#REF!</definedName>
    <definedName name="__pr20" localSheetId="0">#REF!</definedName>
    <definedName name="__pr20">#REF!</definedName>
    <definedName name="__pr21" localSheetId="0">#REF!</definedName>
    <definedName name="__pr21">#REF!</definedName>
    <definedName name="__pr22" localSheetId="0">#REF!</definedName>
    <definedName name="__pr22">#REF!</definedName>
    <definedName name="__pr23" localSheetId="0">#REF!</definedName>
    <definedName name="__pr23">#REF!</definedName>
    <definedName name="__pr24" localSheetId="0">#REF!</definedName>
    <definedName name="__pr24">#REF!</definedName>
    <definedName name="__pr25" localSheetId="0">#REF!</definedName>
    <definedName name="__pr25">#REF!</definedName>
    <definedName name="__pr26" localSheetId="0">#REF!</definedName>
    <definedName name="__pr26">#REF!</definedName>
    <definedName name="__pr27" localSheetId="0">#REF!</definedName>
    <definedName name="__pr27">#REF!</definedName>
    <definedName name="__pr28" localSheetId="0">#REF!</definedName>
    <definedName name="__pr28">#REF!</definedName>
    <definedName name="__pr29" localSheetId="0">#REF!</definedName>
    <definedName name="__pr29">#REF!</definedName>
    <definedName name="__pr30" localSheetId="0">#REF!</definedName>
    <definedName name="__pr30">#REF!</definedName>
    <definedName name="__pr31" localSheetId="0">#REF!</definedName>
    <definedName name="__pr31">#REF!</definedName>
    <definedName name="__pr32" localSheetId="0">#REF!</definedName>
    <definedName name="__pr32">#REF!</definedName>
    <definedName name="__pr33" localSheetId="0">#REF!</definedName>
    <definedName name="__pr33">#REF!</definedName>
    <definedName name="__pr34" localSheetId="0">#REF!</definedName>
    <definedName name="__pr34">#REF!</definedName>
    <definedName name="__pr35" localSheetId="0">#REF!</definedName>
    <definedName name="__pr35">#REF!</definedName>
    <definedName name="__pr36" localSheetId="0">#REF!</definedName>
    <definedName name="__pr36">#REF!</definedName>
    <definedName name="__pr37" localSheetId="0">#REF!</definedName>
    <definedName name="__pr37">#REF!</definedName>
    <definedName name="__pr38" localSheetId="0">#REF!</definedName>
    <definedName name="__pr38">#REF!</definedName>
    <definedName name="__pr39" localSheetId="0">#REF!</definedName>
    <definedName name="__pr39">#REF!</definedName>
    <definedName name="__pr40" localSheetId="0">#REF!</definedName>
    <definedName name="__pr40">#REF!</definedName>
    <definedName name="__pr41" localSheetId="0">#REF!</definedName>
    <definedName name="__pr41">#REF!</definedName>
    <definedName name="__pr42" localSheetId="0">#REF!</definedName>
    <definedName name="__pr42">#REF!</definedName>
    <definedName name="__pr43" localSheetId="0">#REF!</definedName>
    <definedName name="__pr43">#REF!</definedName>
    <definedName name="__pr44" localSheetId="0">#REF!</definedName>
    <definedName name="__pr44">#REF!</definedName>
    <definedName name="__pr45" localSheetId="0">#REF!</definedName>
    <definedName name="__pr45">#REF!</definedName>
    <definedName name="__pr46" localSheetId="0">#REF!</definedName>
    <definedName name="__pr46">#REF!</definedName>
    <definedName name="__pr47" localSheetId="0">#REF!</definedName>
    <definedName name="__pr47">#REF!</definedName>
    <definedName name="__pr48" localSheetId="0">#REF!</definedName>
    <definedName name="__pr48">#REF!</definedName>
    <definedName name="__pr49" localSheetId="0">#REF!</definedName>
    <definedName name="__pr49">#REF!</definedName>
    <definedName name="__pr50" localSheetId="0">#REF!</definedName>
    <definedName name="__pr50">#REF!</definedName>
    <definedName name="__pr51" localSheetId="0">#REF!</definedName>
    <definedName name="__pr51">#REF!</definedName>
    <definedName name="__pr52" localSheetId="0">#REF!</definedName>
    <definedName name="__pr52">#REF!</definedName>
    <definedName name="__pr53" localSheetId="0">#REF!</definedName>
    <definedName name="__pr53">#REF!</definedName>
    <definedName name="__pr54" localSheetId="0">#REF!</definedName>
    <definedName name="__pr54">#REF!</definedName>
    <definedName name="__pr55" localSheetId="0">#REF!</definedName>
    <definedName name="__pr55">#REF!</definedName>
    <definedName name="__pr56" localSheetId="0">#REF!</definedName>
    <definedName name="__pr56">#REF!</definedName>
    <definedName name="__pr57" localSheetId="0">#REF!</definedName>
    <definedName name="__pr57">#REF!</definedName>
    <definedName name="__pr58" localSheetId="0">#REF!</definedName>
    <definedName name="__pr58">#REF!</definedName>
    <definedName name="__pr59" localSheetId="0">#REF!</definedName>
    <definedName name="__pr59">#REF!</definedName>
    <definedName name="__pr60" localSheetId="0">#REF!</definedName>
    <definedName name="__pr60">#REF!</definedName>
    <definedName name="__pr61" localSheetId="0">#REF!</definedName>
    <definedName name="__pr61">#REF!</definedName>
    <definedName name="__pr62" localSheetId="0">#REF!</definedName>
    <definedName name="__pr62">#REF!</definedName>
    <definedName name="__pr63" localSheetId="0">#REF!</definedName>
    <definedName name="__pr63">#REF!</definedName>
    <definedName name="__pr64" localSheetId="0">#REF!</definedName>
    <definedName name="__pr64">#REF!</definedName>
    <definedName name="__pr65" localSheetId="0">#REF!</definedName>
    <definedName name="__pr65">#REF!</definedName>
    <definedName name="__pr66" localSheetId="0">#REF!</definedName>
    <definedName name="__pr66">#REF!</definedName>
    <definedName name="__pr67" localSheetId="0">#REF!</definedName>
    <definedName name="__pr67">#REF!</definedName>
    <definedName name="__pr68" localSheetId="0">#REF!</definedName>
    <definedName name="__pr68">#REF!</definedName>
    <definedName name="__pr69" localSheetId="0">#REF!</definedName>
    <definedName name="__pr69">#REF!</definedName>
    <definedName name="__pr70" localSheetId="0">#REF!</definedName>
    <definedName name="__pr70">#REF!</definedName>
    <definedName name="__pr71" localSheetId="0">#REF!</definedName>
    <definedName name="__pr71">#REF!</definedName>
    <definedName name="__pr72" localSheetId="0">#REF!</definedName>
    <definedName name="__pr72">#REF!</definedName>
    <definedName name="__r">{"TAB1",#N/A,TRUE,"GENERAL";"TAB2",#N/A,TRUE,"GENERAL";"TAB3",#N/A,TRUE,"GENERAL";"TAB4",#N/A,TRUE,"GENERAL";"TAB5",#N/A,TRUE,"GENERAL"}</definedName>
    <definedName name="__r4r">{"via1",#N/A,TRUE,"general";"via2",#N/A,TRUE,"general";"via3",#N/A,TRUE,"general"}</definedName>
    <definedName name="__ref4" localSheetId="0">#REF!</definedName>
    <definedName name="__ref4">#REF!</definedName>
    <definedName name="__rtu6">{"via1",#N/A,TRUE,"general";"via2",#N/A,TRUE,"general";"via3",#N/A,TRUE,"general"}</definedName>
    <definedName name="__s1">{"via1",#N/A,TRUE,"general";"via2",#N/A,TRUE,"general";"via3",#N/A,TRUE,"general"}</definedName>
    <definedName name="__s2">{"TAB1",#N/A,TRUE,"GENERAL";"TAB2",#N/A,TRUE,"GENERAL";"TAB3",#N/A,TRUE,"GENERAL";"TAB4",#N/A,TRUE,"GENERAL";"TAB5",#N/A,TRUE,"GENERAL"}</definedName>
    <definedName name="__s3">{"TAB1",#N/A,TRUE,"GENERAL";"TAB2",#N/A,TRUE,"GENERAL";"TAB3",#N/A,TRUE,"GENERAL";"TAB4",#N/A,TRUE,"GENERAL";"TAB5",#N/A,TRUE,"GENERAL"}</definedName>
    <definedName name="__s4">{"via1",#N/A,TRUE,"general";"via2",#N/A,TRUE,"general";"via3",#N/A,TRUE,"general"}</definedName>
    <definedName name="__s5">{"via1",#N/A,TRUE,"general";"via2",#N/A,TRUE,"general";"via3",#N/A,TRUE,"general"}</definedName>
    <definedName name="__s6">{"TAB1",#N/A,TRUE,"GENERAL";"TAB2",#N/A,TRUE,"GENERAL";"TAB3",#N/A,TRUE,"GENERAL";"TAB4",#N/A,TRUE,"GENERAL";"TAB5",#N/A,TRUE,"GENERAL"}</definedName>
    <definedName name="__s7">{"via1",#N/A,TRUE,"general";"via2",#N/A,TRUE,"general";"via3",#N/A,TRUE,"general"}</definedName>
    <definedName name="__SBC1">[1]INV!$A$12:$D$15</definedName>
    <definedName name="__SBC3">[1]INV!$F$12:$I$15</definedName>
    <definedName name="__SBC5">[1]INV!$K$12:$N$15</definedName>
    <definedName name="__t3">{"TAB1",#N/A,TRUE,"GENERAL";"TAB2",#N/A,TRUE,"GENERAL";"TAB3",#N/A,TRUE,"GENERAL";"TAB4",#N/A,TRUE,"GENERAL";"TAB5",#N/A,TRUE,"GENERAL"}</definedName>
    <definedName name="__t4">{"via1",#N/A,TRUE,"general";"via2",#N/A,TRUE,"general";"via3",#N/A,TRUE,"general"}</definedName>
    <definedName name="__t5">{"TAB1",#N/A,TRUE,"GENERAL";"TAB2",#N/A,TRUE,"GENERAL";"TAB3",#N/A,TRUE,"GENERAL";"TAB4",#N/A,TRUE,"GENERAL";"TAB5",#N/A,TRUE,"GENERAL"}</definedName>
    <definedName name="__t6">{"via1",#N/A,TRUE,"general";"via2",#N/A,TRUE,"general";"via3",#N/A,TRUE,"general"}</definedName>
    <definedName name="__t66">{"TAB1",#N/A,TRUE,"GENERAL";"TAB2",#N/A,TRUE,"GENERAL";"TAB3",#N/A,TRUE,"GENERAL";"TAB4",#N/A,TRUE,"GENERAL";"TAB5",#N/A,TRUE,"GENERAL"}</definedName>
    <definedName name="__t7">{"via1",#N/A,TRUE,"general";"via2",#N/A,TRUE,"general";"via3",#N/A,TRUE,"general"}</definedName>
    <definedName name="__t77">{"TAB1",#N/A,TRUE,"GENERAL";"TAB2",#N/A,TRUE,"GENERAL";"TAB3",#N/A,TRUE,"GENERAL";"TAB4",#N/A,TRUE,"GENERAL";"TAB5",#N/A,TRUE,"GENERAL"}</definedName>
    <definedName name="__t8">{"TAB1",#N/A,TRUE,"GENERAL";"TAB2",#N/A,TRUE,"GENERAL";"TAB3",#N/A,TRUE,"GENERAL";"TAB4",#N/A,TRUE,"GENERAL";"TAB5",#N/A,TRUE,"GENERAL"}</definedName>
    <definedName name="__t88">{"via1",#N/A,TRUE,"general";"via2",#N/A,TRUE,"general";"via3",#N/A,TRUE,"general"}</definedName>
    <definedName name="__t9">{"TAB1",#N/A,TRUE,"GENERAL";"TAB2",#N/A,TRUE,"GENERAL";"TAB3",#N/A,TRUE,"GENERAL";"TAB4",#N/A,TRUE,"GENERAL";"TAB5",#N/A,TRUE,"GENERAL"}</definedName>
    <definedName name="__t99">{"via1",#N/A,TRUE,"general";"via2",#N/A,TRUE,"general";"via3",#N/A,TRUE,"general"}</definedName>
    <definedName name="__TOP1" localSheetId="0">#REF!</definedName>
    <definedName name="__TOP1">#REF!</definedName>
    <definedName name="__TOP10" localSheetId="0">#REF!</definedName>
    <definedName name="__TOP10">#REF!</definedName>
    <definedName name="__TOP2" localSheetId="0">#REF!</definedName>
    <definedName name="__TOP2">#REF!</definedName>
    <definedName name="__TOP3" localSheetId="0">#REF!</definedName>
    <definedName name="__TOP3">#REF!</definedName>
    <definedName name="__TOP4" localSheetId="0">#REF!</definedName>
    <definedName name="__TOP4">#REF!</definedName>
    <definedName name="__TOP5" localSheetId="0">#REF!</definedName>
    <definedName name="__TOP5">#REF!</definedName>
    <definedName name="__TOP6" localSheetId="0">#REF!</definedName>
    <definedName name="__TOP6">#REF!</definedName>
    <definedName name="__TOP7" localSheetId="0">#REF!</definedName>
    <definedName name="__TOP7">#REF!</definedName>
    <definedName name="__TOP8" localSheetId="0">#REF!</definedName>
    <definedName name="__TOP8">#REF!</definedName>
    <definedName name="__TOP9" localSheetId="0">#REF!</definedName>
    <definedName name="__TOP9">#REF!</definedName>
    <definedName name="__TOT1" localSheetId="0">#REF!</definedName>
    <definedName name="__TOT1">#REF!</definedName>
    <definedName name="__u4">{"TAB1",#N/A,TRUE,"GENERAL";"TAB2",#N/A,TRUE,"GENERAL";"TAB3",#N/A,TRUE,"GENERAL";"TAB4",#N/A,TRUE,"GENERAL";"TAB5",#N/A,TRUE,"GENERAL"}</definedName>
    <definedName name="__u5">{"TAB1",#N/A,TRUE,"GENERAL";"TAB2",#N/A,TRUE,"GENERAL";"TAB3",#N/A,TRUE,"GENERAL";"TAB4",#N/A,TRUE,"GENERAL";"TAB5",#N/A,TRUE,"GENERAL"}</definedName>
    <definedName name="__u6">{"TAB1",#N/A,TRUE,"GENERAL";"TAB2",#N/A,TRUE,"GENERAL";"TAB3",#N/A,TRUE,"GENERAL";"TAB4",#N/A,TRUE,"GENERAL";"TAB5",#N/A,TRUE,"GENERAL"}</definedName>
    <definedName name="__u7">{"via1",#N/A,TRUE,"general";"via2",#N/A,TRUE,"general";"via3",#N/A,TRUE,"general"}</definedName>
    <definedName name="__u8">{"TAB1",#N/A,TRUE,"GENERAL";"TAB2",#N/A,TRUE,"GENERAL";"TAB3",#N/A,TRUE,"GENERAL";"TAB4",#N/A,TRUE,"GENERAL";"TAB5",#N/A,TRUE,"GENERAL"}</definedName>
    <definedName name="__u9">{"TAB1",#N/A,TRUE,"GENERAL";"TAB2",#N/A,TRUE,"GENERAL";"TAB3",#N/A,TRUE,"GENERAL";"TAB4",#N/A,TRUE,"GENERAL";"TAB5",#N/A,TRUE,"GENERAL"}</definedName>
    <definedName name="__ur7">{"TAB1",#N/A,TRUE,"GENERAL";"TAB2",#N/A,TRUE,"GENERAL";"TAB3",#N/A,TRUE,"GENERAL";"TAB4",#N/A,TRUE,"GENERAL";"TAB5",#N/A,TRUE,"GENERAL"}</definedName>
    <definedName name="__v3">{"TAB1",#N/A,TRUE,"GENERAL";"TAB2",#N/A,TRUE,"GENERAL";"TAB3",#N/A,TRUE,"GENERAL";"TAB4",#N/A,TRUE,"GENERAL";"TAB5",#N/A,TRUE,"GENERAL"}</definedName>
    <definedName name="__v9">{"TAB1",#N/A,TRUE,"GENERAL";"TAB2",#N/A,TRUE,"GENERAL";"TAB3",#N/A,TRUE,"GENERAL";"TAB4",#N/A,TRUE,"GENERAL";"TAB5",#N/A,TRUE,"GENERAL"}</definedName>
    <definedName name="__VEX1" localSheetId="0">[6]Tablas!#REF!</definedName>
    <definedName name="__VEX1">[6]Tablas!#REF!</definedName>
    <definedName name="__VFA1" localSheetId="0">[6]Tablas!#REF!</definedName>
    <definedName name="__VFA1">[6]Tablas!#REF!</definedName>
    <definedName name="__vfv4">{"via1",#N/A,TRUE,"general";"via2",#N/A,TRUE,"general";"via3",#N/A,TRUE,"general"}</definedName>
    <definedName name="__VIT1" localSheetId="0">[6]Tablas!#REF!</definedName>
    <definedName name="__VIT1">[6]Tablas!#REF!</definedName>
    <definedName name="__VPR1" localSheetId="0">[6]Tablas!#REF!</definedName>
    <definedName name="__VPR1">[6]Tablas!#REF!</definedName>
    <definedName name="__VPR2" localSheetId="0">[7]Tablas!#REF!</definedName>
    <definedName name="__VPR2">[7]Tablas!#REF!</definedName>
    <definedName name="__VRP1" localSheetId="0">[6]Tablas!#REF!</definedName>
    <definedName name="__VRP1">[6]Tablas!#REF!</definedName>
    <definedName name="__VSM1" localSheetId="0">[6]Tablas!#REF!</definedName>
    <definedName name="__VSM1">[6]Tablas!#REF!</definedName>
    <definedName name="__x8">{"via1",#N/A,TRUE,"general";"via2",#N/A,TRUE,"general";"via3",#N/A,TRUE,"general"}</definedName>
    <definedName name="__x9">{"TAB1",#N/A,TRUE,"GENERAL";"TAB2",#N/A,TRUE,"GENERAL";"TAB3",#N/A,TRUE,"GENERAL";"TAB4",#N/A,TRUE,"GENERAL";"TAB5",#N/A,TRUE,"GENERAL"}</definedName>
    <definedName name="__xlfn.BAHTTEXT">#NAME?</definedName>
    <definedName name="__y8">{"via1",#N/A,TRUE,"general";"via2",#N/A,TRUE,"general";"via3",#N/A,TRUE,"general"}</definedName>
    <definedName name="__y9">{"TAB1",#N/A,TRUE,"GENERAL";"TAB2",#N/A,TRUE,"GENERAL";"TAB3",#N/A,TRUE,"GENERAL";"TAB4",#N/A,TRUE,"GENERAL";"TAB5",#N/A,TRUE,"GENERAL"}</definedName>
    <definedName name="_1" localSheetId="0">#REF!</definedName>
    <definedName name="_1">#REF!</definedName>
    <definedName name="_1_25" localSheetId="0">[7]Tablas!#REF!</definedName>
    <definedName name="_1_25">[7]Tablas!#REF!</definedName>
    <definedName name="_116B" localSheetId="0">#REF!</definedName>
    <definedName name="_116B">#REF!</definedName>
    <definedName name="_117A" localSheetId="0">#REF!</definedName>
    <definedName name="_117A">#REF!</definedName>
    <definedName name="_117B" localSheetId="0">#REF!</definedName>
    <definedName name="_117B">#REF!</definedName>
    <definedName name="_120A" localSheetId="0">#REF!</definedName>
    <definedName name="_120A">#REF!</definedName>
    <definedName name="_120B" localSheetId="0">#REF!</definedName>
    <definedName name="_120B">#REF!</definedName>
    <definedName name="_121A" localSheetId="0">#REF!</definedName>
    <definedName name="_121A">#REF!</definedName>
    <definedName name="_121B" localSheetId="0">#REF!</definedName>
    <definedName name="_121B">#REF!</definedName>
    <definedName name="_122A" localSheetId="0">#REF!</definedName>
    <definedName name="_122A">#REF!</definedName>
    <definedName name="_122B" localSheetId="0">#REF!</definedName>
    <definedName name="_122B">#REF!</definedName>
    <definedName name="_123A" localSheetId="0">#REF!</definedName>
    <definedName name="_123A">#REF!</definedName>
    <definedName name="_123B" localSheetId="0">#REF!</definedName>
    <definedName name="_123B">#REF!</definedName>
    <definedName name="_124A" localSheetId="0">#REF!</definedName>
    <definedName name="_124A">#REF!</definedName>
    <definedName name="_124B" localSheetId="0">#REF!</definedName>
    <definedName name="_124B">#REF!</definedName>
    <definedName name="_125A" localSheetId="0">#REF!</definedName>
    <definedName name="_125A">#REF!</definedName>
    <definedName name="_125B" localSheetId="0">#REF!</definedName>
    <definedName name="_125B">#REF!</definedName>
    <definedName name="_126A" localSheetId="0">#REF!</definedName>
    <definedName name="_126A">#REF!</definedName>
    <definedName name="_126B" localSheetId="0">#REF!</definedName>
    <definedName name="_126B">#REF!</definedName>
    <definedName name="_130A" localSheetId="0">#REF!</definedName>
    <definedName name="_130A">#REF!</definedName>
    <definedName name="_130B" localSheetId="0">#REF!</definedName>
    <definedName name="_130B">#REF!</definedName>
    <definedName name="_131A" localSheetId="0">#REF!</definedName>
    <definedName name="_131A">#REF!</definedName>
    <definedName name="_131B" localSheetId="0">#REF!</definedName>
    <definedName name="_131B">#REF!</definedName>
    <definedName name="_132A" localSheetId="0">#REF!</definedName>
    <definedName name="_132A">#REF!</definedName>
    <definedName name="_132B" localSheetId="0">#REF!</definedName>
    <definedName name="_132B">#REF!</definedName>
    <definedName name="_133A" localSheetId="0">#REF!</definedName>
    <definedName name="_133A">#REF!</definedName>
    <definedName name="_133B" localSheetId="0">#REF!</definedName>
    <definedName name="_133B">#REF!</definedName>
    <definedName name="_134A" localSheetId="0">#REF!</definedName>
    <definedName name="_134A">#REF!</definedName>
    <definedName name="_134B" localSheetId="0">#REF!</definedName>
    <definedName name="_134B">#REF!</definedName>
    <definedName name="_150A" localSheetId="0">#REF!</definedName>
    <definedName name="_150A">#REF!</definedName>
    <definedName name="_150B" localSheetId="0">#REF!</definedName>
    <definedName name="_150B">#REF!</definedName>
    <definedName name="_151A" localSheetId="0">#REF!</definedName>
    <definedName name="_151A">#REF!</definedName>
    <definedName name="_151B" localSheetId="0">#REF!</definedName>
    <definedName name="_151B">#REF!</definedName>
    <definedName name="_152A" localSheetId="0">#REF!</definedName>
    <definedName name="_152A">#REF!</definedName>
    <definedName name="_152B" localSheetId="0">#REF!</definedName>
    <definedName name="_152B">#REF!</definedName>
    <definedName name="_153A" localSheetId="0">#REF!</definedName>
    <definedName name="_153A">#REF!</definedName>
    <definedName name="_153B" localSheetId="0">#REF!</definedName>
    <definedName name="_153B">#REF!</definedName>
    <definedName name="_154A" localSheetId="0">#REF!</definedName>
    <definedName name="_154A">#REF!</definedName>
    <definedName name="_154B" localSheetId="0">#REF!</definedName>
    <definedName name="_154B">#REF!</definedName>
    <definedName name="_160A" localSheetId="0">#REF!</definedName>
    <definedName name="_160A">#REF!</definedName>
    <definedName name="_160B" localSheetId="0">#REF!</definedName>
    <definedName name="_160B">#REF!</definedName>
    <definedName name="_161A" localSheetId="0">#REF!</definedName>
    <definedName name="_161A">#REF!</definedName>
    <definedName name="_161B" localSheetId="0">#REF!</definedName>
    <definedName name="_161B">#REF!</definedName>
    <definedName name="_162A" localSheetId="0">#REF!</definedName>
    <definedName name="_162A">#REF!</definedName>
    <definedName name="_162B" localSheetId="0">#REF!</definedName>
    <definedName name="_162B">#REF!</definedName>
    <definedName name="_163A" localSheetId="0">#REF!</definedName>
    <definedName name="_163A">#REF!</definedName>
    <definedName name="_163B" localSheetId="0">#REF!</definedName>
    <definedName name="_163B">#REF!</definedName>
    <definedName name="_164A" localSheetId="0">#REF!</definedName>
    <definedName name="_164A">#REF!</definedName>
    <definedName name="_164B" localSheetId="0">#REF!</definedName>
    <definedName name="_164B">#REF!</definedName>
    <definedName name="_165A" localSheetId="0">#REF!</definedName>
    <definedName name="_165A">#REF!</definedName>
    <definedName name="_165B" localSheetId="0">#REF!</definedName>
    <definedName name="_165B">#REF!</definedName>
    <definedName name="_166A" localSheetId="0">#REF!</definedName>
    <definedName name="_166A">#REF!</definedName>
    <definedName name="_166B" localSheetId="0">#REF!</definedName>
    <definedName name="_166B">#REF!</definedName>
    <definedName name="_167A" localSheetId="0">#REF!</definedName>
    <definedName name="_167A">#REF!</definedName>
    <definedName name="_167B" localSheetId="0">#REF!</definedName>
    <definedName name="_167B">#REF!</definedName>
    <definedName name="_170A" localSheetId="0">#REF!</definedName>
    <definedName name="_170A">#REF!</definedName>
    <definedName name="_170B" localSheetId="0">#REF!</definedName>
    <definedName name="_170B">#REF!</definedName>
    <definedName name="_171A" localSheetId="0">#REF!</definedName>
    <definedName name="_171A">#REF!</definedName>
    <definedName name="_171B" localSheetId="0">#REF!</definedName>
    <definedName name="_171B">#REF!</definedName>
    <definedName name="_172A" localSheetId="0">#REF!</definedName>
    <definedName name="_172A">#REF!</definedName>
    <definedName name="_172B" localSheetId="0">#REF!</definedName>
    <definedName name="_172B">#REF!</definedName>
    <definedName name="_173A" localSheetId="0">#REF!</definedName>
    <definedName name="_173A">#REF!</definedName>
    <definedName name="_173B" localSheetId="0">#REF!</definedName>
    <definedName name="_173B">#REF!</definedName>
    <definedName name="_174A" localSheetId="0">#REF!</definedName>
    <definedName name="_174A">#REF!</definedName>
    <definedName name="_174B" localSheetId="0">#REF!</definedName>
    <definedName name="_174B">#REF!</definedName>
    <definedName name="_175A" localSheetId="0">#REF!</definedName>
    <definedName name="_175A">#REF!</definedName>
    <definedName name="_175B" localSheetId="0">#REF!</definedName>
    <definedName name="_175B">#REF!</definedName>
    <definedName name="_18_Dic" localSheetId="0">#REF!</definedName>
    <definedName name="_18_Dic">#REF!</definedName>
    <definedName name="_180A" localSheetId="0">#REF!</definedName>
    <definedName name="_180A">#REF!</definedName>
    <definedName name="_180B" localSheetId="0">#REF!</definedName>
    <definedName name="_180B">#REF!</definedName>
    <definedName name="_181A" localSheetId="0">#REF!</definedName>
    <definedName name="_181A">#REF!</definedName>
    <definedName name="_181B" localSheetId="0">#REF!</definedName>
    <definedName name="_181B">#REF!</definedName>
    <definedName name="_182A" localSheetId="0">#REF!</definedName>
    <definedName name="_182A">#REF!</definedName>
    <definedName name="_182B" localSheetId="0">#REF!</definedName>
    <definedName name="_182B">#REF!</definedName>
    <definedName name="_183A" localSheetId="0">#REF!</definedName>
    <definedName name="_183A">#REF!</definedName>
    <definedName name="_183B" localSheetId="0">#REF!</definedName>
    <definedName name="_183B">#REF!</definedName>
    <definedName name="_184A" localSheetId="0">#REF!</definedName>
    <definedName name="_184A">#REF!</definedName>
    <definedName name="_184B" localSheetId="0">#REF!</definedName>
    <definedName name="_184B">#REF!</definedName>
    <definedName name="_185A" localSheetId="0">#REF!</definedName>
    <definedName name="_185A">#REF!</definedName>
    <definedName name="_185B" localSheetId="0">#REF!</definedName>
    <definedName name="_185B">#REF!</definedName>
    <definedName name="_190A" localSheetId="0">#REF!</definedName>
    <definedName name="_190A">#REF!</definedName>
    <definedName name="_190B" localSheetId="0">#REF!</definedName>
    <definedName name="_190B">#REF!</definedName>
    <definedName name="_191A" localSheetId="0">#REF!</definedName>
    <definedName name="_191A">#REF!</definedName>
    <definedName name="_191B" localSheetId="0">#REF!</definedName>
    <definedName name="_191B">#REF!</definedName>
    <definedName name="_192A" localSheetId="0">#REF!</definedName>
    <definedName name="_192A">#REF!</definedName>
    <definedName name="_192B" localSheetId="0">#REF!</definedName>
    <definedName name="_192B">#REF!</definedName>
    <definedName name="_193A" localSheetId="0">#REF!</definedName>
    <definedName name="_193A">#REF!</definedName>
    <definedName name="_193B" localSheetId="0">#REF!</definedName>
    <definedName name="_193B">#REF!</definedName>
    <definedName name="_194A" localSheetId="0">#REF!</definedName>
    <definedName name="_194A">#REF!</definedName>
    <definedName name="_194B" localSheetId="0">#REF!</definedName>
    <definedName name="_194B">#REF!</definedName>
    <definedName name="_195A" localSheetId="0">#REF!</definedName>
    <definedName name="_195A">#REF!</definedName>
    <definedName name="_195B" localSheetId="0">#REF!</definedName>
    <definedName name="_195B">#REF!</definedName>
    <definedName name="_196A" localSheetId="0">#REF!</definedName>
    <definedName name="_196A">#REF!</definedName>
    <definedName name="_196B" localSheetId="0">#REF!</definedName>
    <definedName name="_196B">#REF!</definedName>
    <definedName name="_197A" localSheetId="0">#REF!</definedName>
    <definedName name="_197A">#REF!</definedName>
    <definedName name="_197B" localSheetId="0">#REF!</definedName>
    <definedName name="_197B">#REF!</definedName>
    <definedName name="_1ane_o10" localSheetId="0">#REF!</definedName>
    <definedName name="_1ane_o10">#REF!</definedName>
    <definedName name="_1Sin_nombre" localSheetId="0">#REF!</definedName>
    <definedName name="_1Sin_nombre">#REF!</definedName>
    <definedName name="_2_5__TOTAL_DE_MATERIALES_A_EXPORTAR" localSheetId="0">#REF!</definedName>
    <definedName name="_2_5__TOTAL_DE_MATERIALES_A_EXPORTAR">#REF!</definedName>
    <definedName name="_200A" localSheetId="0">#REF!</definedName>
    <definedName name="_200A">#REF!</definedName>
    <definedName name="_200B" localSheetId="0">#REF!</definedName>
    <definedName name="_200B">#REF!</definedName>
    <definedName name="_201A" localSheetId="0">#REF!</definedName>
    <definedName name="_201A">#REF!</definedName>
    <definedName name="_201B" localSheetId="0">#REF!</definedName>
    <definedName name="_201B">#REF!</definedName>
    <definedName name="_202A" localSheetId="0">#REF!</definedName>
    <definedName name="_202A">#REF!</definedName>
    <definedName name="_202B" localSheetId="0">#REF!</definedName>
    <definedName name="_202B">#REF!</definedName>
    <definedName name="_203A" localSheetId="0">#REF!</definedName>
    <definedName name="_203A">#REF!</definedName>
    <definedName name="_203B" localSheetId="0">#REF!</definedName>
    <definedName name="_203B">#REF!</definedName>
    <definedName name="_204A" localSheetId="0">#REF!</definedName>
    <definedName name="_204A">#REF!</definedName>
    <definedName name="_204B" localSheetId="0">#REF!</definedName>
    <definedName name="_204B">#REF!</definedName>
    <definedName name="_205A" localSheetId="0">#REF!</definedName>
    <definedName name="_205A">#REF!</definedName>
    <definedName name="_205B" localSheetId="0">#REF!</definedName>
    <definedName name="_205B">#REF!</definedName>
    <definedName name="_210A" localSheetId="0">#REF!</definedName>
    <definedName name="_210A">#REF!</definedName>
    <definedName name="_210B" localSheetId="0">#REF!</definedName>
    <definedName name="_210B">#REF!</definedName>
    <definedName name="_211A" localSheetId="0">#REF!</definedName>
    <definedName name="_211A">#REF!</definedName>
    <definedName name="_211B" localSheetId="0">#REF!</definedName>
    <definedName name="_211B">#REF!</definedName>
    <definedName name="_212A" localSheetId="0">#REF!</definedName>
    <definedName name="_212A">#REF!</definedName>
    <definedName name="_212B" localSheetId="0">#REF!</definedName>
    <definedName name="_212B">#REF!</definedName>
    <definedName name="_213A" localSheetId="0">#REF!</definedName>
    <definedName name="_213A">#REF!</definedName>
    <definedName name="_213B" localSheetId="0">#REF!</definedName>
    <definedName name="_213B">#REF!</definedName>
    <definedName name="_214A" localSheetId="0">#REF!</definedName>
    <definedName name="_214A">#REF!</definedName>
    <definedName name="_214B" localSheetId="0">#REF!</definedName>
    <definedName name="_214B">#REF!</definedName>
    <definedName name="_215A" localSheetId="0">#REF!</definedName>
    <definedName name="_215A">#REF!</definedName>
    <definedName name="_215B" localSheetId="0">#REF!</definedName>
    <definedName name="_215B">#REF!</definedName>
    <definedName name="_216A" localSheetId="0">#REF!</definedName>
    <definedName name="_216A">#REF!</definedName>
    <definedName name="_216B" localSheetId="0">#REF!</definedName>
    <definedName name="_216B">#REF!</definedName>
    <definedName name="_217A" localSheetId="0">#REF!</definedName>
    <definedName name="_217A">#REF!</definedName>
    <definedName name="_217B" localSheetId="0">#REF!</definedName>
    <definedName name="_217B">#REF!</definedName>
    <definedName name="_220A" localSheetId="0">#REF!</definedName>
    <definedName name="_220A">#REF!</definedName>
    <definedName name="_220B" localSheetId="0">#REF!</definedName>
    <definedName name="_220B">#REF!</definedName>
    <definedName name="_221A" localSheetId="0">#REF!</definedName>
    <definedName name="_221A">#REF!</definedName>
    <definedName name="_221B" localSheetId="0">#REF!</definedName>
    <definedName name="_221B">#REF!</definedName>
    <definedName name="_222A" localSheetId="0">#REF!</definedName>
    <definedName name="_222A">#REF!</definedName>
    <definedName name="_222B" localSheetId="0">#REF!</definedName>
    <definedName name="_222B">#REF!</definedName>
    <definedName name="_223A" localSheetId="0">#REF!</definedName>
    <definedName name="_223A">#REF!</definedName>
    <definedName name="_223B" localSheetId="0">#REF!</definedName>
    <definedName name="_223B">#REF!</definedName>
    <definedName name="_224A" localSheetId="0">#REF!</definedName>
    <definedName name="_224A">#REF!</definedName>
    <definedName name="_224B" localSheetId="0">#REF!</definedName>
    <definedName name="_224B">#REF!</definedName>
    <definedName name="_240A" localSheetId="0">#REF!</definedName>
    <definedName name="_240A">#REF!</definedName>
    <definedName name="_240B" localSheetId="0">#REF!</definedName>
    <definedName name="_240B">#REF!</definedName>
    <definedName name="_241A" localSheetId="0">#REF!</definedName>
    <definedName name="_241A">#REF!</definedName>
    <definedName name="_241B" localSheetId="0">#REF!</definedName>
    <definedName name="_241B">#REF!</definedName>
    <definedName name="_242A" localSheetId="0">#REF!</definedName>
    <definedName name="_242A">#REF!</definedName>
    <definedName name="_242B" localSheetId="0">#REF!</definedName>
    <definedName name="_242B">#REF!</definedName>
    <definedName name="_243A" localSheetId="0">#REF!</definedName>
    <definedName name="_243A">#REF!</definedName>
    <definedName name="_243B" localSheetId="0">#REF!</definedName>
    <definedName name="_243B">#REF!</definedName>
    <definedName name="_244A" localSheetId="0">#REF!</definedName>
    <definedName name="_244A">#REF!</definedName>
    <definedName name="_244B" localSheetId="0">#REF!</definedName>
    <definedName name="_244B">#REF!</definedName>
    <definedName name="_250A" localSheetId="0">#REF!</definedName>
    <definedName name="_250A">#REF!</definedName>
    <definedName name="_250B" localSheetId="0">#REF!</definedName>
    <definedName name="_250B">#REF!</definedName>
    <definedName name="_251A" localSheetId="0">#REF!</definedName>
    <definedName name="_251A">#REF!</definedName>
    <definedName name="_251B" localSheetId="0">#REF!</definedName>
    <definedName name="_251B">#REF!</definedName>
    <definedName name="_252A" localSheetId="0">#REF!</definedName>
    <definedName name="_252A">#REF!</definedName>
    <definedName name="_252B" localSheetId="0">#REF!</definedName>
    <definedName name="_252B">#REF!</definedName>
    <definedName name="_253A" localSheetId="0">#REF!</definedName>
    <definedName name="_253A">#REF!</definedName>
    <definedName name="_253B" localSheetId="0">#REF!</definedName>
    <definedName name="_253B">#REF!</definedName>
    <definedName name="_254A" localSheetId="0">#REF!</definedName>
    <definedName name="_254A">#REF!</definedName>
    <definedName name="_254B" localSheetId="0">#REF!</definedName>
    <definedName name="_254B">#REF!</definedName>
    <definedName name="_255A" localSheetId="0">#REF!</definedName>
    <definedName name="_255A">#REF!</definedName>
    <definedName name="_255B" localSheetId="0">#REF!</definedName>
    <definedName name="_255B">#REF!</definedName>
    <definedName name="_260A" localSheetId="0">#REF!</definedName>
    <definedName name="_260A">#REF!</definedName>
    <definedName name="_260B" localSheetId="0">#REF!</definedName>
    <definedName name="_260B">#REF!</definedName>
    <definedName name="_261A" localSheetId="0">#REF!</definedName>
    <definedName name="_261A">#REF!</definedName>
    <definedName name="_261B" localSheetId="0">#REF!</definedName>
    <definedName name="_261B">#REF!</definedName>
    <definedName name="_262A" localSheetId="0">#REF!</definedName>
    <definedName name="_262A">#REF!</definedName>
    <definedName name="_262B" localSheetId="0">#REF!</definedName>
    <definedName name="_262B">#REF!</definedName>
    <definedName name="_263A" localSheetId="0">#REF!</definedName>
    <definedName name="_263A">#REF!</definedName>
    <definedName name="_263B" localSheetId="0">#REF!</definedName>
    <definedName name="_263B">#REF!</definedName>
    <definedName name="_264A" localSheetId="0">#REF!</definedName>
    <definedName name="_264A">#REF!</definedName>
    <definedName name="_264B" localSheetId="0">#REF!</definedName>
    <definedName name="_264B">#REF!</definedName>
    <definedName name="_265A" localSheetId="0">#REF!</definedName>
    <definedName name="_265A">#REF!</definedName>
    <definedName name="_265B" localSheetId="0">#REF!</definedName>
    <definedName name="_265B">#REF!</definedName>
    <definedName name="_266A" localSheetId="0">#REF!</definedName>
    <definedName name="_266A">#REF!</definedName>
    <definedName name="_266B" localSheetId="0">#REF!</definedName>
    <definedName name="_266B">#REF!</definedName>
    <definedName name="_270A" localSheetId="0">#REF!</definedName>
    <definedName name="_270A">#REF!</definedName>
    <definedName name="_270B" localSheetId="0">#REF!</definedName>
    <definedName name="_270B">#REF!</definedName>
    <definedName name="_271A" localSheetId="0">#REF!</definedName>
    <definedName name="_271A">#REF!</definedName>
    <definedName name="_271B" localSheetId="0">#REF!</definedName>
    <definedName name="_271B">#REF!</definedName>
    <definedName name="_272A" localSheetId="0">#REF!</definedName>
    <definedName name="_272A">#REF!</definedName>
    <definedName name="_272B" localSheetId="0">#REF!</definedName>
    <definedName name="_272B">#REF!</definedName>
    <definedName name="_273A" localSheetId="0">#REF!</definedName>
    <definedName name="_273A">#REF!</definedName>
    <definedName name="_273B" localSheetId="0">#REF!</definedName>
    <definedName name="_273B">#REF!</definedName>
    <definedName name="_274A" localSheetId="0">#REF!</definedName>
    <definedName name="_274A">#REF!</definedName>
    <definedName name="_274B" localSheetId="0">#REF!</definedName>
    <definedName name="_274B">#REF!</definedName>
    <definedName name="_275A" localSheetId="0">#REF!</definedName>
    <definedName name="_275A">#REF!</definedName>
    <definedName name="_275B" localSheetId="0">#REF!</definedName>
    <definedName name="_275B">#REF!</definedName>
    <definedName name="_280A" localSheetId="0">#REF!</definedName>
    <definedName name="_280A">#REF!</definedName>
    <definedName name="_280B" localSheetId="0">#REF!</definedName>
    <definedName name="_280B">#REF!</definedName>
    <definedName name="_281A" localSheetId="0">#REF!</definedName>
    <definedName name="_281A">#REF!</definedName>
    <definedName name="_281B" localSheetId="0">#REF!</definedName>
    <definedName name="_281B">#REF!</definedName>
    <definedName name="_282A" localSheetId="0">#REF!</definedName>
    <definedName name="_282A">#REF!</definedName>
    <definedName name="_282B" localSheetId="0">#REF!</definedName>
    <definedName name="_282B">#REF!</definedName>
    <definedName name="_283A" localSheetId="0">#REF!</definedName>
    <definedName name="_283A">#REF!</definedName>
    <definedName name="_283B" localSheetId="0">#REF!</definedName>
    <definedName name="_283B">#REF!</definedName>
    <definedName name="_284A" localSheetId="0">#REF!</definedName>
    <definedName name="_284A">#REF!</definedName>
    <definedName name="_284B" localSheetId="0">#REF!</definedName>
    <definedName name="_284B">#REF!</definedName>
    <definedName name="_285A" localSheetId="0">#REF!</definedName>
    <definedName name="_285A">#REF!</definedName>
    <definedName name="_285B" localSheetId="0">#REF!</definedName>
    <definedName name="_285B">#REF!</definedName>
    <definedName name="_290A" localSheetId="0">#REF!</definedName>
    <definedName name="_290A">#REF!</definedName>
    <definedName name="_290B" localSheetId="0">#REF!</definedName>
    <definedName name="_290B">#REF!</definedName>
    <definedName name="_291A" localSheetId="0">#REF!</definedName>
    <definedName name="_291A">#REF!</definedName>
    <definedName name="_291B" localSheetId="0">#REF!</definedName>
    <definedName name="_291B">#REF!</definedName>
    <definedName name="_292A" localSheetId="0">#REF!</definedName>
    <definedName name="_292A">#REF!</definedName>
    <definedName name="_292B" localSheetId="0">#REF!</definedName>
    <definedName name="_292B">#REF!</definedName>
    <definedName name="_293A" localSheetId="0">#REF!</definedName>
    <definedName name="_293A">#REF!</definedName>
    <definedName name="_293B" localSheetId="0">#REF!</definedName>
    <definedName name="_293B">#REF!</definedName>
    <definedName name="_2Sin_nombre" localSheetId="0">#REF!</definedName>
    <definedName name="_2Sin_nombre">#REF!</definedName>
    <definedName name="_3ane_o10" localSheetId="0">#REF!</definedName>
    <definedName name="_3ane_o10">#REF!</definedName>
    <definedName name="_4201A" localSheetId="0">#REF!</definedName>
    <definedName name="_4201A">#REF!</definedName>
    <definedName name="_4201B" localSheetId="0">#REF!</definedName>
    <definedName name="_4201B">#REF!</definedName>
    <definedName name="_4202A" localSheetId="0">#REF!</definedName>
    <definedName name="_4202A">#REF!</definedName>
    <definedName name="_4202B" localSheetId="0">#REF!</definedName>
    <definedName name="_4202B">#REF!</definedName>
    <definedName name="_4203A" localSheetId="0">#REF!</definedName>
    <definedName name="_4203A">#REF!</definedName>
    <definedName name="_4203B" localSheetId="0">#REF!</definedName>
    <definedName name="_4203B">#REF!</definedName>
    <definedName name="_4204A" localSheetId="0">#REF!</definedName>
    <definedName name="_4204A">#REF!</definedName>
    <definedName name="_4204B" localSheetId="0">#REF!</definedName>
    <definedName name="_4204B">#REF!</definedName>
    <definedName name="_4206A" localSheetId="0">#REF!</definedName>
    <definedName name="_4206A">#REF!</definedName>
    <definedName name="_4206B" localSheetId="0">#REF!</definedName>
    <definedName name="_4206B">#REF!</definedName>
    <definedName name="_4207A" localSheetId="0">#REF!</definedName>
    <definedName name="_4207A">#REF!</definedName>
    <definedName name="_4207B" localSheetId="0">#REF!</definedName>
    <definedName name="_4207B">#REF!</definedName>
    <definedName name="_4208A" localSheetId="0">#REF!</definedName>
    <definedName name="_4208A">#REF!</definedName>
    <definedName name="_4208B" localSheetId="0">#REF!</definedName>
    <definedName name="_4208B">#REF!</definedName>
    <definedName name="_4209A" localSheetId="0">#REF!</definedName>
    <definedName name="_4209A">#REF!</definedName>
    <definedName name="_4209B" localSheetId="0">#REF!</definedName>
    <definedName name="_4209B">#REF!</definedName>
    <definedName name="_4210A" localSheetId="0">#REF!</definedName>
    <definedName name="_4210A">#REF!</definedName>
    <definedName name="_4210B" localSheetId="0">#REF!</definedName>
    <definedName name="_4210B">#REF!</definedName>
    <definedName name="_4211A" localSheetId="0">#REF!</definedName>
    <definedName name="_4211A">#REF!</definedName>
    <definedName name="_4211B" localSheetId="0">#REF!</definedName>
    <definedName name="_4211B">#REF!</definedName>
    <definedName name="_4212A" localSheetId="0">#REF!</definedName>
    <definedName name="_4212A">#REF!</definedName>
    <definedName name="_4212B" localSheetId="0">#REF!</definedName>
    <definedName name="_4212B">#REF!</definedName>
    <definedName name="_4221A" localSheetId="0">#REF!</definedName>
    <definedName name="_4221A">#REF!</definedName>
    <definedName name="_4221B" localSheetId="0">#REF!</definedName>
    <definedName name="_4221B">#REF!</definedName>
    <definedName name="_4222A" localSheetId="0">#REF!</definedName>
    <definedName name="_4222A">#REF!</definedName>
    <definedName name="_4222B" localSheetId="0">#REF!</definedName>
    <definedName name="_4222B">#REF!</definedName>
    <definedName name="_4231A" localSheetId="0">#REF!</definedName>
    <definedName name="_4231A">#REF!</definedName>
    <definedName name="_4231B" localSheetId="0">#REF!</definedName>
    <definedName name="_4231B">#REF!</definedName>
    <definedName name="_4232A" localSheetId="0">#REF!</definedName>
    <definedName name="_4232A">#REF!</definedName>
    <definedName name="_4232B" localSheetId="0">#REF!</definedName>
    <definedName name="_4232B">#REF!</definedName>
    <definedName name="_4234A" localSheetId="0">#REF!</definedName>
    <definedName name="_4234A">#REF!</definedName>
    <definedName name="_4234B" localSheetId="0">#REF!</definedName>
    <definedName name="_4234B">#REF!</definedName>
    <definedName name="_4235A" localSheetId="0">#REF!</definedName>
    <definedName name="_4235A">#REF!</definedName>
    <definedName name="_4235B" localSheetId="0">#REF!</definedName>
    <definedName name="_4235B">#REF!</definedName>
    <definedName name="_4236A" localSheetId="0">#REF!</definedName>
    <definedName name="_4236A">#REF!</definedName>
    <definedName name="_4236B" localSheetId="0">#REF!</definedName>
    <definedName name="_4236B">#REF!</definedName>
    <definedName name="_4240A" localSheetId="0">#REF!</definedName>
    <definedName name="_4240A">#REF!</definedName>
    <definedName name="_4240B" localSheetId="0">#REF!</definedName>
    <definedName name="_4240B">#REF!</definedName>
    <definedName name="_4243A" localSheetId="0">#REF!</definedName>
    <definedName name="_4243A">#REF!</definedName>
    <definedName name="_4245A" localSheetId="0">#REF!</definedName>
    <definedName name="_4245A">#REF!</definedName>
    <definedName name="_4245B" localSheetId="0">#REF!</definedName>
    <definedName name="_4245B">#REF!</definedName>
    <definedName name="_4246A" localSheetId="0">#REF!</definedName>
    <definedName name="_4246A">#REF!</definedName>
    <definedName name="_4246B" localSheetId="0">#REF!</definedName>
    <definedName name="_4246B">#REF!</definedName>
    <definedName name="_4251A" localSheetId="0">#REF!</definedName>
    <definedName name="_4251A">#REF!</definedName>
    <definedName name="_4251B" localSheetId="0">#REF!</definedName>
    <definedName name="_4251B">#REF!</definedName>
    <definedName name="_4251C" localSheetId="0">#REF!</definedName>
    <definedName name="_4251C">#REF!</definedName>
    <definedName name="_4252A" localSheetId="0">#REF!</definedName>
    <definedName name="_4252A">#REF!</definedName>
    <definedName name="_4252B" localSheetId="0">#REF!</definedName>
    <definedName name="_4252B">#REF!</definedName>
    <definedName name="_4255A" localSheetId="0">#REF!</definedName>
    <definedName name="_4255A">#REF!</definedName>
    <definedName name="_4255B" localSheetId="0">#REF!</definedName>
    <definedName name="_4255B">#REF!</definedName>
    <definedName name="_4257A" localSheetId="0">#REF!</definedName>
    <definedName name="_4257A">#REF!</definedName>
    <definedName name="_4257B" localSheetId="0">#REF!</definedName>
    <definedName name="_4257B">#REF!</definedName>
    <definedName name="_4262A" localSheetId="0">#REF!</definedName>
    <definedName name="_4262A">#REF!</definedName>
    <definedName name="_4262B" localSheetId="0">#REF!</definedName>
    <definedName name="_4262B">#REF!</definedName>
    <definedName name="_4265A" localSheetId="0">#REF!</definedName>
    <definedName name="_4265A">#REF!</definedName>
    <definedName name="_4265B" localSheetId="0">#REF!</definedName>
    <definedName name="_4265B">#REF!</definedName>
    <definedName name="_4270A" localSheetId="0">#REF!</definedName>
    <definedName name="_4270A">#REF!</definedName>
    <definedName name="_4270B" localSheetId="0">#REF!</definedName>
    <definedName name="_4270B">#REF!</definedName>
    <definedName name="_4283A" localSheetId="0">#REF!</definedName>
    <definedName name="_4283A">#REF!</definedName>
    <definedName name="_4283B" localSheetId="0">#REF!</definedName>
    <definedName name="_4283B">#REF!</definedName>
    <definedName name="_4290A" localSheetId="0">#REF!</definedName>
    <definedName name="_4290A">#REF!</definedName>
    <definedName name="_4290B" localSheetId="0">#REF!</definedName>
    <definedName name="_4290B">#REF!</definedName>
    <definedName name="_4294A" localSheetId="0">#REF!</definedName>
    <definedName name="_4294A">#REF!</definedName>
    <definedName name="_4294B" localSheetId="0">#REF!</definedName>
    <definedName name="_4294B">#REF!</definedName>
    <definedName name="_4298A" localSheetId="0">#REF!</definedName>
    <definedName name="_4298A">#REF!</definedName>
    <definedName name="_4298B" localSheetId="0">#REF!</definedName>
    <definedName name="_4298B">#REF!</definedName>
    <definedName name="_911A" localSheetId="0">#REF!</definedName>
    <definedName name="_911A">#REF!</definedName>
    <definedName name="_912A" localSheetId="0">#REF!</definedName>
    <definedName name="_912A">#REF!</definedName>
    <definedName name="_921A" localSheetId="0">#REF!</definedName>
    <definedName name="_921A">#REF!</definedName>
    <definedName name="_922A" localSheetId="0">#REF!</definedName>
    <definedName name="_922A">#REF!</definedName>
    <definedName name="_a1">{"TAB1",#N/A,TRUE,"GENERAL";"TAB2",#N/A,TRUE,"GENERAL";"TAB3",#N/A,TRUE,"GENERAL";"TAB4",#N/A,TRUE,"GENERAL";"TAB5",#N/A,TRUE,"GENERAL"}</definedName>
    <definedName name="_a3">{"TAB1",#N/A,TRUE,"GENERAL";"TAB2",#N/A,TRUE,"GENERAL";"TAB3",#N/A,TRUE,"GENERAL";"TAB4",#N/A,TRUE,"GENERAL";"TAB5",#N/A,TRUE,"GENERAL"}</definedName>
    <definedName name="_a4">{"via1",#N/A,TRUE,"general";"via2",#N/A,TRUE,"general";"via3",#N/A,TRUE,"general"}</definedName>
    <definedName name="_a5">{"TAB1",#N/A,TRUE,"GENERAL";"TAB2",#N/A,TRUE,"GENERAL";"TAB3",#N/A,TRUE,"GENERAL";"TAB4",#N/A,TRUE,"GENERAL";"TAB5",#N/A,TRUE,"GENERAL"}</definedName>
    <definedName name="_a6">{"TAB1",#N/A,TRUE,"GENERAL";"TAB2",#N/A,TRUE,"GENERAL";"TAB3",#N/A,TRUE,"GENERAL";"TAB4",#N/A,TRUE,"GENERAL";"TAB5",#N/A,TRUE,"GENERAL"}</definedName>
    <definedName name="_AAS1">{#N/A,#N/A,TRUE,"INGENIERIA";#N/A,#N/A,TRUE,"COMPRAS";#N/A,#N/A,TRUE,"DIRECCION";#N/A,#N/A,TRUE,"RESUMEN"}</definedName>
    <definedName name="_ABC1">{#N/A,#N/A,TRUE,"1842CWN0"}</definedName>
    <definedName name="_abc2">{#N/A,#N/A,TRUE,"1842CWN0"}</definedName>
    <definedName name="_AFC1">[1]INV!$A$25:$D$28</definedName>
    <definedName name="_AFC3">[1]INV!$F$25:$I$28</definedName>
    <definedName name="_AFC5">[1]INV!$K$25:$N$28</definedName>
    <definedName name="_aiu2">[13]AIU!$J$105</definedName>
    <definedName name="_ALM1" localSheetId="0">#REF!</definedName>
    <definedName name="_ALM1">#REF!</definedName>
    <definedName name="_AND1" localSheetId="0">#REF!</definedName>
    <definedName name="_AND1">#REF!</definedName>
    <definedName name="_ane7" localSheetId="0">[8]!_xlbgnm.ane7</definedName>
    <definedName name="_ane7" localSheetId="31">[8]!_xlbgnm.ane7</definedName>
    <definedName name="_ane7" localSheetId="4">[8]!_xlbgnm.ane7</definedName>
    <definedName name="_ane7" localSheetId="2">[8]!_xlbgnm.ane7</definedName>
    <definedName name="_ane7" localSheetId="3">[8]!_xlbgnm.ane7</definedName>
    <definedName name="_ane7" localSheetId="5">[8]!_xlbgnm.ane7</definedName>
    <definedName name="_ane7" localSheetId="6">[8]!_xlbgnm.ane7</definedName>
    <definedName name="_ane7" localSheetId="7">[8]!_xlbgnm.ane7</definedName>
    <definedName name="_ane7" localSheetId="8">[8]!_xlbgnm.ane7</definedName>
    <definedName name="_ane7" localSheetId="9">[8]!_xlbgnm.ane7</definedName>
    <definedName name="_ane7" localSheetId="10">[8]!_xlbgnm.ane7</definedName>
    <definedName name="_ane7" localSheetId="11">[8]!_xlbgnm.ane7</definedName>
    <definedName name="_ane7" localSheetId="12">[8]!_xlbgnm.ane7</definedName>
    <definedName name="_ane7" localSheetId="13">[8]!_xlbgnm.ane7</definedName>
    <definedName name="_ane7" localSheetId="14">[8]!_xlbgnm.ane7</definedName>
    <definedName name="_ane7" localSheetId="15">[8]!_xlbgnm.ane7</definedName>
    <definedName name="_ane7" localSheetId="16">[8]!_xlbgnm.ane7</definedName>
    <definedName name="_ane7" localSheetId="17">[8]!_xlbgnm.ane7</definedName>
    <definedName name="_ane7" localSheetId="18">[8]!_xlbgnm.ane7</definedName>
    <definedName name="_ane7" localSheetId="19">[8]!_xlbgnm.ane7</definedName>
    <definedName name="_ane7" localSheetId="20">[8]!_xlbgnm.ane7</definedName>
    <definedName name="_ane7" localSheetId="21">[8]!_xlbgnm.ane7</definedName>
    <definedName name="_ane7" localSheetId="22">[8]!_xlbgnm.ane7</definedName>
    <definedName name="_ane7" localSheetId="23">[8]!_xlbgnm.ane7</definedName>
    <definedName name="_ane7" localSheetId="24">[8]!_xlbgnm.ane7</definedName>
    <definedName name="_ane7" localSheetId="25">[8]!_xlbgnm.ane7</definedName>
    <definedName name="_ane7" localSheetId="26">[8]!_xlbgnm.ane7</definedName>
    <definedName name="_ane7" localSheetId="27">[8]!_xlbgnm.ane7</definedName>
    <definedName name="_ane7">[8]!_xlbgnm.ane7</definedName>
    <definedName name="_ane8" localSheetId="0">[8]!_xlbgnm.ane8</definedName>
    <definedName name="_ane8" localSheetId="31">[8]!_xlbgnm.ane8</definedName>
    <definedName name="_ane8" localSheetId="4">[8]!_xlbgnm.ane8</definedName>
    <definedName name="_ane8" localSheetId="2">[8]!_xlbgnm.ane8</definedName>
    <definedName name="_ane8" localSheetId="3">[8]!_xlbgnm.ane8</definedName>
    <definedName name="_ane8" localSheetId="5">[8]!_xlbgnm.ane8</definedName>
    <definedName name="_ane8" localSheetId="6">[8]!_xlbgnm.ane8</definedName>
    <definedName name="_ane8" localSheetId="7">[8]!_xlbgnm.ane8</definedName>
    <definedName name="_ane8" localSheetId="8">[8]!_xlbgnm.ane8</definedName>
    <definedName name="_ane8" localSheetId="9">[8]!_xlbgnm.ane8</definedName>
    <definedName name="_ane8" localSheetId="10">[8]!_xlbgnm.ane8</definedName>
    <definedName name="_ane8" localSheetId="11">[8]!_xlbgnm.ane8</definedName>
    <definedName name="_ane8" localSheetId="12">[8]!_xlbgnm.ane8</definedName>
    <definedName name="_ane8" localSheetId="13">[8]!_xlbgnm.ane8</definedName>
    <definedName name="_ane8" localSheetId="14">[8]!_xlbgnm.ane8</definedName>
    <definedName name="_ane8" localSheetId="15">[8]!_xlbgnm.ane8</definedName>
    <definedName name="_ane8" localSheetId="16">[8]!_xlbgnm.ane8</definedName>
    <definedName name="_ane8" localSheetId="17">[8]!_xlbgnm.ane8</definedName>
    <definedName name="_ane8" localSheetId="18">[8]!_xlbgnm.ane8</definedName>
    <definedName name="_ane8" localSheetId="19">[8]!_xlbgnm.ane8</definedName>
    <definedName name="_ane8" localSheetId="20">[8]!_xlbgnm.ane8</definedName>
    <definedName name="_ane8" localSheetId="21">[8]!_xlbgnm.ane8</definedName>
    <definedName name="_ane8" localSheetId="22">[8]!_xlbgnm.ane8</definedName>
    <definedName name="_ane8" localSheetId="23">[8]!_xlbgnm.ane8</definedName>
    <definedName name="_ane8" localSheetId="24">[8]!_xlbgnm.ane8</definedName>
    <definedName name="_ane8" localSheetId="25">[8]!_xlbgnm.ane8</definedName>
    <definedName name="_ane8" localSheetId="26">[8]!_xlbgnm.ane8</definedName>
    <definedName name="_ane8" localSheetId="27">[8]!_xlbgnm.ane8</definedName>
    <definedName name="_ane8">[8]!_xlbgnm.ane8</definedName>
    <definedName name="_APU221" localSheetId="0">#REF!</definedName>
    <definedName name="_APU221">#REF!</definedName>
    <definedName name="_APU465" localSheetId="0">[19]!absc</definedName>
    <definedName name="_APU465" localSheetId="31">[19]!absc</definedName>
    <definedName name="_APU465" localSheetId="4">[19]!absc</definedName>
    <definedName name="_APU465" localSheetId="2">[19]!absc</definedName>
    <definedName name="_APU465" localSheetId="3">[19]!absc</definedName>
    <definedName name="_APU465" localSheetId="5">[19]!absc</definedName>
    <definedName name="_APU465" localSheetId="6">[19]!absc</definedName>
    <definedName name="_APU465" localSheetId="7">[19]!absc</definedName>
    <definedName name="_APU465" localSheetId="8">[19]!absc</definedName>
    <definedName name="_APU465" localSheetId="9">[19]!absc</definedName>
    <definedName name="_APU465" localSheetId="10">[19]!absc</definedName>
    <definedName name="_APU465" localSheetId="11">[19]!absc</definedName>
    <definedName name="_APU465" localSheetId="12">[19]!absc</definedName>
    <definedName name="_APU465" localSheetId="13">[19]!absc</definedName>
    <definedName name="_APU465" localSheetId="14">[19]!absc</definedName>
    <definedName name="_APU465" localSheetId="15">[19]!absc</definedName>
    <definedName name="_APU465" localSheetId="16">[19]!absc</definedName>
    <definedName name="_APU465" localSheetId="17">[19]!absc</definedName>
    <definedName name="_APU465" localSheetId="18">[19]!absc</definedName>
    <definedName name="_APU465" localSheetId="19">[19]!absc</definedName>
    <definedName name="_APU465" localSheetId="20">[19]!absc</definedName>
    <definedName name="_APU465" localSheetId="21">[19]!absc</definedName>
    <definedName name="_APU465" localSheetId="22">[19]!absc</definedName>
    <definedName name="_APU465" localSheetId="23">[19]!absc</definedName>
    <definedName name="_APU465" localSheetId="24">[19]!absc</definedName>
    <definedName name="_APU465" localSheetId="25">[19]!absc</definedName>
    <definedName name="_APU465" localSheetId="26">[19]!absc</definedName>
    <definedName name="_APU465" localSheetId="27">[19]!absc</definedName>
    <definedName name="_APU465">[19]!absc</definedName>
    <definedName name="_Atp2">[14]EMPRESA!$F$22</definedName>
    <definedName name="_b2">{"TAB1",#N/A,TRUE,"GENERAL";"TAB2",#N/A,TRUE,"GENERAL";"TAB3",#N/A,TRUE,"GENERAL";"TAB4",#N/A,TRUE,"GENERAL";"TAB5",#N/A,TRUE,"GENERAL"}</definedName>
    <definedName name="_b3">{"TAB1",#N/A,TRUE,"GENERAL";"TAB2",#N/A,TRUE,"GENERAL";"TAB3",#N/A,TRUE,"GENERAL";"TAB4",#N/A,TRUE,"GENERAL";"TAB5",#N/A,TRUE,"GENERAL"}</definedName>
    <definedName name="_b4">{"TAB1",#N/A,TRUE,"GENERAL";"TAB2",#N/A,TRUE,"GENERAL";"TAB3",#N/A,TRUE,"GENERAL";"TAB4",#N/A,TRUE,"GENERAL";"TAB5",#N/A,TRUE,"GENERAL"}</definedName>
    <definedName name="_b5">{"TAB1",#N/A,TRUE,"GENERAL";"TAB2",#N/A,TRUE,"GENERAL";"TAB3",#N/A,TRUE,"GENERAL";"TAB4",#N/A,TRUE,"GENERAL";"TAB5",#N/A,TRUE,"GENERAL"}</definedName>
    <definedName name="_b6">{"TAB1",#N/A,TRUE,"GENERAL";"TAB2",#N/A,TRUE,"GENERAL";"TAB3",#N/A,TRUE,"GENERAL";"TAB4",#N/A,TRUE,"GENERAL";"TAB5",#N/A,TRUE,"GENERAL"}</definedName>
    <definedName name="_b7">{"via1",#N/A,TRUE,"general";"via2",#N/A,TRUE,"general";"via3",#N/A,TRUE,"general"}</definedName>
    <definedName name="_b8">{"via1",#N/A,TRUE,"general";"via2",#N/A,TRUE,"general";"via3",#N/A,TRUE,"general"}</definedName>
    <definedName name="_bb9">{"TAB1",#N/A,TRUE,"GENERAL";"TAB2",#N/A,TRUE,"GENERAL";"TAB3",#N/A,TRUE,"GENERAL";"TAB4",#N/A,TRUE,"GENERAL";"TAB5",#N/A,TRUE,"GENERAL"}</definedName>
    <definedName name="_bgb5">{"TAB1",#N/A,TRUE,"GENERAL";"TAB2",#N/A,TRUE,"GENERAL";"TAB3",#N/A,TRUE,"GENERAL";"TAB4",#N/A,TRUE,"GENERAL";"TAB5",#N/A,TRUE,"GENERAL"}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Cod1" localSheetId="0">#REF!</definedName>
    <definedName name="_Cod1">#REF!</definedName>
    <definedName name="_COM1" localSheetId="0">#REF!</definedName>
    <definedName name="_COM1">#REF!</definedName>
    <definedName name="_COM10" localSheetId="0">#REF!</definedName>
    <definedName name="_COM10">#REF!</definedName>
    <definedName name="_COM11" localSheetId="0">#REF!</definedName>
    <definedName name="_COM11">#REF!</definedName>
    <definedName name="_COM12" localSheetId="0">#REF!</definedName>
    <definedName name="_COM12">#REF!</definedName>
    <definedName name="_COM13" localSheetId="0">#REF!</definedName>
    <definedName name="_COM13">#REF!</definedName>
    <definedName name="_COM14" localSheetId="0">#REF!</definedName>
    <definedName name="_COM14">#REF!</definedName>
    <definedName name="_COM15" localSheetId="0">#REF!</definedName>
    <definedName name="_COM15">#REF!</definedName>
    <definedName name="_COM16" localSheetId="0">#REF!</definedName>
    <definedName name="_COM16">#REF!</definedName>
    <definedName name="_COM17" localSheetId="0">#REF!</definedName>
    <definedName name="_COM17">#REF!</definedName>
    <definedName name="_COM18" localSheetId="0">#REF!</definedName>
    <definedName name="_COM18">#REF!</definedName>
    <definedName name="_COM19" localSheetId="0">#REF!</definedName>
    <definedName name="_COM19">#REF!</definedName>
    <definedName name="_COM2" localSheetId="0">#REF!</definedName>
    <definedName name="_COM2">#REF!</definedName>
    <definedName name="_COM20" localSheetId="0">#REF!</definedName>
    <definedName name="_COM20">#REF!</definedName>
    <definedName name="_COM21" localSheetId="0">#REF!</definedName>
    <definedName name="_COM21">#REF!</definedName>
    <definedName name="_COM3" localSheetId="0">#REF!</definedName>
    <definedName name="_COM3">#REF!</definedName>
    <definedName name="_COM4" localSheetId="0">#REF!</definedName>
    <definedName name="_COM4">#REF!</definedName>
    <definedName name="_COM5" localSheetId="0">#REF!</definedName>
    <definedName name="_COM5">#REF!</definedName>
    <definedName name="_COM6" localSheetId="0">#REF!</definedName>
    <definedName name="_COM6">#REF!</definedName>
    <definedName name="_COM7" localSheetId="0">#REF!</definedName>
    <definedName name="_COM7">#REF!</definedName>
    <definedName name="_COM8" localSheetId="0">#REF!</definedName>
    <definedName name="_COM8">#REF!</definedName>
    <definedName name="_COM9" localSheetId="0">#REF!</definedName>
    <definedName name="_COM9">#REF!</definedName>
    <definedName name="_DCI1" localSheetId="0">[6]Tablas!#REF!</definedName>
    <definedName name="_DCI1">[6]Tablas!#REF!</definedName>
    <definedName name="_DDS1" localSheetId="0">[6]Tablas!#REF!</definedName>
    <definedName name="_DDS1">[6]Tablas!#REF!</definedName>
    <definedName name="_DGO1" localSheetId="0">[6]Tablas!#REF!</definedName>
    <definedName name="_DGO1">[6]Tablas!#REF!</definedName>
    <definedName name="_DGP1" localSheetId="0">[6]Tablas!#REF!</definedName>
    <definedName name="_DGP1">[6]Tablas!#REF!</definedName>
    <definedName name="_DIJ1" localSheetId="0">[6]Tablas!#REF!</definedName>
    <definedName name="_DIJ1">[6]Tablas!#REF!</definedName>
    <definedName name="_DPI1" localSheetId="0">[6]Tablas!#REF!</definedName>
    <definedName name="_DPI1">[6]Tablas!#REF!</definedName>
    <definedName name="_DPY1" localSheetId="0">[6]Tablas!#REF!</definedName>
    <definedName name="_DPY1">[6]Tablas!#REF!</definedName>
    <definedName name="_DRI1" localSheetId="0">[6]Tablas!#REF!</definedName>
    <definedName name="_DRI1">[6]Tablas!#REF!</definedName>
    <definedName name="_DRL1" localSheetId="0">[6]Tablas!#REF!</definedName>
    <definedName name="_DRL1">[6]Tablas!#REF!</definedName>
    <definedName name="_DSP1" localSheetId="0">[6]Tablas!#REF!</definedName>
    <definedName name="_DSP1">[6]Tablas!#REF!</definedName>
    <definedName name="_ECP1" localSheetId="0">[6]Tablas!#REF!</definedName>
    <definedName name="_ECP1">[6]Tablas!#REF!</definedName>
    <definedName name="_EST1" localSheetId="0">#REF!</definedName>
    <definedName name="_EST1">#REF!</definedName>
    <definedName name="_EST10" localSheetId="0">#REF!</definedName>
    <definedName name="_EST10">#REF!</definedName>
    <definedName name="_EST11" localSheetId="0">#REF!</definedName>
    <definedName name="_EST11">#REF!</definedName>
    <definedName name="_EST12" localSheetId="0">#REF!</definedName>
    <definedName name="_EST12">#REF!</definedName>
    <definedName name="_EST13" localSheetId="0">#REF!</definedName>
    <definedName name="_EST13">#REF!</definedName>
    <definedName name="_EST14" localSheetId="0">#REF!</definedName>
    <definedName name="_EST14">#REF!</definedName>
    <definedName name="_EST15" localSheetId="0">#REF!</definedName>
    <definedName name="_EST15">#REF!</definedName>
    <definedName name="_EST16" localSheetId="0">#REF!</definedName>
    <definedName name="_EST16">#REF!</definedName>
    <definedName name="_EST17" localSheetId="0">#REF!</definedName>
    <definedName name="_EST17">#REF!</definedName>
    <definedName name="_EST18" localSheetId="0">#REF!</definedName>
    <definedName name="_EST18">#REF!</definedName>
    <definedName name="_EST19" localSheetId="0">#REF!</definedName>
    <definedName name="_EST19">#REF!</definedName>
    <definedName name="_EST2" localSheetId="0">#REF!</definedName>
    <definedName name="_EST2">#REF!</definedName>
    <definedName name="_EST23" localSheetId="0">#REF!</definedName>
    <definedName name="_EST23">#REF!</definedName>
    <definedName name="_EST3" localSheetId="0">#REF!</definedName>
    <definedName name="_EST3">#REF!</definedName>
    <definedName name="_EST4" localSheetId="0">#REF!</definedName>
    <definedName name="_EST4">#REF!</definedName>
    <definedName name="_EST5" localSheetId="0">#REF!</definedName>
    <definedName name="_EST5">#REF!</definedName>
    <definedName name="_EST6" localSheetId="0">#REF!</definedName>
    <definedName name="_EST6">#REF!</definedName>
    <definedName name="_EST7" localSheetId="0">#REF!</definedName>
    <definedName name="_EST7">#REF!</definedName>
    <definedName name="_EST8" localSheetId="0">#REF!</definedName>
    <definedName name="_EST8">#REF!</definedName>
    <definedName name="_EST9" localSheetId="0">#REF!</definedName>
    <definedName name="_EST9">#REF!</definedName>
    <definedName name="_EXC1" localSheetId="0">#REF!</definedName>
    <definedName name="_EXC1">#REF!</definedName>
    <definedName name="_EXC10" localSheetId="0">#REF!</definedName>
    <definedName name="_EXC10">#REF!</definedName>
    <definedName name="_EXC11" localSheetId="0">#REF!</definedName>
    <definedName name="_EXC11">#REF!</definedName>
    <definedName name="_EXC12" localSheetId="0">#REF!</definedName>
    <definedName name="_EXC12">#REF!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EXC5" localSheetId="0">#REF!</definedName>
    <definedName name="_EXC5">#REF!</definedName>
    <definedName name="_EXC6" localSheetId="0">#REF!</definedName>
    <definedName name="_EXC6">#REF!</definedName>
    <definedName name="_EXC7" localSheetId="0">#REF!</definedName>
    <definedName name="_EXC7">#REF!</definedName>
    <definedName name="_EXC8" localSheetId="0">#REF!</definedName>
    <definedName name="_EXC8">#REF!</definedName>
    <definedName name="_EXC9" localSheetId="0">#REF!</definedName>
    <definedName name="_EXC9">#REF!</definedName>
    <definedName name="_F">[15]!ERR</definedName>
    <definedName name="_F10" localSheetId="0">#REF!</definedName>
    <definedName name="_F10">#REF!</definedName>
    <definedName name="_FC" localSheetId="0">#REF!</definedName>
    <definedName name="_FC">#REF!</definedName>
    <definedName name="_Fill" localSheetId="0">#REF!</definedName>
    <definedName name="_Fill" localSheetId="31">#REF!</definedName>
    <definedName name="_Fill">#REF!</definedName>
    <definedName name="_FS01">[15]!ERR</definedName>
    <definedName name="_g2">{"TAB1",#N/A,TRUE,"GENERAL";"TAB2",#N/A,TRUE,"GENERAL";"TAB3",#N/A,TRUE,"GENERAL";"TAB4",#N/A,TRUE,"GENERAL";"TAB5",#N/A,TRUE,"GENERAL"}</definedName>
    <definedName name="_g3">{"via1",#N/A,TRUE,"general";"via2",#N/A,TRUE,"general";"via3",#N/A,TRUE,"general"}</definedName>
    <definedName name="_g4">{"via1",#N/A,TRUE,"general";"via2",#N/A,TRUE,"general";"via3",#N/A,TRUE,"general"}</definedName>
    <definedName name="_g5">{"via1",#N/A,TRUE,"general";"via2",#N/A,TRUE,"general";"via3",#N/A,TRUE,"general"}</definedName>
    <definedName name="_g6">{"via1",#N/A,TRUE,"general";"via2",#N/A,TRUE,"general";"via3",#N/A,TRUE,"general"}</definedName>
    <definedName name="_g7">{"TAB1",#N/A,TRUE,"GENERAL";"TAB2",#N/A,TRUE,"GENERAL";"TAB3",#N/A,TRUE,"GENERAL";"TAB4",#N/A,TRUE,"GENERAL";"TAB5",#N/A,TRUE,"GENERAL"}</definedName>
    <definedName name="_GoBack" localSheetId="0">#REF!</definedName>
    <definedName name="_GoBack">#REF!</definedName>
    <definedName name="_GR1">{"TAB1",#N/A,TRUE,"GENERAL";"TAB2",#N/A,TRUE,"GENERAL";"TAB3",#N/A,TRUE,"GENERAL";"TAB4",#N/A,TRUE,"GENERAL";"TAB5",#N/A,TRUE,"GENERAL"}</definedName>
    <definedName name="_GRILL" localSheetId="0">#REF!</definedName>
    <definedName name="_GRILL">#REF!</definedName>
    <definedName name="_gtr4">{"via1",#N/A,TRUE,"general";"via2",#N/A,TRUE,"general";"via3",#N/A,TRUE,"general"}</definedName>
    <definedName name="_h2">{"via1",#N/A,TRUE,"general";"via2",#N/A,TRUE,"general";"via3",#N/A,TRUE,"general"}</definedName>
    <definedName name="_h3">{"via1",#N/A,TRUE,"general";"via2",#N/A,TRUE,"general";"via3",#N/A,TRUE,"general"}</definedName>
    <definedName name="_h4">{"TAB1",#N/A,TRUE,"GENERAL";"TAB2",#N/A,TRUE,"GENERAL";"TAB3",#N/A,TRUE,"GENERAL";"TAB4",#N/A,TRUE,"GENERAL";"TAB5",#N/A,TRUE,"GENERAL"}</definedName>
    <definedName name="_h5">{"TAB1",#N/A,TRUE,"GENERAL";"TAB2",#N/A,TRUE,"GENERAL";"TAB3",#N/A,TRUE,"GENERAL";"TAB4",#N/A,TRUE,"GENERAL";"TAB5",#N/A,TRUE,"GENERAL"}</definedName>
    <definedName name="_h6">{"via1",#N/A,TRUE,"general";"via2",#N/A,TRUE,"general";"via3",#N/A,TRUE,"general"}</definedName>
    <definedName name="_h7">{"TAB1",#N/A,TRUE,"GENERAL";"TAB2",#N/A,TRUE,"GENERAL";"TAB3",#N/A,TRUE,"GENERAL";"TAB4",#N/A,TRUE,"GENERAL";"TAB5",#N/A,TRUE,"GENERAL"}</definedName>
    <definedName name="_h8">{"via1",#N/A,TRUE,"general";"via2",#N/A,TRUE,"general";"via3",#N/A,TRUE,"general"}</definedName>
    <definedName name="_hfh7">{"via1",#N/A,TRUE,"general";"via2",#N/A,TRUE,"general";"via3",#N/A,TRUE,"general"}</definedName>
    <definedName name="_hhg1">{#N/A,#N/A,TRUE,"1842CWN0"}</definedName>
    <definedName name="_i4">{"via1",#N/A,TRUE,"general";"via2",#N/A,TRUE,"general";"via3",#N/A,TRUE,"general"}</definedName>
    <definedName name="_i5">{"TAB1",#N/A,TRUE,"GENERAL";"TAB2",#N/A,TRUE,"GENERAL";"TAB3",#N/A,TRUE,"GENERAL";"TAB4",#N/A,TRUE,"GENERAL";"TAB5",#N/A,TRUE,"GENERAL"}</definedName>
    <definedName name="_i6">{"TAB1",#N/A,TRUE,"GENERAL";"TAB2",#N/A,TRUE,"GENERAL";"TAB3",#N/A,TRUE,"GENERAL";"TAB4",#N/A,TRUE,"GENERAL";"TAB5",#N/A,TRUE,"GENERAL"}</definedName>
    <definedName name="_i7">{"via1",#N/A,TRUE,"general";"via2",#N/A,TRUE,"general";"via3",#N/A,TRUE,"general"}</definedName>
    <definedName name="_i77">{"TAB1",#N/A,TRUE,"GENERAL";"TAB2",#N/A,TRUE,"GENERAL";"TAB3",#N/A,TRUE,"GENERAL";"TAB4",#N/A,TRUE,"GENERAL";"TAB5",#N/A,TRUE,"GENERAL"}</definedName>
    <definedName name="_i8">{"via1",#N/A,TRUE,"general";"via2",#N/A,TRUE,"general";"via3",#N/A,TRUE,"general"}</definedName>
    <definedName name="_i9">{"TAB1",#N/A,TRUE,"GENERAL";"TAB2",#N/A,TRUE,"GENERAL";"TAB3",#N/A,TRUE,"GENERAL";"TAB4",#N/A,TRUE,"GENERAL";"TAB5",#N/A,TRUE,"GENERAL"}</definedName>
    <definedName name="_ICP1" localSheetId="0">[6]Tablas!#REF!</definedName>
    <definedName name="_ICP1">[6]Tablas!#REF!</definedName>
    <definedName name="_IMP1" localSheetId="0">#REF!</definedName>
    <definedName name="_IMP1">#REF!</definedName>
    <definedName name="_IPC2002" localSheetId="0">#REF!</definedName>
    <definedName name="_IPC2002">#REF!</definedName>
    <definedName name="_IVA1" localSheetId="0">#REF!</definedName>
    <definedName name="_IVA1">#REF!</definedName>
    <definedName name="_k3">{"TAB1",#N/A,TRUE,"GENERAL";"TAB2",#N/A,TRUE,"GENERAL";"TAB3",#N/A,TRUE,"GENERAL";"TAB4",#N/A,TRUE,"GENERAL";"TAB5",#N/A,TRUE,"GENERAL"}</definedName>
    <definedName name="_k4">{"via1",#N/A,TRUE,"general";"via2",#N/A,TRUE,"general";"via3",#N/A,TRUE,"general"}</definedName>
    <definedName name="_k5">{"via1",#N/A,TRUE,"general";"via2",#N/A,TRUE,"general";"via3",#N/A,TRUE,"general"}</definedName>
    <definedName name="_k6">{"TAB1",#N/A,TRUE,"GENERAL";"TAB2",#N/A,TRUE,"GENERAL";"TAB3",#N/A,TRUE,"GENERAL";"TAB4",#N/A,TRUE,"GENERAL";"TAB5",#N/A,TRUE,"GENERAL"}</definedName>
    <definedName name="_k7">{"via1",#N/A,TRUE,"general";"via2",#N/A,TRUE,"general";"via3",#N/A,TRUE,"general"}</definedName>
    <definedName name="_k8">{"via1",#N/A,TRUE,"general";"via2",#N/A,TRUE,"general";"via3",#N/A,TRUE,"general"}</definedName>
    <definedName name="_k9">{"TAB1",#N/A,TRUE,"GENERAL";"TAB2",#N/A,TRUE,"GENERAL";"TAB3",#N/A,TRUE,"GENERAL";"TAB4",#N/A,TRUE,"GENERAL";"TAB5",#N/A,TRUE,"GENERAL"}</definedName>
    <definedName name="_Key1" localSheetId="0">#REF!</definedName>
    <definedName name="_Key1" localSheetId="31">#REF!</definedName>
    <definedName name="_Key1">#REF!</definedName>
    <definedName name="_Key11" localSheetId="0">[20]INST!#REF!</definedName>
    <definedName name="_Key11">[20]INST!#REF!</definedName>
    <definedName name="_Key2" localSheetId="0">#REF!</definedName>
    <definedName name="_Key2" localSheetId="31">#REF!</definedName>
    <definedName name="_Key2">#REF!</definedName>
    <definedName name="_Key21" localSheetId="0">#REF!</definedName>
    <definedName name="_Key21">#REF!</definedName>
    <definedName name="_key3" localSheetId="0">#REF!</definedName>
    <definedName name="_key3">#REF!</definedName>
    <definedName name="_key31" localSheetId="0">#REF!</definedName>
    <definedName name="_key31">#REF!</definedName>
    <definedName name="_kjk6">{"TAB1",#N/A,TRUE,"GENERAL";"TAB2",#N/A,TRUE,"GENERAL";"TAB3",#N/A,TRUE,"GENERAL";"TAB4",#N/A,TRUE,"GENERAL";"TAB5",#N/A,TRUE,"GENERAL"}</definedName>
    <definedName name="_lar03" localSheetId="0">#REF!</definedName>
    <definedName name="_lar03">#REF!</definedName>
    <definedName name="_LEY80" localSheetId="0">#REF!</definedName>
    <definedName name="_LEY80">#REF!</definedName>
    <definedName name="_m3">{"via1",#N/A,TRUE,"general";"via2",#N/A,TRUE,"general";"via3",#N/A,TRUE,"general"}</definedName>
    <definedName name="_m4">{"TAB1",#N/A,TRUE,"GENERAL";"TAB2",#N/A,TRUE,"GENERAL";"TAB3",#N/A,TRUE,"GENERAL";"TAB4",#N/A,TRUE,"GENERAL";"TAB5",#N/A,TRUE,"GENERAL"}</definedName>
    <definedName name="_m5">{"via1",#N/A,TRUE,"general";"via2",#N/A,TRUE,"general";"via3",#N/A,TRUE,"general"}</definedName>
    <definedName name="_m6">{"TAB1",#N/A,TRUE,"GENERAL";"TAB2",#N/A,TRUE,"GENERAL";"TAB3",#N/A,TRUE,"GENERAL";"TAB4",#N/A,TRUE,"GENERAL";"TAB5",#N/A,TRUE,"GENERAL"}</definedName>
    <definedName name="_m7">{"TAB1",#N/A,TRUE,"GENERAL";"TAB2",#N/A,TRUE,"GENERAL";"TAB3",#N/A,TRUE,"GENERAL";"TAB4",#N/A,TRUE,"GENERAL";"TAB5",#N/A,TRUE,"GENERAL"}</definedName>
    <definedName name="_m8">{"via1",#N/A,TRUE,"general";"via2",#N/A,TRUE,"general";"via3",#N/A,TRUE,"general"}</definedName>
    <definedName name="_m9">{"via1",#N/A,TRUE,"general";"via2",#N/A,TRUE,"general";"via3",#N/A,TRUE,"general"}</definedName>
    <definedName name="_MA2" localSheetId="0">#REF!</definedName>
    <definedName name="_MA2">#REF!</definedName>
    <definedName name="_MAT1" localSheetId="0">#REF!</definedName>
    <definedName name="_MAT1">#REF!</definedName>
    <definedName name="_MOD1" localSheetId="0">#REF!</definedName>
    <definedName name="_MOD1">#REF!</definedName>
    <definedName name="_mun2" localSheetId="0">[17]PESOS!#REF!</definedName>
    <definedName name="_mun2">[17]PESOS!#REF!</definedName>
    <definedName name="_n3">{"TAB1",#N/A,TRUE,"GENERAL";"TAB2",#N/A,TRUE,"GENERAL";"TAB3",#N/A,TRUE,"GENERAL";"TAB4",#N/A,TRUE,"GENERAL";"TAB5",#N/A,TRUE,"GENERAL"}</definedName>
    <definedName name="_n4">{"via1",#N/A,TRUE,"general";"via2",#N/A,TRUE,"general";"via3",#N/A,TRUE,"general"}</definedName>
    <definedName name="_n5">{"TAB1",#N/A,TRUE,"GENERAL";"TAB2",#N/A,TRUE,"GENERAL";"TAB3",#N/A,TRUE,"GENERAL";"TAB4",#N/A,TRUE,"GENERAL";"TAB5",#N/A,TRUE,"GENERAL"}</definedName>
    <definedName name="_nrf10" localSheetId="0">#REF!</definedName>
    <definedName name="_nrf10">#REF!</definedName>
    <definedName name="_num10" localSheetId="0">#REF!</definedName>
    <definedName name="_num10">#REF!</definedName>
    <definedName name="_num2" localSheetId="0">#REF!</definedName>
    <definedName name="_num2">#REF!</definedName>
    <definedName name="_num3" localSheetId="0">#REF!</definedName>
    <definedName name="_num3">#REF!</definedName>
    <definedName name="_num4" localSheetId="0">#REF!</definedName>
    <definedName name="_num4">#REF!</definedName>
    <definedName name="_num5" localSheetId="0">#REF!</definedName>
    <definedName name="_num5">#REF!</definedName>
    <definedName name="_num6" localSheetId="0">#REF!</definedName>
    <definedName name="_num6">#REF!</definedName>
    <definedName name="_num7" localSheetId="0">#REF!</definedName>
    <definedName name="_num7">#REF!</definedName>
    <definedName name="_num8" localSheetId="0">#REF!</definedName>
    <definedName name="_num8">#REF!</definedName>
    <definedName name="_num9" localSheetId="0">#REF!</definedName>
    <definedName name="_num9">#REF!</definedName>
    <definedName name="_nyn7">{"via1",#N/A,TRUE,"general";"via2",#N/A,TRUE,"general";"via3",#N/A,TRUE,"general"}</definedName>
    <definedName name="_o4">{"via1",#N/A,TRUE,"general";"via2",#N/A,TRUE,"general";"via3",#N/A,TRUE,"general"}</definedName>
    <definedName name="_o5">{"TAB1",#N/A,TRUE,"GENERAL";"TAB2",#N/A,TRUE,"GENERAL";"TAB3",#N/A,TRUE,"GENERAL";"TAB4",#N/A,TRUE,"GENERAL";"TAB5",#N/A,TRUE,"GENERAL"}</definedName>
    <definedName name="_o6">{"TAB1",#N/A,TRUE,"GENERAL";"TAB2",#N/A,TRUE,"GENERAL";"TAB3",#N/A,TRUE,"GENERAL";"TAB4",#N/A,TRUE,"GENERAL";"TAB5",#N/A,TRUE,"GENERAL"}</definedName>
    <definedName name="_o7">{"TAB1",#N/A,TRUE,"GENERAL";"TAB2",#N/A,TRUE,"GENERAL";"TAB3",#N/A,TRUE,"GENERAL";"TAB4",#N/A,TRUE,"GENERAL";"TAB5",#N/A,TRUE,"GENERAL"}</definedName>
    <definedName name="_o8">{"via1",#N/A,TRUE,"general";"via2",#N/A,TRUE,"general";"via3",#N/A,TRUE,"general"}</definedName>
    <definedName name="_o9">{"TAB1",#N/A,TRUE,"GENERAL";"TAB2",#N/A,TRUE,"GENERAL";"TAB3",#N/A,TRUE,"GENERAL";"TAB4",#N/A,TRUE,"GENERAL";"TAB5",#N/A,TRUE,"GENERAL"}</definedName>
    <definedName name="_OCD1" localSheetId="0">[6]Tablas!#REF!</definedName>
    <definedName name="_OCD1">[6]Tablas!#REF!</definedName>
    <definedName name="_OCI1" localSheetId="0">[6]Tablas!#REF!</definedName>
    <definedName name="_OCI1">[6]Tablas!#REF!</definedName>
    <definedName name="_Order1">255</definedName>
    <definedName name="_Order2">255</definedName>
    <definedName name="_p6">{"via1",#N/A,TRUE,"general";"via2",#N/A,TRUE,"general";"via3",#N/A,TRUE,"general"}</definedName>
    <definedName name="_p7">{"via1",#N/A,TRUE,"general";"via2",#N/A,TRUE,"general";"via3",#N/A,TRUE,"general"}</definedName>
    <definedName name="_p8">{"TAB1",#N/A,TRUE,"GENERAL";"TAB2",#N/A,TRUE,"GENERAL";"TAB3",#N/A,TRUE,"GENERAL";"TAB4",#N/A,TRUE,"GENERAL";"TAB5",#N/A,TRUE,"GENERAL"}</definedName>
    <definedName name="_Pa1">'[18]Paral. 1'!$E$1:$E$65536</definedName>
    <definedName name="_Pa2">'[18]Paral. 2'!$E$1:$E$65536</definedName>
    <definedName name="_Pa3">'[18]Paral. 3'!$E$1:$E$65536</definedName>
    <definedName name="_Pa4">[18]Paral.4!$E$1:$E$65536</definedName>
    <definedName name="_Parse_Out" localSheetId="0">'[21]7422CW00'!#REF!</definedName>
    <definedName name="_Parse_Out">'[21]7422CW00'!#REF!</definedName>
    <definedName name="_PJ50" localSheetId="0">#REF!</definedName>
    <definedName name="_PJ50">#REF!</definedName>
    <definedName name="_pj51" localSheetId="0">#REF!</definedName>
    <definedName name="_pj51">#REF!</definedName>
    <definedName name="_pr01" localSheetId="0">#REF!</definedName>
    <definedName name="_pr01">#REF!</definedName>
    <definedName name="_pr02" localSheetId="0">#REF!</definedName>
    <definedName name="_pr02">#REF!</definedName>
    <definedName name="_pr03" localSheetId="0">#REF!</definedName>
    <definedName name="_pr03">#REF!</definedName>
    <definedName name="_pr04" localSheetId="0">#REF!</definedName>
    <definedName name="_pr04">#REF!</definedName>
    <definedName name="_pr05" localSheetId="0">#REF!</definedName>
    <definedName name="_pr05">#REF!</definedName>
    <definedName name="_pr06" localSheetId="0">#REF!</definedName>
    <definedName name="_pr06">#REF!</definedName>
    <definedName name="_pr07" localSheetId="0">#REF!</definedName>
    <definedName name="_pr07">#REF!</definedName>
    <definedName name="_pr08" localSheetId="0">#REF!</definedName>
    <definedName name="_pr08">#REF!</definedName>
    <definedName name="_pr09" localSheetId="0">#REF!</definedName>
    <definedName name="_pr09">#REF!</definedName>
    <definedName name="_pr10" localSheetId="0">#REF!</definedName>
    <definedName name="_pr10">#REF!</definedName>
    <definedName name="_pr11" localSheetId="0">#REF!</definedName>
    <definedName name="_pr11">#REF!</definedName>
    <definedName name="_pr12" localSheetId="0">#REF!</definedName>
    <definedName name="_pr12">#REF!</definedName>
    <definedName name="_pr13" localSheetId="0">#REF!</definedName>
    <definedName name="_pr13">#REF!</definedName>
    <definedName name="_pr14" localSheetId="0">#REF!</definedName>
    <definedName name="_pr14">#REF!</definedName>
    <definedName name="_pr15" localSheetId="0">#REF!</definedName>
    <definedName name="_pr15">#REF!</definedName>
    <definedName name="_pr16" localSheetId="0">#REF!</definedName>
    <definedName name="_pr16">#REF!</definedName>
    <definedName name="_pr17" localSheetId="0">#REF!</definedName>
    <definedName name="_pr17">#REF!</definedName>
    <definedName name="_pr18" localSheetId="0">#REF!</definedName>
    <definedName name="_pr18">#REF!</definedName>
    <definedName name="_pr19" localSheetId="0">#REF!</definedName>
    <definedName name="_pr19">#REF!</definedName>
    <definedName name="_pr20" localSheetId="0">#REF!</definedName>
    <definedName name="_pr20">#REF!</definedName>
    <definedName name="_pr21" localSheetId="0">#REF!</definedName>
    <definedName name="_pr21">#REF!</definedName>
    <definedName name="_pr22" localSheetId="0">#REF!</definedName>
    <definedName name="_pr22">#REF!</definedName>
    <definedName name="_pr23" localSheetId="0">#REF!</definedName>
    <definedName name="_pr23">#REF!</definedName>
    <definedName name="_pr24" localSheetId="0">#REF!</definedName>
    <definedName name="_pr24">#REF!</definedName>
    <definedName name="_pr25" localSheetId="0">#REF!</definedName>
    <definedName name="_pr25">#REF!</definedName>
    <definedName name="_pr26" localSheetId="0">#REF!</definedName>
    <definedName name="_pr26">#REF!</definedName>
    <definedName name="_pr27" localSheetId="0">#REF!</definedName>
    <definedName name="_pr27">#REF!</definedName>
    <definedName name="_pr28" localSheetId="0">#REF!</definedName>
    <definedName name="_pr28">#REF!</definedName>
    <definedName name="_pr29" localSheetId="0">#REF!</definedName>
    <definedName name="_pr29">#REF!</definedName>
    <definedName name="_pr30" localSheetId="0">#REF!</definedName>
    <definedName name="_pr30">#REF!</definedName>
    <definedName name="_pr31" localSheetId="0">#REF!</definedName>
    <definedName name="_pr31">#REF!</definedName>
    <definedName name="_pr32" localSheetId="0">#REF!</definedName>
    <definedName name="_pr32">#REF!</definedName>
    <definedName name="_pr33" localSheetId="0">#REF!</definedName>
    <definedName name="_pr33">#REF!</definedName>
    <definedName name="_pr34" localSheetId="0">#REF!</definedName>
    <definedName name="_pr34">#REF!</definedName>
    <definedName name="_pr35" localSheetId="0">#REF!</definedName>
    <definedName name="_pr35">#REF!</definedName>
    <definedName name="_pr36" localSheetId="0">#REF!</definedName>
    <definedName name="_pr36">#REF!</definedName>
    <definedName name="_pr37" localSheetId="0">#REF!</definedName>
    <definedName name="_pr37">#REF!</definedName>
    <definedName name="_pr38" localSheetId="0">#REF!</definedName>
    <definedName name="_pr38">#REF!</definedName>
    <definedName name="_pr39" localSheetId="0">#REF!</definedName>
    <definedName name="_pr39">#REF!</definedName>
    <definedName name="_pr40" localSheetId="0">#REF!</definedName>
    <definedName name="_pr40">#REF!</definedName>
    <definedName name="_pr41" localSheetId="0">#REF!</definedName>
    <definedName name="_pr41">#REF!</definedName>
    <definedName name="_pr42" localSheetId="0">#REF!</definedName>
    <definedName name="_pr42">#REF!</definedName>
    <definedName name="_pr43" localSheetId="0">#REF!</definedName>
    <definedName name="_pr43">#REF!</definedName>
    <definedName name="_pr44" localSheetId="0">#REF!</definedName>
    <definedName name="_pr44">#REF!</definedName>
    <definedName name="_pr45" localSheetId="0">#REF!</definedName>
    <definedName name="_pr45">#REF!</definedName>
    <definedName name="_pr46" localSheetId="0">#REF!</definedName>
    <definedName name="_pr46">#REF!</definedName>
    <definedName name="_pr47" localSheetId="0">#REF!</definedName>
    <definedName name="_pr47">#REF!</definedName>
    <definedName name="_pr48" localSheetId="0">#REF!</definedName>
    <definedName name="_pr48">#REF!</definedName>
    <definedName name="_pr49" localSheetId="0">#REF!</definedName>
    <definedName name="_pr49">#REF!</definedName>
    <definedName name="_pr50" localSheetId="0">#REF!</definedName>
    <definedName name="_pr50">#REF!</definedName>
    <definedName name="_pr51" localSheetId="0">#REF!</definedName>
    <definedName name="_pr51">#REF!</definedName>
    <definedName name="_pr52" localSheetId="0">#REF!</definedName>
    <definedName name="_pr52">#REF!</definedName>
    <definedName name="_pr53" localSheetId="0">#REF!</definedName>
    <definedName name="_pr53">#REF!</definedName>
    <definedName name="_pr54" localSheetId="0">#REF!</definedName>
    <definedName name="_pr54">#REF!</definedName>
    <definedName name="_pr55" localSheetId="0">#REF!</definedName>
    <definedName name="_pr55">#REF!</definedName>
    <definedName name="_pr56" localSheetId="0">#REF!</definedName>
    <definedName name="_pr56">#REF!</definedName>
    <definedName name="_pr57" localSheetId="0">#REF!</definedName>
    <definedName name="_pr57">#REF!</definedName>
    <definedName name="_pr58" localSheetId="0">#REF!</definedName>
    <definedName name="_pr58">#REF!</definedName>
    <definedName name="_pr59" localSheetId="0">#REF!</definedName>
    <definedName name="_pr59">#REF!</definedName>
    <definedName name="_pr60" localSheetId="0">#REF!</definedName>
    <definedName name="_pr60">#REF!</definedName>
    <definedName name="_pr61" localSheetId="0">#REF!</definedName>
    <definedName name="_pr61">#REF!</definedName>
    <definedName name="_pr62" localSheetId="0">#REF!</definedName>
    <definedName name="_pr62">#REF!</definedName>
    <definedName name="_pr63" localSheetId="0">#REF!</definedName>
    <definedName name="_pr63">#REF!</definedName>
    <definedName name="_pr64" localSheetId="0">#REF!</definedName>
    <definedName name="_pr64">#REF!</definedName>
    <definedName name="_pr65" localSheetId="0">#REF!</definedName>
    <definedName name="_pr65">#REF!</definedName>
    <definedName name="_pr66" localSheetId="0">#REF!</definedName>
    <definedName name="_pr66">#REF!</definedName>
    <definedName name="_pr67" localSheetId="0">#REF!</definedName>
    <definedName name="_pr67">#REF!</definedName>
    <definedName name="_pr68" localSheetId="0">#REF!</definedName>
    <definedName name="_pr68">#REF!</definedName>
    <definedName name="_pr69" localSheetId="0">#REF!</definedName>
    <definedName name="_pr69">#REF!</definedName>
    <definedName name="_pr70" localSheetId="0">#REF!</definedName>
    <definedName name="_pr70">#REF!</definedName>
    <definedName name="_pr71" localSheetId="0">#REF!</definedName>
    <definedName name="_pr71">#REF!</definedName>
    <definedName name="_pr72" localSheetId="0">#REF!</definedName>
    <definedName name="_pr72">#REF!</definedName>
    <definedName name="_PRE1" localSheetId="0">#REF!</definedName>
    <definedName name="_PRE1">#REF!</definedName>
    <definedName name="_PTO97" localSheetId="0">#REF!</definedName>
    <definedName name="_PTO97">#REF!</definedName>
    <definedName name="_PW2" localSheetId="0">#REF!</definedName>
    <definedName name="_PW2">#REF!</definedName>
    <definedName name="_QTY1" localSheetId="0">#REF!</definedName>
    <definedName name="_QTY1">#REF!</definedName>
    <definedName name="_r" localSheetId="0">#REF!</definedName>
    <definedName name="_r" localSheetId="31">#REF!</definedName>
    <definedName name="_r">#REF!</definedName>
    <definedName name="_r4r">{"via1",#N/A,TRUE,"general";"via2",#N/A,TRUE,"general";"via3",#N/A,TRUE,"general"}</definedName>
    <definedName name="_REC1">"Rectángulo 31"</definedName>
    <definedName name="_ref4" localSheetId="0">#REF!</definedName>
    <definedName name="_ref4">#REF!</definedName>
    <definedName name="_RET1" localSheetId="0">'[21]7422CW00'!#REF!</definedName>
    <definedName name="_RET1">'[21]7422CW00'!#REF!</definedName>
    <definedName name="_RET2" localSheetId="0">'[21]7422CW00'!#REF!</definedName>
    <definedName name="_RET2">'[21]7422CW00'!#REF!</definedName>
    <definedName name="_RET3" localSheetId="0">'[21]7422CW00'!#REF!</definedName>
    <definedName name="_RET3">'[21]7422CW00'!#REF!</definedName>
    <definedName name="_RET4" localSheetId="0">'[21]7422CW00'!#REF!</definedName>
    <definedName name="_RET4">'[21]7422CW00'!#REF!</definedName>
    <definedName name="_RET5" localSheetId="0">'[21]7422CW00'!#REF!</definedName>
    <definedName name="_RET5">'[21]7422CW00'!#REF!</definedName>
    <definedName name="_RET6" localSheetId="0">'[21]7422CW00'!#REF!</definedName>
    <definedName name="_RET6">'[21]7422CW00'!#REF!</definedName>
    <definedName name="_rtu6">{"via1",#N/A,TRUE,"general";"via2",#N/A,TRUE,"general";"via3",#N/A,TRUE,"general"}</definedName>
    <definedName name="_s1">{"via1",#N/A,TRUE,"general";"via2",#N/A,TRUE,"general";"via3",#N/A,TRUE,"general"}</definedName>
    <definedName name="_s2">{"TAB1",#N/A,TRUE,"GENERAL";"TAB2",#N/A,TRUE,"GENERAL";"TAB3",#N/A,TRUE,"GENERAL";"TAB4",#N/A,TRUE,"GENERAL";"TAB5",#N/A,TRUE,"GENERAL"}</definedName>
    <definedName name="_s3">{"TAB1",#N/A,TRUE,"GENERAL";"TAB2",#N/A,TRUE,"GENERAL";"TAB3",#N/A,TRUE,"GENERAL";"TAB4",#N/A,TRUE,"GENERAL";"TAB5",#N/A,TRUE,"GENERAL"}</definedName>
    <definedName name="_s4">{"via1",#N/A,TRUE,"general";"via2",#N/A,TRUE,"general";"via3",#N/A,TRUE,"general"}</definedName>
    <definedName name="_s5">{"via1",#N/A,TRUE,"general";"via2",#N/A,TRUE,"general";"via3",#N/A,TRUE,"general"}</definedName>
    <definedName name="_s6">{"TAB1",#N/A,TRUE,"GENERAL";"TAB2",#N/A,TRUE,"GENERAL";"TAB3",#N/A,TRUE,"GENERAL";"TAB4",#N/A,TRUE,"GENERAL";"TAB5",#N/A,TRUE,"GENERAL"}</definedName>
    <definedName name="_s7">{"via1",#N/A,TRUE,"general";"via2",#N/A,TRUE,"general";"via3",#N/A,TRUE,"general"}</definedName>
    <definedName name="_SBC1">[1]INV!$A$12:$D$15</definedName>
    <definedName name="_SBC3">[1]INV!$F$12:$I$15</definedName>
    <definedName name="_SBC5">[1]INV!$K$12:$N$15</definedName>
    <definedName name="_Sort" localSheetId="0">#REF!</definedName>
    <definedName name="_Sort" localSheetId="31">#REF!</definedName>
    <definedName name="_Sort">#REF!</definedName>
    <definedName name="_srn001" localSheetId="0">#REF!</definedName>
    <definedName name="_srn001">#REF!</definedName>
    <definedName name="_SUM1" localSheetId="0">#REF!</definedName>
    <definedName name="_SUM1">#REF!</definedName>
    <definedName name="_SUM2" localSheetId="0">#REF!</definedName>
    <definedName name="_SUM2">#REF!</definedName>
    <definedName name="_t3">{"TAB1",#N/A,TRUE,"GENERAL";"TAB2",#N/A,TRUE,"GENERAL";"TAB3",#N/A,TRUE,"GENERAL";"TAB4",#N/A,TRUE,"GENERAL";"TAB5",#N/A,TRUE,"GENERAL"}</definedName>
    <definedName name="_t4">{"via1",#N/A,TRUE,"general";"via2",#N/A,TRUE,"general";"via3",#N/A,TRUE,"general"}</definedName>
    <definedName name="_t5">{"TAB1",#N/A,TRUE,"GENERAL";"TAB2",#N/A,TRUE,"GENERAL";"TAB3",#N/A,TRUE,"GENERAL";"TAB4",#N/A,TRUE,"GENERAL";"TAB5",#N/A,TRUE,"GENERAL"}</definedName>
    <definedName name="_t6">{"via1",#N/A,TRUE,"general";"via2",#N/A,TRUE,"general";"via3",#N/A,TRUE,"general"}</definedName>
    <definedName name="_t66">{"TAB1",#N/A,TRUE,"GENERAL";"TAB2",#N/A,TRUE,"GENERAL";"TAB3",#N/A,TRUE,"GENERAL";"TAB4",#N/A,TRUE,"GENERAL";"TAB5",#N/A,TRUE,"GENERAL"}</definedName>
    <definedName name="_t7">{"via1",#N/A,TRUE,"general";"via2",#N/A,TRUE,"general";"via3",#N/A,TRUE,"general"}</definedName>
    <definedName name="_t77">{"TAB1",#N/A,TRUE,"GENERAL";"TAB2",#N/A,TRUE,"GENERAL";"TAB3",#N/A,TRUE,"GENERAL";"TAB4",#N/A,TRUE,"GENERAL";"TAB5",#N/A,TRUE,"GENERAL"}</definedName>
    <definedName name="_t8">{"TAB1",#N/A,TRUE,"GENERAL";"TAB2",#N/A,TRUE,"GENERAL";"TAB3",#N/A,TRUE,"GENERAL";"TAB4",#N/A,TRUE,"GENERAL";"TAB5",#N/A,TRUE,"GENERAL"}</definedName>
    <definedName name="_t88">{"via1",#N/A,TRUE,"general";"via2",#N/A,TRUE,"general";"via3",#N/A,TRUE,"general"}</definedName>
    <definedName name="_t9">{"TAB1",#N/A,TRUE,"GENERAL";"TAB2",#N/A,TRUE,"GENERAL";"TAB3",#N/A,TRUE,"GENERAL";"TAB4",#N/A,TRUE,"GENERAL";"TAB5",#N/A,TRUE,"GENERAL"}</definedName>
    <definedName name="_t99">{"via1",#N/A,TRUE,"general";"via2",#N/A,TRUE,"general";"via3",#N/A,TRUE,"general"}</definedName>
    <definedName name="_tax1" localSheetId="0">#REF!</definedName>
    <definedName name="_tax1">#REF!</definedName>
    <definedName name="_tax2" localSheetId="0">#REF!</definedName>
    <definedName name="_tax2">#REF!</definedName>
    <definedName name="_tax3" localSheetId="0">#REF!</definedName>
    <definedName name="_tax3">#REF!</definedName>
    <definedName name="_tax4" localSheetId="0">#REF!</definedName>
    <definedName name="_tax4">#REF!</definedName>
    <definedName name="_tc1" localSheetId="0">#REF!</definedName>
    <definedName name="_tc1">#REF!</definedName>
    <definedName name="_tc2" localSheetId="0">#REF!</definedName>
    <definedName name="_tc2">#REF!</definedName>
    <definedName name="_tc3" localSheetId="0">#REF!</definedName>
    <definedName name="_tc3">#REF!</definedName>
    <definedName name="_TOP1" localSheetId="0">#REF!</definedName>
    <definedName name="_TOP1">#REF!</definedName>
    <definedName name="_TOP10" localSheetId="0">#REF!</definedName>
    <definedName name="_TOP10">#REF!</definedName>
    <definedName name="_TOP2" localSheetId="0">#REF!</definedName>
    <definedName name="_TOP2">#REF!</definedName>
    <definedName name="_TOP3" localSheetId="0">#REF!</definedName>
    <definedName name="_TOP3">#REF!</definedName>
    <definedName name="_TOP4" localSheetId="0">#REF!</definedName>
    <definedName name="_TOP4">#REF!</definedName>
    <definedName name="_TOP5" localSheetId="0">#REF!</definedName>
    <definedName name="_TOP5">#REF!</definedName>
    <definedName name="_TOP6" localSheetId="0">#REF!</definedName>
    <definedName name="_TOP6">#REF!</definedName>
    <definedName name="_TOP7" localSheetId="0">#REF!</definedName>
    <definedName name="_TOP7">#REF!</definedName>
    <definedName name="_TOP8" localSheetId="0">#REF!</definedName>
    <definedName name="_TOP8">#REF!</definedName>
    <definedName name="_TOP9" localSheetId="0">#REF!</definedName>
    <definedName name="_TOP9">#REF!</definedName>
    <definedName name="_TOT1" localSheetId="0">#REF!</definedName>
    <definedName name="_TOT1">#REF!</definedName>
    <definedName name="_u4">{"TAB1",#N/A,TRUE,"GENERAL";"TAB2",#N/A,TRUE,"GENERAL";"TAB3",#N/A,TRUE,"GENERAL";"TAB4",#N/A,TRUE,"GENERAL";"TAB5",#N/A,TRUE,"GENERAL"}</definedName>
    <definedName name="_u5">{"TAB1",#N/A,TRUE,"GENERAL";"TAB2",#N/A,TRUE,"GENERAL";"TAB3",#N/A,TRUE,"GENERAL";"TAB4",#N/A,TRUE,"GENERAL";"TAB5",#N/A,TRUE,"GENERAL"}</definedName>
    <definedName name="_u6">{"TAB1",#N/A,TRUE,"GENERAL";"TAB2",#N/A,TRUE,"GENERAL";"TAB3",#N/A,TRUE,"GENERAL";"TAB4",#N/A,TRUE,"GENERAL";"TAB5",#N/A,TRUE,"GENERAL"}</definedName>
    <definedName name="_u7">{"via1",#N/A,TRUE,"general";"via2",#N/A,TRUE,"general";"via3",#N/A,TRUE,"general"}</definedName>
    <definedName name="_u8">{"TAB1",#N/A,TRUE,"GENERAL";"TAB2",#N/A,TRUE,"GENERAL";"TAB3",#N/A,TRUE,"GENERAL";"TAB4",#N/A,TRUE,"GENERAL";"TAB5",#N/A,TRUE,"GENERAL"}</definedName>
    <definedName name="_u9">{"TAB1",#N/A,TRUE,"GENERAL";"TAB2",#N/A,TRUE,"GENERAL";"TAB3",#N/A,TRUE,"GENERAL";"TAB4",#N/A,TRUE,"GENERAL";"TAB5",#N/A,TRUE,"GENERAL"}</definedName>
    <definedName name="_unj1" localSheetId="0">[3]INST!#REF!</definedName>
    <definedName name="_unj1">[3]INST!#REF!</definedName>
    <definedName name="_ur7">{"TAB1",#N/A,TRUE,"GENERAL";"TAB2",#N/A,TRUE,"GENERAL";"TAB3",#N/A,TRUE,"GENERAL";"TAB4",#N/A,TRUE,"GENERAL";"TAB5",#N/A,TRUE,"GENERAL"}</definedName>
    <definedName name="_v2">{"via1",#N/A,TRUE,"general";"via2",#N/A,TRUE,"general";"via3",#N/A,TRUE,"general"}</definedName>
    <definedName name="_v3">{"TAB1",#N/A,TRUE,"GENERAL";"TAB2",#N/A,TRUE,"GENERAL";"TAB3",#N/A,TRUE,"GENERAL";"TAB4",#N/A,TRUE,"GENERAL";"TAB5",#N/A,TRUE,"GENERAL"}</definedName>
    <definedName name="_v4">{"TAB1",#N/A,TRUE,"GENERAL";"TAB2",#N/A,TRUE,"GENERAL";"TAB3",#N/A,TRUE,"GENERAL";"TAB4",#N/A,TRUE,"GENERAL";"TAB5",#N/A,TRUE,"GENERAL"}</definedName>
    <definedName name="_v5">{"TAB1",#N/A,TRUE,"GENERAL";"TAB2",#N/A,TRUE,"GENERAL";"TAB3",#N/A,TRUE,"GENERAL";"TAB4",#N/A,TRUE,"GENERAL";"TAB5",#N/A,TRUE,"GENERAL"}</definedName>
    <definedName name="_v6">{"TAB1",#N/A,TRUE,"GENERAL";"TAB2",#N/A,TRUE,"GENERAL";"TAB3",#N/A,TRUE,"GENERAL";"TAB4",#N/A,TRUE,"GENERAL";"TAB5",#N/A,TRUE,"GENERAL"}</definedName>
    <definedName name="_v7">{"via1",#N/A,TRUE,"general";"via2",#N/A,TRUE,"general";"via3",#N/A,TRUE,"general"}</definedName>
    <definedName name="_v8">{"TAB1",#N/A,TRUE,"GENERAL";"TAB2",#N/A,TRUE,"GENERAL";"TAB3",#N/A,TRUE,"GENERAL";"TAB4",#N/A,TRUE,"GENERAL";"TAB5",#N/A,TRUE,"GENERAL"}</definedName>
    <definedName name="_v9">{"TAB1",#N/A,TRUE,"GENERAL";"TAB2",#N/A,TRUE,"GENERAL";"TAB3",#N/A,TRUE,"GENERAL";"TAB4",#N/A,TRUE,"GENERAL";"TAB5",#N/A,TRUE,"GENERAL"}</definedName>
    <definedName name="_VEX1" localSheetId="0">[6]Tablas!#REF!</definedName>
    <definedName name="_VEX1">[6]Tablas!#REF!</definedName>
    <definedName name="_VFA1" localSheetId="0">[6]Tablas!#REF!</definedName>
    <definedName name="_VFA1">[6]Tablas!#REF!</definedName>
    <definedName name="_vfv4">{"via1",#N/A,TRUE,"general";"via2",#N/A,TRUE,"general";"via3",#N/A,TRUE,"general"}</definedName>
    <definedName name="_VIT1" localSheetId="0">[6]Tablas!#REF!</definedName>
    <definedName name="_VIT1">[6]Tablas!#REF!</definedName>
    <definedName name="_VPR1" localSheetId="0">[6]Tablas!#REF!</definedName>
    <definedName name="_VPR1">[6]Tablas!#REF!</definedName>
    <definedName name="_VPR2" localSheetId="0">[7]Tablas!#REF!</definedName>
    <definedName name="_VPR2">[7]Tablas!#REF!</definedName>
    <definedName name="_VRP1" localSheetId="0">[6]Tablas!#REF!</definedName>
    <definedName name="_VRP1">[6]Tablas!#REF!</definedName>
    <definedName name="_VSM1" localSheetId="0">[6]Tablas!#REF!</definedName>
    <definedName name="_VSM1">[6]Tablas!#REF!</definedName>
    <definedName name="_x1">{"TAB1",#N/A,TRUE,"GENERAL";"TAB2",#N/A,TRUE,"GENERAL";"TAB3",#N/A,TRUE,"GENERAL";"TAB4",#N/A,TRUE,"GENERAL";"TAB5",#N/A,TRUE,"GENERAL"}</definedName>
    <definedName name="_x2">{"via1",#N/A,TRUE,"general";"via2",#N/A,TRUE,"general";"via3",#N/A,TRUE,"general"}</definedName>
    <definedName name="_x3">{"via1",#N/A,TRUE,"general";"via2",#N/A,TRUE,"general";"via3",#N/A,TRUE,"general"}</definedName>
    <definedName name="_x4">{"via1",#N/A,TRUE,"general";"via2",#N/A,TRUE,"general";"via3",#N/A,TRUE,"general"}</definedName>
    <definedName name="_x5">{"TAB1",#N/A,TRUE,"GENERAL";"TAB2",#N/A,TRUE,"GENERAL";"TAB3",#N/A,TRUE,"GENERAL";"TAB4",#N/A,TRUE,"GENERAL";"TAB5",#N/A,TRUE,"GENERAL"}</definedName>
    <definedName name="_x6">{"TAB1",#N/A,TRUE,"GENERAL";"TAB2",#N/A,TRUE,"GENERAL";"TAB3",#N/A,TRUE,"GENERAL";"TAB4",#N/A,TRUE,"GENERAL";"TAB5",#N/A,TRUE,"GENERAL"}</definedName>
    <definedName name="_x7">{"TAB1",#N/A,TRUE,"GENERAL";"TAB2",#N/A,TRUE,"GENERAL";"TAB3",#N/A,TRUE,"GENERAL";"TAB4",#N/A,TRUE,"GENERAL";"TAB5",#N/A,TRUE,"GENERAL"}</definedName>
    <definedName name="_x8">{"via1",#N/A,TRUE,"general";"via2",#N/A,TRUE,"general";"via3",#N/A,TRUE,"general"}</definedName>
    <definedName name="_x9">{"TAB1",#N/A,TRUE,"GENERAL";"TAB2",#N/A,TRUE,"GENERAL";"TAB3",#N/A,TRUE,"GENERAL";"TAB4",#N/A,TRUE,"GENERAL";"TAB5",#N/A,TRUE,"GENERAL"}</definedName>
    <definedName name="_y2">{"TAB1",#N/A,TRUE,"GENERAL";"TAB2",#N/A,TRUE,"GENERAL";"TAB3",#N/A,TRUE,"GENERAL";"TAB4",#N/A,TRUE,"GENERAL";"TAB5",#N/A,TRUE,"GENERAL"}</definedName>
    <definedName name="_y3">{"via1",#N/A,TRUE,"general";"via2",#N/A,TRUE,"general";"via3",#N/A,TRUE,"general"}</definedName>
    <definedName name="_y4">{"via1",#N/A,TRUE,"general";"via2",#N/A,TRUE,"general";"via3",#N/A,TRUE,"general"}</definedName>
    <definedName name="_y5">{"TAB1",#N/A,TRUE,"GENERAL";"TAB2",#N/A,TRUE,"GENERAL";"TAB3",#N/A,TRUE,"GENERAL";"TAB4",#N/A,TRUE,"GENERAL";"TAB5",#N/A,TRUE,"GENERAL"}</definedName>
    <definedName name="_y6">{"via1",#N/A,TRUE,"general";"via2",#N/A,TRUE,"general";"via3",#N/A,TRUE,"general"}</definedName>
    <definedName name="_y7">{"via1",#N/A,TRUE,"general";"via2",#N/A,TRUE,"general";"via3",#N/A,TRUE,"general"}</definedName>
    <definedName name="_y8">{"via1",#N/A,TRUE,"general";"via2",#N/A,TRUE,"general";"via3",#N/A,TRUE,"general"}</definedName>
    <definedName name="_y9">{"TAB1",#N/A,TRUE,"GENERAL";"TAB2",#N/A,TRUE,"GENERAL";"TAB3",#N/A,TRUE,"GENERAL";"TAB4",#N/A,TRUE,"GENERAL";"TAB5",#N/A,TRUE,"GENERAL"}</definedName>
    <definedName name="_z1">{"TAB1",#N/A,TRUE,"GENERAL";"TAB2",#N/A,TRUE,"GENERAL";"TAB3",#N/A,TRUE,"GENERAL";"TAB4",#N/A,TRUE,"GENERAL";"TAB5",#N/A,TRUE,"GENERAL"}</definedName>
    <definedName name="_z2">{"via1",#N/A,TRUE,"general";"via2",#N/A,TRUE,"general";"via3",#N/A,TRUE,"general"}</definedName>
    <definedName name="_z3">{"via1",#N/A,TRUE,"general";"via2",#N/A,TRUE,"general";"via3",#N/A,TRUE,"general"}</definedName>
    <definedName name="_z4">{"TAB1",#N/A,TRUE,"GENERAL";"TAB2",#N/A,TRUE,"GENERAL";"TAB3",#N/A,TRUE,"GENERAL";"TAB4",#N/A,TRUE,"GENERAL";"TAB5",#N/A,TRUE,"GENERAL"}</definedName>
    <definedName name="_z5">{"via1",#N/A,TRUE,"general";"via2",#N/A,TRUE,"general";"via3",#N/A,TRUE,"general"}</definedName>
    <definedName name="_z6">{"TAB1",#N/A,TRUE,"GENERAL";"TAB2",#N/A,TRUE,"GENERAL";"TAB3",#N/A,TRUE,"GENERAL";"TAB4",#N/A,TRUE,"GENERAL";"TAB5",#N/A,TRUE,"GENERAL"}</definedName>
    <definedName name="A" localSheetId="31">{#N/A,#N/A,FALSE,"GRAFICO";#N/A,#N/A,FALSE,"CAJA (2)";#N/A,#N/A,FALSE,"TERCEROS-PROMEDIO";#N/A,#N/A,FALSE,"CAJA";#N/A,#N/A,FALSE,"INGRESOS1995-2003";#N/A,#N/A,FALSE,"GASTOS1995-2003"}</definedName>
    <definedName name="A">{#N/A,#N/A,FALSE,"GRAFICO";#N/A,#N/A,FALSE,"CAJA (2)";#N/A,#N/A,FALSE,"TERCEROS-PROMEDIO";#N/A,#N/A,FALSE,"CAJA";#N/A,#N/A,FALSE,"INGRESOS1995-2003";#N/A,#N/A,FALSE,"GASTOS1995-2003"}</definedName>
    <definedName name="A_1" localSheetId="0">#REF!</definedName>
    <definedName name="A_1">#REF!</definedName>
    <definedName name="A_impresión_IM" localSheetId="0">#REF!</definedName>
    <definedName name="A_impresión_IM">#REF!</definedName>
    <definedName name="A18A200" localSheetId="0">[22]ESPEC!#REF!</definedName>
    <definedName name="A18A200">[22]ESPEC!#REF!</definedName>
    <definedName name="a2a">{"TAB1",#N/A,TRUE,"GENERAL";"TAB2",#N/A,TRUE,"GENERAL";"TAB3",#N/A,TRUE,"GENERAL";"TAB4",#N/A,TRUE,"GENERAL";"TAB5",#N/A,TRUE,"GENERAL"}</definedName>
    <definedName name="aa">[15]!ERR</definedName>
    <definedName name="aaa" localSheetId="31">{#N/A,#N/A,FALSE,"Aging Summary";#N/A,#N/A,FALSE,"Ratio Analysis";#N/A,#N/A,FALSE,"Test 120 Day Accts";#N/A,#N/A,FALSE,"Tickmarks"}</definedName>
    <definedName name="aaa">{#N/A,#N/A,FALSE,"Aging Summary";#N/A,#N/A,FALSE,"Ratio Analysis";#N/A,#N/A,FALSE,"Test 120 Day Accts";#N/A,#N/A,FALSE,"Tickmarks"}</definedName>
    <definedName name="aaaa" localSheetId="31">{#N/A,#N/A,FALSE,"GRAFICO";#N/A,#N/A,FALSE,"CAJA (2)";#N/A,#N/A,FALSE,"TERCEROS-PROMEDIO";#N/A,#N/A,FALSE,"CAJA";#N/A,#N/A,FALSE,"INGRESOS1995-2003";#N/A,#N/A,FALSE,"GASTOS1995-2003"}</definedName>
    <definedName name="aaaa">{#N/A,#N/A,FALSE,"GRAFICO";#N/A,#N/A,FALSE,"CAJA (2)";#N/A,#N/A,FALSE,"TERCEROS-PROMEDIO";#N/A,#N/A,FALSE,"CAJA";#N/A,#N/A,FALSE,"INGRESOS1995-2003";#N/A,#N/A,FALSE,"GASTOS1995-2003"}</definedName>
    <definedName name="aaaaaa">[23]otros!$C$5</definedName>
    <definedName name="aaaaaaa" localSheetId="0">#REF!</definedName>
    <definedName name="aaaaaaa" localSheetId="31">#REF!</definedName>
    <definedName name="aaaaaaa">#REF!</definedName>
    <definedName name="aaaaas">{"TAB1",#N/A,TRUE,"GENERAL";"TAB2",#N/A,TRUE,"GENERAL";"TAB3",#N/A,TRUE,"GENERAL";"TAB4",#N/A,TRUE,"GENERAL";"TAB5",#N/A,TRUE,"GENERAL"}</definedName>
    <definedName name="AAC">[1]AASHTO!$A$14:$F$17</definedName>
    <definedName name="aas">{"TAB1",#N/A,TRUE,"GENERAL";"TAB2",#N/A,TRUE,"GENERAL";"TAB3",#N/A,TRUE,"GENERAL";"TAB4",#N/A,TRUE,"GENERAL";"TAB5",#N/A,TRUE,"GENERAL"}</definedName>
    <definedName name="AB" localSheetId="0">#REF!</definedName>
    <definedName name="AB">#REF!</definedName>
    <definedName name="aba_1" localSheetId="0">#REF!</definedName>
    <definedName name="aba_1">#REF!</definedName>
    <definedName name="aba_2" localSheetId="0">#REF!</definedName>
    <definedName name="aba_2">#REF!</definedName>
    <definedName name="abc" localSheetId="0">#REF!</definedName>
    <definedName name="abc">#REF!</definedName>
    <definedName name="ABCD" localSheetId="0">#REF!</definedName>
    <definedName name="ABCD">#REF!</definedName>
    <definedName name="ABCDE" localSheetId="0">#REF!</definedName>
    <definedName name="ABCDE">#REF!</definedName>
    <definedName name="ABG">[1]AASHTO!$A$2:$F$5</definedName>
    <definedName name="absc" localSheetId="0">#REF!</definedName>
    <definedName name="absc">#REF!</definedName>
    <definedName name="absc1" localSheetId="0">[24]!absc</definedName>
    <definedName name="absc1" localSheetId="31">[24]!absc</definedName>
    <definedName name="absc1" localSheetId="4">[24]!absc</definedName>
    <definedName name="absc1" localSheetId="2">[24]!absc</definedName>
    <definedName name="absc1" localSheetId="3">[24]!absc</definedName>
    <definedName name="absc1" localSheetId="5">[24]!absc</definedName>
    <definedName name="absc1" localSheetId="6">[24]!absc</definedName>
    <definedName name="absc1" localSheetId="7">[24]!absc</definedName>
    <definedName name="absc1" localSheetId="8">[24]!absc</definedName>
    <definedName name="absc1" localSheetId="9">[24]!absc</definedName>
    <definedName name="absc1" localSheetId="10">[24]!absc</definedName>
    <definedName name="absc1" localSheetId="11">[24]!absc</definedName>
    <definedName name="absc1" localSheetId="12">[24]!absc</definedName>
    <definedName name="absc1" localSheetId="13">[24]!absc</definedName>
    <definedName name="absc1" localSheetId="14">[24]!absc</definedName>
    <definedName name="absc1" localSheetId="15">[24]!absc</definedName>
    <definedName name="absc1" localSheetId="16">[24]!absc</definedName>
    <definedName name="absc1" localSheetId="17">[24]!absc</definedName>
    <definedName name="absc1" localSheetId="18">[24]!absc</definedName>
    <definedName name="absc1" localSheetId="19">[24]!absc</definedName>
    <definedName name="absc1" localSheetId="20">[24]!absc</definedName>
    <definedName name="absc1" localSheetId="21">[24]!absc</definedName>
    <definedName name="absc1" localSheetId="22">[24]!absc</definedName>
    <definedName name="absc1" localSheetId="23">[24]!absc</definedName>
    <definedName name="absc1" localSheetId="24">[24]!absc</definedName>
    <definedName name="absc1" localSheetId="25">[24]!absc</definedName>
    <definedName name="absc1" localSheetId="26">[24]!absc</definedName>
    <definedName name="absc1" localSheetId="27">[24]!absc</definedName>
    <definedName name="absc1">[24]!absc</definedName>
    <definedName name="ac" localSheetId="0">#REF!</definedName>
    <definedName name="ac">#REF!</definedName>
    <definedName name="AccessDatabase">"C:\C-314\VOLUMENES\volfin4.mdb"</definedName>
    <definedName name="acero" localSheetId="0">#REF!</definedName>
    <definedName name="acero">#REF!</definedName>
    <definedName name="acpm">5000</definedName>
    <definedName name="ACT" localSheetId="0">#REF!</definedName>
    <definedName name="ACT">#REF!</definedName>
    <definedName name="ACT_COMP" localSheetId="0">#REF!</definedName>
    <definedName name="ACT_COMP">#REF!</definedName>
    <definedName name="ACT_COMP2" localSheetId="0">#REF!</definedName>
    <definedName name="ACT_COMP2">#REF!</definedName>
    <definedName name="ACT_CONT" localSheetId="0">#REF!</definedName>
    <definedName name="ACT_CONT">#REF!</definedName>
    <definedName name="ACT_CONT2" localSheetId="0">#REF!</definedName>
    <definedName name="ACT_CONT2">#REF!</definedName>
    <definedName name="actividad" localSheetId="0">#REF!</definedName>
    <definedName name="actividad">#REF!</definedName>
    <definedName name="Actividades" localSheetId="0">#REF!</definedName>
    <definedName name="Actividades">#REF!</definedName>
    <definedName name="ACTV" localSheetId="0">#REF!</definedName>
    <definedName name="ACTV">#REF!</definedName>
    <definedName name="acumulado">'[25]Reservas de Petróleo'!$A$2,'[25]Reservas de Petróleo'!$A$1,'[25]Reservas de Petróleo'!$D$4,'[25]Reservas de Petróleo'!$E$1:$E$65536</definedName>
    <definedName name="ad" localSheetId="0">#REF!</definedName>
    <definedName name="ad">#REF!</definedName>
    <definedName name="adasd" localSheetId="0">#REF!</definedName>
    <definedName name="adasd">#REF!</definedName>
    <definedName name="adasda" localSheetId="0">#REF!</definedName>
    <definedName name="adasda">#REF!</definedName>
    <definedName name="ADASDFAS" localSheetId="0">#REF!</definedName>
    <definedName name="ADASDFAS">#REF!</definedName>
    <definedName name="ADFGSDB">{"via1",#N/A,TRUE,"general";"via2",#N/A,TRUE,"general";"via3",#N/A,TRUE,"general"}</definedName>
    <definedName name="ADM">[23]otros!$C$2</definedName>
    <definedName name="administrador">[26]Informacion!$B$15</definedName>
    <definedName name="ADMON" localSheetId="0">#REF!</definedName>
    <definedName name="ADMON">#REF!</definedName>
    <definedName name="ADMON1" localSheetId="0">#REF!</definedName>
    <definedName name="ADMON1">#REF!</definedName>
    <definedName name="adoc1" localSheetId="0">[24]!absc</definedName>
    <definedName name="adoc1" localSheetId="31">[24]!absc</definedName>
    <definedName name="adoc1" localSheetId="4">[24]!absc</definedName>
    <definedName name="adoc1" localSheetId="2">[24]!absc</definedName>
    <definedName name="adoc1" localSheetId="3">[24]!absc</definedName>
    <definedName name="adoc1" localSheetId="5">[24]!absc</definedName>
    <definedName name="adoc1" localSheetId="6">[24]!absc</definedName>
    <definedName name="adoc1" localSheetId="7">[24]!absc</definedName>
    <definedName name="adoc1" localSheetId="8">[24]!absc</definedName>
    <definedName name="adoc1" localSheetId="9">[24]!absc</definedName>
    <definedName name="adoc1" localSheetId="10">[24]!absc</definedName>
    <definedName name="adoc1" localSheetId="11">[24]!absc</definedName>
    <definedName name="adoc1" localSheetId="12">[24]!absc</definedName>
    <definedName name="adoc1" localSheetId="13">[24]!absc</definedName>
    <definedName name="adoc1" localSheetId="14">[24]!absc</definedName>
    <definedName name="adoc1" localSheetId="15">[24]!absc</definedName>
    <definedName name="adoc1" localSheetId="16">[24]!absc</definedName>
    <definedName name="adoc1" localSheetId="17">[24]!absc</definedName>
    <definedName name="adoc1" localSheetId="18">[24]!absc</definedName>
    <definedName name="adoc1" localSheetId="19">[24]!absc</definedName>
    <definedName name="adoc1" localSheetId="20">[24]!absc</definedName>
    <definedName name="adoc1" localSheetId="21">[24]!absc</definedName>
    <definedName name="adoc1" localSheetId="22">[24]!absc</definedName>
    <definedName name="adoc1" localSheetId="23">[24]!absc</definedName>
    <definedName name="adoc1" localSheetId="24">[24]!absc</definedName>
    <definedName name="adoc1" localSheetId="25">[24]!absc</definedName>
    <definedName name="adoc1" localSheetId="26">[24]!absc</definedName>
    <definedName name="adoc1" localSheetId="27">[24]!absc</definedName>
    <definedName name="adoc1">[24]!absc</definedName>
    <definedName name="ADOC125" localSheetId="0">[27]!absc</definedName>
    <definedName name="ADOC125" localSheetId="31">[27]!absc</definedName>
    <definedName name="ADOC125" localSheetId="4">[27]!absc</definedName>
    <definedName name="ADOC125" localSheetId="2">[27]!absc</definedName>
    <definedName name="ADOC125" localSheetId="3">[27]!absc</definedName>
    <definedName name="ADOC125" localSheetId="5">[27]!absc</definedName>
    <definedName name="ADOC125" localSheetId="6">[27]!absc</definedName>
    <definedName name="ADOC125" localSheetId="7">[27]!absc</definedName>
    <definedName name="ADOC125" localSheetId="8">[27]!absc</definedName>
    <definedName name="ADOC125" localSheetId="9">[27]!absc</definedName>
    <definedName name="ADOC125" localSheetId="10">[27]!absc</definedName>
    <definedName name="ADOC125" localSheetId="11">[27]!absc</definedName>
    <definedName name="ADOC125" localSheetId="12">[27]!absc</definedName>
    <definedName name="ADOC125" localSheetId="13">[27]!absc</definedName>
    <definedName name="ADOC125" localSheetId="14">[27]!absc</definedName>
    <definedName name="ADOC125" localSheetId="15">[27]!absc</definedName>
    <definedName name="ADOC125" localSheetId="16">[27]!absc</definedName>
    <definedName name="ADOC125" localSheetId="17">[27]!absc</definedName>
    <definedName name="ADOC125" localSheetId="18">[27]!absc</definedName>
    <definedName name="ADOC125" localSheetId="19">[27]!absc</definedName>
    <definedName name="ADOC125" localSheetId="20">[27]!absc</definedName>
    <definedName name="ADOC125" localSheetId="21">[27]!absc</definedName>
    <definedName name="ADOC125" localSheetId="22">[27]!absc</definedName>
    <definedName name="ADOC125" localSheetId="23">[27]!absc</definedName>
    <definedName name="ADOC125" localSheetId="24">[27]!absc</definedName>
    <definedName name="ADOC125" localSheetId="25">[27]!absc</definedName>
    <definedName name="ADOC125" localSheetId="26">[27]!absc</definedName>
    <definedName name="ADOC125" localSheetId="27">[27]!absc</definedName>
    <definedName name="ADOC125">[27]!absc</definedName>
    <definedName name="adoq" localSheetId="0">[28]!absc</definedName>
    <definedName name="adoq" localSheetId="31">[28]!absc</definedName>
    <definedName name="adoq" localSheetId="4">[28]!absc</definedName>
    <definedName name="adoq" localSheetId="2">[28]!absc</definedName>
    <definedName name="adoq" localSheetId="3">[28]!absc</definedName>
    <definedName name="adoq" localSheetId="5">[28]!absc</definedName>
    <definedName name="adoq" localSheetId="6">[28]!absc</definedName>
    <definedName name="adoq" localSheetId="7">[28]!absc</definedName>
    <definedName name="adoq" localSheetId="8">[28]!absc</definedName>
    <definedName name="adoq" localSheetId="9">[28]!absc</definedName>
    <definedName name="adoq" localSheetId="10">[28]!absc</definedName>
    <definedName name="adoq" localSheetId="11">[28]!absc</definedName>
    <definedName name="adoq" localSheetId="12">[28]!absc</definedName>
    <definedName name="adoq" localSheetId="13">[28]!absc</definedName>
    <definedName name="adoq" localSheetId="14">[28]!absc</definedName>
    <definedName name="adoq" localSheetId="15">[28]!absc</definedName>
    <definedName name="adoq" localSheetId="16">[28]!absc</definedName>
    <definedName name="adoq" localSheetId="17">[28]!absc</definedName>
    <definedName name="adoq" localSheetId="18">[28]!absc</definedName>
    <definedName name="adoq" localSheetId="19">[28]!absc</definedName>
    <definedName name="adoq" localSheetId="20">[28]!absc</definedName>
    <definedName name="adoq" localSheetId="21">[28]!absc</definedName>
    <definedName name="adoq" localSheetId="22">[28]!absc</definedName>
    <definedName name="adoq" localSheetId="23">[28]!absc</definedName>
    <definedName name="adoq" localSheetId="24">[28]!absc</definedName>
    <definedName name="adoq" localSheetId="25">[28]!absc</definedName>
    <definedName name="adoq" localSheetId="26">[28]!absc</definedName>
    <definedName name="adoq" localSheetId="27">[28]!absc</definedName>
    <definedName name="adoq">[28]!absc</definedName>
    <definedName name="ADSAD">{"TAB1",#N/A,TRUE,"GENERAL";"TAB2",#N/A,TRUE,"GENERAL";"TAB3",#N/A,TRUE,"GENERAL";"TAB4",#N/A,TRUE,"GENERAL";"TAB5",#N/A,TRUE,"GENERAL"}</definedName>
    <definedName name="adsfg" localSheetId="0">#REF!</definedName>
    <definedName name="adsfg" localSheetId="31">#REF!</definedName>
    <definedName name="adsfg">#REF!</definedName>
    <definedName name="aefa">{"via1",#N/A,TRUE,"general";"via2",#N/A,TRUE,"general";"via3",#N/A,TRUE,"general"}</definedName>
    <definedName name="afdsw">{"TAB1",#N/A,TRUE,"GENERAL";"TAB2",#N/A,TRUE,"GENERAL";"TAB3",#N/A,TRUE,"GENERAL";"TAB4",#N/A,TRUE,"GENERAL";"TAB5",#N/A,TRUE,"GENERAL"}</definedName>
    <definedName name="agdsgg">{"via1",#N/A,TRUE,"general";"via2",#N/A,TRUE,"general";"via3",#N/A,TRUE,"general"}</definedName>
    <definedName name="AGF" localSheetId="0">#REF!</definedName>
    <definedName name="AGF">#REF!</definedName>
    <definedName name="AHER" localSheetId="0">#REF!</definedName>
    <definedName name="AHER" localSheetId="31">#REF!</definedName>
    <definedName name="AHER">#REF!</definedName>
    <definedName name="aida" localSheetId="0">#REF!</definedName>
    <definedName name="aida">#REF!</definedName>
    <definedName name="aida1" localSheetId="0">#REF!</definedName>
    <definedName name="aida1">#REF!</definedName>
    <definedName name="AIU" localSheetId="0">#REF!</definedName>
    <definedName name="AIU">#REF!</definedName>
    <definedName name="AIU_01" localSheetId="0">#REF!</definedName>
    <definedName name="AIU_01">#REF!</definedName>
    <definedName name="AIU_1" localSheetId="0">#REF!</definedName>
    <definedName name="AIU_1">#REF!</definedName>
    <definedName name="AIU_2" localSheetId="0">#REF!</definedName>
    <definedName name="AIU_2">#REF!</definedName>
    <definedName name="AjustDelAIU" localSheetId="0">#REF!</definedName>
    <definedName name="AjustDelAIU">#REF!</definedName>
    <definedName name="alam" localSheetId="0">#REF!</definedName>
    <definedName name="alam">#REF!</definedName>
    <definedName name="alc" localSheetId="0">[29]!absc</definedName>
    <definedName name="alc" localSheetId="31">[29]!absc</definedName>
    <definedName name="alc" localSheetId="4">[29]!absc</definedName>
    <definedName name="alc" localSheetId="2">[29]!absc</definedName>
    <definedName name="alc" localSheetId="3">[29]!absc</definedName>
    <definedName name="alc" localSheetId="5">[29]!absc</definedName>
    <definedName name="alc" localSheetId="6">[29]!absc</definedName>
    <definedName name="alc" localSheetId="7">[29]!absc</definedName>
    <definedName name="alc" localSheetId="8">[29]!absc</definedName>
    <definedName name="alc" localSheetId="9">[29]!absc</definedName>
    <definedName name="alc" localSheetId="10">[29]!absc</definedName>
    <definedName name="alc" localSheetId="11">[29]!absc</definedName>
    <definedName name="alc" localSheetId="12">[29]!absc</definedName>
    <definedName name="alc" localSheetId="13">[29]!absc</definedName>
    <definedName name="alc" localSheetId="14">[29]!absc</definedName>
    <definedName name="alc" localSheetId="15">[29]!absc</definedName>
    <definedName name="alc" localSheetId="16">[29]!absc</definedName>
    <definedName name="alc" localSheetId="17">[29]!absc</definedName>
    <definedName name="alc" localSheetId="18">[29]!absc</definedName>
    <definedName name="alc" localSheetId="19">[29]!absc</definedName>
    <definedName name="alc" localSheetId="20">[29]!absc</definedName>
    <definedName name="alc" localSheetId="21">[29]!absc</definedName>
    <definedName name="alc" localSheetId="22">[29]!absc</definedName>
    <definedName name="alc" localSheetId="23">[29]!absc</definedName>
    <definedName name="alc" localSheetId="24">[29]!absc</definedName>
    <definedName name="alc" localSheetId="25">[29]!absc</definedName>
    <definedName name="alc" localSheetId="26">[29]!absc</definedName>
    <definedName name="alc" localSheetId="27">[29]!absc</definedName>
    <definedName name="alc">[29]!absc</definedName>
    <definedName name="AlcanceProyecto" localSheetId="0">#REF!</definedName>
    <definedName name="AlcanceProyecto">#REF!</definedName>
    <definedName name="ALM" localSheetId="0">#REF!</definedName>
    <definedName name="ALM">#REF!</definedName>
    <definedName name="als" localSheetId="0">#REF!</definedName>
    <definedName name="als" localSheetId="31">#REF!</definedName>
    <definedName name="als">#REF!</definedName>
    <definedName name="ALTO">[30]Tabla!$A$1:$A$5</definedName>
    <definedName name="AM" localSheetId="0">#REF!</definedName>
    <definedName name="AM" localSheetId="31">#REF!</definedName>
    <definedName name="AM">#REF!</definedName>
    <definedName name="AMAT" localSheetId="0">#REF!</definedName>
    <definedName name="AMAT" localSheetId="31">#REF!</definedName>
    <definedName name="AMAT">#REF!</definedName>
    <definedName name="Amount" localSheetId="0">#REF!</definedName>
    <definedName name="Amount">#REF!</definedName>
    <definedName name="ANCLAJE" localSheetId="0">'[31]MC SF GAVIONES'!#REF!</definedName>
    <definedName name="ANCLAJE">'[31]MC SF GAVIONES'!#REF!</definedName>
    <definedName name="AND" localSheetId="0">#REF!</definedName>
    <definedName name="AND">#REF!</definedName>
    <definedName name="anex7" localSheetId="0">#REF!</definedName>
    <definedName name="anex7">#REF!</definedName>
    <definedName name="anex8" localSheetId="0">#REF!</definedName>
    <definedName name="anex8">#REF!</definedName>
    <definedName name="anexo1" localSheetId="0">#REF!</definedName>
    <definedName name="anexo1">#REF!</definedName>
    <definedName name="anexo10" localSheetId="0">#REF!</definedName>
    <definedName name="anexo10">#REF!</definedName>
    <definedName name="anexo11" localSheetId="0">#REF!</definedName>
    <definedName name="anexo11">#REF!</definedName>
    <definedName name="anexo12" localSheetId="0">#REF!</definedName>
    <definedName name="anexo12">#REF!</definedName>
    <definedName name="anexo13" localSheetId="0">#REF!</definedName>
    <definedName name="anexo13">#REF!</definedName>
    <definedName name="anexo14" localSheetId="0">#REF!</definedName>
    <definedName name="anexo14">#REF!</definedName>
    <definedName name="anexo15" localSheetId="0">#REF!</definedName>
    <definedName name="anexo15">#REF!</definedName>
    <definedName name="anexo2" localSheetId="0">#REF!</definedName>
    <definedName name="anexo2">#REF!</definedName>
    <definedName name="anexo3" localSheetId="0">#REF!</definedName>
    <definedName name="anexo3">#REF!</definedName>
    <definedName name="anexo4" localSheetId="0">#REF!</definedName>
    <definedName name="anexo4">#REF!</definedName>
    <definedName name="anexo5" localSheetId="0">#REF!</definedName>
    <definedName name="anexo5">#REF!</definedName>
    <definedName name="anexo6" localSheetId="0">#REF!</definedName>
    <definedName name="anexo6">#REF!</definedName>
    <definedName name="anexo7" localSheetId="0">[32]COMPARATIVO!#REF!</definedName>
    <definedName name="anexo7">[32]COMPARATIVO!#REF!</definedName>
    <definedName name="anexo8" localSheetId="0">#REF!</definedName>
    <definedName name="anexo8">#REF!</definedName>
    <definedName name="anexo9" localSheetId="0">#REF!</definedName>
    <definedName name="anexo9">#REF!</definedName>
    <definedName name="anexů7" localSheetId="0">#REF!</definedName>
    <definedName name="anexů7">#REF!</definedName>
    <definedName name="Antic">[33]BASES!$B$33</definedName>
    <definedName name="ANTICIPO">[34]BASES!$B$33</definedName>
    <definedName name="AÑO">[23]PRESUPUESTO!$D$13</definedName>
    <definedName name="AÑOWUIE">'[35]Res-Accide-10'!$R$2:$R$7</definedName>
    <definedName name="apaiy" localSheetId="0">#REF!</definedName>
    <definedName name="apaiy">#REF!</definedName>
    <definedName name="APELLIDOS" localSheetId="0">#REF!</definedName>
    <definedName name="APELLIDOS">#REF!</definedName>
    <definedName name="APER" localSheetId="0">#REF!</definedName>
    <definedName name="APER" localSheetId="31">#REF!</definedName>
    <definedName name="APER">#REF!</definedName>
    <definedName name="API" localSheetId="0">#REF!</definedName>
    <definedName name="API">#REF!</definedName>
    <definedName name="APU">[36]APU!$D:$D</definedName>
    <definedName name="APU_directos" localSheetId="0">#REF!</definedName>
    <definedName name="APU_directos">#REF!</definedName>
    <definedName name="APU221.1" localSheetId="0">#REF!</definedName>
    <definedName name="APU221.1">#REF!</definedName>
    <definedName name="APU221.2" localSheetId="0">#REF!</definedName>
    <definedName name="APU221.2">#REF!</definedName>
    <definedName name="aq">[15]!ERR</definedName>
    <definedName name="aqaq">{"TAB1",#N/A,TRUE,"GENERAL";"TAB2",#N/A,TRUE,"GENERAL";"TAB3",#N/A,TRUE,"GENERAL";"TAB4",#N/A,TRUE,"GENERAL";"TAB5",#N/A,TRUE,"GENERAL"}</definedName>
    <definedName name="AQW" localSheetId="0">#REF!</definedName>
    <definedName name="AQW">#REF!</definedName>
    <definedName name="ARANCEL" localSheetId="0">#REF!</definedName>
    <definedName name="ARANCEL">#REF!</definedName>
    <definedName name="AREA" localSheetId="0">#REF!</definedName>
    <definedName name="AREA">#REF!</definedName>
    <definedName name="_xlnm.Print_Area" localSheetId="0">' PRESUPUESTO AJUSTADO AL ENTERO'!$A$1:$I$55</definedName>
    <definedName name="Area_Impresión" localSheetId="0">#REF!</definedName>
    <definedName name="Area_Impresión">#REF!</definedName>
    <definedName name="AreaLimpiar">'[37]Info-Portaf'!$N$4,'[37]Info-Portaf'!$C$10:$AE$24,'[37]Info-Portaf'!$C$26:$AE$28,'[37]Info-Portaf'!$C$31:$AE$40,'[37]Info-Portaf'!$C$41:$H$41,'[37]Info-Portaf'!$C$42:$AE$51,'[37]Info-Portaf'!$C$53:$AE$54,'[37]Info-Portaf'!$C$57:$AE$57,'[37]Info-Portaf'!$C$59:$AE$59,'[37]Info-Portaf'!$B$10:$B$61</definedName>
    <definedName name="Areatotal" localSheetId="0">#REF!</definedName>
    <definedName name="Areatotal">#REF!</definedName>
    <definedName name="Aref" localSheetId="0">#REF!</definedName>
    <definedName name="Aref">#REF!</definedName>
    <definedName name="armuve">[15]!ERR</definedName>
    <definedName name="ARP" localSheetId="0">#REF!</definedName>
    <definedName name="ARP">#REF!</definedName>
    <definedName name="ARRENDAM1" localSheetId="31">{#N/A,#N/A,FALSE,"Aging Summary";#N/A,#N/A,FALSE,"Ratio Analysis";#N/A,#N/A,FALSE,"Test 120 Day Accts";#N/A,#N/A,FALSE,"Tickmarks"}</definedName>
    <definedName name="ARRENDAM1">{#N/A,#N/A,FALSE,"Aging Summary";#N/A,#N/A,FALSE,"Ratio Analysis";#N/A,#N/A,FALSE,"Test 120 Day Accts";#N/A,#N/A,FALSE,"Tickmarks"}</definedName>
    <definedName name="ARRENDAMIENTO" localSheetId="31">{#N/A,#N/A,FALSE,"Aging Summary";#N/A,#N/A,FALSE,"Ratio Analysis";#N/A,#N/A,FALSE,"Test 120 Day Accts";#N/A,#N/A,FALSE,"Tickmarks"}</definedName>
    <definedName name="ARRENDAMIENTO">{#N/A,#N/A,FALSE,"Aging Summary";#N/A,#N/A,FALSE,"Ratio Analysis";#N/A,#N/A,FALSE,"Test 120 Day Accts";#N/A,#N/A,FALSE,"Tickmarks"}</definedName>
    <definedName name="ARS" localSheetId="0">#REF!</definedName>
    <definedName name="ARS">#REF!</definedName>
    <definedName name="as">[15]!ERR</definedName>
    <definedName name="AS2DocOpenMode">"AS2DocumentEdit"</definedName>
    <definedName name="ASB">[1]AASHTO!$A$8:$F$11</definedName>
    <definedName name="ASD">{"via1",#N/A,TRUE,"general";"via2",#N/A,TRUE,"general";"via3",#N/A,TRUE,"general"}</definedName>
    <definedName name="ASDA">{"via1",#N/A,TRUE,"general";"via2",#N/A,TRUE,"general";"via3",#N/A,TRUE,"general"}</definedName>
    <definedName name="asdasd">{"TAB1",#N/A,TRUE,"GENERAL";"TAB2",#N/A,TRUE,"GENERAL";"TAB3",#N/A,TRUE,"GENERAL";"TAB4",#N/A,TRUE,"GENERAL";"TAB5",#N/A,TRUE,"GENERAL"}</definedName>
    <definedName name="asdf" localSheetId="0">#REF!</definedName>
    <definedName name="asdf" localSheetId="31">#REF!</definedName>
    <definedName name="asdf">#REF!</definedName>
    <definedName name="asdfa">{"via1",#N/A,TRUE,"general";"via2",#N/A,TRUE,"general";"via3",#N/A,TRUE,"general"}</definedName>
    <definedName name="asdfghj" localSheetId="0">#REF!</definedName>
    <definedName name="asdfghj" localSheetId="31">#REF!</definedName>
    <definedName name="asdfghj">#REF!</definedName>
    <definedName name="ASDFGHJK" localSheetId="0">#REF!</definedName>
    <definedName name="ASDFGHJK">#REF!</definedName>
    <definedName name="ASDFGHJKLÑ">[15]!ERR</definedName>
    <definedName name="asdfñk" localSheetId="0">[38]!absc</definedName>
    <definedName name="asdfñk" localSheetId="31">[38]!absc</definedName>
    <definedName name="asdfñk" localSheetId="4">[38]!absc</definedName>
    <definedName name="asdfñk" localSheetId="2">[38]!absc</definedName>
    <definedName name="asdfñk" localSheetId="3">[38]!absc</definedName>
    <definedName name="asdfñk" localSheetId="5">[38]!absc</definedName>
    <definedName name="asdfñk" localSheetId="6">[38]!absc</definedName>
    <definedName name="asdfñk" localSheetId="7">[38]!absc</definedName>
    <definedName name="asdfñk" localSheetId="8">[38]!absc</definedName>
    <definedName name="asdfñk" localSheetId="9">[38]!absc</definedName>
    <definedName name="asdfñk" localSheetId="10">[38]!absc</definedName>
    <definedName name="asdfñk" localSheetId="11">[38]!absc</definedName>
    <definedName name="asdfñk" localSheetId="12">[38]!absc</definedName>
    <definedName name="asdfñk" localSheetId="13">[38]!absc</definedName>
    <definedName name="asdfñk" localSheetId="14">[38]!absc</definedName>
    <definedName name="asdfñk" localSheetId="15">[38]!absc</definedName>
    <definedName name="asdfñk" localSheetId="16">[38]!absc</definedName>
    <definedName name="asdfñk" localSheetId="17">[38]!absc</definedName>
    <definedName name="asdfñk" localSheetId="18">[38]!absc</definedName>
    <definedName name="asdfñk" localSheetId="19">[38]!absc</definedName>
    <definedName name="asdfñk" localSheetId="20">[38]!absc</definedName>
    <definedName name="asdfñk" localSheetId="21">[38]!absc</definedName>
    <definedName name="asdfñk" localSheetId="22">[38]!absc</definedName>
    <definedName name="asdfñk" localSheetId="23">[38]!absc</definedName>
    <definedName name="asdfñk" localSheetId="24">[38]!absc</definedName>
    <definedName name="asdfñk" localSheetId="25">[38]!absc</definedName>
    <definedName name="asdfñk" localSheetId="26">[38]!absc</definedName>
    <definedName name="asdfñk" localSheetId="27">[38]!absc</definedName>
    <definedName name="asdfñk">[38]!absc</definedName>
    <definedName name="asfasd">{"via1",#N/A,TRUE,"general";"via2",#N/A,TRUE,"general";"via3",#N/A,TRUE,"general"}</definedName>
    <definedName name="asfasdl">{"via1",#N/A,TRUE,"general";"via2",#N/A,TRUE,"general";"via3",#N/A,TRUE,"general"}</definedName>
    <definedName name="asfdfe">{#N/A,#N/A,TRUE,"INGENIERIA";#N/A,#N/A,TRUE,"COMPRAS";#N/A,#N/A,TRUE,"DIRECCION";#N/A,#N/A,TRUE,"RESUMEN"}</definedName>
    <definedName name="asff">{"TAB1",#N/A,TRUE,"GENERAL";"TAB2",#N/A,TRUE,"GENERAL";"TAB3",#N/A,TRUE,"GENERAL";"TAB4",#N/A,TRUE,"GENERAL";"TAB5",#N/A,TRUE,"GENERAL"}</definedName>
    <definedName name="asfgh" localSheetId="0">#REF!</definedName>
    <definedName name="asfgh" localSheetId="31">#REF!</definedName>
    <definedName name="asfgh">#REF!</definedName>
    <definedName name="asfghjoi">{"via1",#N/A,TRUE,"general";"via2",#N/A,TRUE,"general";"via3",#N/A,TRUE,"general"}</definedName>
    <definedName name="asgasg" localSheetId="0">#REF!</definedName>
    <definedName name="asgasg" localSheetId="31">#REF!</definedName>
    <definedName name="asgasg">#REF!</definedName>
    <definedName name="asojkdr">{"TAB1",#N/A,TRUE,"GENERAL";"TAB2",#N/A,TRUE,"GENERAL";"TAB3",#N/A,TRUE,"GENERAL";"TAB4",#N/A,TRUE,"GENERAL";"TAB5",#N/A,TRUE,"GENERAL"}</definedName>
    <definedName name="Atp">[5]EMPRESA!$F$20</definedName>
    <definedName name="ATRS" localSheetId="0">#REF!</definedName>
    <definedName name="ATRS" localSheetId="31">#REF!</definedName>
    <definedName name="ATRS">#REF!</definedName>
    <definedName name="auto1" localSheetId="0">#REF!</definedName>
    <definedName name="auto1">#REF!</definedName>
    <definedName name="auto123" localSheetId="0">#REF!</definedName>
    <definedName name="auto123">#REF!</definedName>
    <definedName name="auto2" localSheetId="0">#REF!</definedName>
    <definedName name="auto2">#REF!</definedName>
    <definedName name="AUTOMOTOR" localSheetId="0">#REF!</definedName>
    <definedName name="AUTOMOTOR">#REF!</definedName>
    <definedName name="AUTOMOTOR1" localSheetId="0">#REF!</definedName>
    <definedName name="AUTOMOTOR1">#REF!</definedName>
    <definedName name="AuxAlim">'[5]DATOS CONTRATO'!$E$18</definedName>
    <definedName name="auxalimentacion">[39]CONTRATO!$E$18</definedName>
    <definedName name="AuxCom">'[5]DATOS CONTRATO'!$I$16</definedName>
    <definedName name="auxcomisariato">[39]CONTRATO!$I$16</definedName>
    <definedName name="AuxDot">'[5]DATOS CONTRATO'!$I$17</definedName>
    <definedName name="auxdotacion">[39]CONTRATO!$I$17</definedName>
    <definedName name="AuxHab">'[5]DATOS CONTRATO'!$E$17</definedName>
    <definedName name="auxhabi">[40]CONTRATO!$E$17</definedName>
    <definedName name="auxhabitacion">[39]CONTRATO!$E$17</definedName>
    <definedName name="auxtransporte">[39]CONTRATO!$E$16</definedName>
    <definedName name="Avance_por_item" localSheetId="0">#REF!,#REF!,#REF!,#REF!,#REF!,#REF!,#REF!,#REF!,#REF!,#REF!,#REF!,#REF!,#REF!,#REF!,#REF!,#REF!,#REF!,#REF!</definedName>
    <definedName name="Avance_por_item">#REF!,#REF!,#REF!,#REF!,#REF!,#REF!,#REF!,#REF!,#REF!,#REF!,#REF!,#REF!,#REF!,#REF!,#REF!,#REF!,#REF!,#REF!</definedName>
    <definedName name="Avances_Totales" localSheetId="0">#REF!,#REF!,#REF!,#REF!,#REF!,#REF!,#REF!,#REF!,#REF!,#REF!,#REF!,#REF!,#REF!,#REF!,#REF!,#REF!,#REF!,#REF!</definedName>
    <definedName name="Avances_Totales">#REF!,#REF!,#REF!,#REF!,#REF!,#REF!,#REF!,#REF!,#REF!,#REF!,#REF!,#REF!,#REF!,#REF!,#REF!,#REF!,#REF!,#REF!</definedName>
    <definedName name="AW" localSheetId="0">#REF!</definedName>
    <definedName name="AW">#REF!</definedName>
    <definedName name="azaz">{"TAB1",#N/A,TRUE,"GENERAL";"TAB2",#N/A,TRUE,"GENERAL";"TAB3",#N/A,TRUE,"GENERAL";"TAB4",#N/A,TRUE,"GENERAL";"TAB5",#N/A,TRUE,"GENERAL"}</definedName>
    <definedName name="B" localSheetId="31">{"PYGS",#N/A,FALSE,"PYG";"ACTIS",#N/A,FALSE,"BCE_GRAL-ACTIVO";"PASIS",#N/A,FALSE,"BCE_GRAL-PASIVO-PATRIM";"CAJAS",#N/A,FALSE,"CAJA"}</definedName>
    <definedName name="B">{"PYGS",#N/A,FALSE,"PYG";"ACTIS",#N/A,FALSE,"BCE_GRAL-ACTIVO";"PASIS",#N/A,FALSE,"BCE_GRAL-PASIVO-PATRIM";"CAJAS",#N/A,FALSE,"CAJA"}</definedName>
    <definedName name="Bajo_L">[30]Tabla!$A$1:$A$5</definedName>
    <definedName name="Base" localSheetId="0">#REF!</definedName>
    <definedName name="Base">#REF!</definedName>
    <definedName name="BASE_APU">'[41]Formulario 1.3.'!$D$3:$L$15921</definedName>
    <definedName name="Base_datos_IM" localSheetId="0">#REF!</definedName>
    <definedName name="Base_datos_IM">#REF!</definedName>
    <definedName name="base1" localSheetId="0">#REF!</definedName>
    <definedName name="base1">#REF!</definedName>
    <definedName name="base2" localSheetId="0">#REF!</definedName>
    <definedName name="base2">#REF!</definedName>
    <definedName name="basedatos">[42]Hoja1!$A$4:$BZ$55</definedName>
    <definedName name="BaseDeDatos1" localSheetId="0">#REF!</definedName>
    <definedName name="BaseDeDatos1">#REF!</definedName>
    <definedName name="basep">[43]PRESUPUESTAL!$A$4:$P$190</definedName>
    <definedName name="Basica_Centro_costo_2001" localSheetId="0">#REF!</definedName>
    <definedName name="Basica_Centro_costo_2001">#REF!</definedName>
    <definedName name="Basica_Facturacion_2001" localSheetId="0">#REF!</definedName>
    <definedName name="Basica_Facturacion_2001">#REF!</definedName>
    <definedName name="Basica_Reserva_2001" localSheetId="0">#REF!</definedName>
    <definedName name="Basica_Reserva_2001">#REF!</definedName>
    <definedName name="Básico" localSheetId="0">#REF!</definedName>
    <definedName name="Básico">#REF!</definedName>
    <definedName name="BB">[15]!ERR</definedName>
    <definedName name="bbbbbb">{"via1",#N/A,TRUE,"general";"via2",#N/A,TRUE,"general";"via3",#N/A,TRUE,"general"}</definedName>
    <definedName name="bbbbbh">{"TAB1",#N/A,TRUE,"GENERAL";"TAB2",#N/A,TRUE,"GENERAL";"TAB3",#N/A,TRUE,"GENERAL";"TAB4",#N/A,TRUE,"GENERAL";"TAB5",#N/A,TRUE,"GENERAL"}</definedName>
    <definedName name="bbd">{"TAB1",#N/A,TRUE,"GENERAL";"TAB2",#N/A,TRUE,"GENERAL";"TAB3",#N/A,TRUE,"GENERAL";"TAB4",#N/A,TRUE,"GENERAL";"TAB5",#N/A,TRUE,"GENERAL"}</definedName>
    <definedName name="BC" localSheetId="0">#REF!</definedName>
    <definedName name="BC">#REF!</definedName>
    <definedName name="BCXBDFG">{"TAB1",#N/A,TRUE,"GENERAL";"TAB2",#N/A,TRUE,"GENERAL";"TAB3",#N/A,TRUE,"GENERAL";"TAB4",#N/A,TRUE,"GENERAL";"TAB5",#N/A,TRUE,"GENERAL"}</definedName>
    <definedName name="BDD" localSheetId="0">#REF!</definedName>
    <definedName name="BDD">#REF!</definedName>
    <definedName name="BDFB">{"via1",#N/A,TRUE,"general";"via2",#N/A,TRUE,"general";"via3",#N/A,TRUE,"general"}</definedName>
    <definedName name="BDFGDG">{"TAB1",#N/A,TRUE,"GENERAL";"TAB2",#N/A,TRUE,"GENERAL";"TAB3",#N/A,TRUE,"GENERAL";"TAB4",#N/A,TRUE,"GENERAL";"TAB5",#N/A,TRUE,"GENERAL"}</definedName>
    <definedName name="bdfh" localSheetId="0">#REF!</definedName>
    <definedName name="bdfh" localSheetId="31">#REF!</definedName>
    <definedName name="bdfh">#REF!</definedName>
    <definedName name="be">{"TAB1",#N/A,TRUE,"GENERAL";"TAB2",#N/A,TRUE,"GENERAL";"TAB3",#N/A,TRUE,"GENERAL";"TAB4",#N/A,TRUE,"GENERAL";"TAB5",#N/A,TRUE,"GENERAL"}</definedName>
    <definedName name="Beg_Bal" localSheetId="0">#REF!</definedName>
    <definedName name="Beg_Bal">#REF!</definedName>
    <definedName name="BENEF.UNIT." localSheetId="0">#REF!</definedName>
    <definedName name="BENEF.UNIT.">#REF!</definedName>
    <definedName name="beneficios">[44]Listado!$AH$2:$AH$3</definedName>
    <definedName name="beneficios_24">[44]Listado!$AH$2:$AH$3</definedName>
    <definedName name="beneficios_26">[45]Listado!$AH$2:$AH$3</definedName>
    <definedName name="beneficios_27">[45]Listado!$AH$2:$AH$3</definedName>
    <definedName name="beneficios_5">[45]Listado!$AH$2:$AH$3</definedName>
    <definedName name="beneficios_6">[45]Listado!$AH$2:$AH$3</definedName>
    <definedName name="beneficios_7">[45]Listado!$AH$2:$AH$3</definedName>
    <definedName name="bf" localSheetId="0">#REF!</definedName>
    <definedName name="bf">#REF!</definedName>
    <definedName name="bfnfv">{"TAB1",#N/A,TRUE,"GENERAL";"TAB2",#N/A,TRUE,"GENERAL";"TAB3",#N/A,TRUE,"GENERAL";"TAB4",#N/A,TRUE,"GENERAL";"TAB5",#N/A,TRUE,"GENERAL"}</definedName>
    <definedName name="bgb">{"TAB1",#N/A,TRUE,"GENERAL";"TAB2",#N/A,TRUE,"GENERAL";"TAB3",#N/A,TRUE,"GENERAL";"TAB4",#N/A,TRUE,"GENERAL";"TAB5",#N/A,TRUE,"GENERAL"}</definedName>
    <definedName name="BGDGFRT">{"via1",#N/A,TRUE,"general";"via2",#N/A,TRUE,"general";"via3",#N/A,TRUE,"general"}</definedName>
    <definedName name="BGFBFH">{"via1",#N/A,TRUE,"general";"via2",#N/A,TRUE,"general";"via3",#N/A,TRUE,"general"}</definedName>
    <definedName name="bghjmnb" localSheetId="0">#REF!</definedName>
    <definedName name="bghjmnb" localSheetId="31">#REF!</definedName>
    <definedName name="bghjmnb">#REF!</definedName>
    <definedName name="BGT" localSheetId="0">#REF!</definedName>
    <definedName name="BGT">#REF!</definedName>
    <definedName name="bgvfcdx">{"via1",#N/A,TRUE,"general";"via2",#N/A,TRUE,"general";"via3",#N/A,TRUE,"general"}</definedName>
    <definedName name="BHT_F" localSheetId="0">#REF!</definedName>
    <definedName name="BHT_F">#REF!</definedName>
    <definedName name="bi" localSheetId="0">#REF!</definedName>
    <definedName name="bi">#REF!</definedName>
    <definedName name="blActividadesDiarias" localSheetId="0">#REF!</definedName>
    <definedName name="blActividadesDiarias">#REF!</definedName>
    <definedName name="blCantidades" localSheetId="0">#REF!</definedName>
    <definedName name="blCantidades">#REF!</definedName>
    <definedName name="blCantidades1" localSheetId="0">#REF!</definedName>
    <definedName name="blCantidades1">#REF!</definedName>
    <definedName name="blCantidades2" localSheetId="0">#REF!</definedName>
    <definedName name="blCantidades2">#REF!</definedName>
    <definedName name="blComentarioInf1" localSheetId="0">#REF!</definedName>
    <definedName name="blComentarioInf1">#REF!</definedName>
    <definedName name="blComentarioInf2" localSheetId="0">#REF!</definedName>
    <definedName name="blComentarioInf2">#REF!</definedName>
    <definedName name="blEjecutado" localSheetId="0">'[46]Ejecutado%'!#REF!</definedName>
    <definedName name="blEjecutado">'[46]Ejecutado%'!#REF!</definedName>
    <definedName name="blEjecutadoPorcen">'[46]Ejecutado$'!$D$1:$CE$45</definedName>
    <definedName name="blEqCantiInf1" localSheetId="0">#REF!</definedName>
    <definedName name="blEqCantiInf1">#REF!</definedName>
    <definedName name="blEqCantiInf2" localSheetId="0">#REF!</definedName>
    <definedName name="blEqCantiInf2">#REF!</definedName>
    <definedName name="blEqClaseInf1" localSheetId="0">#REF!</definedName>
    <definedName name="blEqClaseInf1">#REF!</definedName>
    <definedName name="blEqClaseInf2" localSheetId="0">#REF!</definedName>
    <definedName name="blEqClaseInf2">#REF!</definedName>
    <definedName name="blEqTiemiInf1" localSheetId="0">#REF!</definedName>
    <definedName name="blEqTiemiInf1">#REF!</definedName>
    <definedName name="blEqTiemiInf2" localSheetId="0">#REF!</definedName>
    <definedName name="blEqTiemiInf2">#REF!</definedName>
    <definedName name="blFechaInforme" localSheetId="0">#REF!</definedName>
    <definedName name="blFechaInforme">#REF!</definedName>
    <definedName name="blFechaInicio" localSheetId="0">#REF!</definedName>
    <definedName name="blFechaInicio">#REF!</definedName>
    <definedName name="blFisico" localSheetId="0">#REF!</definedName>
    <definedName name="blFisico">#REF!</definedName>
    <definedName name="blHoraEqInf1" localSheetId="0">#REF!</definedName>
    <definedName name="blHoraEqInf1">#REF!</definedName>
    <definedName name="blHoraEqInf2" localSheetId="0">#REF!</definedName>
    <definedName name="blHoraEqInf2">#REF!</definedName>
    <definedName name="blHoraPerIntInf" localSheetId="0">#REF!</definedName>
    <definedName name="blHoraPerIntInf">#REF!</definedName>
    <definedName name="blHoraPerObraInf" localSheetId="0">#REF!</definedName>
    <definedName name="blHoraPerObraInf">#REF!</definedName>
    <definedName name="blHorasLluviaInf" localSheetId="0">#REF!</definedName>
    <definedName name="blHorasLluviaInf">#REF!</definedName>
    <definedName name="blImagen1" localSheetId="0">#REF!</definedName>
    <definedName name="blImagen1">#REF!</definedName>
    <definedName name="blImagen2" localSheetId="0">#REF!</definedName>
    <definedName name="blImagen2">#REF!</definedName>
    <definedName name="blNombreArchivo" localSheetId="0">#REF!</definedName>
    <definedName name="blNombreArchivo">#REF!</definedName>
    <definedName name="blObservacionesInf" localSheetId="0">#REF!</definedName>
    <definedName name="blObservacionesInf">#REF!</definedName>
    <definedName name="blPDT" localSheetId="0">#REF!</definedName>
    <definedName name="blPDT">#REF!</definedName>
    <definedName name="blPerAdmiCantInf" localSheetId="0">#REF!</definedName>
    <definedName name="blPerAdmiCantInf">#REF!</definedName>
    <definedName name="blPerAdmiTiemInf" localSheetId="0">#REF!</definedName>
    <definedName name="blPerAdmiTiemInf">#REF!</definedName>
    <definedName name="blPerObraCantInf" localSheetId="0">#REF!</definedName>
    <definedName name="blPerObraCantInf">#REF!</definedName>
    <definedName name="blPerObraTiemInf" localSheetId="0">#REF!</definedName>
    <definedName name="blPerObraTiemInf">#REF!</definedName>
    <definedName name="blPersonalAdminInf" localSheetId="0">#REF!</definedName>
    <definedName name="blPersonalAdminInf">#REF!</definedName>
    <definedName name="blPersonalObraInf" localSheetId="0">#REF!</definedName>
    <definedName name="blPersonalObraInf">#REF!</definedName>
    <definedName name="BLPH1" localSheetId="0">#REF!</definedName>
    <definedName name="BLPH1">#REF!</definedName>
    <definedName name="blProgramadoPesos">'[46]Programado$'!$I$1:$CK$45</definedName>
    <definedName name="blReferenciaInforme" localSheetId="0">#REF!</definedName>
    <definedName name="blReferenciaInforme">#REF!</definedName>
    <definedName name="bn" localSheetId="0">#REF!</definedName>
    <definedName name="bn">#REF!</definedName>
    <definedName name="Bombas" localSheetId="0">#REF!</definedName>
    <definedName name="Bombas">#REF!</definedName>
    <definedName name="BONO" localSheetId="0">#REF!</definedName>
    <definedName name="BONO">#REF!</definedName>
    <definedName name="BORDER1" localSheetId="0">[47]steel!#REF!</definedName>
    <definedName name="BORDER1">[47]steel!#REF!</definedName>
    <definedName name="BORDET" localSheetId="0">#REF!</definedName>
    <definedName name="BORDET">#REF!</definedName>
    <definedName name="BORSHE" localSheetId="0">'[21]7422CW00'!#REF!</definedName>
    <definedName name="BORSHE">'[21]7422CW00'!#REF!</definedName>
    <definedName name="BORSUM" localSheetId="0">'[21]7422CW00'!#REF!</definedName>
    <definedName name="BORSUM">'[21]7422CW00'!#REF!</definedName>
    <definedName name="boxes" localSheetId="0">#REF!</definedName>
    <definedName name="boxes">#REF!</definedName>
    <definedName name="BQ" localSheetId="0">#REF!</definedName>
    <definedName name="BQ">#REF!</definedName>
    <definedName name="br">{"TAB1",#N/A,TRUE,"GENERAL";"TAB2",#N/A,TRUE,"GENERAL";"TAB3",#N/A,TRUE,"GENERAL";"TAB4",#N/A,TRUE,"GENERAL";"TAB5",#N/A,TRUE,"GENERAL"}</definedName>
    <definedName name="BREAKER" localSheetId="0">#REF!</definedName>
    <definedName name="BREAKER">#REF!</definedName>
    <definedName name="BREAKERS" localSheetId="0">#REF!</definedName>
    <definedName name="BREAKERS">#REF!</definedName>
    <definedName name="Breakers_Switches" localSheetId="0">#REF!</definedName>
    <definedName name="Breakers_Switches">#REF!</definedName>
    <definedName name="Breakers_y_Switches" localSheetId="0">#REF!</definedName>
    <definedName name="Breakers_y_Switches">#REF!</definedName>
    <definedName name="bsb">{"via1",#N/A,TRUE,"general";"via2",#N/A,TRUE,"general";"via3",#N/A,TRUE,"general"}</definedName>
    <definedName name="bspoi">{"TAB1",#N/A,TRUE,"GENERAL";"TAB2",#N/A,TRUE,"GENERAL";"TAB3",#N/A,TRUE,"GENERAL";"TAB4",#N/A,TRUE,"GENERAL";"TAB5",#N/A,TRUE,"GENERAL"}</definedName>
    <definedName name="BSW">[48]medelo!$D$37</definedName>
    <definedName name="bt">{"via1",#N/A,TRUE,"general";"via2",#N/A,TRUE,"general";"via3",#N/A,TRUE,"general"}</definedName>
    <definedName name="BTYJHTR">{"TAB1",#N/A,TRUE,"GENERAL";"TAB2",#N/A,TRUE,"GENERAL";"TAB3",#N/A,TRUE,"GENERAL";"TAB4",#N/A,TRUE,"GENERAL";"TAB5",#N/A,TRUE,"GENERAL"}</definedName>
    <definedName name="BuiltIn_Print_Area" localSheetId="0">'[49]Form5 _Pág_ 1'!#REF!</definedName>
    <definedName name="BuiltIn_Print_Area">'[49]Form5 _Pág_ 1'!#REF!</definedName>
    <definedName name="BuiltIn_Print_Area___0" localSheetId="0">'[49]Form5 _Pág_ 2'!#REF!</definedName>
    <definedName name="BuiltIn_Print_Area___0">'[49]Form5 _Pág_ 2'!#REF!</definedName>
    <definedName name="BuiltIn_Print_Area___0___0" localSheetId="0">#REF!</definedName>
    <definedName name="BuiltIn_Print_Area___0___0">#REF!</definedName>
    <definedName name="BuiltIn_Print_Area___0___0___0" localSheetId="0">#REF!</definedName>
    <definedName name="BuiltIn_Print_Area___0___0___0">#REF!</definedName>
    <definedName name="BuiltIn_Print_Titles" localSheetId="0">#REF!</definedName>
    <definedName name="BuiltIn_Print_Titles">#REF!</definedName>
    <definedName name="bvbc">{"TAB1",#N/A,TRUE,"GENERAL";"TAB2",#N/A,TRUE,"GENERAL";"TAB3",#N/A,TRUE,"GENERAL";"TAB4",#N/A,TRUE,"GENERAL";"TAB5",#N/A,TRUE,"GENERAL"}</definedName>
    <definedName name="bvcb">{"via1",#N/A,TRUE,"general";"via2",#N/A,TRUE,"general";"via3",#N/A,TRUE,"general"}</definedName>
    <definedName name="bvn">{"via1",#N/A,TRUE,"general";"via2",#N/A,TRUE,"general";"via3",#N/A,TRUE,"general"}</definedName>
    <definedName name="by">{"via1",#N/A,TRUE,"general";"via2",#N/A,TRUE,"general";"via3",#N/A,TRUE,"general"}</definedName>
    <definedName name="C._C." localSheetId="0">#REF!</definedName>
    <definedName name="C._C.">#REF!</definedName>
    <definedName name="C_" localSheetId="0">#REF!</definedName>
    <definedName name="C_">#REF!</definedName>
    <definedName name="CA" localSheetId="0">#REF!</definedName>
    <definedName name="CA">#REF!</definedName>
    <definedName name="Cableado" localSheetId="0">#REF!</definedName>
    <definedName name="Cableado">#REF!</definedName>
    <definedName name="CajDol1" localSheetId="0">#REF!</definedName>
    <definedName name="CajDol1">#REF!</definedName>
    <definedName name="CajDol10" localSheetId="0">#REF!</definedName>
    <definedName name="CajDol10">#REF!</definedName>
    <definedName name="CajDol11" localSheetId="0">#REF!</definedName>
    <definedName name="CajDol11">#REF!</definedName>
    <definedName name="CajDol12" localSheetId="0">#REF!</definedName>
    <definedName name="CajDol12">#REF!</definedName>
    <definedName name="CajDol2" localSheetId="0">#REF!</definedName>
    <definedName name="CajDol2">#REF!</definedName>
    <definedName name="CajDol3" localSheetId="0">#REF!</definedName>
    <definedName name="CajDol3">#REF!</definedName>
    <definedName name="CajDol4" localSheetId="0">#REF!</definedName>
    <definedName name="CajDol4">#REF!</definedName>
    <definedName name="CajDol5" localSheetId="0">#REF!</definedName>
    <definedName name="CajDol5">#REF!</definedName>
    <definedName name="CajDol6" localSheetId="0">#REF!</definedName>
    <definedName name="CajDol6">#REF!</definedName>
    <definedName name="CajDol7" localSheetId="0">#REF!</definedName>
    <definedName name="CajDol7">#REF!</definedName>
    <definedName name="CajDol8" localSheetId="0">#REF!</definedName>
    <definedName name="CajDol8">#REF!</definedName>
    <definedName name="CajDol9" localSheetId="0">#REF!</definedName>
    <definedName name="CajDol9">#REF!</definedName>
    <definedName name="CALCULO" localSheetId="0">#REF!</definedName>
    <definedName name="CALCULO">#REF!</definedName>
    <definedName name="calidad">[50]calidad!$C$3</definedName>
    <definedName name="CAMPO" localSheetId="0">#REF!</definedName>
    <definedName name="CAMPO">#REF!</definedName>
    <definedName name="candiles" localSheetId="0">#REF!</definedName>
    <definedName name="candiles">#REF!</definedName>
    <definedName name="CANT" localSheetId="0">#REF!</definedName>
    <definedName name="CANT">#REF!</definedName>
    <definedName name="CANTDS">[51]Modelo!$J$7:$J$10,[51]Modelo!$J$13:$J$27,[51]Modelo!$J$30:$J$33,[51]Modelo!$J$36:$J$40</definedName>
    <definedName name="cantidad" localSheetId="0">'[52]TRAMO 03'!$F:$F,'[52]TRAMO 03'!$I:$I,'[52]TRAMO 03'!$K:$K,'[52]TRAMO 03'!#REF!,'[52]TRAMO 03'!#REF!,'[52]TRAMO 03'!#REF!,'[52]TRAMO 03'!#REF!,'[52]TRAMO 03'!#REF!,'[52]TRAMO 03'!#REF!,'[52]TRAMO 03'!#REF!,'[52]TRAMO 03'!#REF!,'[52]TRAMO 03'!#REF!,'[52]TRAMO 03'!#REF!,'[52]TRAMO 03'!#REF!,'[52]TRAMO 03'!#REF!,'[52]TRAMO 03'!#REF!</definedName>
    <definedName name="cantidad">'[52]TRAMO 03'!$F:$F,'[52]TRAMO 03'!$I:$I,'[52]TRAMO 03'!$K:$K,'[52]TRAMO 03'!#REF!,'[52]TRAMO 03'!#REF!,'[52]TRAMO 03'!#REF!,'[52]TRAMO 03'!#REF!,'[52]TRAMO 03'!#REF!,'[52]TRAMO 03'!#REF!,'[52]TRAMO 03'!#REF!,'[52]TRAMO 03'!#REF!,'[52]TRAMO 03'!#REF!,'[52]TRAMO 03'!#REF!,'[52]TRAMO 03'!#REF!,'[52]TRAMO 03'!#REF!,'[52]TRAMO 03'!#REF!</definedName>
    <definedName name="CAP" localSheetId="0">#REF!</definedName>
    <definedName name="CAP">#REF!</definedName>
    <definedName name="CAPAC._HSE" localSheetId="0">#REF!</definedName>
    <definedName name="CAPAC._HSE">#REF!</definedName>
    <definedName name="CapFinanciera1">[53]Puntajes!$C$12</definedName>
    <definedName name="CapFinanciera2">[53]Puntajes!$C$13</definedName>
    <definedName name="CapFinanciera3">[53]Puntajes!$C$14</definedName>
    <definedName name="CapFinanciera4">[53]Puntajes!$C$15</definedName>
    <definedName name="CapTecnica1">[53]Puntajes!$G$4</definedName>
    <definedName name="CapTecnica2">[53]Puntajes!$G$5</definedName>
    <definedName name="carare" localSheetId="0">#REF!</definedName>
    <definedName name="carare">#REF!</definedName>
    <definedName name="CARGA" localSheetId="0">#REF!</definedName>
    <definedName name="CARGA">#REF!</definedName>
    <definedName name="CARGOS" localSheetId="0">#REF!</definedName>
    <definedName name="CARGOS">#REF!</definedName>
    <definedName name="carlos" localSheetId="0">MODULO10.auto_abrir</definedName>
    <definedName name="carlos" localSheetId="31">MODULO10.auto_abrir</definedName>
    <definedName name="carlos" localSheetId="4">MODULO10.auto_abrir</definedName>
    <definedName name="carlos" localSheetId="2">MODULO10.auto_abrir</definedName>
    <definedName name="carlos" localSheetId="3">MODULO10.auto_abrir</definedName>
    <definedName name="carlos" localSheetId="5">MODULO10.auto_abrir</definedName>
    <definedName name="carlos" localSheetId="6">MODULO10.auto_abrir</definedName>
    <definedName name="carlos" localSheetId="7">MODULO10.auto_abrir</definedName>
    <definedName name="carlos" localSheetId="8">MODULO10.auto_abrir</definedName>
    <definedName name="carlos" localSheetId="9">MODULO10.auto_abrir</definedName>
    <definedName name="carlos" localSheetId="10">MODULO10.auto_abrir</definedName>
    <definedName name="carlos" localSheetId="11">MODULO10.auto_abrir</definedName>
    <definedName name="carlos" localSheetId="12">MODULO10.auto_abrir</definedName>
    <definedName name="carlos" localSheetId="13">MODULO10.auto_abrir</definedName>
    <definedName name="carlos" localSheetId="14">MODULO10.auto_abrir</definedName>
    <definedName name="carlos" localSheetId="15">MODULO10.auto_abrir</definedName>
    <definedName name="carlos" localSheetId="16">MODULO10.auto_abrir</definedName>
    <definedName name="carlos" localSheetId="17">MODULO10.auto_abrir</definedName>
    <definedName name="carlos" localSheetId="18">MODULO10.auto_abrir</definedName>
    <definedName name="carlos" localSheetId="19">MODULO10.auto_abrir</definedName>
    <definedName name="carlos" localSheetId="20">MODULO10.auto_abrir</definedName>
    <definedName name="carlos" localSheetId="21">MODULO10.auto_abrir</definedName>
    <definedName name="carlos" localSheetId="22">MODULO10.auto_abrir</definedName>
    <definedName name="carlos" localSheetId="23">MODULO10.auto_abrir</definedName>
    <definedName name="carlos" localSheetId="24">MODULO10.auto_abrir</definedName>
    <definedName name="carlos" localSheetId="25">MODULO10.auto_abrir</definedName>
    <definedName name="carlos" localSheetId="26">MODULO10.auto_abrir</definedName>
    <definedName name="carlos" localSheetId="27">MODULO10.auto_abrir</definedName>
    <definedName name="carlos">MODULO10.auto_abrir</definedName>
    <definedName name="CARTILLA" localSheetId="0">#REF!</definedName>
    <definedName name="CARTILLA" localSheetId="31">#REF!</definedName>
    <definedName name="CARTILLA">#REF!</definedName>
    <definedName name="CBLES" localSheetId="0">#REF!</definedName>
    <definedName name="CBLES">#REF!</definedName>
    <definedName name="CBLES1" localSheetId="0">#REF!</definedName>
    <definedName name="CBLES1">#REF!</definedName>
    <definedName name="CBRDISEÑO">[54]SECTORIZACIÓN!$A$12:$G$20</definedName>
    <definedName name="CBWorkbookPriority">-1602700874</definedName>
    <definedName name="CC">[55]Personalizar!$G$22:$G$25</definedName>
    <definedName name="cca" localSheetId="0">#REF!</definedName>
    <definedName name="cca" localSheetId="31">#REF!</definedName>
    <definedName name="cca">#REF!</definedName>
    <definedName name="ccccc">{"TAB1",#N/A,TRUE,"GENERAL";"TAB2",#N/A,TRUE,"GENERAL";"TAB3",#N/A,TRUE,"GENERAL";"TAB4",#N/A,TRUE,"GENERAL";"TAB5",#N/A,TRUE,"GENERAL"}</definedName>
    <definedName name="CCCCCC" localSheetId="0">'[56]A. P. U.'!#REF!</definedName>
    <definedName name="CCCCCC">'[56]A. P. U.'!#REF!</definedName>
    <definedName name="CCT" localSheetId="0">#REF!</definedName>
    <definedName name="CCT">#REF!</definedName>
    <definedName name="ccto210" localSheetId="0">#REF!</definedName>
    <definedName name="ccto210">#REF!</definedName>
    <definedName name="cd">[57]Hoja1!$C$81</definedName>
    <definedName name="cdcd" localSheetId="0">#REF!</definedName>
    <definedName name="cdcd">#REF!</definedName>
    <definedName name="cdcdc">{"via1",#N/A,TRUE,"general";"via2",#N/A,TRUE,"general";"via3",#N/A,TRUE,"general"}</definedName>
    <definedName name="CDctrl">[33]CDItem!$G$8</definedName>
    <definedName name="CDE" localSheetId="0">#REF!</definedName>
    <definedName name="CDE">#REF!</definedName>
    <definedName name="CDEDDFCRDGVRTGERTG" localSheetId="0">#REF!</definedName>
    <definedName name="CDEDDFCRDGVRTGERTG" localSheetId="31">#REF!</definedName>
    <definedName name="CDEDDFCRDGVRTGERTG">#REF!</definedName>
    <definedName name="cdfgrtfd" localSheetId="0">#REF!</definedName>
    <definedName name="cdfgrtfd">#REF!</definedName>
    <definedName name="ceerf">{"TAB1",#N/A,TRUE,"GENERAL";"TAB2",#N/A,TRUE,"GENERAL";"TAB3",#N/A,TRUE,"GENERAL";"TAB4",#N/A,TRUE,"GENERAL";"TAB5",#N/A,TRUE,"GENERAL"}</definedName>
    <definedName name="CEMENTO">[58]Insum!$A$3:$H$63</definedName>
    <definedName name="centro" localSheetId="31">{#N/A,#N/A,FALSE,"GRAFICO";#N/A,#N/A,FALSE,"CAJA (2)";#N/A,#N/A,FALSE,"TERCEROS-PROMEDIO";#N/A,#N/A,FALSE,"CAJA";#N/A,#N/A,FALSE,"INGRESOS1995-2003";#N/A,#N/A,FALSE,"GASTOS1995-2003"}</definedName>
    <definedName name="centro">{#N/A,#N/A,FALSE,"GRAFICO";#N/A,#N/A,FALSE,"CAJA (2)";#N/A,#N/A,FALSE,"TERCEROS-PROMEDIO";#N/A,#N/A,FALSE,"CAJA";#N/A,#N/A,FALSE,"INGRESOS1995-2003";#N/A,#N/A,FALSE,"GASTOS1995-2003"}</definedName>
    <definedName name="CGDI01" localSheetId="0">[6]Tablas!#REF!</definedName>
    <definedName name="CGDI01">[6]Tablas!#REF!</definedName>
    <definedName name="CGDI02" localSheetId="0">[6]Tablas!#REF!</definedName>
    <definedName name="CGDI02">[6]Tablas!#REF!</definedName>
    <definedName name="CGDI03" localSheetId="0">[6]Tablas!#REF!</definedName>
    <definedName name="CGDI03">[6]Tablas!#REF!</definedName>
    <definedName name="CGDI04" localSheetId="0">[6]Tablas!#REF!</definedName>
    <definedName name="CGDI04">[6]Tablas!#REF!</definedName>
    <definedName name="CGDI05" localSheetId="0">[6]Tablas!#REF!</definedName>
    <definedName name="CGDI05">[6]Tablas!#REF!</definedName>
    <definedName name="CGDI06" localSheetId="0">[6]Tablas!#REF!</definedName>
    <definedName name="CGDI06">[6]Tablas!#REF!</definedName>
    <definedName name="CGDI07" localSheetId="0">[6]Tablas!#REF!</definedName>
    <definedName name="CGDI07">[6]Tablas!#REF!</definedName>
    <definedName name="CGDI08" localSheetId="0">[6]Tablas!#REF!</definedName>
    <definedName name="CGDI08">[6]Tablas!#REF!</definedName>
    <definedName name="CGEX01" localSheetId="0">[6]Tablas!#REF!</definedName>
    <definedName name="CGEX01">[6]Tablas!#REF!</definedName>
    <definedName name="CGEX02" localSheetId="0">[6]Tablas!#REF!</definedName>
    <definedName name="CGEX02">[6]Tablas!#REF!</definedName>
    <definedName name="CGEX031" localSheetId="0">[6]Tablas!#REF!</definedName>
    <definedName name="CGEX031">[6]Tablas!#REF!</definedName>
    <definedName name="CGEX04" localSheetId="0">[6]Tablas!#REF!</definedName>
    <definedName name="CGEX04">[6]Tablas!#REF!</definedName>
    <definedName name="CGFI011" localSheetId="0">[6]Tablas!#REF!</definedName>
    <definedName name="CGFI011">[6]Tablas!#REF!</definedName>
    <definedName name="CGFI012" localSheetId="0">[6]Tablas!#REF!</definedName>
    <definedName name="CGFI012">[6]Tablas!#REF!</definedName>
    <definedName name="CGFI021" localSheetId="0">[6]Tablas!#REF!</definedName>
    <definedName name="CGFI021">[6]Tablas!#REF!</definedName>
    <definedName name="CGFI022" localSheetId="0">[6]Tablas!#REF!</definedName>
    <definedName name="CGFI022">[6]Tablas!#REF!</definedName>
    <definedName name="CGFI023" localSheetId="0">[6]Tablas!#REF!</definedName>
    <definedName name="CGFI023">[6]Tablas!#REF!</definedName>
    <definedName name="CGFI024" localSheetId="0">[6]Tablas!#REF!</definedName>
    <definedName name="CGFI024">[6]Tablas!#REF!</definedName>
    <definedName name="CGFI031" localSheetId="0">[6]Tablas!#REF!</definedName>
    <definedName name="CGFI031">[6]Tablas!#REF!</definedName>
    <definedName name="CGFI032" localSheetId="0">[6]Tablas!#REF!</definedName>
    <definedName name="CGFI032">[6]Tablas!#REF!</definedName>
    <definedName name="CGFI0331" localSheetId="0">[6]Tablas!#REF!</definedName>
    <definedName name="CGFI0331">[6]Tablas!#REF!</definedName>
    <definedName name="CGFI0332" localSheetId="0">[6]Tablas!#REF!</definedName>
    <definedName name="CGFI0332">[6]Tablas!#REF!</definedName>
    <definedName name="CGFI0333" localSheetId="0">[6]Tablas!#REF!</definedName>
    <definedName name="CGFI0333">[6]Tablas!#REF!</definedName>
    <definedName name="CGFI0334" localSheetId="0">[6]Tablas!#REF!</definedName>
    <definedName name="CGFI0334">[6]Tablas!#REF!</definedName>
    <definedName name="CGFI0335" localSheetId="0">[6]Tablas!#REF!</definedName>
    <definedName name="CGFI0335">[6]Tablas!#REF!</definedName>
    <definedName name="CGFI0341" localSheetId="0">[6]Tablas!#REF!</definedName>
    <definedName name="CGFI0341">[6]Tablas!#REF!</definedName>
    <definedName name="CGFI0343" localSheetId="0">[6]Tablas!#REF!</definedName>
    <definedName name="CGFI0343">[6]Tablas!#REF!</definedName>
    <definedName name="CGFI0344" localSheetId="0">[6]Tablas!#REF!</definedName>
    <definedName name="CGFI0344">[6]Tablas!#REF!</definedName>
    <definedName name="CGPR01" localSheetId="0">[6]Tablas!#REF!</definedName>
    <definedName name="CGPR01">[6]Tablas!#REF!</definedName>
    <definedName name="CGPR021" localSheetId="0">[6]Tablas!#REF!</definedName>
    <definedName name="CGPR021">[6]Tablas!#REF!</definedName>
    <definedName name="CGPR022" localSheetId="0">[6]Tablas!#REF!</definedName>
    <definedName name="CGPR022">[6]Tablas!#REF!</definedName>
    <definedName name="CGPR023" localSheetId="0">[6]Tablas!#REF!</definedName>
    <definedName name="CGPR023">[6]Tablas!#REF!</definedName>
    <definedName name="CGPR024" localSheetId="0">[6]Tablas!#REF!</definedName>
    <definedName name="CGPR024">[6]Tablas!#REF!</definedName>
    <definedName name="CGPR031" localSheetId="0">[6]Tablas!#REF!</definedName>
    <definedName name="CGPR031">[6]Tablas!#REF!</definedName>
    <definedName name="CGPR032" localSheetId="0">[6]Tablas!#REF!</definedName>
    <definedName name="CGPR032">[6]Tablas!#REF!</definedName>
    <definedName name="CGPR0331" localSheetId="0">[6]Tablas!#REF!</definedName>
    <definedName name="CGPR0331">[6]Tablas!#REF!</definedName>
    <definedName name="CGPR0332" localSheetId="0">[6]Tablas!#REF!</definedName>
    <definedName name="CGPR0332">[6]Tablas!#REF!</definedName>
    <definedName name="CGPR0333" localSheetId="0">[6]Tablas!#REF!</definedName>
    <definedName name="CGPR0333">[6]Tablas!#REF!</definedName>
    <definedName name="CGPR041" localSheetId="0">[6]Tablas!#REF!</definedName>
    <definedName name="CGPR041">[6]Tablas!#REF!</definedName>
    <definedName name="CGPR042" localSheetId="0">[6]Tablas!#REF!</definedName>
    <definedName name="CGPR042">[6]Tablas!#REF!</definedName>
    <definedName name="CGPR043" localSheetId="0">[6]Tablas!#REF!</definedName>
    <definedName name="CGPR043">[6]Tablas!#REF!</definedName>
    <definedName name="CGPR051" localSheetId="0">[6]Tablas!#REF!</definedName>
    <definedName name="CGPR051">[6]Tablas!#REF!</definedName>
    <definedName name="CGPR052" localSheetId="0">[6]Tablas!#REF!</definedName>
    <definedName name="CGPR052">[6]Tablas!#REF!</definedName>
    <definedName name="CGPR0531" localSheetId="0">[6]Tablas!#REF!</definedName>
    <definedName name="CGPR0531">[6]Tablas!#REF!</definedName>
    <definedName name="CGPR0532" localSheetId="0">[6]Tablas!#REF!</definedName>
    <definedName name="CGPR0532">[6]Tablas!#REF!</definedName>
    <definedName name="CGPR0533" localSheetId="0">[6]Tablas!#REF!</definedName>
    <definedName name="CGPR0533">[6]Tablas!#REF!</definedName>
    <definedName name="CGPR0534" localSheetId="0">[6]Tablas!#REF!</definedName>
    <definedName name="CGPR0534">[6]Tablas!#REF!</definedName>
    <definedName name="CGPR0541" localSheetId="0">[6]Tablas!#REF!</definedName>
    <definedName name="CGPR0541">[6]Tablas!#REF!</definedName>
    <definedName name="CGPR0542" localSheetId="0">[6]Tablas!#REF!</definedName>
    <definedName name="CGPR0542">[6]Tablas!#REF!</definedName>
    <definedName name="CGPR0543" localSheetId="0">[6]Tablas!#REF!</definedName>
    <definedName name="CGPR0543">[6]Tablas!#REF!</definedName>
    <definedName name="CGPR061" localSheetId="0">[6]Tablas!#REF!</definedName>
    <definedName name="CGPR061">[6]Tablas!#REF!</definedName>
    <definedName name="CGPR062" localSheetId="0">[6]Tablas!#REF!</definedName>
    <definedName name="CGPR062">[6]Tablas!#REF!</definedName>
    <definedName name="CGPR0621" localSheetId="0">[6]Tablas!#REF!</definedName>
    <definedName name="CGPR0621">[6]Tablas!#REF!</definedName>
    <definedName name="CGPR0622" localSheetId="0">[6]Tablas!#REF!</definedName>
    <definedName name="CGPR0622">[6]Tablas!#REF!</definedName>
    <definedName name="CGPR0631" localSheetId="0">[6]Tablas!#REF!</definedName>
    <definedName name="CGPR0631">[6]Tablas!#REF!</definedName>
    <definedName name="CGPR0632" localSheetId="0">[6]Tablas!#REF!</definedName>
    <definedName name="CGPR0632">[6]Tablas!#REF!</definedName>
    <definedName name="CGPR0633" localSheetId="0">[6]Tablas!#REF!</definedName>
    <definedName name="CGPR0633">[6]Tablas!#REF!</definedName>
    <definedName name="CGPR0641" localSheetId="0">[6]Tablas!#REF!</definedName>
    <definedName name="CGPR0641">[6]Tablas!#REF!</definedName>
    <definedName name="CGPR0642" localSheetId="0">[6]Tablas!#REF!</definedName>
    <definedName name="CGPR0642">[6]Tablas!#REF!</definedName>
    <definedName name="CGPR0643" localSheetId="0">[6]Tablas!#REF!</definedName>
    <definedName name="CGPR0643">[6]Tablas!#REF!</definedName>
    <definedName name="CGRF01" localSheetId="0">[6]Tablas!#REF!</definedName>
    <definedName name="CGRF01">[6]Tablas!#REF!</definedName>
    <definedName name="CGRF02" localSheetId="0">[6]Tablas!#REF!</definedName>
    <definedName name="CGRF02">[6]Tablas!#REF!</definedName>
    <definedName name="CGRF031" localSheetId="0">[6]Tablas!#REF!</definedName>
    <definedName name="CGRF031">[6]Tablas!#REF!</definedName>
    <definedName name="CGRF032" localSheetId="0">[6]Tablas!#REF!</definedName>
    <definedName name="CGRF032">[6]Tablas!#REF!</definedName>
    <definedName name="CGRF0331" localSheetId="0">[6]Tablas!#REF!</definedName>
    <definedName name="CGRF0331">[6]Tablas!#REF!</definedName>
    <definedName name="CGRF0332" localSheetId="0">[6]Tablas!#REF!</definedName>
    <definedName name="CGRF0332">[6]Tablas!#REF!</definedName>
    <definedName name="CGRF0333" localSheetId="0">[6]Tablas!#REF!</definedName>
    <definedName name="CGRF0333">[6]Tablas!#REF!</definedName>
    <definedName name="CGRF0334" localSheetId="0">[6]Tablas!#REF!</definedName>
    <definedName name="CGRF0334">[6]Tablas!#REF!</definedName>
    <definedName name="CGRF0335" localSheetId="0">[6]Tablas!#REF!</definedName>
    <definedName name="CGRF0335">[6]Tablas!#REF!</definedName>
    <definedName name="CGRF0336" localSheetId="0">[6]Tablas!#REF!</definedName>
    <definedName name="CGRF0336">[6]Tablas!#REF!</definedName>
    <definedName name="CGRF0337" localSheetId="0">[6]Tablas!#REF!</definedName>
    <definedName name="CGRF0337">[6]Tablas!#REF!</definedName>
    <definedName name="CGRF0338" localSheetId="0">[6]Tablas!#REF!</definedName>
    <definedName name="CGRF0338">[6]Tablas!#REF!</definedName>
    <definedName name="CGRF0341" localSheetId="0">[6]Tablas!#REF!</definedName>
    <definedName name="CGRF0341">[6]Tablas!#REF!</definedName>
    <definedName name="CGRF0342" localSheetId="0">[6]Tablas!#REF!</definedName>
    <definedName name="CGRF0342">[6]Tablas!#REF!</definedName>
    <definedName name="CGRF0343" localSheetId="0">[6]Tablas!#REF!</definedName>
    <definedName name="CGRF0343">[6]Tablas!#REF!</definedName>
    <definedName name="CGRF041" localSheetId="0">[6]Tablas!#REF!</definedName>
    <definedName name="CGRF041">[6]Tablas!#REF!</definedName>
    <definedName name="CGRF042" localSheetId="0">[6]Tablas!#REF!</definedName>
    <definedName name="CGRF042">[6]Tablas!#REF!</definedName>
    <definedName name="CGRF0431" localSheetId="0">[6]Tablas!#REF!</definedName>
    <definedName name="CGRF0431">[6]Tablas!#REF!</definedName>
    <definedName name="CGRF0432" localSheetId="0">[6]Tablas!#REF!</definedName>
    <definedName name="CGRF0432">[6]Tablas!#REF!</definedName>
    <definedName name="CGRF0433" localSheetId="0">[6]Tablas!#REF!</definedName>
    <definedName name="CGRF0433">[6]Tablas!#REF!</definedName>
    <definedName name="CGRF0441" localSheetId="0">[6]Tablas!#REF!</definedName>
    <definedName name="CGRF0441">[6]Tablas!#REF!</definedName>
    <definedName name="CGRF0442" localSheetId="0">[6]Tablas!#REF!</definedName>
    <definedName name="CGRF0442">[6]Tablas!#REF!</definedName>
    <definedName name="CGRF0443" localSheetId="0">[6]Tablas!#REF!</definedName>
    <definedName name="CGRF0443">[6]Tablas!#REF!</definedName>
    <definedName name="CGSM01" localSheetId="0">[6]Tablas!#REF!</definedName>
    <definedName name="CGSM01">[6]Tablas!#REF!</definedName>
    <definedName name="CGSM02" localSheetId="0">[6]Tablas!#REF!</definedName>
    <definedName name="CGSM02">[6]Tablas!#REF!</definedName>
    <definedName name="CGSM03" localSheetId="0">[6]Tablas!#REF!</definedName>
    <definedName name="CGSM03">[6]Tablas!#REF!</definedName>
    <definedName name="CGSM04" localSheetId="0">[6]Tablas!#REF!</definedName>
    <definedName name="CGSM04">[6]Tablas!#REF!</definedName>
    <definedName name="CGSM05" localSheetId="0">[6]Tablas!#REF!</definedName>
    <definedName name="CGSM05">[6]Tablas!#REF!</definedName>
    <definedName name="CGSO011" localSheetId="0">[6]Tablas!#REF!</definedName>
    <definedName name="CGSO011">[6]Tablas!#REF!</definedName>
    <definedName name="CGSO012" localSheetId="0">[6]Tablas!#REF!</definedName>
    <definedName name="CGSO012">[6]Tablas!#REF!</definedName>
    <definedName name="CGSO013" localSheetId="0">[6]Tablas!#REF!</definedName>
    <definedName name="CGSO013">[6]Tablas!#REF!</definedName>
    <definedName name="CGSO014" localSheetId="0">[6]Tablas!#REF!</definedName>
    <definedName name="CGSO014">[6]Tablas!#REF!</definedName>
    <definedName name="CGSO02" localSheetId="0">[6]Tablas!#REF!</definedName>
    <definedName name="CGSO02">[6]Tablas!#REF!</definedName>
    <definedName name="CGSO031" localSheetId="0">[6]Tablas!#REF!</definedName>
    <definedName name="CGSO031">[6]Tablas!#REF!</definedName>
    <definedName name="CGSO032" localSheetId="0">[6]Tablas!#REF!</definedName>
    <definedName name="CGSO032">[6]Tablas!#REF!</definedName>
    <definedName name="CGSO033" localSheetId="0">[6]Tablas!#REF!</definedName>
    <definedName name="CGSO033">[6]Tablas!#REF!</definedName>
    <definedName name="CGSO034" localSheetId="0">[6]Tablas!#REF!</definedName>
    <definedName name="CGSO034">[6]Tablas!#REF!</definedName>
    <definedName name="CGSO041" localSheetId="0">[6]Tablas!#REF!</definedName>
    <definedName name="CGSO041">[6]Tablas!#REF!</definedName>
    <definedName name="CGSO042" localSheetId="0">[6]Tablas!#REF!</definedName>
    <definedName name="CGSO042">[6]Tablas!#REF!</definedName>
    <definedName name="CGSO043" localSheetId="0">[6]Tablas!#REF!</definedName>
    <definedName name="CGSO043">[6]Tablas!#REF!</definedName>
    <definedName name="CGSO044" localSheetId="0">[6]Tablas!#REF!</definedName>
    <definedName name="CGSO044">[6]Tablas!#REF!</definedName>
    <definedName name="CGSO051" localSheetId="0">[6]Tablas!#REF!</definedName>
    <definedName name="CGSO051">[6]Tablas!#REF!</definedName>
    <definedName name="CGSO052" localSheetId="0">[6]Tablas!#REF!</definedName>
    <definedName name="CGSO052">[6]Tablas!#REF!</definedName>
    <definedName name="CGSO053" localSheetId="0">[6]Tablas!#REF!</definedName>
    <definedName name="CGSO053">[6]Tablas!#REF!</definedName>
    <definedName name="CGSO054" localSheetId="0">[6]Tablas!#REF!</definedName>
    <definedName name="CGSO054">[6]Tablas!#REF!</definedName>
    <definedName name="CGSO055" localSheetId="0">[6]Tablas!#REF!</definedName>
    <definedName name="CGSO055">[6]Tablas!#REF!</definedName>
    <definedName name="CGSO061" localSheetId="0">[6]Tablas!#REF!</definedName>
    <definedName name="CGSO061">[6]Tablas!#REF!</definedName>
    <definedName name="CGSO062" localSheetId="0">[6]Tablas!#REF!</definedName>
    <definedName name="CGSO062">[6]Tablas!#REF!</definedName>
    <definedName name="CGSO063" localSheetId="0">[6]Tablas!#REF!</definedName>
    <definedName name="CGSO063">[6]Tablas!#REF!</definedName>
    <definedName name="CGSO064" localSheetId="0">[6]Tablas!#REF!</definedName>
    <definedName name="CGSO064">[6]Tablas!#REF!</definedName>
    <definedName name="CGTR011" localSheetId="0">[6]Tablas!#REF!</definedName>
    <definedName name="CGTR011">[6]Tablas!#REF!</definedName>
    <definedName name="CGTR012" localSheetId="0">[6]Tablas!#REF!</definedName>
    <definedName name="CGTR012">[6]Tablas!#REF!</definedName>
    <definedName name="CGTR021" localSheetId="0">[6]Tablas!#REF!</definedName>
    <definedName name="CGTR021">[6]Tablas!#REF!</definedName>
    <definedName name="CGTR022" localSheetId="0">[6]Tablas!#REF!</definedName>
    <definedName name="CGTR022">[6]Tablas!#REF!</definedName>
    <definedName name="CGTR023" localSheetId="0">[6]Tablas!#REF!</definedName>
    <definedName name="CGTR023">[6]Tablas!#REF!</definedName>
    <definedName name="CGTR031" localSheetId="0">[6]Tablas!#REF!</definedName>
    <definedName name="CGTR031">[6]Tablas!#REF!</definedName>
    <definedName name="CGTR032" localSheetId="0">[6]Tablas!#REF!</definedName>
    <definedName name="CGTR032">[6]Tablas!#REF!</definedName>
    <definedName name="CGTR033" localSheetId="0">[6]Tablas!#REF!</definedName>
    <definedName name="CGTR033">[6]Tablas!#REF!</definedName>
    <definedName name="CGTR034" localSheetId="0">[6]Tablas!#REF!</definedName>
    <definedName name="CGTR034">[6]Tablas!#REF!</definedName>
    <definedName name="CGTR035" localSheetId="0">[6]Tablas!#REF!</definedName>
    <definedName name="CGTR035">[6]Tablas!#REF!</definedName>
    <definedName name="CGTR036" localSheetId="0">[6]Tablas!#REF!</definedName>
    <definedName name="CGTR036">[6]Tablas!#REF!</definedName>
    <definedName name="CGTR037" localSheetId="0">[6]Tablas!#REF!</definedName>
    <definedName name="CGTR037">[6]Tablas!#REF!</definedName>
    <definedName name="CGTR038" localSheetId="0">[6]Tablas!#REF!</definedName>
    <definedName name="CGTR038">[6]Tablas!#REF!</definedName>
    <definedName name="CGTR039" localSheetId="0">[6]Tablas!#REF!</definedName>
    <definedName name="CGTR039">[6]Tablas!#REF!</definedName>
    <definedName name="CGTR041" localSheetId="0">[6]Tablas!#REF!</definedName>
    <definedName name="CGTR041">[6]Tablas!#REF!</definedName>
    <definedName name="CGTR042" localSheetId="0">[6]Tablas!#REF!</definedName>
    <definedName name="CGTR042">[6]Tablas!#REF!</definedName>
    <definedName name="CGTR043" localSheetId="0">[6]Tablas!#REF!</definedName>
    <definedName name="CGTR043">[6]Tablas!#REF!</definedName>
    <definedName name="CGTR044" localSheetId="0">[6]Tablas!#REF!</definedName>
    <definedName name="CGTR044">[6]Tablas!#REF!</definedName>
    <definedName name="CGTR051" localSheetId="0">[6]Tablas!#REF!</definedName>
    <definedName name="CGTR051">[6]Tablas!#REF!</definedName>
    <definedName name="Ch" localSheetId="0">#REF!</definedName>
    <definedName name="Ch">#REF!</definedName>
    <definedName name="CHK_PU" localSheetId="0">'[21]7422CW00'!#REF!</definedName>
    <definedName name="CHK_PU">'[21]7422CW00'!#REF!</definedName>
    <definedName name="CHP" localSheetId="0">#REF!</definedName>
    <definedName name="CHP">#REF!</definedName>
    <definedName name="ci" localSheetId="0">#REF!</definedName>
    <definedName name="ci">#REF!</definedName>
    <definedName name="CISNEROS" localSheetId="0">#REF!</definedName>
    <definedName name="CISNEROS">#REF!</definedName>
    <definedName name="cjsa" localSheetId="0">#REF!</definedName>
    <definedName name="cjsa">#REF!</definedName>
    <definedName name="CL" localSheetId="0">#REF!</definedName>
    <definedName name="CL">#REF!</definedName>
    <definedName name="cmf">[59]Hoja1!$C$27</definedName>
    <definedName name="CMIBLE" localSheetId="0">#REF!</definedName>
    <definedName name="CMIBLE">#REF!</definedName>
    <definedName name="CMIBLE1" localSheetId="0">#REF!</definedName>
    <definedName name="CMIBLE1">#REF!</definedName>
    <definedName name="CNT_M">[51]Modelo!$H$13:$H$27</definedName>
    <definedName name="Cod" localSheetId="0">#REF!</definedName>
    <definedName name="Cod">#REF!</definedName>
    <definedName name="CodActEco">[5]EMPRESA!$F$10</definedName>
    <definedName name="codigo" localSheetId="0">#REF!,#REF!</definedName>
    <definedName name="codigo">#REF!,#REF!</definedName>
    <definedName name="codigo_actividad" localSheetId="0">+IF(LEN([60]apu!#REF!)=9,[60]apu!#REF!,IF(LEN([60]apu!B1)=9,"",[60]apu!#REF!))</definedName>
    <definedName name="codigo_actividad">+IF(LEN([60]apu!#REF!)=9,[60]apu!#REF!,IF(LEN([60]apu!B1)=9,"",[60]apu!#REF!))</definedName>
    <definedName name="CodigoInversion" localSheetId="0">#REF!</definedName>
    <definedName name="CodigoInversion">#REF!</definedName>
    <definedName name="CodigoProyecto" localSheetId="0">#REF!</definedName>
    <definedName name="CodigoProyecto">#REF!</definedName>
    <definedName name="Codigos" localSheetId="0">#REF!</definedName>
    <definedName name="Codigos">#REF!</definedName>
    <definedName name="CODOS" localSheetId="0">#REF!</definedName>
    <definedName name="CODOS">#REF!</definedName>
    <definedName name="cogvsiruj" localSheetId="0">[32]COMPARATIVO!#REF!</definedName>
    <definedName name="cogvsiruj">[32]COMPARATIVO!#REF!</definedName>
    <definedName name="COLON" localSheetId="0">#REF!</definedName>
    <definedName name="COLON">#REF!</definedName>
    <definedName name="ColTap">'[18]Coloc. e Interc. Tapones'!$E$1:$E$65536</definedName>
    <definedName name="Com">'[39]LIQUIDA-NOMINA'!$AL$4</definedName>
    <definedName name="COMIDA" localSheetId="0">#REF!</definedName>
    <definedName name="COMIDA">#REF!</definedName>
    <definedName name="Compresores" localSheetId="0">#REF!</definedName>
    <definedName name="Compresores">#REF!</definedName>
    <definedName name="CONCRETO" localSheetId="0">#REF!</definedName>
    <definedName name="CONCRETO" localSheetId="31">#REF!</definedName>
    <definedName name="CONCRETO">#REF!</definedName>
    <definedName name="CONCRETO2000" localSheetId="0">#REF!</definedName>
    <definedName name="CONCRETO2000">#REF!</definedName>
    <definedName name="ConseqCat">0</definedName>
    <definedName name="ConseqForMitRisk">3</definedName>
    <definedName name="consolida" localSheetId="0">#REF!</definedName>
    <definedName name="consolida">#REF!</definedName>
    <definedName name="CONT">'[61]DATOS CONTRATO'!$G$13</definedName>
    <definedName name="Contratante">'[5]DATOS CONTRATO'!$E$6</definedName>
    <definedName name="CONTRATO">[39]CONTRATO!$E$8</definedName>
    <definedName name="COPIA">[15]!ERR</definedName>
    <definedName name="COPIA1" localSheetId="0">#REF!</definedName>
    <definedName name="COPIA1">#REF!</definedName>
    <definedName name="COPIA2" localSheetId="0">#REF!</definedName>
    <definedName name="COPIA2">#REF!</definedName>
    <definedName name="copiao4">[15]!ERR</definedName>
    <definedName name="corri">[15]!ERR</definedName>
    <definedName name="COSTO_FRENTE">[62]BITACORA!$E$1:$E$65536</definedName>
    <definedName name="costo2" localSheetId="0">#REF!</definedName>
    <definedName name="costo2">#REF!</definedName>
    <definedName name="COSTODIRECTO" localSheetId="0">#REF!</definedName>
    <definedName name="COSTODIRECTO">#REF!</definedName>
    <definedName name="COSTOS">[63]TARIFAS!$A$1:$F$52</definedName>
    <definedName name="COSTOS_DIRECTOS" localSheetId="0">#REF!</definedName>
    <definedName name="COSTOS_DIRECTOS">#REF!</definedName>
    <definedName name="credito_completa" localSheetId="0">#REF!</definedName>
    <definedName name="credito_completa">#REF!</definedName>
    <definedName name="CRIT" localSheetId="0">#REF!</definedName>
    <definedName name="CRIT">#REF!</definedName>
    <definedName name="CRIT_APIAY" localSheetId="0">#REF!</definedName>
    <definedName name="CRIT_APIAY">#REF!</definedName>
    <definedName name="CRIT_CHICHI" localSheetId="0">#REF!</definedName>
    <definedName name="CRIT_CHICHI">#REF!</definedName>
    <definedName name="CRIT_CHICHI1" localSheetId="0">#REF!</definedName>
    <definedName name="CRIT_CHICHI1">#REF!</definedName>
    <definedName name="CRIT_DOL" localSheetId="0">#REF!</definedName>
    <definedName name="CRIT_DOL">#REF!</definedName>
    <definedName name="CRIT_DOL1" localSheetId="0">#REF!</definedName>
    <definedName name="CRIT_DOL1">#REF!</definedName>
    <definedName name="CRIT1" localSheetId="0">#REF!</definedName>
    <definedName name="CRIT1">#REF!</definedName>
    <definedName name="Criteria_MI">[64]civ_roma!$C$803:$G$804</definedName>
    <definedName name="Criterios_IM" localSheetId="0">'[21]7422CW00'!#REF!</definedName>
    <definedName name="Criterios_IM">'[21]7422CW00'!#REF!</definedName>
    <definedName name="Criticidad">[65]Tabla!$A$1:$A$5</definedName>
    <definedName name="crt" localSheetId="31">{#N/A,#N/A,FALSE,"GRAFICO";#N/A,#N/A,FALSE,"CAJA (2)";#N/A,#N/A,FALSE,"TERCEROS-PROMEDIO";#N/A,#N/A,FALSE,"CAJA";#N/A,#N/A,FALSE,"INGRESOS1995-2003";#N/A,#N/A,FALSE,"GASTOS1995-2003"}</definedName>
    <definedName name="crt">{#N/A,#N/A,FALSE,"GRAFICO";#N/A,#N/A,FALSE,"CAJA (2)";#N/A,#N/A,FALSE,"TERCEROS-PROMEDIO";#N/A,#N/A,FALSE,"CAJA";#N/A,#N/A,FALSE,"INGRESOS1995-2003";#N/A,#N/A,FALSE,"GASTOS1995-2003"}</definedName>
    <definedName name="cs" localSheetId="0">#REF!</definedName>
    <definedName name="cs">#REF!</definedName>
    <definedName name="CS_AVG_SIZE" localSheetId="0">#REF!</definedName>
    <definedName name="CS_AVG_SIZE">#REF!</definedName>
    <definedName name="CS_WELDING" localSheetId="0">#REF!</definedName>
    <definedName name="CS_WELDING">#REF!</definedName>
    <definedName name="CTA" localSheetId="0">#REF!</definedName>
    <definedName name="CTA">#REF!</definedName>
    <definedName name="CTE" localSheetId="0">#REF!</definedName>
    <definedName name="CTE">#REF!</definedName>
    <definedName name="CTR" localSheetId="0">'[21]7422CW00'!#REF!</definedName>
    <definedName name="CTR">'[21]7422CW00'!#REF!</definedName>
    <definedName name="CTRPAG" localSheetId="0">'[21]7422CW00'!#REF!</definedName>
    <definedName name="CTRPAG">'[21]7422CW00'!#REF!</definedName>
    <definedName name="CUAL">[15]!ERR</definedName>
    <definedName name="CUBS" localSheetId="0">#REF!</definedName>
    <definedName name="CUBS">#REF!</definedName>
    <definedName name="CUNET">{"via1",#N/A,TRUE,"general";"via2",#N/A,TRUE,"general";"via3",#N/A,TRUE,"general"}</definedName>
    <definedName name="CUNETASCONCRETO" localSheetId="0">#REF!</definedName>
    <definedName name="CUNETASCONCRETO">#REF!</definedName>
    <definedName name="Customize" localSheetId="0">[55]!Customize</definedName>
    <definedName name="Customize" localSheetId="31">[55]!Customize</definedName>
    <definedName name="Customize" localSheetId="4">[55]!Customize</definedName>
    <definedName name="Customize" localSheetId="2">[55]!Customize</definedName>
    <definedName name="Customize" localSheetId="3">[55]!Customize</definedName>
    <definedName name="Customize" localSheetId="5">[55]!Customize</definedName>
    <definedName name="Customize" localSheetId="6">[55]!Customize</definedName>
    <definedName name="Customize" localSheetId="7">[55]!Customize</definedName>
    <definedName name="Customize" localSheetId="8">[55]!Customize</definedName>
    <definedName name="Customize" localSheetId="9">[55]!Customize</definedName>
    <definedName name="Customize" localSheetId="10">[55]!Customize</definedName>
    <definedName name="Customize" localSheetId="11">[55]!Customize</definedName>
    <definedName name="Customize" localSheetId="12">[55]!Customize</definedName>
    <definedName name="Customize" localSheetId="13">[55]!Customize</definedName>
    <definedName name="Customize" localSheetId="14">[55]!Customize</definedName>
    <definedName name="Customize" localSheetId="15">[55]!Customize</definedName>
    <definedName name="Customize" localSheetId="16">[55]!Customize</definedName>
    <definedName name="Customize" localSheetId="17">[55]!Customize</definedName>
    <definedName name="Customize" localSheetId="18">[55]!Customize</definedName>
    <definedName name="Customize" localSheetId="19">[55]!Customize</definedName>
    <definedName name="Customize" localSheetId="20">[55]!Customize</definedName>
    <definedName name="Customize" localSheetId="21">[55]!Customize</definedName>
    <definedName name="Customize" localSheetId="22">[55]!Customize</definedName>
    <definedName name="Customize" localSheetId="23">[55]!Customize</definedName>
    <definedName name="Customize" localSheetId="24">[55]!Customize</definedName>
    <definedName name="Customize" localSheetId="25">[55]!Customize</definedName>
    <definedName name="Customize" localSheetId="26">[55]!Customize</definedName>
    <definedName name="Customize" localSheetId="27">[55]!Customize</definedName>
    <definedName name="Customize">[55]!Customize</definedName>
    <definedName name="cv" localSheetId="0">#REF!</definedName>
    <definedName name="cv">#REF!</definedName>
    <definedName name="CVa">'[18]Cambio de Valv.'!$E$1:$E$65536</definedName>
    <definedName name="cvbcvbf">{#N/A,#N/A,TRUE,"INGENIERIA";#N/A,#N/A,TRUE,"COMPRAS";#N/A,#N/A,TRUE,"DIRECCION";#N/A,#N/A,TRUE,"RESUMEN"}</definedName>
    <definedName name="cvfvd">{"via1",#N/A,TRUE,"general";"via2",#N/A,TRUE,"general";"via3",#N/A,TRUE,"general"}</definedName>
    <definedName name="cvn">{"TAB1",#N/A,TRUE,"GENERAL";"TAB2",#N/A,TRUE,"GENERAL";"TAB3",#N/A,TRUE,"GENERAL";"TAB4",#N/A,TRUE,"GENERAL";"TAB5",#N/A,TRUE,"GENERAL"}</definedName>
    <definedName name="CVXC">{"via1",#N/A,TRUE,"general";"via2",#N/A,TRUE,"general";"via3",#N/A,TRUE,"general"}</definedName>
    <definedName name="CXBXCBC" localSheetId="0">#REF!</definedName>
    <definedName name="CXBXCBC" localSheetId="31">#REF!</definedName>
    <definedName name="CXBXCBC">#REF!</definedName>
    <definedName name="D" localSheetId="31">{"PYGT",#N/A,FALSE,"PYG";"ACTIT",#N/A,FALSE,"BCE_GRAL-ACTIVO";"PASIT",#N/A,FALSE,"BCE_GRAL-PASIVO-PATRIM";"CAJAT",#N/A,FALSE,"CAJA"}</definedName>
    <definedName name="D">{"PYGT",#N/A,FALSE,"PYG";"ACTIT",#N/A,FALSE,"BCE_GRAL-ACTIVO";"PASIT",#N/A,FALSE,"BCE_GRAL-PASIVO-PATRIM";"CAJAT",#N/A,FALSE,"CAJA"}</definedName>
    <definedName name="D_1" localSheetId="0">#REF!</definedName>
    <definedName name="D_1">#REF!</definedName>
    <definedName name="DAFT" localSheetId="0">#REF!</definedName>
    <definedName name="DAFT">#REF!</definedName>
    <definedName name="DANODO" localSheetId="0">#REF!</definedName>
    <definedName name="DANODO">#REF!</definedName>
    <definedName name="DANODOF" localSheetId="0">#REF!</definedName>
    <definedName name="DANODOF">#REF!</definedName>
    <definedName name="DANODOFT" localSheetId="0">#REF!</definedName>
    <definedName name="DANODOFT">#REF!</definedName>
    <definedName name="dario" localSheetId="0">'[66]GPI 526'!#REF!</definedName>
    <definedName name="dario">'[66]GPI 526'!#REF!</definedName>
    <definedName name="DASD">{"TAB1",#N/A,TRUE,"GENERAL";"TAB2",#N/A,TRUE,"GENERAL";"TAB3",#N/A,TRUE,"GENERAL";"TAB4",#N/A,TRUE,"GENERAL";"TAB5",#N/A,TRUE,"GENERAL"}</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21" localSheetId="0">#REF!</definedName>
    <definedName name="data21">#REF!</definedName>
    <definedName name="data22" localSheetId="0">#REF!</definedName>
    <definedName name="data22">#REF!</definedName>
    <definedName name="data23" localSheetId="0">#REF!</definedName>
    <definedName name="data23">#REF!</definedName>
    <definedName name="data24" localSheetId="0">#REF!</definedName>
    <definedName name="data24">#REF!</definedName>
    <definedName name="data25" localSheetId="0">#REF!</definedName>
    <definedName name="data25">#REF!</definedName>
    <definedName name="data26" localSheetId="0">#REF!</definedName>
    <definedName name="data26">#REF!</definedName>
    <definedName name="data27" localSheetId="0">#REF!</definedName>
    <definedName name="data27">#REF!</definedName>
    <definedName name="data28" localSheetId="0">#REF!</definedName>
    <definedName name="data28">#REF!</definedName>
    <definedName name="data29" localSheetId="0">#REF!</definedName>
    <definedName name="data29">#REF!</definedName>
    <definedName name="data3" localSheetId="0">#REF!</definedName>
    <definedName name="data3">#REF!</definedName>
    <definedName name="data30" localSheetId="0">#REF!</definedName>
    <definedName name="data30">#REF!</definedName>
    <definedName name="data31" localSheetId="0">#REF!</definedName>
    <definedName name="data31">#REF!</definedName>
    <definedName name="data32" localSheetId="0">#REF!</definedName>
    <definedName name="data32">#REF!</definedName>
    <definedName name="data33" localSheetId="0">#REF!</definedName>
    <definedName name="data33">#REF!</definedName>
    <definedName name="data34" localSheetId="0">#REF!</definedName>
    <definedName name="data34">#REF!</definedName>
    <definedName name="data35" localSheetId="0">#REF!</definedName>
    <definedName name="data35">#REF!</definedName>
    <definedName name="data36" localSheetId="0">#REF!</definedName>
    <definedName name="data36">#REF!</definedName>
    <definedName name="data37" localSheetId="0">#REF!</definedName>
    <definedName name="data37">#REF!</definedName>
    <definedName name="data38" localSheetId="0">#REF!</definedName>
    <definedName name="data38">#REF!</definedName>
    <definedName name="data39" localSheetId="0">#REF!</definedName>
    <definedName name="data39">#REF!</definedName>
    <definedName name="data4" localSheetId="0">#REF!</definedName>
    <definedName name="data4">#REF!</definedName>
    <definedName name="data40" localSheetId="0">#REF!</definedName>
    <definedName name="data40">#REF!</definedName>
    <definedName name="data41" localSheetId="0">#REF!</definedName>
    <definedName name="data41">#REF!</definedName>
    <definedName name="data42" localSheetId="0">#REF!</definedName>
    <definedName name="data42">#REF!</definedName>
    <definedName name="data43" localSheetId="0">#REF!</definedName>
    <definedName name="data43">#REF!</definedName>
    <definedName name="data44" localSheetId="0">#REF!</definedName>
    <definedName name="data44">#REF!</definedName>
    <definedName name="data45" localSheetId="0">#REF!</definedName>
    <definedName name="data45">#REF!</definedName>
    <definedName name="data46" localSheetId="0">#REF!</definedName>
    <definedName name="data46">#REF!</definedName>
    <definedName name="data47" localSheetId="0">#REF!</definedName>
    <definedName name="data47">#REF!</definedName>
    <definedName name="data48" localSheetId="0">#REF!</definedName>
    <definedName name="data48">#REF!</definedName>
    <definedName name="data49" localSheetId="0">#REF!</definedName>
    <definedName name="data49">#REF!</definedName>
    <definedName name="data5" localSheetId="0">#REF!</definedName>
    <definedName name="data5">#REF!</definedName>
    <definedName name="data50" localSheetId="0">#REF!</definedName>
    <definedName name="data50">#REF!</definedName>
    <definedName name="data51" localSheetId="0">#REF!</definedName>
    <definedName name="data51">#REF!</definedName>
    <definedName name="data52" localSheetId="0">#REF!</definedName>
    <definedName name="data52">#REF!</definedName>
    <definedName name="data53" localSheetId="0">#REF!</definedName>
    <definedName name="data53">#REF!</definedName>
    <definedName name="data54" localSheetId="0">#REF!</definedName>
    <definedName name="data54">#REF!</definedName>
    <definedName name="data55" localSheetId="0">#REF!</definedName>
    <definedName name="data55">#REF!</definedName>
    <definedName name="data56" localSheetId="0">#REF!</definedName>
    <definedName name="data56">#REF!</definedName>
    <definedName name="data57" localSheetId="0">#REF!</definedName>
    <definedName name="data57">#REF!</definedName>
    <definedName name="data58" localSheetId="0">#REF!</definedName>
    <definedName name="data58">#REF!</definedName>
    <definedName name="data59" localSheetId="0">#REF!</definedName>
    <definedName name="data59">#REF!</definedName>
    <definedName name="data6" localSheetId="0">#REF!</definedName>
    <definedName name="data6">#REF!</definedName>
    <definedName name="data60" localSheetId="0">#REF!</definedName>
    <definedName name="data60">#REF!</definedName>
    <definedName name="data61" localSheetId="0">#REF!</definedName>
    <definedName name="data61">#REF!</definedName>
    <definedName name="data62" localSheetId="0">#REF!</definedName>
    <definedName name="data62">#REF!</definedName>
    <definedName name="data63" localSheetId="0">#REF!</definedName>
    <definedName name="data63">#REF!</definedName>
    <definedName name="data64" localSheetId="0">#REF!</definedName>
    <definedName name="data64">#REF!</definedName>
    <definedName name="data65" localSheetId="0">#REF!</definedName>
    <definedName name="data65">#REF!</definedName>
    <definedName name="data66" localSheetId="0">#REF!</definedName>
    <definedName name="data66">#REF!</definedName>
    <definedName name="data67" localSheetId="0">#REF!</definedName>
    <definedName name="data67">#REF!</definedName>
    <definedName name="data68" localSheetId="0">#REF!</definedName>
    <definedName name="data68">#REF!</definedName>
    <definedName name="data69" localSheetId="0">#REF!</definedName>
    <definedName name="data69">#REF!</definedName>
    <definedName name="data7" localSheetId="0">#REF!</definedName>
    <definedName name="data7">#REF!</definedName>
    <definedName name="data70" localSheetId="0">#REF!</definedName>
    <definedName name="data70">#REF!</definedName>
    <definedName name="data8" localSheetId="0">#REF!</definedName>
    <definedName name="data8">#REF!</definedName>
    <definedName name="data9" localSheetId="0">#REF!</definedName>
    <definedName name="data9">#REF!</definedName>
    <definedName name="Database" localSheetId="0">#REF!</definedName>
    <definedName name="Database">#REF!</definedName>
    <definedName name="Database_MI">[64]civ_roma!$C$9:$G$799</definedName>
    <definedName name="DATO1">'[67]46'!$D$3:$CK$429</definedName>
    <definedName name="datos" localSheetId="0">#REF!</definedName>
    <definedName name="datos">#REF!</definedName>
    <definedName name="DATOS1">'[68]Acta No. 6'!$A$12:$F$230</definedName>
    <definedName name="DATOSPO">'[68]PRESUPUESTO DE OBRA'!$A$10:$F$906</definedName>
    <definedName name="DBASE1" localSheetId="0">#REF!</definedName>
    <definedName name="DBASE1">#REF!</definedName>
    <definedName name="DBASE2" localSheetId="0">#REF!</definedName>
    <definedName name="DBASE2">#REF!</definedName>
    <definedName name="DBASE3" localSheetId="0">#REF!</definedName>
    <definedName name="DBASE3">#REF!</definedName>
    <definedName name="dbfdfbi">{"TAB1",#N/A,TRUE,"GENERAL";"TAB2",#N/A,TRUE,"GENERAL";"TAB3",#N/A,TRUE,"GENERAL";"TAB4",#N/A,TRUE,"GENERAL";"TAB5",#N/A,TRUE,"GENERAL"}</definedName>
    <definedName name="Dbgcm" localSheetId="0">#REF!</definedName>
    <definedName name="Dbgcm">#REF!</definedName>
    <definedName name="dc" localSheetId="0">#REF!</definedName>
    <definedName name="dc">#REF!</definedName>
    <definedName name="Dcacm" localSheetId="0">#REF!</definedName>
    <definedName name="Dcacm">#REF!</definedName>
    <definedName name="DCI" localSheetId="0">[7]Tablas!#REF!</definedName>
    <definedName name="DCI">[7]Tablas!#REF!</definedName>
    <definedName name="DCI1_1" localSheetId="0">[7]Tablas!#REF!</definedName>
    <definedName name="DCI1_1">[7]Tablas!#REF!</definedName>
    <definedName name="DCI1_1_1" localSheetId="0">[7]Tablas!#REF!</definedName>
    <definedName name="DCI1_1_1">[7]Tablas!#REF!</definedName>
    <definedName name="DCI1_1_2" localSheetId="0">[7]Tablas!#REF!</definedName>
    <definedName name="DCI1_1_2">[7]Tablas!#REF!</definedName>
    <definedName name="DCI1_1_3" localSheetId="0">[7]Tablas!#REF!</definedName>
    <definedName name="DCI1_1_3">[7]Tablas!#REF!</definedName>
    <definedName name="DCI1_1_4" localSheetId="0">[7]Tablas!#REF!</definedName>
    <definedName name="DCI1_1_4">[7]Tablas!#REF!</definedName>
    <definedName name="DCI1_2" localSheetId="0">[7]Tablas!#REF!</definedName>
    <definedName name="DCI1_2">[7]Tablas!#REF!</definedName>
    <definedName name="DCI1_3" localSheetId="0">[7]Tablas!#REF!</definedName>
    <definedName name="DCI1_3">[7]Tablas!#REF!</definedName>
    <definedName name="DCI1_4" localSheetId="0">[7]Tablas!#REF!</definedName>
    <definedName name="DCI1_4">[7]Tablas!#REF!</definedName>
    <definedName name="DCorriente" localSheetId="0">#REF!</definedName>
    <definedName name="DCorriente">#REF!</definedName>
    <definedName name="Dcorriente1" localSheetId="0">'[69]Pta a tierra'!#REF!</definedName>
    <definedName name="Dcorriente1">'[69]Pta a tierra'!#REF!</definedName>
    <definedName name="DCSDCTV">{"via1",#N/A,TRUE,"general";"via2",#N/A,TRUE,"general";"via3",#N/A,TRUE,"general"}</definedName>
    <definedName name="dd" localSheetId="0">#REF!</definedName>
    <definedName name="dd">#REF!</definedName>
    <definedName name="DDD" localSheetId="0">#REF!</definedName>
    <definedName name="DDD" localSheetId="31">#REF!</definedName>
    <definedName name="DDD">#REF!</definedName>
    <definedName name="DDDD">{#N/A,#N/A,FALSE,"Estatico";#N/A,#N/A,FALSE,"Tuberia";#N/A,#N/A,FALSE,"Instrumentación";#N/A,#N/A,FALSE,"Mecanica";#N/A,#N/A,FALSE,"Electrico";#N/A,#N/A,FALSE,"Ofic.Civiles"}</definedName>
    <definedName name="ddddd" localSheetId="0">#REF!</definedName>
    <definedName name="ddddd">#REF!</definedName>
    <definedName name="dddddd" localSheetId="0">#REF!</definedName>
    <definedName name="dddddd" localSheetId="31">#REF!</definedName>
    <definedName name="dddddd">#REF!</definedName>
    <definedName name="DDDDDDD">{#N/A,#N/A,FALSE,"orthoflow";#N/A,#N/A,FALSE,"Miscelaneos";#N/A,#N/A,FALSE,"Instrumentacio";#N/A,#N/A,FALSE,"Electrico";#N/A,#N/A,FALSE,"Valv. Seguridad"}</definedName>
    <definedName name="ddddt">{"via1",#N/A,TRUE,"general";"via2",#N/A,TRUE,"general";"via3",#N/A,TRUE,"general"}</definedName>
    <definedName name="ddewdw">{"TAB1",#N/A,TRUE,"GENERAL";"TAB2",#N/A,TRUE,"GENERAL";"TAB3",#N/A,TRUE,"GENERAL";"TAB4",#N/A,TRUE,"GENERAL";"TAB5",#N/A,TRUE,"GENERAL"}</definedName>
    <definedName name="ddf" localSheetId="0">#REF!</definedName>
    <definedName name="ddf" localSheetId="31">#REF!</definedName>
    <definedName name="ddf">#REF!</definedName>
    <definedName name="ddfdh">{"TAB1",#N/A,TRUE,"GENERAL";"TAB2",#N/A,TRUE,"GENERAL";"TAB3",#N/A,TRUE,"GENERAL";"TAB4",#N/A,TRUE,"GENERAL";"TAB5",#N/A,TRUE,"GENERAL"}</definedName>
    <definedName name="DDGSDP">{"TAB1",#N/A,TRUE,"GENERAL";"TAB2",#N/A,TRUE,"GENERAL";"TAB3",#N/A,TRUE,"GENERAL";"TAB4",#N/A,TRUE,"GENERAL";"TAB5",#N/A,TRUE,"GENERAL"}</definedName>
    <definedName name="DDS" localSheetId="0">[7]Tablas!#REF!</definedName>
    <definedName name="DDS">[7]Tablas!#REF!</definedName>
    <definedName name="DDS1_1" localSheetId="0">[7]Tablas!#REF!</definedName>
    <definedName name="DDS1_1">[7]Tablas!#REF!</definedName>
    <definedName name="DDS1_1_1" localSheetId="0">[7]Tablas!#REF!</definedName>
    <definedName name="DDS1_1_1">[7]Tablas!#REF!</definedName>
    <definedName name="deded">{"TAB1",#N/A,TRUE,"GENERAL";"TAB2",#N/A,TRUE,"GENERAL";"TAB3",#N/A,TRUE,"GENERAL";"TAB4",#N/A,TRUE,"GENERAL";"TAB5",#N/A,TRUE,"GENERAL"}</definedName>
    <definedName name="defd">{"via1",#N/A,TRUE,"general";"via2",#N/A,TRUE,"general";"via3",#N/A,TRUE,"general"}</definedName>
    <definedName name="DEMALAS" localSheetId="0">#REF!</definedName>
    <definedName name="DEMALAS" localSheetId="31">#REF!</definedName>
    <definedName name="DEMALAS">#REF!</definedName>
    <definedName name="DEMALS" localSheetId="0">#REF!</definedName>
    <definedName name="DEMALS" localSheetId="31">#REF!</definedName>
    <definedName name="DEMALS">#REF!</definedName>
    <definedName name="demanto" localSheetId="0">#REF!</definedName>
    <definedName name="demanto">#REF!</definedName>
    <definedName name="DEMOLICIÓN">'[70]BASE-LISTAS'!$B$24:$B$29</definedName>
    <definedName name="dens">Hoja2!$C$9</definedName>
    <definedName name="DEP_VPR_GRM" localSheetId="0">#REF!</definedName>
    <definedName name="DEP_VPR_GRM">#REF!</definedName>
    <definedName name="DEP_VPR_GRN" localSheetId="0">#REF!</definedName>
    <definedName name="DEP_VPR_GRN">#REF!</definedName>
    <definedName name="DEP_VPR_GRS" localSheetId="0">#REF!</definedName>
    <definedName name="DEP_VPR_GRS">#REF!</definedName>
    <definedName name="DEP_VPR_GTP" localSheetId="0">#REF!</definedName>
    <definedName name="DEP_VPR_GTP">#REF!</definedName>
    <definedName name="DEP_VPR_NA" localSheetId="0">#REF!</definedName>
    <definedName name="DEP_VPR_NA">#REF!</definedName>
    <definedName name="DEPEND">[65]Tabla!$B$1:$B$397</definedName>
    <definedName name="DEPENDENCIA">[65]Tabla!$B$1:$B$397</definedName>
    <definedName name="DEPENDENCIAS">[65]Tabla!$B$1:$B$397</definedName>
    <definedName name="DERFE" localSheetId="0">#REF!</definedName>
    <definedName name="DERFE">#REF!</definedName>
    <definedName name="desarrolladas">'[25]Reservas de Petróleo'!$A$2,'[25]Reservas de Petróleo'!$A$1,'[25]Reservas de Petróleo'!$D$4,'[25]Reservas de Petróleo'!$F$1:$F$65536</definedName>
    <definedName name="Descapote_Manual_Y_Retiro" localSheetId="0">#REF!</definedName>
    <definedName name="Descapote_Manual_Y_Retiro" localSheetId="31">#REF!</definedName>
    <definedName name="Descapote_Manual_Y_Retiro">#REF!</definedName>
    <definedName name="DESCUNMI" localSheetId="0">#REF!</definedName>
    <definedName name="DESCUNMI">#REF!</definedName>
    <definedName name="DESFRE" localSheetId="31">{#N/A,#N/A,FALSE,"GRAFICO";#N/A,#N/A,FALSE,"CAJA (2)";#N/A,#N/A,FALSE,"TERCEROS-PROMEDIO";#N/A,#N/A,FALSE,"CAJA";#N/A,#N/A,FALSE,"INGRESOS1995-2003";#N/A,#N/A,FALSE,"GASTOS1995-2003"}</definedName>
    <definedName name="DESFRE">{#N/A,#N/A,FALSE,"GRAFICO";#N/A,#N/A,FALSE,"CAJA (2)";#N/A,#N/A,FALSE,"TERCEROS-PROMEDIO";#N/A,#N/A,FALSE,"CAJA";#N/A,#N/A,FALSE,"INGRESOS1995-2003";#N/A,#N/A,FALSE,"GASTOS1995-2003"}</definedName>
    <definedName name="DEST_ART" localSheetId="0">[47]steel!#REF!</definedName>
    <definedName name="DEST_ART">[47]steel!#REF!</definedName>
    <definedName name="DESTCOD" localSheetId="0">'[21]7422CW00'!#REF!</definedName>
    <definedName name="DESTCOD">'[21]7422CW00'!#REF!</definedName>
    <definedName name="DESTFG" localSheetId="0">'[21]7422CW00'!#REF!</definedName>
    <definedName name="DESTFG">'[21]7422CW00'!#REF!</definedName>
    <definedName name="DESTQTY" localSheetId="0">'[21]7422CW00'!#REF!</definedName>
    <definedName name="DESTQTY">'[21]7422CW00'!#REF!</definedName>
    <definedName name="DETAIL" localSheetId="0">#REF!</definedName>
    <definedName name="DETAIL">#REF!</definedName>
    <definedName name="Detalle_Reserva" localSheetId="0">#REF!</definedName>
    <definedName name="Detalle_Reserva">#REF!</definedName>
    <definedName name="DEX" localSheetId="0">#REF!</definedName>
    <definedName name="DEX">#REF!</definedName>
    <definedName name="DF" localSheetId="0">[71]Cronograma!#REF!</definedName>
    <definedName name="DF">[71]Cronograma!#REF!</definedName>
    <definedName name="dfa">{"TAB1",#N/A,TRUE,"GENERAL";"TAB2",#N/A,TRUE,"GENERAL";"TAB3",#N/A,TRUE,"GENERAL";"TAB4",#N/A,TRUE,"GENERAL";"TAB5",#N/A,TRUE,"GENERAL"}</definedName>
    <definedName name="dfasd">{"TAB1",#N/A,TRUE,"GENERAL";"TAB2",#N/A,TRUE,"GENERAL";"TAB3",#N/A,TRUE,"GENERAL";"TAB4",#N/A,TRUE,"GENERAL";"TAB5",#N/A,TRUE,"GENERAL"}</definedName>
    <definedName name="DFBNJ">{"via1",#N/A,TRUE,"general";"via2",#N/A,TRUE,"general";"via3",#N/A,TRUE,"general"}</definedName>
    <definedName name="dfds">{"TAB1",#N/A,TRUE,"GENERAL";"TAB2",#N/A,TRUE,"GENERAL";"TAB3",#N/A,TRUE,"GENERAL";"TAB4",#N/A,TRUE,"GENERAL";"TAB5",#N/A,TRUE,"GENERAL"}</definedName>
    <definedName name="dfdsfdsf">'[72]Análisis de precios'!$H$52</definedName>
    <definedName name="dfdsfi">{"via1",#N/A,TRUE,"general";"via2",#N/A,TRUE,"general";"via3",#N/A,TRUE,"general"}</definedName>
    <definedName name="DFFDSF" localSheetId="0">#REF!</definedName>
    <definedName name="DFFDSF" localSheetId="31">#REF!</definedName>
    <definedName name="DFFDSF">#REF!</definedName>
    <definedName name="dffffe">{"TAB1",#N/A,TRUE,"GENERAL";"TAB2",#N/A,TRUE,"GENERAL";"TAB3",#N/A,TRUE,"GENERAL";"TAB4",#N/A,TRUE,"GENERAL";"TAB5",#N/A,TRUE,"GENERAL"}</definedName>
    <definedName name="DFFG" localSheetId="0">#REF!</definedName>
    <definedName name="DFFG" localSheetId="31">#REF!</definedName>
    <definedName name="DFFG">#REF!</definedName>
    <definedName name="dffsg" localSheetId="0">#REF!</definedName>
    <definedName name="dffsg" localSheetId="31">#REF!</definedName>
    <definedName name="dffsg">#REF!</definedName>
    <definedName name="DFG">{"via1",#N/A,TRUE,"general";"via2",#N/A,TRUE,"general";"via3",#N/A,TRUE,"general"}</definedName>
    <definedName name="DFGBHJ">{"via1",#N/A,TRUE,"general";"via2",#N/A,TRUE,"general";"via3",#N/A,TRUE,"general"}</definedName>
    <definedName name="DFGD" localSheetId="0">#REF!</definedName>
    <definedName name="DFGD" localSheetId="31">#REF!</definedName>
    <definedName name="DFGD">#REF!</definedName>
    <definedName name="DFGDFG">{"via1",#N/A,TRUE,"general";"via2",#N/A,TRUE,"general";"via3",#N/A,TRUE,"general"}</definedName>
    <definedName name="DFGDYYB">{"TAB1",#N/A,TRUE,"GENERAL";"TAB2",#N/A,TRUE,"GENERAL";"TAB3",#N/A,TRUE,"GENERAL";"TAB4",#N/A,TRUE,"GENERAL";"TAB5",#N/A,TRUE,"GENERAL"}</definedName>
    <definedName name="dfgf">{"via1",#N/A,TRUE,"general";"via2",#N/A,TRUE,"general";"via3",#N/A,TRUE,"general"}</definedName>
    <definedName name="DFGFBOP">{"TAB1",#N/A,TRUE,"GENERAL";"TAB2",#N/A,TRUE,"GENERAL";"TAB3",#N/A,TRUE,"GENERAL";"TAB4",#N/A,TRUE,"GENERAL";"TAB5",#N/A,TRUE,"GENERAL"}</definedName>
    <definedName name="DFGFDG">{"TAB1",#N/A,TRUE,"GENERAL";"TAB2",#N/A,TRUE,"GENERAL";"TAB3",#N/A,TRUE,"GENERAL";"TAB4",#N/A,TRUE,"GENERAL";"TAB5",#N/A,TRUE,"GENERAL"}</definedName>
    <definedName name="dfgfdsxfgvhjk" localSheetId="0">#REF!</definedName>
    <definedName name="dfgfdsxfgvhjk" localSheetId="31">#REF!</definedName>
    <definedName name="dfgfdsxfgvhjk">#REF!</definedName>
    <definedName name="DFGHJ" localSheetId="0">#REF!</definedName>
    <definedName name="DFGHJ" localSheetId="31">#REF!</definedName>
    <definedName name="DFGHJ">#REF!</definedName>
    <definedName name="DFGV">{"TAB1",#N/A,TRUE,"GENERAL";"TAB2",#N/A,TRUE,"GENERAL";"TAB3",#N/A,TRUE,"GENERAL";"TAB4",#N/A,TRUE,"GENERAL";"TAB5",#N/A,TRUE,"GENERAL"}</definedName>
    <definedName name="dfgypuj">{"TAB1",#N/A,TRUE,"GENERAL";"TAB2",#N/A,TRUE,"GENERAL";"TAB3",#N/A,TRUE,"GENERAL";"TAB4",#N/A,TRUE,"GENERAL";"TAB5",#N/A,TRUE,"GENERAL"}</definedName>
    <definedName name="dfh" localSheetId="0">#REF!</definedName>
    <definedName name="dfh" localSheetId="31">#REF!</definedName>
    <definedName name="dfh">#REF!</definedName>
    <definedName name="dfhdr">{"via1",#N/A,TRUE,"general";"via2",#N/A,TRUE,"general";"via3",#N/A,TRUE,"general"}</definedName>
    <definedName name="dfhgh">{"via1",#N/A,TRUE,"general";"via2",#N/A,TRUE,"general";"via3",#N/A,TRUE,"general"}</definedName>
    <definedName name="dfj">{"via1",#N/A,TRUE,"general";"via2",#N/A,TRUE,"general";"via3",#N/A,TRUE,"general"}</definedName>
    <definedName name="dflt1">[55]Personalizar!$E$22</definedName>
    <definedName name="dflt2">[55]Personalizar!$E$23</definedName>
    <definedName name="dflt3">[55]Personalizar!$D$24</definedName>
    <definedName name="dflt4">[55]Personalizar!$E$26</definedName>
    <definedName name="dflt5">[55]Personalizar!$E$27</definedName>
    <definedName name="dflt6">[55]Personalizar!$D$28</definedName>
    <definedName name="dflt7">[55]Personalizar!$G$27</definedName>
    <definedName name="DFRFRF">{"via1",#N/A,TRUE,"general";"via2",#N/A,TRUE,"general";"via3",#N/A,TRUE,"general"}</definedName>
    <definedName name="dfs" localSheetId="0">#REF!</definedName>
    <definedName name="dfs" localSheetId="31">#REF!</definedName>
    <definedName name="dfs">#REF!</definedName>
    <definedName name="DFVUI">{"via1",#N/A,TRUE,"general";"via2",#N/A,TRUE,"general";"via3",#N/A,TRUE,"general"}</definedName>
    <definedName name="dg">{"via1",#N/A,TRUE,"general";"via2",#N/A,TRUE,"general";"via3",#N/A,TRUE,"general"}</definedName>
    <definedName name="dgdgr">{"via1",#N/A,TRUE,"general";"via2",#N/A,TRUE,"general";"via3",#N/A,TRUE,"general"}</definedName>
    <definedName name="dgfd">{"TAB1",#N/A,TRUE,"GENERAL";"TAB2",#N/A,TRUE,"GENERAL";"TAB3",#N/A,TRUE,"GENERAL";"TAB4",#N/A,TRUE,"GENERAL";"TAB5",#N/A,TRUE,"GENERAL"}</definedName>
    <definedName name="DGFDFVSDF">{"via1",#N/A,TRUE,"general";"via2",#N/A,TRUE,"general";"via3",#N/A,TRUE,"general"}</definedName>
    <definedName name="dgfdg">{"via1",#N/A,TRUE,"general";"via2",#N/A,TRUE,"general";"via3",#N/A,TRUE,"general"}</definedName>
    <definedName name="DGFG">{"via1",#N/A,TRUE,"general";"via2",#N/A,TRUE,"general";"via3",#N/A,TRUE,"general"}</definedName>
    <definedName name="dgfsado">{"TAB1",#N/A,TRUE,"GENERAL";"TAB2",#N/A,TRUE,"GENERAL";"TAB3",#N/A,TRUE,"GENERAL";"TAB4",#N/A,TRUE,"GENERAL";"TAB5",#N/A,TRUE,"GENERAL"}</definedName>
    <definedName name="DGO" localSheetId="0">[7]Tablas!#REF!</definedName>
    <definedName name="DGO">[7]Tablas!#REF!</definedName>
    <definedName name="DGO1_1" localSheetId="0">[7]Tablas!#REF!</definedName>
    <definedName name="DGO1_1">[7]Tablas!#REF!</definedName>
    <definedName name="DGO1_1_1" localSheetId="0">[7]Tablas!#REF!</definedName>
    <definedName name="DGO1_1_1">[7]Tablas!#REF!</definedName>
    <definedName name="DGP" localSheetId="0">[7]Tablas!#REF!</definedName>
    <definedName name="DGP">[7]Tablas!#REF!</definedName>
    <definedName name="DGP1_1" localSheetId="0">[7]Tablas!#REF!</definedName>
    <definedName name="DGP1_1">[7]Tablas!#REF!</definedName>
    <definedName name="DGP1_1_1" localSheetId="0">[7]Tablas!#REF!</definedName>
    <definedName name="DGP1_1_1">[7]Tablas!#REF!</definedName>
    <definedName name="dgrdeb">{"TAB1",#N/A,TRUE,"GENERAL";"TAB2",#N/A,TRUE,"GENERAL";"TAB3",#N/A,TRUE,"GENERAL";"TAB4",#N/A,TRUE,"GENERAL";"TAB5",#N/A,TRUE,"GENERAL"}</definedName>
    <definedName name="dgreg">{"via1",#N/A,TRUE,"general";"via2",#N/A,TRUE,"general";"via3",#N/A,TRUE,"general"}</definedName>
    <definedName name="DH">{"via1",#N/A,TRUE,"general";"via2",#N/A,TRUE,"general";"via3",#N/A,TRUE,"general"}</definedName>
    <definedName name="dhdth">{"TAB1",#N/A,TRUE,"GENERAL";"TAB2",#N/A,TRUE,"GENERAL";"TAB3",#N/A,TRUE,"GENERAL";"TAB4",#N/A,TRUE,"GENERAL";"TAB5",#N/A,TRUE,"GENERAL"}</definedName>
    <definedName name="dhgh">{"via1",#N/A,TRUE,"general";"via2",#N/A,TRUE,"general";"via3",#N/A,TRUE,"general"}</definedName>
    <definedName name="DIA">[23]PRESUPUESTO!$B$13</definedName>
    <definedName name="Diámetro" localSheetId="0">#REF!</definedName>
    <definedName name="Diámetro">#REF!</definedName>
    <definedName name="diámetroft" localSheetId="0">#REF!</definedName>
    <definedName name="diámetroft">#REF!</definedName>
    <definedName name="diametros" localSheetId="0">#REF!</definedName>
    <definedName name="diametros">#REF!</definedName>
    <definedName name="diego" localSheetId="0">#REF!</definedName>
    <definedName name="diego">#REF!</definedName>
    <definedName name="diego1" localSheetId="0">#REF!</definedName>
    <definedName name="diego1">#REF!</definedName>
    <definedName name="diferencia" localSheetId="0">'[73]MEDIA GEOMETRICA'!$J$8,'[73]MEDIA GEOMETRICA'!$N$8,'[73]MEDIA GEOMETRICA'!$R$8,'[73]MEDIA GEOMETRICA'!$V$8,'[73]MEDIA GEOMETRICA'!$Z$8,'[73]MEDIA GEOMETRICA'!$AD$8,'[73]MEDIA GEOMETRICA'!$AH$8,'[73]MEDIA GEOMETRICA'!$AL$8,'[73]MEDIA GEOMETRICA'!#REF!,'[73]MEDIA GEOMETRICA'!#REF!</definedName>
    <definedName name="diferencia">'[73]MEDIA GEOMETRICA'!$J$8,'[73]MEDIA GEOMETRICA'!$N$8,'[73]MEDIA GEOMETRICA'!$R$8,'[73]MEDIA GEOMETRICA'!$V$8,'[73]MEDIA GEOMETRICA'!$Z$8,'[73]MEDIA GEOMETRICA'!$AD$8,'[73]MEDIA GEOMETRICA'!$AH$8,'[73]MEDIA GEOMETRICA'!$AL$8,'[73]MEDIA GEOMETRICA'!#REF!,'[73]MEDIA GEOMETRICA'!#REF!</definedName>
    <definedName name="DIJ" localSheetId="0">[7]Tablas!#REF!</definedName>
    <definedName name="DIJ">[7]Tablas!#REF!</definedName>
    <definedName name="DIJ1_1" localSheetId="0">[7]Tablas!#REF!</definedName>
    <definedName name="DIJ1_1">[7]Tablas!#REF!</definedName>
    <definedName name="DIJ1_1_1" localSheetId="0">[7]Tablas!#REF!</definedName>
    <definedName name="DIJ1_1_1">[7]Tablas!#REF!</definedName>
    <definedName name="DIJ1_1_2" localSheetId="0">[7]Tablas!#REF!</definedName>
    <definedName name="DIJ1_1_2">[7]Tablas!#REF!</definedName>
    <definedName name="DIJ1_1_3" localSheetId="0">[7]Tablas!#REF!</definedName>
    <definedName name="DIJ1_1_3">[7]Tablas!#REF!</definedName>
    <definedName name="DIJ1_1_4" localSheetId="0">[7]Tablas!#REF!</definedName>
    <definedName name="DIJ1_1_4">[7]Tablas!#REF!</definedName>
    <definedName name="DIJ1_1_5" localSheetId="0">[7]Tablas!#REF!</definedName>
    <definedName name="DIJ1_1_5">[7]Tablas!#REF!</definedName>
    <definedName name="DIJ1_2" localSheetId="0">[7]Tablas!#REF!</definedName>
    <definedName name="DIJ1_2">[7]Tablas!#REF!</definedName>
    <definedName name="DIJ1_3" localSheetId="0">[7]Tablas!#REF!</definedName>
    <definedName name="DIJ1_3">[7]Tablas!#REF!</definedName>
    <definedName name="DIJ1_4" localSheetId="0">[7]Tablas!#REF!</definedName>
    <definedName name="DIJ1_4">[7]Tablas!#REF!</definedName>
    <definedName name="DIJ1_5" localSheetId="0">[7]Tablas!#REF!</definedName>
    <definedName name="DIJ1_5">[7]Tablas!#REF!</definedName>
    <definedName name="Direccion">[39]EMPRESA!$F$14</definedName>
    <definedName name="DIRECTOS">'[74]PPTO REDUCIDO'!$N$206</definedName>
    <definedName name="display_area_2" localSheetId="0">#REF!</definedName>
    <definedName name="display_area_2">#REF!</definedName>
    <definedName name="DISTANCIAS">[75]Hoja1!$B$3:$B$102</definedName>
    <definedName name="DISTRIBUCION" localSheetId="31">{#N/A,#N/A,FALSE,"GRAFICO";#N/A,#N/A,FALSE,"CAJA (2)";#N/A,#N/A,FALSE,"TERCEROS-PROMEDIO";#N/A,#N/A,FALSE,"CAJA";#N/A,#N/A,FALSE,"INGRESOS1995-2003";#N/A,#N/A,FALSE,"GASTOS1995-2003"}</definedName>
    <definedName name="DISTRIBUCION">{#N/A,#N/A,FALSE,"GRAFICO";#N/A,#N/A,FALSE,"CAJA (2)";#N/A,#N/A,FALSE,"TERCEROS-PROMEDIO";#N/A,#N/A,FALSE,"CAJA";#N/A,#N/A,FALSE,"INGRESOS1995-2003";#N/A,#N/A,FALSE,"GASTOS1995-2003"}</definedName>
    <definedName name="djdytj">{"TAB1",#N/A,TRUE,"GENERAL";"TAB2",#N/A,TRUE,"GENERAL";"TAB3",#N/A,TRUE,"GENERAL";"TAB4",#N/A,TRUE,"GENERAL";"TAB5",#N/A,TRUE,"GENERAL"}</definedName>
    <definedName name="djfjgyw" localSheetId="0">#REF!</definedName>
    <definedName name="djfjgyw" localSheetId="31">#REF!</definedName>
    <definedName name="djfjgyw">#REF!</definedName>
    <definedName name="dka" localSheetId="0">#REF!</definedName>
    <definedName name="dka" localSheetId="31">#REF!</definedName>
    <definedName name="dka">#REF!</definedName>
    <definedName name="DKDKDK" localSheetId="0">#REF!</definedName>
    <definedName name="DKDKDK" localSheetId="31">#REF!</definedName>
    <definedName name="DKDKDK">#REF!</definedName>
    <definedName name="dkjfwn" localSheetId="0">#REF!</definedName>
    <definedName name="dkjfwn" localSheetId="31">#REF!</definedName>
    <definedName name="dkjfwn">#REF!</definedName>
    <definedName name="DMxUS" localSheetId="0">#REF!</definedName>
    <definedName name="DMxUS">#REF!</definedName>
    <definedName name="do" localSheetId="0">#REF!</definedName>
    <definedName name="do">#REF!</definedName>
    <definedName name="dolar" localSheetId="0">#REF!</definedName>
    <definedName name="dolar">#REF!</definedName>
    <definedName name="DOLLAR">[76]CÁLCULOS!$H$34</definedName>
    <definedName name="DOTACIÓN" localSheetId="0">#REF!</definedName>
    <definedName name="DOTACIÓN">#REF!</definedName>
    <definedName name="DPI" localSheetId="0">[7]Tablas!#REF!</definedName>
    <definedName name="DPI">[7]Tablas!#REF!</definedName>
    <definedName name="DPI1_1" localSheetId="0">[7]Tablas!#REF!</definedName>
    <definedName name="DPI1_1">[7]Tablas!#REF!</definedName>
    <definedName name="DPI1_1_1" localSheetId="0">[7]Tablas!#REF!</definedName>
    <definedName name="DPI1_1_1">[7]Tablas!#REF!</definedName>
    <definedName name="DPY" localSheetId="0">[7]Tablas!#REF!</definedName>
    <definedName name="DPY">[7]Tablas!#REF!</definedName>
    <definedName name="DPY1_1" localSheetId="0">[7]Tablas!#REF!</definedName>
    <definedName name="DPY1_1">[7]Tablas!#REF!</definedName>
    <definedName name="DPY1_1_1" localSheetId="0">[7]Tablas!#REF!</definedName>
    <definedName name="DPY1_1_1">[7]Tablas!#REF!</definedName>
    <definedName name="DRI" localSheetId="0">[7]Tablas!#REF!</definedName>
    <definedName name="DRI">[7]Tablas!#REF!</definedName>
    <definedName name="DRI1_1" localSheetId="0">[7]Tablas!#REF!</definedName>
    <definedName name="DRI1_1">[7]Tablas!#REF!</definedName>
    <definedName name="DRI1_1_1" localSheetId="0">[7]Tablas!#REF!</definedName>
    <definedName name="DRI1_1_1">[7]Tablas!#REF!</definedName>
    <definedName name="DRI1_1_2" localSheetId="0">[7]Tablas!#REF!</definedName>
    <definedName name="DRI1_1_2">[7]Tablas!#REF!</definedName>
    <definedName name="DRI1_1_3" localSheetId="0">[7]Tablas!#REF!</definedName>
    <definedName name="DRI1_1_3">[7]Tablas!#REF!</definedName>
    <definedName name="DRI1_1_4" localSheetId="0">[7]Tablas!#REF!</definedName>
    <definedName name="DRI1_1_4">[7]Tablas!#REF!</definedName>
    <definedName name="DRI1_2" localSheetId="0">[7]Tablas!#REF!</definedName>
    <definedName name="DRI1_2">[7]Tablas!#REF!</definedName>
    <definedName name="DRI1_3" localSheetId="0">[7]Tablas!#REF!</definedName>
    <definedName name="DRI1_3">[7]Tablas!#REF!</definedName>
    <definedName name="DRI1_4" localSheetId="0">[7]Tablas!#REF!</definedName>
    <definedName name="DRI1_4">[7]Tablas!#REF!</definedName>
    <definedName name="DRL" localSheetId="0">[7]Tablas!#REF!</definedName>
    <definedName name="DRL">[7]Tablas!#REF!</definedName>
    <definedName name="DRL1_1" localSheetId="0">[7]Tablas!#REF!</definedName>
    <definedName name="DRL1_1">[7]Tablas!#REF!</definedName>
    <definedName name="DRL1_1_1" localSheetId="0">[7]Tablas!#REF!</definedName>
    <definedName name="DRL1_1_1">[7]Tablas!#REF!</definedName>
    <definedName name="DRL1_1_2" localSheetId="0">[7]Tablas!#REF!</definedName>
    <definedName name="DRL1_1_2">[7]Tablas!#REF!</definedName>
    <definedName name="DRL1_1_3" localSheetId="0">[7]Tablas!#REF!</definedName>
    <definedName name="DRL1_1_3">[7]Tablas!#REF!</definedName>
    <definedName name="DRL1_1_4" localSheetId="0">[7]Tablas!#REF!</definedName>
    <definedName name="DRL1_1_4">[7]Tablas!#REF!</definedName>
    <definedName name="DRL1_2" localSheetId="0">[7]Tablas!#REF!</definedName>
    <definedName name="DRL1_2">[7]Tablas!#REF!</definedName>
    <definedName name="DRL1_3" localSheetId="0">[7]Tablas!#REF!</definedName>
    <definedName name="DRL1_3">[7]Tablas!#REF!</definedName>
    <definedName name="DRL1_4" localSheetId="0">[7]Tablas!#REF!</definedName>
    <definedName name="DRL1_4">[7]Tablas!#REF!</definedName>
    <definedName name="dry">{"via1",#N/A,TRUE,"general";"via2",#N/A,TRUE,"general";"via3",#N/A,TRUE,"general"}</definedName>
    <definedName name="DS" localSheetId="0">[71]Cronograma!#REF!</definedName>
    <definedName name="DS">[71]Cronograma!#REF!</definedName>
    <definedName name="DSAD">{"via1",#N/A,TRUE,"general";"via2",#N/A,TRUE,"general";"via3",#N/A,TRUE,"general"}</definedName>
    <definedName name="dsadfp">{"TAB1",#N/A,TRUE,"GENERAL";"TAB2",#N/A,TRUE,"GENERAL";"TAB3",#N/A,TRUE,"GENERAL";"TAB4",#N/A,TRUE,"GENERAL";"TAB5",#N/A,TRUE,"GENERAL"}</definedName>
    <definedName name="Dsbcm" localSheetId="0">#REF!</definedName>
    <definedName name="Dsbcm">#REF!</definedName>
    <definedName name="DsctoFondo">[77]EMPRESA!$I$25</definedName>
    <definedName name="DsctoPension">[77]EMPRESA!$I$23</definedName>
    <definedName name="DsctoSalud">[77]EMPRESA!$I$24</definedName>
    <definedName name="DSD">{"via1",#N/A,TRUE,"general";"via2",#N/A,TRUE,"general";"via3",#N/A,TRUE,"general"}</definedName>
    <definedName name="dsdads4">{"TAB1",#N/A,TRUE,"GENERAL";"TAB2",#N/A,TRUE,"GENERAL";"TAB3",#N/A,TRUE,"GENERAL";"TAB4",#N/A,TRUE,"GENERAL";"TAB5",#N/A,TRUE,"GENERAL"}</definedName>
    <definedName name="DSF">{"via1",#N/A,TRUE,"general";"via2",#N/A,TRUE,"general";"via3",#N/A,TRUE,"general"}</definedName>
    <definedName name="DSFCVTY">{"TAB1",#N/A,TRUE,"GENERAL";"TAB2",#N/A,TRUE,"GENERAL";"TAB3",#N/A,TRUE,"GENERAL";"TAB4",#N/A,TRUE,"GENERAL";"TAB5",#N/A,TRUE,"GENERAL"}</definedName>
    <definedName name="dsff" localSheetId="0">#REF!</definedName>
    <definedName name="dsff" localSheetId="31">#REF!</definedName>
    <definedName name="dsff">#REF!</definedName>
    <definedName name="dsfg">{"via1",#N/A,TRUE,"general";"via2",#N/A,TRUE,"general";"via3",#N/A,TRUE,"general"}</definedName>
    <definedName name="dsfhgfdh">{"TAB1",#N/A,TRUE,"GENERAL";"TAB2",#N/A,TRUE,"GENERAL";"TAB3",#N/A,TRUE,"GENERAL";"TAB4",#N/A,TRUE,"GENERAL";"TAB5",#N/A,TRUE,"GENERAL"}</definedName>
    <definedName name="dsfsdf">{"via1",#N/A,TRUE,"general";"via2",#N/A,TRUE,"general";"via3",#N/A,TRUE,"general"}</definedName>
    <definedName name="DSFSDFCXV">{"TAB1",#N/A,TRUE,"GENERAL";"TAB2",#N/A,TRUE,"GENERAL";"TAB3",#N/A,TRUE,"GENERAL";"TAB4",#N/A,TRUE,"GENERAL";"TAB5",#N/A,TRUE,"GENERAL"}</definedName>
    <definedName name="dsfsf" localSheetId="0">#REF!</definedName>
    <definedName name="dsfsf" localSheetId="31">#REF!</definedName>
    <definedName name="dsfsf">#REF!</definedName>
    <definedName name="dsfsvm">{"TAB1",#N/A,TRUE,"GENERAL";"TAB2",#N/A,TRUE,"GENERAL";"TAB3",#N/A,TRUE,"GENERAL";"TAB4",#N/A,TRUE,"GENERAL";"TAB5",#N/A,TRUE,"GENERAL"}</definedName>
    <definedName name="dsftbv">{"via1",#N/A,TRUE,"general";"via2",#N/A,TRUE,"general";"via3",#N/A,TRUE,"general"}</definedName>
    <definedName name="DSP" localSheetId="0">[7]Tablas!#REF!</definedName>
    <definedName name="DSP">[7]Tablas!#REF!</definedName>
    <definedName name="DSP1_1" localSheetId="0">[7]Tablas!#REF!</definedName>
    <definedName name="DSP1_1">[7]Tablas!#REF!</definedName>
    <definedName name="DSP1_1_1" localSheetId="0">[7]Tablas!#REF!</definedName>
    <definedName name="DSP1_1_1">[7]Tablas!#REF!</definedName>
    <definedName name="dstd" localSheetId="0">#REF!</definedName>
    <definedName name="dstd">#REF!</definedName>
    <definedName name="dt" localSheetId="0">#REF!</definedName>
    <definedName name="dt">#REF!</definedName>
    <definedName name="dtrhj">{"via1",#N/A,TRUE,"general";"via2",#N/A,TRUE,"general";"via3",#N/A,TRUE,"general"}</definedName>
    <definedName name="DUK" localSheetId="0">#REF!</definedName>
    <definedName name="DUK">#REF!</definedName>
    <definedName name="dxfgg">{"via1",#N/A,TRUE,"general";"via2",#N/A,TRUE,"general";"via3",#N/A,TRUE,"general"}</definedName>
    <definedName name="E" localSheetId="0">#REF!</definedName>
    <definedName name="E">#REF!</definedName>
    <definedName name="e3e33">{"via1",#N/A,TRUE,"general";"via2",#N/A,TRUE,"general";"via3",#N/A,TRUE,"general"}</definedName>
    <definedName name="Ebitda" localSheetId="31">{#N/A,#N/A,FALSE,"GRAFICO";#N/A,#N/A,FALSE,"CAJA (2)";#N/A,#N/A,FALSE,"TERCEROS-PROMEDIO";#N/A,#N/A,FALSE,"CAJA";#N/A,#N/A,FALSE,"INGRESOS1995-2003";#N/A,#N/A,FALSE,"GASTOS1995-2003"}</definedName>
    <definedName name="Ebitda">{#N/A,#N/A,FALSE,"GRAFICO";#N/A,#N/A,FALSE,"CAJA (2)";#N/A,#N/A,FALSE,"TERCEROS-PROMEDIO";#N/A,#N/A,FALSE,"CAJA";#N/A,#N/A,FALSE,"INGRESOS1995-2003";#N/A,#N/A,FALSE,"GASTOS1995-2003"}</definedName>
    <definedName name="ECP" localSheetId="0">[7]Tablas!#REF!</definedName>
    <definedName name="ECP">[7]Tablas!#REF!</definedName>
    <definedName name="ECP1_1" localSheetId="0">[7]Tablas!#REF!</definedName>
    <definedName name="ECP1_1">[7]Tablas!#REF!</definedName>
    <definedName name="ECP1_1_1" localSheetId="0">[7]Tablas!#REF!</definedName>
    <definedName name="ECP1_1_1">[7]Tablas!#REF!</definedName>
    <definedName name="EDC" localSheetId="0">#REF!</definedName>
    <definedName name="EDC">#REF!</definedName>
    <definedName name="EDEDWSWQA">{"TAB1",#N/A,TRUE,"GENERAL";"TAB2",#N/A,TRUE,"GENERAL";"TAB3",#N/A,TRUE,"GENERAL";"TAB4",#N/A,TRUE,"GENERAL";"TAB5",#N/A,TRUE,"GENERAL"}</definedName>
    <definedName name="edfg" localSheetId="0">#REF!</definedName>
    <definedName name="edfg" localSheetId="31">#REF!</definedName>
    <definedName name="edfg">#REF!</definedName>
    <definedName name="EDFRGG" localSheetId="0">#REF!</definedName>
    <definedName name="EDFRGG" localSheetId="31">#REF!</definedName>
    <definedName name="EDFRGG">#REF!</definedName>
    <definedName name="edgfhmn">{"via1",#N/A,TRUE,"general";"via2",#N/A,TRUE,"general";"via3",#N/A,TRUE,"general"}</definedName>
    <definedName name="EDWIWDIAJDK" localSheetId="0">#REF!</definedName>
    <definedName name="EDWIWDIAJDK">#REF!</definedName>
    <definedName name="edwsadf" localSheetId="0">#REF!</definedName>
    <definedName name="edwsadf" localSheetId="31">#REF!</definedName>
    <definedName name="edwsadf">#REF!</definedName>
    <definedName name="EE" localSheetId="0">#REF!</definedName>
    <definedName name="EE" localSheetId="31">#REF!</definedName>
    <definedName name="EE">#REF!</definedName>
    <definedName name="eeedfr">{"TAB1",#N/A,TRUE,"GENERAL";"TAB2",#N/A,TRUE,"GENERAL";"TAB3",#N/A,TRUE,"GENERAL";"TAB4",#N/A,TRUE,"GENERAL";"TAB5",#N/A,TRUE,"GENERAL"}</definedName>
    <definedName name="eeee" localSheetId="0">#REF!</definedName>
    <definedName name="eeee" localSheetId="31">#REF!</definedName>
    <definedName name="eeee">#REF!</definedName>
    <definedName name="eeeeer">{"TAB1",#N/A,TRUE,"GENERAL";"TAB2",#N/A,TRUE,"GENERAL";"TAB3",#N/A,TRUE,"GENERAL";"TAB4",#N/A,TRUE,"GENERAL";"TAB5",#N/A,TRUE,"GENERAL"}</definedName>
    <definedName name="eeerfd">{"via1",#N/A,TRUE,"general";"via2",#N/A,TRUE,"general";"via3",#N/A,TRUE,"general"}</definedName>
    <definedName name="EF" localSheetId="0">#REF!</definedName>
    <definedName name="EF">#REF!</definedName>
    <definedName name="EFA" localSheetId="0">#REF!</definedName>
    <definedName name="EFA">#REF!</definedName>
    <definedName name="efef">{"TAB1",#N/A,TRUE,"GENERAL";"TAB2",#N/A,TRUE,"GENERAL";"TAB3",#N/A,TRUE,"GENERAL";"TAB4",#N/A,TRUE,"GENERAL";"TAB5",#N/A,TRUE,"GENERAL"}</definedName>
    <definedName name="efer">{"via1",#N/A,TRUE,"general";"via2",#N/A,TRUE,"general";"via3",#N/A,TRUE,"general"}</definedName>
    <definedName name="egeg">{"TAB1",#N/A,TRUE,"GENERAL";"TAB2",#N/A,TRUE,"GENERAL";"TAB3",#N/A,TRUE,"GENERAL";"TAB4",#N/A,TRUE,"GENERAL";"TAB5",#N/A,TRUE,"GENERAL"}</definedName>
    <definedName name="egtrgthrt">{"TAB1",#N/A,TRUE,"GENERAL";"TAB2",#N/A,TRUE,"GENERAL";"TAB3",#N/A,TRUE,"GENERAL";"TAB4",#N/A,TRUE,"GENERAL";"TAB5",#N/A,TRUE,"GENERAL"}</definedName>
    <definedName name="EJEC">[23]PRESUPUESTO!$E$7</definedName>
    <definedName name="Ejecutivo">'[78]Info Ejec'!$A$1:$AV$153</definedName>
    <definedName name="ELIMINACIONPROYC" localSheetId="0">#REF!</definedName>
    <definedName name="ELIMINACIONPROYC">#REF!</definedName>
    <definedName name="elmasgay" localSheetId="0">#REF!</definedName>
    <definedName name="elmasgay" localSheetId="31">#REF!</definedName>
    <definedName name="elmasgay">#REF!</definedName>
    <definedName name="elpendejo" localSheetId="0">#REF!</definedName>
    <definedName name="elpendejo" localSheetId="31">#REF!</definedName>
    <definedName name="elpendejo">#REF!</definedName>
    <definedName name="emanto" localSheetId="0">#REF!</definedName>
    <definedName name="emanto">#REF!</definedName>
    <definedName name="eme">[15]!ERR</definedName>
    <definedName name="EMPLEADO" localSheetId="0">#REF!</definedName>
    <definedName name="EMPLEADO">#REF!</definedName>
    <definedName name="Empresa">[39]EMPRESA!$F$6</definedName>
    <definedName name="EMULSION" localSheetId="0">#REF!</definedName>
    <definedName name="EMULSION">#REF!</definedName>
    <definedName name="End_Bal" localSheetId="0">#REF!</definedName>
    <definedName name="End_Bal">#REF!</definedName>
    <definedName name="ene" localSheetId="0">#REF!</definedName>
    <definedName name="ene">#REF!</definedName>
    <definedName name="Ensayos" localSheetId="0">#REF!</definedName>
    <definedName name="Ensayos">#REF!</definedName>
    <definedName name="ENTRADASP" localSheetId="0">#REF!</definedName>
    <definedName name="ENTRADASP">#REF!</definedName>
    <definedName name="EPECIALIDAD_SIDOE" localSheetId="0">[7]Tablas!#REF!</definedName>
    <definedName name="EPECIALIDAD_SIDOE">[7]Tablas!#REF!</definedName>
    <definedName name="EQ">[79]INS!$B$169:$D$197</definedName>
    <definedName name="EQUI">[80]EQUIPO!$B$2:$B$36</definedName>
    <definedName name="equipo">[81]Equipo!$A$7:$A$65536</definedName>
    <definedName name="EQUIPO_1">[80]EQUIPO!$B$2:$D$36</definedName>
    <definedName name="EQUIPO1" localSheetId="0">#REF!</definedName>
    <definedName name="EQUIPO1">#REF!</definedName>
    <definedName name="Equipos" localSheetId="0">#REF!</definedName>
    <definedName name="Equipos">#REF!</definedName>
    <definedName name="EQUIPOS1" localSheetId="0">#REF!</definedName>
    <definedName name="EQUIPOS1">#REF!</definedName>
    <definedName name="eqw">{"via1",#N/A,TRUE,"general";"via2",#N/A,TRUE,"general";"via3",#N/A,TRUE,"general"}</definedName>
    <definedName name="ERDDAS" localSheetId="0">#REF!</definedName>
    <definedName name="ERDDAS" localSheetId="31">#REF!</definedName>
    <definedName name="ERDDAS">#REF!</definedName>
    <definedName name="ERE_ART">[47]steel!$B$8:$B$47</definedName>
    <definedName name="erfg">{#N/A,#N/A,FALSE,"Hoja1";#N/A,#N/A,FALSE,"Hoja2"}</definedName>
    <definedName name="erg">{"TAB1",#N/A,TRUE,"GENERAL";"TAB2",#N/A,TRUE,"GENERAL";"TAB3",#N/A,TRUE,"GENERAL";"TAB4",#N/A,TRUE,"GENERAL";"TAB5",#N/A,TRUE,"GENERAL"}</definedName>
    <definedName name="erger">{"via1",#N/A,TRUE,"general";"via2",#N/A,TRUE,"general";"via3",#N/A,TRUE,"general"}</definedName>
    <definedName name="ergerg">{"via1",#N/A,TRUE,"general";"via2",#N/A,TRUE,"general";"via3",#N/A,TRUE,"general"}</definedName>
    <definedName name="ergfegr">{"via1",#N/A,TRUE,"general";"via2",#N/A,TRUE,"general";"via3",#N/A,TRUE,"general"}</definedName>
    <definedName name="ergge">{"TAB1",#N/A,TRUE,"GENERAL";"TAB2",#N/A,TRUE,"GENERAL";"TAB3",#N/A,TRUE,"GENERAL";"TAB4",#N/A,TRUE,"GENERAL";"TAB5",#N/A,TRUE,"GENERAL"}</definedName>
    <definedName name="erggewg">{"via1",#N/A,TRUE,"general";"via2",#N/A,TRUE,"general";"via3",#N/A,TRUE,"general"}</definedName>
    <definedName name="ergreg">{"TAB1",#N/A,TRUE,"GENERAL";"TAB2",#N/A,TRUE,"GENERAL";"TAB3",#N/A,TRUE,"GENERAL";"TAB4",#N/A,TRUE,"GENERAL";"TAB5",#N/A,TRUE,"GENERAL"}</definedName>
    <definedName name="ergregerg">{"via1",#N/A,TRUE,"general";"via2",#N/A,TRUE,"general";"via3",#N/A,TRUE,"general"}</definedName>
    <definedName name="ergrg">{"TAB1",#N/A,TRUE,"GENERAL";"TAB2",#N/A,TRUE,"GENERAL";"TAB3",#N/A,TRUE,"GENERAL";"TAB4",#N/A,TRUE,"GENERAL";"TAB5",#N/A,TRUE,"GENERAL"}</definedName>
    <definedName name="ergweg">{"TAB1",#N/A,TRUE,"GENERAL";"TAB2",#N/A,TRUE,"GENERAL";"TAB3",#N/A,TRUE,"GENERAL";"TAB4",#N/A,TRUE,"GENERAL";"TAB5",#N/A,TRUE,"GENERAL"}</definedName>
    <definedName name="ergwreg">{"via1",#N/A,TRUE,"general";"via2",#N/A,TRUE,"general";"via3",#N/A,TRUE,"general"}</definedName>
    <definedName name="erheyh">{"TAB1",#N/A,TRUE,"GENERAL";"TAB2",#N/A,TRUE,"GENERAL";"TAB3",#N/A,TRUE,"GENERAL";"TAB4",#N/A,TRUE,"GENERAL";"TAB5",#N/A,TRUE,"GENERAL"}</definedName>
    <definedName name="eririutriuthdc">{#N/A,#N/A,FALSE,"Formato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adas">Hoja2!$C$4</definedName>
    <definedName name="erradas2" localSheetId="0">[82]Parámetros!#REF!</definedName>
    <definedName name="erradas2">[82]Parámetros!#REF!</definedName>
    <definedName name="ERRORE" localSheetId="0">#REF!</definedName>
    <definedName name="ERRORE">#REF!</definedName>
    <definedName name="ert">{"via1",#N/A,TRUE,"general";"via2",#N/A,TRUE,"general";"via3",#N/A,TRUE,"general"}</definedName>
    <definedName name="erte">{"via1",#N/A,TRUE,"general";"via2",#N/A,TRUE,"general";"via3",#N/A,TRUE,"general"}</definedName>
    <definedName name="erter">{"TAB1",#N/A,TRUE,"GENERAL";"TAB2",#N/A,TRUE,"GENERAL";"TAB3",#N/A,TRUE,"GENERAL";"TAB4",#N/A,TRUE,"GENERAL";"TAB5",#N/A,TRUE,"GENERAL"}</definedName>
    <definedName name="ertert">{"via1",#N/A,TRUE,"general";"via2",#N/A,TRUE,"general";"via3",#N/A,TRUE,"general"}</definedName>
    <definedName name="ertgyhik">{"TAB1",#N/A,TRUE,"GENERAL";"TAB2",#N/A,TRUE,"GENERAL";"TAB3",#N/A,TRUE,"GENERAL";"TAB4",#N/A,TRUE,"GENERAL";"TAB5",#N/A,TRUE,"GENERAL"}</definedName>
    <definedName name="ertreb">{"via1",#N/A,TRUE,"general";"via2",#N/A,TRUE,"general";"via3",#N/A,TRUE,"general"}</definedName>
    <definedName name="ertret">{"TAB1",#N/A,TRUE,"GENERAL";"TAB2",#N/A,TRUE,"GENERAL";"TAB3",#N/A,TRUE,"GENERAL";"TAB4",#N/A,TRUE,"GENERAL";"TAB5",#N/A,TRUE,"GENERAL"}</definedName>
    <definedName name="erttret">{"via1",#N/A,TRUE,"general";"via2",#N/A,TRUE,"general";"via3",#N/A,TRUE,"general"}</definedName>
    <definedName name="ertuiy">{"via1",#N/A,TRUE,"general";"via2",#N/A,TRUE,"general";"via3",#N/A,TRUE,"general"}</definedName>
    <definedName name="ertwert">{"TAB1",#N/A,TRUE,"GENERAL";"TAB2",#N/A,TRUE,"GENERAL";"TAB3",#N/A,TRUE,"GENERAL";"TAB4",#N/A,TRUE,"GENERAL";"TAB5",#N/A,TRUE,"GENERAL"}</definedName>
    <definedName name="eru">{"TAB1",#N/A,TRUE,"GENERAL";"TAB2",#N/A,TRUE,"GENERAL";"TAB3",#N/A,TRUE,"GENERAL";"TAB4",#N/A,TRUE,"GENERAL";"TAB5",#N/A,TRUE,"GENERAL"}</definedName>
    <definedName name="ERV">{"via1",#N/A,TRUE,"general";"via2",#N/A,TRUE,"general";"via3",#N/A,TRUE,"general"}</definedName>
    <definedName name="erware">{"via1",#N/A,TRUE,"general";"via2",#N/A,TRUE,"general";"via3",#N/A,TRUE,"general"}</definedName>
    <definedName name="ERWER">{"via1",#N/A,TRUE,"general";"via2",#N/A,TRUE,"general";"via3",#N/A,TRUE,"general"}</definedName>
    <definedName name="erwertd">{"TAB1",#N/A,TRUE,"GENERAL";"TAB2",#N/A,TRUE,"GENERAL";"TAB3",#N/A,TRUE,"GENERAL";"TAB4",#N/A,TRUE,"GENERAL";"TAB5",#N/A,TRUE,"GENERAL"}</definedName>
    <definedName name="erwr">{"TAB1",#N/A,TRUE,"GENERAL";"TAB2",#N/A,TRUE,"GENERAL";"TAB3",#N/A,TRUE,"GENERAL";"TAB4",#N/A,TRUE,"GENERAL";"TAB5",#N/A,TRUE,"GENERAL"}</definedName>
    <definedName name="ERWRL">{"via1",#N/A,TRUE,"general";"via2",#N/A,TRUE,"general";"via3",#N/A,TRUE,"general"}</definedName>
    <definedName name="ery">{"via1",#N/A,TRUE,"general";"via2",#N/A,TRUE,"general";"via3",#N/A,TRUE,"general"}</definedName>
    <definedName name="eryhd">{"via1",#N/A,TRUE,"general";"via2",#N/A,TRUE,"general";"via3",#N/A,TRUE,"general"}</definedName>
    <definedName name="eryhdf">{"TAB1",#N/A,TRUE,"GENERAL";"TAB2",#N/A,TRUE,"GENERAL";"TAB3",#N/A,TRUE,"GENERAL";"TAB4",#N/A,TRUE,"GENERAL";"TAB5",#N/A,TRUE,"GENERAL"}</definedName>
    <definedName name="eryhk">{"TAB1",#N/A,TRUE,"GENERAL";"TAB2",#N/A,TRUE,"GENERAL";"TAB3",#N/A,TRUE,"GENERAL";"TAB4",#N/A,TRUE,"GENERAL";"TAB5",#N/A,TRUE,"GENERAL"}</definedName>
    <definedName name="eryhrf">{"TAB1",#N/A,TRUE,"GENERAL";"TAB2",#N/A,TRUE,"GENERAL";"TAB3",#N/A,TRUE,"GENERAL";"TAB4",#N/A,TRUE,"GENERAL";"TAB5",#N/A,TRUE,"GENERAL"}</definedName>
    <definedName name="eryre">{"TAB1",#N/A,TRUE,"GENERAL";"TAB2",#N/A,TRUE,"GENERAL";"TAB3",#N/A,TRUE,"GENERAL";"TAB4",#N/A,TRUE,"GENERAL";"TAB5",#N/A,TRUE,"GENERAL"}</definedName>
    <definedName name="erytd">{"via1",#N/A,TRUE,"general";"via2",#N/A,TRUE,"general";"via3",#N/A,TRUE,"general"}</definedName>
    <definedName name="eryty">{"via1",#N/A,TRUE,"general";"via2",#N/A,TRUE,"general";"via3",#N/A,TRUE,"general"}</definedName>
    <definedName name="eryy">{"via1",#N/A,TRUE,"general";"via2",#N/A,TRUE,"general";"via3",#N/A,TRUE,"general"}</definedName>
    <definedName name="ES">[15]!ERR</definedName>
    <definedName name="ESA" localSheetId="0">#REF!</definedName>
    <definedName name="ESA">#REF!</definedName>
    <definedName name="ESCARIFICACION" localSheetId="0">#REF!</definedName>
    <definedName name="ESCARIFICACION">#REF!</definedName>
    <definedName name="ESCENARIO" localSheetId="31">{#N/A,#N/A,FALSE,"GRAFICO";#N/A,#N/A,FALSE,"CAJA (2)";#N/A,#N/A,FALSE,"TERCEROS-PROMEDIO";#N/A,#N/A,FALSE,"CAJA";#N/A,#N/A,FALSE,"INGRESOS1995-2003";#N/A,#N/A,FALSE,"GASTOS1995-2003"}</definedName>
    <definedName name="ESCENARIO">{#N/A,#N/A,FALSE,"GRAFICO";#N/A,#N/A,FALSE,"CAJA (2)";#N/A,#N/A,FALSE,"TERCEROS-PROMEDIO";#N/A,#N/A,FALSE,"CAJA";#N/A,#N/A,FALSE,"INGRESOS1995-2003";#N/A,#N/A,FALSE,"GASTOS1995-2003"}</definedName>
    <definedName name="ESE" localSheetId="0">#REF!</definedName>
    <definedName name="ESE">#REF!</definedName>
    <definedName name="ESPE" localSheetId="0">#REF!</definedName>
    <definedName name="ESPE">#REF!</definedName>
    <definedName name="ESPECIFICACION" localSheetId="0">#REF!</definedName>
    <definedName name="ESPECIFICACION">#REF!</definedName>
    <definedName name="Especificación" localSheetId="0">#REF!</definedName>
    <definedName name="Especificación">#REF!</definedName>
    <definedName name="ESTA" localSheetId="0">#REF!</definedName>
    <definedName name="ESTA">#REF!</definedName>
    <definedName name="Estados" localSheetId="0">#REF!</definedName>
    <definedName name="Estados">#REF!</definedName>
    <definedName name="este" localSheetId="31">{"PYGT",#N/A,FALSE,"PYG";"ACTIT",#N/A,FALSE,"BCE_GRAL-ACTIVO";"PASIT",#N/A,FALSE,"BCE_GRAL-PASIVO-PATRIM";"CAJAT",#N/A,FALSE,"CAJA"}</definedName>
    <definedName name="este">{"PYGT",#N/A,FALSE,"PYG";"ACTIT",#N/A,FALSE,"BCE_GRAL-ACTIVO";"PASIT",#N/A,FALSE,"BCE_GRAL-PASIVO-PATRIM";"CAJAT",#N/A,FALSE,"CAJA"}</definedName>
    <definedName name="estenoes" localSheetId="0">#REF!</definedName>
    <definedName name="estenoes" localSheetId="31">#REF!</definedName>
    <definedName name="estenoes">#REF!</definedName>
    <definedName name="estesies" localSheetId="0">#REF!</definedName>
    <definedName name="estesies" localSheetId="31">#REF!</definedName>
    <definedName name="estesies">#REF!</definedName>
    <definedName name="ESTEWW" localSheetId="31">{#N/A,#N/A,FALSE,"GRAFICO";#N/A,#N/A,FALSE,"CAJA (2)";#N/A,#N/A,FALSE,"TERCEROS-PROMEDIO";#N/A,#N/A,FALSE,"CAJA";#N/A,#N/A,FALSE,"INGRESOS1995-2003";#N/A,#N/A,FALSE,"GASTOS1995-2003"}</definedName>
    <definedName name="ESTEWW">{#N/A,#N/A,FALSE,"GRAFICO";#N/A,#N/A,FALSE,"CAJA (2)";#N/A,#N/A,FALSE,"TERCEROS-PROMEDIO";#N/A,#N/A,FALSE,"CAJA";#N/A,#N/A,FALSE,"INGRESOS1995-2003";#N/A,#N/A,FALSE,"GASTOS1995-2003"}</definedName>
    <definedName name="Estimate_Factor">1</definedName>
    <definedName name="ESTRAE" localSheetId="0">'[21]7422CW00'!#REF!</definedName>
    <definedName name="ESTRAE">'[21]7422CW00'!#REF!</definedName>
    <definedName name="estre" localSheetId="31">{#N/A,#N/A,FALSE,"GRAFICO";#N/A,#N/A,FALSE,"CAJA (2)";#N/A,#N/A,FALSE,"TERCEROS-PROMEDIO";#N/A,#N/A,FALSE,"CAJA";#N/A,#N/A,FALSE,"INGRESOS1995-2003";#N/A,#N/A,FALSE,"GASTOS1995-2003"}</definedName>
    <definedName name="estre">{#N/A,#N/A,FALSE,"GRAFICO";#N/A,#N/A,FALSE,"CAJA (2)";#N/A,#N/A,FALSE,"TERCEROS-PROMEDIO";#N/A,#N/A,FALSE,"CAJA";#N/A,#N/A,FALSE,"INGRESOS1995-2003";#N/A,#N/A,FALSE,"GASTOS1995-2003"}</definedName>
    <definedName name="ESTRU">[83]Estructura!$C$7:$E$2570</definedName>
    <definedName name="ESTRUCTURA">{#N/A,#N/A,TRUE,"INGENIERIA";#N/A,#N/A,TRUE,"COMPRAS";#N/A,#N/A,TRUE,"DIRECCION";#N/A,#N/A,TRUE,"RESUMEN"}</definedName>
    <definedName name="ESTRUCTURAS">Hoja3!$B$7:$B$15</definedName>
    <definedName name="ET_DSC">[51]Modelo!$P$2</definedName>
    <definedName name="ET_IMO">[51]Modelo!$O$44</definedName>
    <definedName name="ET_IND">[51]Modelo!$O$42</definedName>
    <definedName name="ETAP" localSheetId="0">#REF!</definedName>
    <definedName name="ETAP">#REF!</definedName>
    <definedName name="ETAPA_PACC" localSheetId="0">#REF!</definedName>
    <definedName name="ETAPA_PACC">#REF!</definedName>
    <definedName name="etertgg">{"via1",#N/A,TRUE,"general";"via2",#N/A,TRUE,"general";"via3",#N/A,TRUE,"general"}</definedName>
    <definedName name="etertt">{#N/A,#N/A,TRUE,"1842CWN0"}</definedName>
    <definedName name="etewt">{"TAB1",#N/A,TRUE,"GENERAL";"TAB2",#N/A,TRUE,"GENERAL";"TAB3",#N/A,TRUE,"GENERAL";"TAB4",#N/A,TRUE,"GENERAL";"TAB5",#N/A,TRUE,"GENERAL"}</definedName>
    <definedName name="etu">{"via1",#N/A,TRUE,"general";"via2",#N/A,TRUE,"general";"via3",#N/A,TRUE,"general"}</definedName>
    <definedName name="etueh">{"via1",#N/A,TRUE,"general";"via2",#N/A,TRUE,"general";"via3",#N/A,TRUE,"general"}</definedName>
    <definedName name="etyty">{"via1",#N/A,TRUE,"general";"via2",#N/A,TRUE,"general";"via3",#N/A,TRUE,"general"}</definedName>
    <definedName name="etyu">{"TAB1",#N/A,TRUE,"GENERAL";"TAB2",#N/A,TRUE,"GENERAL";"TAB3",#N/A,TRUE,"GENERAL";"TAB4",#N/A,TRUE,"GENERAL";"TAB5",#N/A,TRUE,"GENERAL"}</definedName>
    <definedName name="eu">{"via1",#N/A,TRUE,"general";"via2",#N/A,TRUE,"general";"via3",#N/A,TRUE,"general"}</definedName>
    <definedName name="eut">{"via1",#N/A,TRUE,"general";"via2",#N/A,TRUE,"general";"via3",#N/A,TRUE,"general"}</definedName>
    <definedName name="euyt">{"TAB1",#N/A,TRUE,"GENERAL";"TAB2",#N/A,TRUE,"GENERAL";"TAB3",#N/A,TRUE,"GENERAL";"TAB4",#N/A,TRUE,"GENERAL";"TAB5",#N/A,TRUE,"GENERAL"}</definedName>
    <definedName name="EW" localSheetId="0">#REF!</definedName>
    <definedName name="EW">#REF!</definedName>
    <definedName name="ewegt">{"TAB1",#N/A,TRUE,"GENERAL";"TAB2",#N/A,TRUE,"GENERAL";"TAB3",#N/A,TRUE,"GENERAL";"TAB4",#N/A,TRUE,"GENERAL";"TAB5",#N/A,TRUE,"GENERAL"}</definedName>
    <definedName name="ewfewfg">{"TAB1",#N/A,TRUE,"GENERAL";"TAB2",#N/A,TRUE,"GENERAL";"TAB3",#N/A,TRUE,"GENERAL";"TAB4",#N/A,TRUE,"GENERAL";"TAB5",#N/A,TRUE,"GENERAL"}</definedName>
    <definedName name="ewre">{"TAB1",#N/A,TRUE,"GENERAL";"TAB2",#N/A,TRUE,"GENERAL";"TAB3",#N/A,TRUE,"GENERAL";"TAB4",#N/A,TRUE,"GENERAL";"TAB5",#N/A,TRUE,"GENERAL"}</definedName>
    <definedName name="ewrewf">{"TAB1",#N/A,TRUE,"GENERAL";"TAB2",#N/A,TRUE,"GENERAL";"TAB3",#N/A,TRUE,"GENERAL";"TAB4",#N/A,TRUE,"GENERAL";"TAB5",#N/A,TRUE,"GENERAL"}</definedName>
    <definedName name="ewrr">{"TAB1",#N/A,TRUE,"GENERAL";"TAB2",#N/A,TRUE,"GENERAL";"TAB3",#N/A,TRUE,"GENERAL";"TAB4",#N/A,TRUE,"GENERAL";"TAB5",#N/A,TRUE,"GENERAL"}</definedName>
    <definedName name="ewrt">{"TAB1",#N/A,TRUE,"GENERAL";"TAB2",#N/A,TRUE,"GENERAL";"TAB3",#N/A,TRUE,"GENERAL";"TAB4",#N/A,TRUE,"GENERAL";"TAB5",#N/A,TRUE,"GENERAL"}</definedName>
    <definedName name="ewrwer">{"TAB1",#N/A,TRUE,"GENERAL";"TAB2",#N/A,TRUE,"GENERAL";"TAB3",#N/A,TRUE,"GENERAL";"TAB4",#N/A,TRUE,"GENERAL";"TAB5",#N/A,TRUE,"GENERAL"}</definedName>
    <definedName name="EX" localSheetId="0">#REF!</definedName>
    <definedName name="EX">#REF!</definedName>
    <definedName name="EX_1" localSheetId="0">#REF!</definedName>
    <definedName name="EX_1">#REF!</definedName>
    <definedName name="EXC" localSheetId="0">#REF!</definedName>
    <definedName name="EXC">#REF!</definedName>
    <definedName name="EXCAV_1" localSheetId="0">#REF!</definedName>
    <definedName name="EXCAV_1">#REF!</definedName>
    <definedName name="EXCAV_2" localSheetId="0">#REF!</definedName>
    <definedName name="EXCAV_2">#REF!</definedName>
    <definedName name="EXCAVACION" localSheetId="0">#REF!</definedName>
    <definedName name="EXCAVACION">#REF!</definedName>
    <definedName name="exCEL" localSheetId="0">#REF!</definedName>
    <definedName name="exCEL">#REF!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_1_1_1" localSheetId="0">#REF!</definedName>
    <definedName name="Excel_BuiltIn_Print_Area_1_1_1_1">#REF!</definedName>
    <definedName name="Excel_BuiltIn_Print_Area_3" localSheetId="0">#REF!</definedName>
    <definedName name="Excel_BuiltIn_Print_Area_3">#REF!</definedName>
    <definedName name="Excel_BuiltIn_Print_Area_3_X" localSheetId="0">#REF!</definedName>
    <definedName name="Excel_BuiltIn_Print_Area_3_X">#REF!</definedName>
    <definedName name="Excel_BuiltIn_Print_Area_7" localSheetId="0">#REF!</definedName>
    <definedName name="Excel_BuiltIn_Print_Area_7">#REF!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0" localSheetId="0">[66]SKJ452!#REF!</definedName>
    <definedName name="Excel_BuiltIn_Print_Titles_10">[66]SKJ452!#REF!</definedName>
    <definedName name="Excel_BuiltIn_Print_Titles_11" localSheetId="0">[66]ITA878!#REF!</definedName>
    <definedName name="Excel_BuiltIn_Print_Titles_11">[66]ITA878!#REF!</definedName>
    <definedName name="Excel_BuiltIn_Print_Titles_12" localSheetId="0">'[66]AEA-944'!#REF!</definedName>
    <definedName name="Excel_BuiltIn_Print_Titles_12">'[66]AEA-944'!#REF!</definedName>
    <definedName name="Excel_BuiltIn_Print_Titles_13" localSheetId="0">'[66]DUB-823'!#REF!</definedName>
    <definedName name="Excel_BuiltIn_Print_Titles_13">'[66]DUB-823'!#REF!</definedName>
    <definedName name="Excel_BuiltIn_Print_Titles_14" localSheetId="0">'[66]GPI 526'!#REF!</definedName>
    <definedName name="Excel_BuiltIn_Print_Titles_14">'[66]GPI 526'!#REF!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Excel_BuiltIn_Print_Titles_17" localSheetId="0">#REF!</definedName>
    <definedName name="Excel_BuiltIn_Print_Titles_17">#REF!</definedName>
    <definedName name="Excel_BuiltIn_Print_Titles_18" localSheetId="0">#REF!</definedName>
    <definedName name="Excel_BuiltIn_Print_Titles_18">#REF!</definedName>
    <definedName name="Excel_BuiltIn_Print_Titles_19" localSheetId="0">[66]XXJ617!#REF!</definedName>
    <definedName name="Excel_BuiltIn_Print_Titles_19">[66]XXJ617!#REF!</definedName>
    <definedName name="Excel_BuiltIn_Print_Titles_20" localSheetId="0">#REF!</definedName>
    <definedName name="Excel_BuiltIn_Print_Titles_20">#REF!</definedName>
    <definedName name="Excel_BuiltIn_Print_Titles_21" localSheetId="0">[66]SNG_855!#REF!</definedName>
    <definedName name="Excel_BuiltIn_Print_Titles_21">[66]SNG_855!#REF!</definedName>
    <definedName name="Excel_BuiltIn_Print_Titles_23" localSheetId="0">#REF!</definedName>
    <definedName name="Excel_BuiltIn_Print_Titles_23">#REF!</definedName>
    <definedName name="Excel_BuiltIn_Print_Titles_3" localSheetId="0">#REF!</definedName>
    <definedName name="Excel_BuiltIn_Print_Titles_3">#REF!</definedName>
    <definedName name="Excel_BuiltIn_Print_Titles_4" localSheetId="0">'[84]COSTOS CAMPAMENTO'!#REF!</definedName>
    <definedName name="Excel_BuiltIn_Print_Titles_4">'[84]COSTOS CAMPAMENTO'!#REF!</definedName>
    <definedName name="Excel_BuiltIn_Print_Titles_5" localSheetId="0">'[66]VEA 374'!#REF!</definedName>
    <definedName name="Excel_BuiltIn_Print_Titles_5">'[66]VEA 374'!#REF!</definedName>
    <definedName name="Excel_BuiltIn_Print_Titles_5_XX" localSheetId="0">'[66]VEA 374'!#REF!</definedName>
    <definedName name="Excel_BuiltIn_Print_Titles_5_XX">'[66]VEA 374'!#REF!</definedName>
    <definedName name="Excel_BuiltIn_Print_Titles_6" localSheetId="0">#REF!</definedName>
    <definedName name="Excel_BuiltIn_Print_Titles_6">#REF!</definedName>
    <definedName name="Excel_BuiltIn_Print_Titles_7" localSheetId="0">[66]HFB024!#REF!</definedName>
    <definedName name="Excel_BuiltIn_Print_Titles_7">[66]HFB024!#REF!</definedName>
    <definedName name="Excel_BuiltIn_Print_Titles_8" localSheetId="0">#REF!</definedName>
    <definedName name="Excel_BuiltIn_Print_Titles_8">#REF!</definedName>
    <definedName name="Excel_BuiltIn_Print_Titles_9" localSheetId="0">[66]PAJ825!#REF!</definedName>
    <definedName name="Excel_BuiltIn_Print_Titles_9">[66]PAJ825!#REF!</definedName>
    <definedName name="EXCROC">'[85]Análisis de precios'!$H$52</definedName>
    <definedName name="Experiencia1">[53]Puntajes!$C$4</definedName>
    <definedName name="Experiencia2">[53]Puntajes!$C$5</definedName>
    <definedName name="Experiencia3">[53]Puntajes!$C$6</definedName>
    <definedName name="ExtensionCoordinador" localSheetId="0">#REF!</definedName>
    <definedName name="ExtensionCoordinador">#REF!</definedName>
    <definedName name="Extra_Pay" localSheetId="0">#REF!</definedName>
    <definedName name="Extra_Pay">#REF!</definedName>
    <definedName name="Extracción_IM" localSheetId="0">#REF!</definedName>
    <definedName name="Extracción_IM">#REF!</definedName>
    <definedName name="Extras">'[39]LIQUIDA-NOMINA'!$AH$4</definedName>
    <definedName name="F._INGRESO" localSheetId="0">#REF!</definedName>
    <definedName name="F._INGRESO">#REF!</definedName>
    <definedName name="F._RETIRO" localSheetId="0">#REF!</definedName>
    <definedName name="F._RETIRO">#REF!</definedName>
    <definedName name="F.L" localSheetId="0">#REF!</definedName>
    <definedName name="F.L">#REF!</definedName>
    <definedName name="FAC" localSheetId="0">#REF!</definedName>
    <definedName name="FAC">#REF!</definedName>
    <definedName name="Facilidades" localSheetId="0">#REF!</definedName>
    <definedName name="Facilidades">#REF!</definedName>
    <definedName name="factor" localSheetId="0">#REF!</definedName>
    <definedName name="factor">#REF!</definedName>
    <definedName name="FACTOR1">[86]factor!$D$4</definedName>
    <definedName name="FACTOR3">[86]factor!$D$6</definedName>
    <definedName name="FACTORE">'[74]PPTO REDUCIDO'!$H$2</definedName>
    <definedName name="FACTORH">'[74]PPTO REDUCIDO'!$G$2</definedName>
    <definedName name="FACTURADO" localSheetId="0">'[87]Itemes Renovación'!#REF!</definedName>
    <definedName name="FACTURADO">'[87]Itemes Renovación'!#REF!</definedName>
    <definedName name="FareWellStmnt" localSheetId="0">[55]!FareWellStmnt</definedName>
    <definedName name="FareWellStmnt" localSheetId="31">[55]!FareWellStmnt</definedName>
    <definedName name="FareWellStmnt" localSheetId="4">[55]!FareWellStmnt</definedName>
    <definedName name="FareWellStmnt" localSheetId="2">[55]!FareWellStmnt</definedName>
    <definedName name="FareWellStmnt" localSheetId="3">[55]!FareWellStmnt</definedName>
    <definedName name="FareWellStmnt" localSheetId="5">[55]!FareWellStmnt</definedName>
    <definedName name="FareWellStmnt" localSheetId="6">[55]!FareWellStmnt</definedName>
    <definedName name="FareWellStmnt" localSheetId="7">[55]!FareWellStmnt</definedName>
    <definedName name="FareWellStmnt" localSheetId="8">[55]!FareWellStmnt</definedName>
    <definedName name="FareWellStmnt" localSheetId="9">[55]!FareWellStmnt</definedName>
    <definedName name="FareWellStmnt" localSheetId="10">[55]!FareWellStmnt</definedName>
    <definedName name="FareWellStmnt" localSheetId="11">[55]!FareWellStmnt</definedName>
    <definedName name="FareWellStmnt" localSheetId="12">[55]!FareWellStmnt</definedName>
    <definedName name="FareWellStmnt" localSheetId="13">[55]!FareWellStmnt</definedName>
    <definedName name="FareWellStmnt" localSheetId="14">[55]!FareWellStmnt</definedName>
    <definedName name="FareWellStmnt" localSheetId="15">[55]!FareWellStmnt</definedName>
    <definedName name="FareWellStmnt" localSheetId="16">[55]!FareWellStmnt</definedName>
    <definedName name="FareWellStmnt" localSheetId="17">[55]!FareWellStmnt</definedName>
    <definedName name="FareWellStmnt" localSheetId="18">[55]!FareWellStmnt</definedName>
    <definedName name="FareWellStmnt" localSheetId="19">[55]!FareWellStmnt</definedName>
    <definedName name="FareWellStmnt" localSheetId="20">[55]!FareWellStmnt</definedName>
    <definedName name="FareWellStmnt" localSheetId="21">[55]!FareWellStmnt</definedName>
    <definedName name="FareWellStmnt" localSheetId="22">[55]!FareWellStmnt</definedName>
    <definedName name="FareWellStmnt" localSheetId="23">[55]!FareWellStmnt</definedName>
    <definedName name="FareWellStmnt" localSheetId="24">[55]!FareWellStmnt</definedName>
    <definedName name="FareWellStmnt" localSheetId="25">[55]!FareWellStmnt</definedName>
    <definedName name="FareWellStmnt" localSheetId="26">[55]!FareWellStmnt</definedName>
    <definedName name="FareWellStmnt" localSheetId="27">[55]!FareWellStmnt</definedName>
    <definedName name="FareWellStmnt">[55]!FareWellStmnt</definedName>
    <definedName name="farias" localSheetId="0">#REF!</definedName>
    <definedName name="farias" localSheetId="31">#REF!</definedName>
    <definedName name="farias">#REF!</definedName>
    <definedName name="fariASS" localSheetId="0">#REF!</definedName>
    <definedName name="fariASS" localSheetId="31">#REF!</definedName>
    <definedName name="fariASS">#REF!</definedName>
    <definedName name="fasdf" localSheetId="0">#REF!</definedName>
    <definedName name="fasdf" localSheetId="31">#REF!</definedName>
    <definedName name="fasdf">#REF!</definedName>
    <definedName name="FaseProyecto" localSheetId="0">#REF!</definedName>
    <definedName name="FaseProyecto">#REF!</definedName>
    <definedName name="FD">[15]!ERR</definedName>
    <definedName name="fda">{"TAB1",#N/A,TRUE,"GENERAL";"TAB2",#N/A,TRUE,"GENERAL";"TAB3",#N/A,TRUE,"GENERAL";"TAB4",#N/A,TRUE,"GENERAL";"TAB5",#N/A,TRUE,"GENERAL"}</definedName>
    <definedName name="fdadsfa">{"PRES REHAB ARM-PER POR ITEMS  KM A KM",#N/A,TRUE,"Rehabilitacion Arm-Per"}</definedName>
    <definedName name="FDB" localSheetId="0">#REF!</definedName>
    <definedName name="FDB">#REF!</definedName>
    <definedName name="fdbjp">{"TAB1",#N/A,TRUE,"GENERAL";"TAB2",#N/A,TRUE,"GENERAL";"TAB3",#N/A,TRUE,"GENERAL";"TAB4",#N/A,TRUE,"GENERAL";"TAB5",#N/A,TRUE,"GENERAL"}</definedName>
    <definedName name="fdf" localSheetId="0">#REF!</definedName>
    <definedName name="fdf" localSheetId="31">#REF!</definedName>
    <definedName name="fdf">#REF!</definedName>
    <definedName name="fdfg" localSheetId="0">#REF!</definedName>
    <definedName name="fdfg" localSheetId="31">#REF!</definedName>
    <definedName name="fdfg">#REF!</definedName>
    <definedName name="fdg">{"via1",#N/A,TRUE,"general";"via2",#N/A,TRUE,"general";"via3",#N/A,TRUE,"general"}</definedName>
    <definedName name="FDGD">{"TAB1",#N/A,TRUE,"GENERAL";"TAB2",#N/A,TRUE,"GENERAL";"TAB3",#N/A,TRUE,"GENERAL";"TAB4",#N/A,TRUE,"GENERAL";"TAB5",#N/A,TRUE,"GENERAL"}</definedName>
    <definedName name="FDGFDBBP">{"TAB1",#N/A,TRUE,"GENERAL";"TAB2",#N/A,TRUE,"GENERAL";"TAB3",#N/A,TRUE,"GENERAL";"TAB4",#N/A,TRUE,"GENERAL";"TAB5",#N/A,TRUE,"GENERAL"}</definedName>
    <definedName name="fdh">{"TAB1",#N/A,TRUE,"GENERAL";"TAB2",#N/A,TRUE,"GENERAL";"TAB3",#N/A,TRUE,"GENERAL";"TAB4",#N/A,TRUE,"GENERAL";"TAB5",#N/A,TRUE,"GENERAL"}</definedName>
    <definedName name="fdhfh" localSheetId="0">#REF!</definedName>
    <definedName name="fdhfh">#REF!</definedName>
    <definedName name="fds" localSheetId="0">#REF!</definedName>
    <definedName name="fds">#REF!</definedName>
    <definedName name="fdsf">{"TAB1",#N/A,TRUE,"GENERAL";"TAB2",#N/A,TRUE,"GENERAL";"TAB3",#N/A,TRUE,"GENERAL";"TAB4",#N/A,TRUE,"GENERAL";"TAB5",#N/A,TRUE,"GENERAL"}</definedName>
    <definedName name="fdsfds">{"TAB1",#N/A,TRUE,"GENERAL";"TAB2",#N/A,TRUE,"GENERAL";"TAB3",#N/A,TRUE,"GENERAL";"TAB4",#N/A,TRUE,"GENERAL";"TAB5",#N/A,TRUE,"GENERAL"}</definedName>
    <definedName name="fdsfdsf">{"via1",#N/A,TRUE,"general";"via2",#N/A,TRUE,"general";"via3",#N/A,TRUE,"general"}</definedName>
    <definedName name="fdsgfds">{"via1",#N/A,TRUE,"general";"via2",#N/A,TRUE,"general";"via3",#N/A,TRUE,"general"}</definedName>
    <definedName name="fdsggf" localSheetId="0">#REF!</definedName>
    <definedName name="fdsggf" localSheetId="31">#REF!</definedName>
    <definedName name="fdsggf">#REF!</definedName>
    <definedName name="fdsgsdfu">{"TAB1",#N/A,TRUE,"GENERAL";"TAB2",#N/A,TRUE,"GENERAL";"TAB3",#N/A,TRUE,"GENERAL";"TAB4",#N/A,TRUE,"GENERAL";"TAB5",#N/A,TRUE,"GENERAL"}</definedName>
    <definedName name="FDSIO">{"TAB1",#N/A,TRUE,"GENERAL";"TAB2",#N/A,TRUE,"GENERAL";"TAB3",#N/A,TRUE,"GENERAL";"TAB4",#N/A,TRUE,"GENERAL";"TAB5",#N/A,TRUE,"GENERAL"}</definedName>
    <definedName name="fdwssf" localSheetId="0">#REF!</definedName>
    <definedName name="fdwssf">#REF!</definedName>
    <definedName name="FDZH" localSheetId="0">#REF!</definedName>
    <definedName name="FDZH">#REF!</definedName>
    <definedName name="FE">1.32</definedName>
    <definedName name="Fecha">[88]Tablas!$B$1:$B$65536</definedName>
    <definedName name="FechaInicio">[39]CONTRATO!$E$10</definedName>
    <definedName name="FechaTermina">[39]CONTRATO!$E$11</definedName>
    <definedName name="FechaTerminacion" localSheetId="0">#REF!</definedName>
    <definedName name="FechaTerminacion">#REF!</definedName>
    <definedName name="fer" localSheetId="0">'[35]Res-Accide-10'!#REF!</definedName>
    <definedName name="fer">'[35]Res-Accide-10'!#REF!</definedName>
    <definedName name="ferfer">{"via1",#N/A,TRUE,"general";"via2",#N/A,TRUE,"general";"via3",#N/A,TRUE,"general"}</definedName>
    <definedName name="Festivos">'[89]días habiles 2015'!$D$2:$D$21</definedName>
    <definedName name="ff">[15]!ERR</definedName>
    <definedName name="ffds" localSheetId="0">#REF!</definedName>
    <definedName name="ffds" localSheetId="31">#REF!</definedName>
    <definedName name="ffds">#REF!</definedName>
    <definedName name="fff" localSheetId="0">#REF!</definedName>
    <definedName name="fff" localSheetId="31">#REF!</definedName>
    <definedName name="fff">#REF!</definedName>
    <definedName name="ffffd">{"via1",#N/A,TRUE,"general";"via2",#N/A,TRUE,"general";"via3",#N/A,TRUE,"general"}</definedName>
    <definedName name="fffffft">{"TAB1",#N/A,TRUE,"GENERAL";"TAB2",#N/A,TRUE,"GENERAL";"TAB3",#N/A,TRUE,"GENERAL";"TAB4",#N/A,TRUE,"GENERAL";"TAB5",#N/A,TRUE,"GENERAL"}</definedName>
    <definedName name="fffffik">{"TAB1",#N/A,TRUE,"GENERAL";"TAB2",#N/A,TRUE,"GENERAL";"TAB3",#N/A,TRUE,"GENERAL";"TAB4",#N/A,TRUE,"GENERAL";"TAB5",#N/A,TRUE,"GENERAL"}</definedName>
    <definedName name="fffffj">{"TAB1",#N/A,TRUE,"GENERAL";"TAB2",#N/A,TRUE,"GENERAL";"TAB3",#N/A,TRUE,"GENERAL";"TAB4",#N/A,TRUE,"GENERAL";"TAB5",#N/A,TRUE,"GENERAL"}</definedName>
    <definedName name="ffffrd">{"via1",#N/A,TRUE,"general";"via2",#N/A,TRUE,"general";"via3",#N/A,TRUE,"general"}</definedName>
    <definedName name="ffffy">{"TAB1",#N/A,TRUE,"GENERAL";"TAB2",#N/A,TRUE,"GENERAL";"TAB3",#N/A,TRUE,"GENERAL";"TAB4",#N/A,TRUE,"GENERAL";"TAB5",#N/A,TRUE,"GENERAL"}</definedName>
    <definedName name="fffrfr">{"TAB1",#N/A,TRUE,"GENERAL";"TAB2",#N/A,TRUE,"GENERAL";"TAB3",#N/A,TRUE,"GENERAL";"TAB4",#N/A,TRUE,"GENERAL";"TAB5",#N/A,TRUE,"GENERAL"}</definedName>
    <definedName name="fffs">{"TAB1",#N/A,TRUE,"GENERAL";"TAB2",#N/A,TRUE,"GENERAL";"TAB3",#N/A,TRUE,"GENERAL";"TAB4",#N/A,TRUE,"GENERAL";"TAB5",#N/A,TRUE,"GENERAL"}</definedName>
    <definedName name="fg">[15]!ERR</definedName>
    <definedName name="fgdfg">{"TAB1",#N/A,TRUE,"GENERAL";"TAB2",#N/A,TRUE,"GENERAL";"TAB3",#N/A,TRUE,"GENERAL";"TAB4",#N/A,TRUE,"GENERAL";"TAB5",#N/A,TRUE,"GENERAL"}</definedName>
    <definedName name="fgdfsgr">{"via1",#N/A,TRUE,"general";"via2",#N/A,TRUE,"general";"via3",#N/A,TRUE,"general"}</definedName>
    <definedName name="fgdsfg">{"TAB1",#N/A,TRUE,"GENERAL";"TAB2",#N/A,TRUE,"GENERAL";"TAB3",#N/A,TRUE,"GENERAL";"TAB4",#N/A,TRUE,"GENERAL";"TAB5",#N/A,TRUE,"GENERAL"}</definedName>
    <definedName name="FGFDH">{"via1",#N/A,TRUE,"general";"via2",#N/A,TRUE,"general";"via3",#N/A,TRUE,"general"}</definedName>
    <definedName name="fgghhj">{"via1",#N/A,TRUE,"general";"via2",#N/A,TRUE,"general";"via3",#N/A,TRUE,"general"}</definedName>
    <definedName name="fgh" localSheetId="0">#REF!</definedName>
    <definedName name="fgh" localSheetId="31">#REF!</definedName>
    <definedName name="fgh">#REF!</definedName>
    <definedName name="FGHFBC">{"via1",#N/A,TRUE,"general";"via2",#N/A,TRUE,"general";"via3",#N/A,TRUE,"general"}</definedName>
    <definedName name="fghfg">{"TAB1",#N/A,TRUE,"GENERAL";"TAB2",#N/A,TRUE,"GENERAL";"TAB3",#N/A,TRUE,"GENERAL";"TAB4",#N/A,TRUE,"GENERAL";"TAB5",#N/A,TRUE,"GENERAL"}</definedName>
    <definedName name="fghfgh">{"via1",#N/A,TRUE,"general";"via2",#N/A,TRUE,"general";"via3",#N/A,TRUE,"general"}</definedName>
    <definedName name="FGHFW">{"via1",#N/A,TRUE,"general";"via2",#N/A,TRUE,"general";"via3",#N/A,TRUE,"general"}</definedName>
    <definedName name="FGHGFS" localSheetId="0">#REF!</definedName>
    <definedName name="FGHGFS" localSheetId="31">#REF!</definedName>
    <definedName name="FGHGFS">#REF!</definedName>
    <definedName name="fghhh">{"TAB1",#N/A,TRUE,"GENERAL";"TAB2",#N/A,TRUE,"GENERAL";"TAB3",#N/A,TRUE,"GENERAL";"TAB4",#N/A,TRUE,"GENERAL";"TAB5",#N/A,TRUE,"GENERAL"}</definedName>
    <definedName name="FGHJHGF" localSheetId="0">#REF!</definedName>
    <definedName name="FGHJHGF" localSheetId="31">#REF!</definedName>
    <definedName name="FGHJHGF">#REF!</definedName>
    <definedName name="fghsfgh">{"via1",#N/A,TRUE,"general";"via2",#N/A,TRUE,"general";"via3",#N/A,TRUE,"general"}</definedName>
    <definedName name="fght">{"TAB1",#N/A,TRUE,"GENERAL";"TAB2",#N/A,TRUE,"GENERAL";"TAB3",#N/A,TRUE,"GENERAL";"TAB4",#N/A,TRUE,"GENERAL";"TAB5",#N/A,TRUE,"GENERAL"}</definedName>
    <definedName name="fgjfgj" localSheetId="0">#REF!</definedName>
    <definedName name="fgjfgj" localSheetId="31">#REF!</definedName>
    <definedName name="fgjfgj">#REF!</definedName>
    <definedName name="fgjgryi">{"TAB1",#N/A,TRUE,"GENERAL";"TAB2",#N/A,TRUE,"GENERAL";"TAB3",#N/A,TRUE,"GENERAL";"TAB4",#N/A,TRUE,"GENERAL";"TAB5",#N/A,TRUE,"GENERAL"}</definedName>
    <definedName name="fgjjfjgkg" localSheetId="0">#REF!</definedName>
    <definedName name="fgjjfjgkg" localSheetId="31">#REF!</definedName>
    <definedName name="fgjjfjgkg">#REF!</definedName>
    <definedName name="fgjuiik" localSheetId="0">#REF!</definedName>
    <definedName name="fgjuiik" localSheetId="31">#REF!</definedName>
    <definedName name="fgjuiik">#REF!</definedName>
    <definedName name="FGS" localSheetId="0">#REF!</definedName>
    <definedName name="FGS" localSheetId="31">#REF!</definedName>
    <definedName name="FGS">#REF!</definedName>
    <definedName name="fhfg">{"TAB1",#N/A,TRUE,"GENERAL";"TAB2",#N/A,TRUE,"GENERAL";"TAB3",#N/A,TRUE,"GENERAL";"TAB4",#N/A,TRUE,"GENERAL";"TAB5",#N/A,TRUE,"GENERAL"}</definedName>
    <definedName name="fhfgh">{"via1",#N/A,TRUE,"general";"via2",#N/A,TRUE,"general";"via3",#N/A,TRUE,"general"}</definedName>
    <definedName name="fhg">{#N/A,#N/A,TRUE,"1842CWN0"}</definedName>
    <definedName name="fhgh">{"via1",#N/A,TRUE,"general";"via2",#N/A,TRUE,"general";"via3",#N/A,TRUE,"general"}</definedName>
    <definedName name="fhpltyunh">{"via1",#N/A,TRUE,"general";"via2",#N/A,TRUE,"general";"via3",#N/A,TRUE,"general"}</definedName>
    <definedName name="fi" localSheetId="0">#REF!</definedName>
    <definedName name="fi">#REF!</definedName>
    <definedName name="FIBER" localSheetId="0">#REF!</definedName>
    <definedName name="FIBER">#REF!</definedName>
    <definedName name="FIDUCIASOCTUBRE" localSheetId="31">{#N/A,#N/A,FALSE,"Aging Summary";#N/A,#N/A,FALSE,"Ratio Analysis";#N/A,#N/A,FALSE,"Test 120 Day Accts";#N/A,#N/A,FALSE,"Tickmarks"}</definedName>
    <definedName name="FIDUCIASOCTUBRE">{#N/A,#N/A,FALSE,"Aging Summary";#N/A,#N/A,FALSE,"Ratio Analysis";#N/A,#N/A,FALSE,"Test 120 Day Accts";#N/A,#N/A,FALSE,"Tickmarks"}</definedName>
    <definedName name="Fil_Fechas" localSheetId="0">#REF!</definedName>
    <definedName name="Fil_Fechas">#REF!</definedName>
    <definedName name="fill1" localSheetId="0">#REF!</definedName>
    <definedName name="fill1">#REF!</definedName>
    <definedName name="FILTROS" localSheetId="0">#REF!</definedName>
    <definedName name="FILTROS">#REF!</definedName>
    <definedName name="Fin_de_semana">'[89]días habiles 2015'!$M$1:$M$2</definedName>
    <definedName name="FINANCIACION">[15]!ERR</definedName>
    <definedName name="FinePrint" localSheetId="0">[55]!FinePrint</definedName>
    <definedName name="FinePrint" localSheetId="31">[55]!FinePrint</definedName>
    <definedName name="FinePrint" localSheetId="4">[55]!FinePrint</definedName>
    <definedName name="FinePrint" localSheetId="2">[55]!FinePrint</definedName>
    <definedName name="FinePrint" localSheetId="3">[55]!FinePrint</definedName>
    <definedName name="FinePrint" localSheetId="5">[55]!FinePrint</definedName>
    <definedName name="FinePrint" localSheetId="6">[55]!FinePrint</definedName>
    <definedName name="FinePrint" localSheetId="7">[55]!FinePrint</definedName>
    <definedName name="FinePrint" localSheetId="8">[55]!FinePrint</definedName>
    <definedName name="FinePrint" localSheetId="9">[55]!FinePrint</definedName>
    <definedName name="FinePrint" localSheetId="10">[55]!FinePrint</definedName>
    <definedName name="FinePrint" localSheetId="11">[55]!FinePrint</definedName>
    <definedName name="FinePrint" localSheetId="12">[55]!FinePrint</definedName>
    <definedName name="FinePrint" localSheetId="13">[55]!FinePrint</definedName>
    <definedName name="FinePrint" localSheetId="14">[55]!FinePrint</definedName>
    <definedName name="FinePrint" localSheetId="15">[55]!FinePrint</definedName>
    <definedName name="FinePrint" localSheetId="16">[55]!FinePrint</definedName>
    <definedName name="FinePrint" localSheetId="17">[55]!FinePrint</definedName>
    <definedName name="FinePrint" localSheetId="18">[55]!FinePrint</definedName>
    <definedName name="FinePrint" localSheetId="19">[55]!FinePrint</definedName>
    <definedName name="FinePrint" localSheetId="20">[55]!FinePrint</definedName>
    <definedName name="FinePrint" localSheetId="21">[55]!FinePrint</definedName>
    <definedName name="FinePrint" localSheetId="22">[55]!FinePrint</definedName>
    <definedName name="FinePrint" localSheetId="23">[55]!FinePrint</definedName>
    <definedName name="FinePrint" localSheetId="24">[55]!FinePrint</definedName>
    <definedName name="FinePrint" localSheetId="25">[55]!FinePrint</definedName>
    <definedName name="FinePrint" localSheetId="26">[55]!FinePrint</definedName>
    <definedName name="FinePrint" localSheetId="27">[55]!FinePrint</definedName>
    <definedName name="FinePrint">[55]!FinePrint</definedName>
    <definedName name="FIUKUILYIOPÑ" localSheetId="0">#REF!</definedName>
    <definedName name="FIUKUILYIOPÑ">#REF!</definedName>
    <definedName name="fkgkj" localSheetId="0">#REF!</definedName>
    <definedName name="fkgkj" localSheetId="31">#REF!</definedName>
    <definedName name="fkgkj">#REF!</definedName>
    <definedName name="flslf" localSheetId="0">#REF!</definedName>
    <definedName name="flslf" localSheetId="31">#REF!</definedName>
    <definedName name="flslf">#REF!</definedName>
    <definedName name="FM">1.18</definedName>
    <definedName name="fnic">[59]Hoja1!$C$13</definedName>
    <definedName name="FO">1.32</definedName>
    <definedName name="FORDESCR" localSheetId="0">'[21]7422CW00'!#REF!</definedName>
    <definedName name="FORDESCR">'[21]7422CW00'!#REF!</definedName>
    <definedName name="FORM_C3">[90]Hoja1!$A$33:$N$51</definedName>
    <definedName name="FORMOLT" localSheetId="0">'[21]7422CW00'!#REF!</definedName>
    <definedName name="FORMOLT">'[21]7422CW00'!#REF!</definedName>
    <definedName name="formularioCantidades" localSheetId="0">#REF!</definedName>
    <definedName name="formularioCantidades">#REF!</definedName>
    <definedName name="FORSHE" localSheetId="0">'[21]7422CW00'!#REF!</definedName>
    <definedName name="FORSHE">'[21]7422CW00'!#REF!</definedName>
    <definedName name="FORUNMIS" localSheetId="0">'[21]7422CW00'!#REF!</definedName>
    <definedName name="FORUNMIS">'[21]7422CW00'!#REF!</definedName>
    <definedName name="FR">1.15</definedName>
    <definedName name="frbgsd">{"TAB1",#N/A,TRUE,"GENERAL";"TAB2",#N/A,TRUE,"GENERAL";"TAB3",#N/A,TRUE,"GENERAL";"TAB4",#N/A,TRUE,"GENERAL";"TAB5",#N/A,TRUE,"GENERAL"}</definedName>
    <definedName name="frefr">{"via1",#N/A,TRUE,"general";"via2",#N/A,TRUE,"general";"via3",#N/A,TRUE,"general"}</definedName>
    <definedName name="FRENTE">[91]LISTAS!$B$138:$B$140</definedName>
    <definedName name="FREV" localSheetId="31">{"PYGT",#N/A,FALSE,"PYG";"ACTIT",#N/A,FALSE,"BCE_GRAL-ACTIVO";"PASIT",#N/A,FALSE,"BCE_GRAL-PASIVO-PATRIM";"CAJAT",#N/A,FALSE,"CAJA"}</definedName>
    <definedName name="FREV">{"PYGT",#N/A,FALSE,"PYG";"ACTIT",#N/A,FALSE,"BCE_GRAL-ACTIVO";"PASIT",#N/A,FALSE,"BCE_GRAL-PASIVO-PATRIM";"CAJAT",#N/A,FALSE,"CAJA"}</definedName>
    <definedName name="frfa">{"via1",#N/A,TRUE,"general";"via2",#N/A,TRUE,"general";"via3",#N/A,TRUE,"general"}</definedName>
    <definedName name="frfr">{"TAB1",#N/A,TRUE,"GENERAL";"TAB2",#N/A,TRUE,"GENERAL";"TAB3",#N/A,TRUE,"GENERAL";"TAB4",#N/A,TRUE,"GENERAL";"TAB5",#N/A,TRUE,"GENERAL"}</definedName>
    <definedName name="FS">1.32</definedName>
    <definedName name="fsdgf" localSheetId="0">#REF!</definedName>
    <definedName name="fsdgf" localSheetId="31">#REF!</definedName>
    <definedName name="fsdgf">#REF!</definedName>
    <definedName name="FSHG" localSheetId="0">#REF!</definedName>
    <definedName name="FSHG">#REF!</definedName>
    <definedName name="fu">[15]!ERR</definedName>
    <definedName name="Full_Print" localSheetId="0">#REF!</definedName>
    <definedName name="Full_Print">#REF!</definedName>
    <definedName name="fwff">{"via1",#N/A,TRUE,"general";"via2",#N/A,TRUE,"general";"via3",#N/A,TRUE,"general"}</definedName>
    <definedName name="fwwe">{"via1",#N/A,TRUE,"general";"via2",#N/A,TRUE,"general";"via3",#N/A,TRUE,"general"}</definedName>
    <definedName name="G" localSheetId="0">#REF!</definedName>
    <definedName name="G">#REF!</definedName>
    <definedName name="G.Eg" localSheetId="0">#REF!</definedName>
    <definedName name="G.Eg">#REF!</definedName>
    <definedName name="G.Em" localSheetId="0">#REF!</definedName>
    <definedName name="G.Em">#REF!</definedName>
    <definedName name="G.Eo" localSheetId="0">#REF!</definedName>
    <definedName name="G.Eo">#REF!</definedName>
    <definedName name="G.Ew" localSheetId="0">#REF!</definedName>
    <definedName name="G.Ew">#REF!</definedName>
    <definedName name="G_C1" localSheetId="0">[7]Tablas!#REF!</definedName>
    <definedName name="G_C1">[7]Tablas!#REF!</definedName>
    <definedName name="G_C10" localSheetId="0">[7]Tablas!#REF!</definedName>
    <definedName name="G_C10">[7]Tablas!#REF!</definedName>
    <definedName name="G_C11" localSheetId="0">[7]Tablas!#REF!</definedName>
    <definedName name="G_C11">[7]Tablas!#REF!</definedName>
    <definedName name="G_C12" localSheetId="0">[7]Tablas!#REF!</definedName>
    <definedName name="G_C12">[7]Tablas!#REF!</definedName>
    <definedName name="G_C13" localSheetId="0">[7]Tablas!#REF!</definedName>
    <definedName name="G_C13">[7]Tablas!#REF!</definedName>
    <definedName name="G_C14" localSheetId="0">[7]Tablas!#REF!</definedName>
    <definedName name="G_C14">[7]Tablas!#REF!</definedName>
    <definedName name="G_C15" localSheetId="0">[7]Tablas!#REF!</definedName>
    <definedName name="G_C15">[7]Tablas!#REF!</definedName>
    <definedName name="G_C16" localSheetId="0">[7]Tablas!#REF!</definedName>
    <definedName name="G_C16">[7]Tablas!#REF!</definedName>
    <definedName name="G_C17" localSheetId="0">[7]Tablas!#REF!</definedName>
    <definedName name="G_C17">[7]Tablas!#REF!</definedName>
    <definedName name="G_C18" localSheetId="0">[7]Tablas!#REF!</definedName>
    <definedName name="G_C18">[7]Tablas!#REF!</definedName>
    <definedName name="G_C19" localSheetId="0">[7]Tablas!#REF!</definedName>
    <definedName name="G_C19">[7]Tablas!#REF!</definedName>
    <definedName name="G_C2" localSheetId="0">[7]Tablas!#REF!</definedName>
    <definedName name="G_C2">[7]Tablas!#REF!</definedName>
    <definedName name="G_C20" localSheetId="0">[7]Tablas!#REF!</definedName>
    <definedName name="G_C20">[7]Tablas!#REF!</definedName>
    <definedName name="G_C21" localSheetId="0">[7]Tablas!#REF!</definedName>
    <definedName name="G_C21">[7]Tablas!#REF!</definedName>
    <definedName name="G_C22" localSheetId="0">[7]Tablas!#REF!</definedName>
    <definedName name="G_C22">[7]Tablas!#REF!</definedName>
    <definedName name="G_C3" localSheetId="0">[7]Tablas!#REF!</definedName>
    <definedName name="G_C3">[7]Tablas!#REF!</definedName>
    <definedName name="G_C4" localSheetId="0">[7]Tablas!#REF!</definedName>
    <definedName name="G_C4">[7]Tablas!#REF!</definedName>
    <definedName name="G_C5" localSheetId="0">[7]Tablas!#REF!</definedName>
    <definedName name="G_C5">[7]Tablas!#REF!</definedName>
    <definedName name="G_C6" localSheetId="0">[7]Tablas!#REF!</definedName>
    <definedName name="G_C6">[7]Tablas!#REF!</definedName>
    <definedName name="G_C7" localSheetId="0">[7]Tablas!#REF!</definedName>
    <definedName name="G_C7">[7]Tablas!#REF!</definedName>
    <definedName name="G_C8" localSheetId="0">[7]Tablas!#REF!</definedName>
    <definedName name="G_C8">[7]Tablas!#REF!</definedName>
    <definedName name="G_C9" localSheetId="0">[7]Tablas!#REF!</definedName>
    <definedName name="G_C9">[7]Tablas!#REF!</definedName>
    <definedName name="G1_" localSheetId="0">#REF!</definedName>
    <definedName name="G1_">#REF!</definedName>
    <definedName name="GAJ" localSheetId="0">#REF!</definedName>
    <definedName name="GAJ">#REF!</definedName>
    <definedName name="GAS" localSheetId="0">[7]Tablas!#REF!</definedName>
    <definedName name="GAS">[7]Tablas!#REF!</definedName>
    <definedName name="Gastos" localSheetId="31">{#N/A,#N/A,FALSE,"GRAFICO";#N/A,#N/A,FALSE,"CAJA (2)";#N/A,#N/A,FALSE,"TERCEROS-PROMEDIO";#N/A,#N/A,FALSE,"CAJA";#N/A,#N/A,FALSE,"INGRESOS1995-2003";#N/A,#N/A,FALSE,"GASTOS1995-2003"}</definedName>
    <definedName name="Gastos">{#N/A,#N/A,FALSE,"GRAFICO";#N/A,#N/A,FALSE,"CAJA (2)";#N/A,#N/A,FALSE,"TERCEROS-PROMEDIO";#N/A,#N/A,FALSE,"CAJA";#N/A,#N/A,FALSE,"INGRESOS1995-2003";#N/A,#N/A,FALSE,"GASTOS1995-2003"}</definedName>
    <definedName name="gba">{#N/A,#N/A,FALSE,"orthoflow";#N/A,#N/A,FALSE,"Miscelaneos";#N/A,#N/A,FALSE,"Instrumentacio";#N/A,#N/A,FALSE,"Electrico";#N/A,#N/A,FALSE,"Valv. Seguridad"}</definedName>
    <definedName name="gbac">{#N/A,#N/A,FALSE,"Estatico";#N/A,#N/A,FALSE,"Tuberia";#N/A,#N/A,FALSE,"Instrumentación";#N/A,#N/A,FALSE,"Mecanica";#N/A,#N/A,FALSE,"Electrico";#N/A,#N/A,FALSE,"Ofic.Civiles"}</definedName>
    <definedName name="gbbfghghj">{"TAB1",#N/A,TRUE,"GENERAL";"TAB2",#N/A,TRUE,"GENERAL";"TAB3",#N/A,TRUE,"GENERAL";"TAB4",#N/A,TRUE,"GENERAL";"TAB5",#N/A,TRUE,"GENERAL"}</definedName>
    <definedName name="GBJ" localSheetId="0">#REF!</definedName>
    <definedName name="GBJ" localSheetId="31">#REF!</definedName>
    <definedName name="GBJ">#REF!</definedName>
    <definedName name="GCB" localSheetId="0">[6]Tablas!#REF!</definedName>
    <definedName name="GCB">[6]Tablas!#REF!</definedName>
    <definedName name="GCI" localSheetId="0">[7]Tablas!#REF!</definedName>
    <definedName name="GCI">[7]Tablas!#REF!</definedName>
    <definedName name="GCN" localSheetId="0">[7]Tablas!#REF!</definedName>
    <definedName name="GCN">[7]Tablas!#REF!</definedName>
    <definedName name="GCP" localSheetId="0">[7]Tablas!#REF!</definedName>
    <definedName name="GCP">[7]Tablas!#REF!</definedName>
    <definedName name="GDBDD" localSheetId="0">#REF!</definedName>
    <definedName name="GDBDD" localSheetId="31">#REF!</definedName>
    <definedName name="GDBDD">#REF!</definedName>
    <definedName name="GDDG" localSheetId="0">#REF!</definedName>
    <definedName name="GDDG">#REF!</definedName>
    <definedName name="gdfhf" localSheetId="0">#REF!</definedName>
    <definedName name="gdfhf">#REF!</definedName>
    <definedName name="GDN" localSheetId="0">#REF!</definedName>
    <definedName name="GDN">#REF!</definedName>
    <definedName name="GDR" localSheetId="0">[7]Tablas!#REF!</definedName>
    <definedName name="GDR">[7]Tablas!#REF!</definedName>
    <definedName name="gdt">{"TAB1",#N/A,TRUE,"GENERAL";"TAB2",#N/A,TRUE,"GENERAL";"TAB3",#N/A,TRUE,"GENERAL";"TAB4",#N/A,TRUE,"GENERAL";"TAB5",#N/A,TRUE,"GENERAL"}</definedName>
    <definedName name="GEA" localSheetId="0">[7]Tablas!#REF!</definedName>
    <definedName name="GEA">[7]Tablas!#REF!</definedName>
    <definedName name="GEA1_1" localSheetId="0">[7]Tablas!#REF!</definedName>
    <definedName name="GEA1_1">[7]Tablas!#REF!</definedName>
    <definedName name="GEA1_1_1" localSheetId="0">[7]Tablas!#REF!</definedName>
    <definedName name="GEA1_1_1">[7]Tablas!#REF!</definedName>
    <definedName name="GEA1_1_10" localSheetId="0">[7]Tablas!#REF!</definedName>
    <definedName name="GEA1_1_10">[7]Tablas!#REF!</definedName>
    <definedName name="GEA1_1_2" localSheetId="0">[7]Tablas!#REF!</definedName>
    <definedName name="GEA1_1_2">[7]Tablas!#REF!</definedName>
    <definedName name="GEA1_1_3" localSheetId="0">[7]Tablas!#REF!</definedName>
    <definedName name="GEA1_1_3">[7]Tablas!#REF!</definedName>
    <definedName name="GEA1_1_4" localSheetId="0">[7]Tablas!#REF!</definedName>
    <definedName name="GEA1_1_4">[7]Tablas!#REF!</definedName>
    <definedName name="GEA1_1_5" localSheetId="0">[7]Tablas!#REF!</definedName>
    <definedName name="GEA1_1_5">[7]Tablas!#REF!</definedName>
    <definedName name="GEA1_1_6" localSheetId="0">[7]Tablas!#REF!</definedName>
    <definedName name="GEA1_1_6">[7]Tablas!#REF!</definedName>
    <definedName name="GEA1_1_7" localSheetId="0">[7]Tablas!#REF!</definedName>
    <definedName name="GEA1_1_7">[7]Tablas!#REF!</definedName>
    <definedName name="GEA1_1_8" localSheetId="0">[7]Tablas!#REF!</definedName>
    <definedName name="GEA1_1_8">[7]Tablas!#REF!</definedName>
    <definedName name="GEA1_1_9" localSheetId="0">[7]Tablas!#REF!</definedName>
    <definedName name="GEA1_1_9">[7]Tablas!#REF!</definedName>
    <definedName name="GEA1_2" localSheetId="0">[7]Tablas!#REF!</definedName>
    <definedName name="GEA1_2">[7]Tablas!#REF!</definedName>
    <definedName name="GEA1_3" localSheetId="0">[7]Tablas!#REF!</definedName>
    <definedName name="GEA1_3">[7]Tablas!#REF!</definedName>
    <definedName name="GEA1_4" localSheetId="0">[7]Tablas!#REF!</definedName>
    <definedName name="GEA1_4">[7]Tablas!#REF!</definedName>
    <definedName name="GEC" localSheetId="0">[7]Tablas!#REF!</definedName>
    <definedName name="GEC">[7]Tablas!#REF!</definedName>
    <definedName name="GEC_ON_DAPIAY" localSheetId="0">#REF!</definedName>
    <definedName name="GEC_ON_DAPIAY">#REF!</definedName>
    <definedName name="GEC_ON_GER" localSheetId="0">#REF!</definedName>
    <definedName name="GEC_ON_GER">#REF!</definedName>
    <definedName name="geg">{"via1",#N/A,TRUE,"general";"via2",#N/A,TRUE,"general";"via3",#N/A,TRUE,"general"}</definedName>
    <definedName name="GENERAL" localSheetId="0">#REF!</definedName>
    <definedName name="GENERAL">#REF!</definedName>
    <definedName name="GENERAL1" localSheetId="0">#REF!</definedName>
    <definedName name="GENERAL1">#REF!</definedName>
    <definedName name="Geotex" localSheetId="0">#REF!</definedName>
    <definedName name="Geotex">#REF!</definedName>
    <definedName name="GERENCIA" localSheetId="0">#REF!</definedName>
    <definedName name="GERENCIA">#REF!</definedName>
    <definedName name="GERENCIA1" localSheetId="0">#REF!</definedName>
    <definedName name="GERENCIA1">#REF!</definedName>
    <definedName name="GERENCIA2" localSheetId="0">#REF!</definedName>
    <definedName name="GERENCIA2">#REF!</definedName>
    <definedName name="Gerente">[39]EMPRESA!$F$12</definedName>
    <definedName name="gerg">{"TAB1",#N/A,TRUE,"GENERAL";"TAB2",#N/A,TRUE,"GENERAL";"TAB3",#N/A,TRUE,"GENERAL";"TAB4",#N/A,TRUE,"GENERAL";"TAB5",#N/A,TRUE,"GENERAL"}</definedName>
    <definedName name="gerg54">{"via1",#N/A,TRUE,"general";"via2",#N/A,TRUE,"general";"via3",#N/A,TRUE,"general"}</definedName>
    <definedName name="gergew">{"TAB1",#N/A,TRUE,"GENERAL";"TAB2",#N/A,TRUE,"GENERAL";"TAB3",#N/A,TRUE,"GENERAL";"TAB4",#N/A,TRUE,"GENERAL";"TAB5",#N/A,TRUE,"GENERAL"}</definedName>
    <definedName name="gergw">{"TAB1",#N/A,TRUE,"GENERAL";"TAB2",#N/A,TRUE,"GENERAL";"TAB3",#N/A,TRUE,"GENERAL";"TAB4",#N/A,TRUE,"GENERAL";"TAB5",#N/A,TRUE,"GENERAL"}</definedName>
    <definedName name="gfd">{"TAB1",#N/A,TRUE,"GENERAL";"TAB2",#N/A,TRUE,"GENERAL";"TAB3",#N/A,TRUE,"GENERAL";"TAB4",#N/A,TRUE,"GENERAL";"TAB5",#N/A,TRUE,"GENERAL"}</definedName>
    <definedName name="GFDFG" localSheetId="0">#REF!</definedName>
    <definedName name="GFDFG" localSheetId="31">#REF!</definedName>
    <definedName name="GFDFG">#REF!</definedName>
    <definedName name="gfdg">{"via1",#N/A,TRUE,"general";"via2",#N/A,TRUE,"general";"via3",#N/A,TRUE,"general"}</definedName>
    <definedName name="gffgfhhf">{#N/A,#N/A,TRUE,"INGENIERIA";#N/A,#N/A,TRUE,"COMPRAS";#N/A,#N/A,TRUE,"DIRECCION";#N/A,#N/A,TRUE,"RESUMEN"}</definedName>
    <definedName name="gffsfff" localSheetId="0">#REF!</definedName>
    <definedName name="gffsfff" localSheetId="31">#REF!</definedName>
    <definedName name="gffsfff">#REF!</definedName>
    <definedName name="gfgfgr">{"via1",#N/A,TRUE,"general";"via2",#N/A,TRUE,"general";"via3",#N/A,TRUE,"general"}</definedName>
    <definedName name="gfhf">{"via1",#N/A,TRUE,"general";"via2",#N/A,TRUE,"general";"via3",#N/A,TRUE,"general"}</definedName>
    <definedName name="gfhfdh">{"TAB1",#N/A,TRUE,"GENERAL";"TAB2",#N/A,TRUE,"GENERAL";"TAB3",#N/A,TRUE,"GENERAL";"TAB4",#N/A,TRUE,"GENERAL";"TAB5",#N/A,TRUE,"GENERAL"}</definedName>
    <definedName name="gfhgfh">{"TAB1",#N/A,TRUE,"GENERAL";"TAB2",#N/A,TRUE,"GENERAL";"TAB3",#N/A,TRUE,"GENERAL";"TAB4",#N/A,TRUE,"GENERAL";"TAB5",#N/A,TRUE,"GENERAL"}</definedName>
    <definedName name="GFJHGJ">{"TAB1",#N/A,TRUE,"GENERAL";"TAB2",#N/A,TRUE,"GENERAL";"TAB3",#N/A,TRUE,"GENERAL";"TAB4",#N/A,TRUE,"GENERAL";"TAB5",#N/A,TRUE,"GENERAL"}</definedName>
    <definedName name="gfjjh">{"via1",#N/A,TRUE,"general";"via2",#N/A,TRUE,"general";"via3",#N/A,TRUE,"general"}</definedName>
    <definedName name="GFN" localSheetId="0">[7]Tablas!#REF!</definedName>
    <definedName name="GFN">[7]Tablas!#REF!</definedName>
    <definedName name="gfutyj6">{"via1",#N/A,TRUE,"general";"via2",#N/A,TRUE,"general";"via3",#N/A,TRUE,"general"}</definedName>
    <definedName name="gg">{"TAB1",#N/A,TRUE,"GENERAL";"TAB2",#N/A,TRUE,"GENERAL";"TAB3",#N/A,TRUE,"GENERAL";"TAB4",#N/A,TRUE,"GENERAL";"TAB5",#N/A,TRUE,"GENERAL"}</definedName>
    <definedName name="ggdd" localSheetId="0">#REF!</definedName>
    <definedName name="ggdd" localSheetId="31">#REF!</definedName>
    <definedName name="ggdd">#REF!</definedName>
    <definedName name="GGDGGDGDGD" localSheetId="0">#REF!</definedName>
    <definedName name="GGDGGDGDGD" localSheetId="31">#REF!</definedName>
    <definedName name="GGDGGDGDGD">#REF!</definedName>
    <definedName name="ggdr">{"via1",#N/A,TRUE,"general";"via2",#N/A,TRUE,"general";"via3",#N/A,TRUE,"general"}</definedName>
    <definedName name="ggerg">{"TAB1",#N/A,TRUE,"GENERAL";"TAB2",#N/A,TRUE,"GENERAL";"TAB3",#N/A,TRUE,"GENERAL";"TAB4",#N/A,TRUE,"GENERAL";"TAB5",#N/A,TRUE,"GENERAL"}</definedName>
    <definedName name="ggg" localSheetId="0">#REF!</definedName>
    <definedName name="ggg">#REF!</definedName>
    <definedName name="gggb">{"TAB1",#N/A,TRUE,"GENERAL";"TAB2",#N/A,TRUE,"GENERAL";"TAB3",#N/A,TRUE,"GENERAL";"TAB4",#N/A,TRUE,"GENERAL";"TAB5",#N/A,TRUE,"GENERAL"}</definedName>
    <definedName name="gggg">{"via1",#N/A,TRUE,"general";"via2",#N/A,TRUE,"general";"via3",#N/A,TRUE,"general"}</definedName>
    <definedName name="ggggd">{"TAB1",#N/A,TRUE,"GENERAL";"TAB2",#N/A,TRUE,"GENERAL";"TAB3",#N/A,TRUE,"GENERAL";"TAB4",#N/A,TRUE,"GENERAL";"TAB5",#N/A,TRUE,"GENERAL"}</definedName>
    <definedName name="gggggt">{"via1",#N/A,TRUE,"general";"via2",#N/A,TRUE,"general";"via3",#N/A,TRUE,"general"}</definedName>
    <definedName name="gggghn">{"TAB1",#N/A,TRUE,"GENERAL";"TAB2",#N/A,TRUE,"GENERAL";"TAB3",#N/A,TRUE,"GENERAL";"TAB4",#N/A,TRUE,"GENERAL";"TAB5",#N/A,TRUE,"GENERAL"}</definedName>
    <definedName name="ggggt">{"TAB1",#N/A,TRUE,"GENERAL";"TAB2",#N/A,TRUE,"GENERAL";"TAB3",#N/A,TRUE,"GENERAL";"TAB4",#N/A,TRUE,"GENERAL";"TAB5",#N/A,TRUE,"GENERAL"}</definedName>
    <definedName name="ggggy">{"TAB1",#N/A,TRUE,"GENERAL";"TAB2",#N/A,TRUE,"GENERAL";"TAB3",#N/A,TRUE,"GENERAL";"TAB4",#N/A,TRUE,"GENERAL";"TAB5",#N/A,TRUE,"GENERAL"}</definedName>
    <definedName name="gggtgd">{"via1",#N/A,TRUE,"general";"via2",#N/A,TRUE,"general";"via3",#N/A,TRUE,"general"}</definedName>
    <definedName name="ggjgjkg">{#N/A,#N/A,TRUE,"1842CWN0"}</definedName>
    <definedName name="ggtgt">{"via1",#N/A,TRUE,"general";"via2",#N/A,TRUE,"general";"via3",#N/A,TRUE,"general"}</definedName>
    <definedName name="ghdf" localSheetId="0">#REF!</definedName>
    <definedName name="ghdf" localSheetId="31">#REF!</definedName>
    <definedName name="ghdf">#REF!</definedName>
    <definedName name="ghdghuy">{"via1",#N/A,TRUE,"general";"via2",#N/A,TRUE,"general";"via3",#N/A,TRUE,"general"}</definedName>
    <definedName name="GHDP">{"via1",#N/A,TRUE,"general";"via2",#N/A,TRUE,"general";"via3",#N/A,TRUE,"general"}</definedName>
    <definedName name="ghf" localSheetId="0">'[92]7422CW00'!#REF!</definedName>
    <definedName name="ghf">'[92]7422CW00'!#REF!</definedName>
    <definedName name="ghfg">{"via1",#N/A,TRUE,"general";"via2",#N/A,TRUE,"general";"via3",#N/A,TRUE,"general"}</definedName>
    <definedName name="ghghy" localSheetId="0">#REF!</definedName>
    <definedName name="ghghy">#REF!</definedName>
    <definedName name="ghjghj">{"TAB1",#N/A,TRUE,"GENERAL";"TAB2",#N/A,TRUE,"GENERAL";"TAB3",#N/A,TRUE,"GENERAL";"TAB4",#N/A,TRUE,"GENERAL";"TAB5",#N/A,TRUE,"GENERAL"}</definedName>
    <definedName name="GHKJHK">{"TAB1",#N/A,TRUE,"GENERAL";"TAB2",#N/A,TRUE,"GENERAL";"TAB3",#N/A,TRUE,"GENERAL";"TAB4",#N/A,TRUE,"GENERAL";"TAB5",#N/A,TRUE,"GENERAL"}</definedName>
    <definedName name="ghnbbfr">{#N/A,#N/A,TRUE,"1842CWN0"}</definedName>
    <definedName name="GJ" localSheetId="0">#REF!</definedName>
    <definedName name="GJ" localSheetId="31">#REF!</definedName>
    <definedName name="GJ">#REF!</definedName>
    <definedName name="GJHVCB">{"TAB1",#N/A,TRUE,"GENERAL";"TAB2",#N/A,TRUE,"GENERAL";"TAB3",#N/A,TRUE,"GENERAL";"TAB4",#N/A,TRUE,"GENERAL";"TAB5",#N/A,TRUE,"GENERAL"}</definedName>
    <definedName name="gk">{"via1",#N/A,TRUE,"general";"via2",#N/A,TRUE,"general";"via3",#N/A,TRUE,"general"}</definedName>
    <definedName name="GKJDGDIJZ">"Imagen 3"</definedName>
    <definedName name="gkkkdkdk" localSheetId="0">#REF!</definedName>
    <definedName name="gkkkdkdk" localSheetId="31">#REF!</definedName>
    <definedName name="gkkkdkdk">#REF!</definedName>
    <definedName name="GKKSR" localSheetId="0">#REF!</definedName>
    <definedName name="GKKSR" localSheetId="31">#REF!</definedName>
    <definedName name="GKKSR">#REF!</definedName>
    <definedName name="GMM_ON_ASO" localSheetId="0">[7]Tablas!#REF!</definedName>
    <definedName name="GMM_ON_ASO">[7]Tablas!#REF!</definedName>
    <definedName name="GMM_ON_DMARES" localSheetId="0">#REF!</definedName>
    <definedName name="GMM_ON_DMARES">#REF!</definedName>
    <definedName name="GMM_ON_DRIO" localSheetId="0">#REF!</definedName>
    <definedName name="GMM_ON_DRIO">#REF!</definedName>
    <definedName name="GOR" localSheetId="0">#REF!</definedName>
    <definedName name="GOR">#REF!</definedName>
    <definedName name="GOT" localSheetId="0">[7]Tablas!#REF!</definedName>
    <definedName name="GOT">[7]Tablas!#REF!</definedName>
    <definedName name="GPO" localSheetId="0">[7]Tablas!#REF!</definedName>
    <definedName name="GPO">[7]Tablas!#REF!</definedName>
    <definedName name="GPR" localSheetId="0">[7]Tablas!#REF!</definedName>
    <definedName name="GPR">[7]Tablas!#REF!</definedName>
    <definedName name="GRAF1ANO">{"via1",#N/A,TRUE,"general";"via2",#N/A,TRUE,"general";"via3",#N/A,TRUE,"general"}</definedName>
    <definedName name="GRAF1AÑO">{"TAB1",#N/A,TRUE,"GENERAL";"TAB2",#N/A,TRUE,"GENERAL";"TAB3",#N/A,TRUE,"GENERAL";"TAB4",#N/A,TRUE,"GENERAL";"TAB5",#N/A,TRUE,"GENERAL"}</definedName>
    <definedName name="GRAF2" localSheetId="0">#REF!</definedName>
    <definedName name="GRAF2">#REF!</definedName>
    <definedName name="GRAF3" localSheetId="0">#REF!</definedName>
    <definedName name="GRAF3">#REF!</definedName>
    <definedName name="GRC" localSheetId="0">[7]Tablas!#REF!</definedName>
    <definedName name="GRC">[7]Tablas!#REF!</definedName>
    <definedName name="GRC_ON_ASO" localSheetId="0">[7]Tablas!#REF!</definedName>
    <definedName name="GRC_ON_ASO">[7]Tablas!#REF!</definedName>
    <definedName name="GRC_ON_DAPIAY" localSheetId="0">#REF!</definedName>
    <definedName name="GRC_ON_DAPIAY">#REF!</definedName>
    <definedName name="GRC_ON_GER" localSheetId="0">#REF!</definedName>
    <definedName name="GRC_ON_GER">#REF!</definedName>
    <definedName name="gregds">{"TAB1",#N/A,TRUE,"GENERAL";"TAB2",#N/A,TRUE,"GENERAL";"TAB3",#N/A,TRUE,"GENERAL";"TAB4",#N/A,TRUE,"GENERAL";"TAB5",#N/A,TRUE,"GENERAL"}</definedName>
    <definedName name="grehrtyh">{"TAB1",#N/A,TRUE,"GENERAL";"TAB2",#N/A,TRUE,"GENERAL";"TAB3",#N/A,TRUE,"GENERAL";"TAB4",#N/A,TRUE,"GENERAL";"TAB5",#N/A,TRUE,"GENERAL"}</definedName>
    <definedName name="grggwero">{"via1",#N/A,TRUE,"general";"via2",#N/A,TRUE,"general";"via3",#N/A,TRUE,"general"}</definedName>
    <definedName name="GRM" localSheetId="0">[7]Tablas!#REF!</definedName>
    <definedName name="GRM">[7]Tablas!#REF!</definedName>
    <definedName name="GRM_ON_DMARES" localSheetId="0">#REF!</definedName>
    <definedName name="GRM_ON_DMARES">#REF!</definedName>
    <definedName name="GRM_ON_DRIO" localSheetId="0">#REF!</definedName>
    <definedName name="GRM_ON_DRIO">#REF!</definedName>
    <definedName name="GRN" localSheetId="0">[7]Tablas!#REF!</definedName>
    <definedName name="GRN">[7]Tablas!#REF!</definedName>
    <definedName name="GRN_ON_ASO" localSheetId="0">[7]Tablas!#REF!</definedName>
    <definedName name="GRN_ON_ASO">[7]Tablas!#REF!</definedName>
    <definedName name="GRN_ON_DIREC" localSheetId="0">#REF!</definedName>
    <definedName name="GRN_ON_DIREC">#REF!</definedName>
    <definedName name="GRS" localSheetId="0">[7]Tablas!#REF!</definedName>
    <definedName name="GRS">[7]Tablas!#REF!</definedName>
    <definedName name="GRS_ON_ASO" localSheetId="0">[7]Tablas!#REF!</definedName>
    <definedName name="GRS_ON_ASO">[7]Tablas!#REF!</definedName>
    <definedName name="GRS_ON_DIREC" localSheetId="0">#REF!</definedName>
    <definedName name="GRS_ON_DIREC">#REF!</definedName>
    <definedName name="GRS_ON_HUIL" localSheetId="0">#REF!</definedName>
    <definedName name="GRS_ON_HUIL">#REF!</definedName>
    <definedName name="grtyerh">{"TAB1",#N/A,TRUE,"GENERAL";"TAB2",#N/A,TRUE,"GENERAL";"TAB3",#N/A,TRUE,"GENERAL";"TAB4",#N/A,TRUE,"GENERAL";"TAB5",#N/A,TRUE,"GENERAL"}</definedName>
    <definedName name="GRUPO1" localSheetId="0">#REF!</definedName>
    <definedName name="GRUPO1">#REF!</definedName>
    <definedName name="GRUPO123" localSheetId="0">#REF!</definedName>
    <definedName name="GRUPO123">#REF!</definedName>
    <definedName name="GRUPO13" localSheetId="0">#REF!</definedName>
    <definedName name="GRUPO13">#REF!</definedName>
    <definedName name="GRUPO2" localSheetId="0">#REF!</definedName>
    <definedName name="GRUPO2">#REF!</definedName>
    <definedName name="grupo3">[59]Hoja1!$F$6</definedName>
    <definedName name="grupo4">[59]Hoja1!$F$7</definedName>
    <definedName name="grupo5">[59]Hoja1!$F$10</definedName>
    <definedName name="grupo6">[59]Hoja1!$F$11</definedName>
    <definedName name="grupo7">[59]Hoja1!$F$12</definedName>
    <definedName name="grupo8">[59]Hoja1!$F$13</definedName>
    <definedName name="grupo9">[59]Hoja1!$F$14</definedName>
    <definedName name="gsdfsdff" localSheetId="0">#REF!</definedName>
    <definedName name="gsdfsdff" localSheetId="31">#REF!</definedName>
    <definedName name="gsdfsdff">#REF!</definedName>
    <definedName name="GSDG">{"TAB1",#N/A,TRUE,"GENERAL";"TAB2",#N/A,TRUE,"GENERAL";"TAB3",#N/A,TRUE,"GENERAL";"TAB4",#N/A,TRUE,"GENERAL";"TAB5",#N/A,TRUE,"GENERAL"}</definedName>
    <definedName name="gsff" localSheetId="0">#REF!</definedName>
    <definedName name="gsff" localSheetId="31">#REF!</definedName>
    <definedName name="gsff">#REF!</definedName>
    <definedName name="gsfsf">{"via1",#N/A,TRUE,"general";"via2",#N/A,TRUE,"general";"via3",#N/A,TRUE,"general"}</definedName>
    <definedName name="GT">[93]BASE!$C$4:$H$255</definedName>
    <definedName name="GTC" localSheetId="0">[7]Tablas!#REF!</definedName>
    <definedName name="GTC">[7]Tablas!#REF!</definedName>
    <definedName name="GTE" localSheetId="0">[7]Tablas!#REF!</definedName>
    <definedName name="GTE">[7]Tablas!#REF!</definedName>
    <definedName name="gtgt">{"via1",#N/A,TRUE,"general";"via2",#N/A,TRUE,"general";"via3",#N/A,TRUE,"general"}</definedName>
    <definedName name="gtgtg">{"via1",#N/A,TRUE,"general";"via2",#N/A,TRUE,"general";"via3",#N/A,TRUE,"general"}</definedName>
    <definedName name="gtgtgff">{"via1",#N/A,TRUE,"general";"via2",#N/A,TRUE,"general";"via3",#N/A,TRUE,"general"}</definedName>
    <definedName name="gtgtgyh">{"TAB1",#N/A,TRUE,"GENERAL";"TAB2",#N/A,TRUE,"GENERAL";"TAB3",#N/A,TRUE,"GENERAL";"TAB4",#N/A,TRUE,"GENERAL";"TAB5",#N/A,TRUE,"GENERAL"}</definedName>
    <definedName name="gtgth">{"TAB1",#N/A,TRUE,"GENERAL";"TAB2",#N/A,TRUE,"GENERAL";"TAB3",#N/A,TRUE,"GENERAL";"TAB4",#N/A,TRUE,"GENERAL";"TAB5",#N/A,TRUE,"GENERAL"}</definedName>
    <definedName name="GTO_ADMON" localSheetId="0">#REF!</definedName>
    <definedName name="GTO_ADMON">#REF!</definedName>
    <definedName name="GTO_INVEST" localSheetId="0">#REF!</definedName>
    <definedName name="GTO_INVEST">#REF!</definedName>
    <definedName name="GTO_OPERA" localSheetId="0">#REF!</definedName>
    <definedName name="GTO_OPERA">#REF!</definedName>
    <definedName name="GTP" localSheetId="0">[7]Tablas!#REF!</definedName>
    <definedName name="GTP">[7]Tablas!#REF!</definedName>
    <definedName name="GTRE" localSheetId="0">#REF!</definedName>
    <definedName name="GTRE">#REF!</definedName>
    <definedName name="h" localSheetId="0">#REF!</definedName>
    <definedName name="h">#REF!</definedName>
    <definedName name="H_pump" localSheetId="0">#REF!</definedName>
    <definedName name="H_pump">#REF!</definedName>
    <definedName name="h9h">{"via1",#N/A,TRUE,"general";"via2",#N/A,TRUE,"general";"via3",#N/A,TRUE,"general"}</definedName>
    <definedName name="Hazards" localSheetId="0">#REF!</definedName>
    <definedName name="Hazards">#REF!</definedName>
    <definedName name="hbfdhrw">{"TAB1",#N/A,TRUE,"GENERAL";"TAB2",#N/A,TRUE,"GENERAL";"TAB3",#N/A,TRUE,"GENERAL";"TAB4",#N/A,TRUE,"GENERAL";"TAB5",#N/A,TRUE,"GENERAL"}</definedName>
    <definedName name="hdds" localSheetId="0">#REF!</definedName>
    <definedName name="hdds" localSheetId="31">#REF!</definedName>
    <definedName name="hdds">#REF!</definedName>
    <definedName name="hdfh">{"via1",#N/A,TRUE,"general";"via2",#N/A,TRUE,"general";"via3",#N/A,TRUE,"general"}</definedName>
    <definedName name="hdfh4">{"TAB1",#N/A,TRUE,"GENERAL";"TAB2",#N/A,TRUE,"GENERAL";"TAB3",#N/A,TRUE,"GENERAL";"TAB4",#N/A,TRUE,"GENERAL";"TAB5",#N/A,TRUE,"GENERAL"}</definedName>
    <definedName name="hdfhwq">{"TAB1",#N/A,TRUE,"GENERAL";"TAB2",#N/A,TRUE,"GENERAL";"TAB3",#N/A,TRUE,"GENERAL";"TAB4",#N/A,TRUE,"GENERAL";"TAB5",#N/A,TRUE,"GENERAL"}</definedName>
    <definedName name="hdgh">{"via1",#N/A,TRUE,"general";"via2",#N/A,TRUE,"general";"via3",#N/A,TRUE,"general"}</definedName>
    <definedName name="hdhf">{"TAB1",#N/A,TRUE,"GENERAL";"TAB2",#N/A,TRUE,"GENERAL";"TAB3",#N/A,TRUE,"GENERAL";"TAB4",#N/A,TRUE,"GENERAL";"TAB5",#N/A,TRUE,"GENERAL"}</definedName>
    <definedName name="Header_Row" localSheetId="0">ROW(#REF!)</definedName>
    <definedName name="Header_Row">ROW(#REF!)</definedName>
    <definedName name="hed">[59]Datos!$D$8</definedName>
    <definedName name="hen">[59]Datos!$D$9</definedName>
    <definedName name="HERRERO" localSheetId="0">#REF!</definedName>
    <definedName name="HERRERO">#REF!</definedName>
    <definedName name="hfgh">{"via1",#N/A,TRUE,"general";"via2",#N/A,TRUE,"general";"via3",#N/A,TRUE,"general"}</definedName>
    <definedName name="hfh" localSheetId="0">#REF!</definedName>
    <definedName name="hfh" localSheetId="31">#REF!</definedName>
    <definedName name="hfh">#REF!</definedName>
    <definedName name="hfhfh" localSheetId="0">#REF!</definedName>
    <definedName name="hfhfh" localSheetId="31">#REF!</definedName>
    <definedName name="hfhfh">#REF!</definedName>
    <definedName name="hfhg">{"TAB1",#N/A,TRUE,"GENERAL";"TAB2",#N/A,TRUE,"GENERAL";"TAB3",#N/A,TRUE,"GENERAL";"TAB4",#N/A,TRUE,"GENERAL";"TAB5",#N/A,TRUE,"GENERAL"}</definedName>
    <definedName name="hfthr">{"via1",#N/A,TRUE,"general";"via2",#N/A,TRUE,"general";"via3",#N/A,TRUE,"general"}</definedName>
    <definedName name="hg">{"via1",#N/A,TRUE,"general";"via2",#N/A,TRUE,"general";"via3",#N/A,TRUE,"general"}</definedName>
    <definedName name="HGFH">{"via1",#N/A,TRUE,"general";"via2",#N/A,TRUE,"general";"via3",#N/A,TRUE,"general"}</definedName>
    <definedName name="hgfhty">{"via1",#N/A,TRUE,"general";"via2",#N/A,TRUE,"general";"via3",#N/A,TRUE,"general"}</definedName>
    <definedName name="HGHFH7">{"TAB1",#N/A,TRUE,"GENERAL";"TAB2",#N/A,TRUE,"GENERAL";"TAB3",#N/A,TRUE,"GENERAL";"TAB4",#N/A,TRUE,"GENERAL";"TAB5",#N/A,TRUE,"GENERAL"}</definedName>
    <definedName name="hghhj">{"TAB1",#N/A,TRUE,"GENERAL";"TAB2",#N/A,TRUE,"GENERAL";"TAB3",#N/A,TRUE,"GENERAL";"TAB4",#N/A,TRUE,"GENERAL";"TAB5",#N/A,TRUE,"GENERAL"}</definedName>
    <definedName name="hghydj">{"via1",#N/A,TRUE,"general";"via2",#N/A,TRUE,"general";"via3",#N/A,TRUE,"general"}</definedName>
    <definedName name="hgjfjw">{"via1",#N/A,TRUE,"general";"via2",#N/A,TRUE,"general";"via3",#N/A,TRUE,"general"}</definedName>
    <definedName name="HGJG">{"TAB1",#N/A,TRUE,"GENERAL";"TAB2",#N/A,TRUE,"GENERAL";"TAB3",#N/A,TRUE,"GENERAL";"TAB4",#N/A,TRUE,"GENERAL";"TAB5",#N/A,TRUE,"GENERAL"}</definedName>
    <definedName name="hh">[15]!ERR</definedName>
    <definedName name="hhg">{#N/A,#N/A,TRUE,"1842CWN0"}</definedName>
    <definedName name="hhh">{"TAB1",#N/A,TRUE,"GENERAL";"TAB2",#N/A,TRUE,"GENERAL";"TAB3",#N/A,TRUE,"GENERAL";"TAB4",#N/A,TRUE,"GENERAL";"TAB5",#N/A,TRUE,"GENERAL"}</definedName>
    <definedName name="HHHH" localSheetId="0">#REF!</definedName>
    <definedName name="HHHH">#REF!</definedName>
    <definedName name="hhhhh" localSheetId="0">#REF!</definedName>
    <definedName name="hhhhh">#REF!</definedName>
    <definedName name="hhhhhh">{"via1",#N/A,TRUE,"general";"via2",#N/A,TRUE,"general";"via3",#N/A,TRUE,"general"}</definedName>
    <definedName name="hhhhhho">{"TAB1",#N/A,TRUE,"GENERAL";"TAB2",#N/A,TRUE,"GENERAL";"TAB3",#N/A,TRUE,"GENERAL";"TAB4",#N/A,TRUE,"GENERAL";"TAB5",#N/A,TRUE,"GENERAL"}</definedName>
    <definedName name="hhhhhpy">{"TAB1",#N/A,TRUE,"GENERAL";"TAB2",#N/A,TRUE,"GENERAL";"TAB3",#N/A,TRUE,"GENERAL";"TAB4",#N/A,TRUE,"GENERAL";"TAB5",#N/A,TRUE,"GENERAL"}</definedName>
    <definedName name="HHHHHTHS" localSheetId="0">#REF!</definedName>
    <definedName name="HHHHHTHS">#REF!</definedName>
    <definedName name="hhhhth">{"via1",#N/A,TRUE,"general";"via2",#N/A,TRUE,"general";"via3",#N/A,TRUE,"general"}</definedName>
    <definedName name="hhhyhyh">{"TAB1",#N/A,TRUE,"GENERAL";"TAB2",#N/A,TRUE,"GENERAL";"TAB3",#N/A,TRUE,"GENERAL";"TAB4",#N/A,TRUE,"GENERAL";"TAB5",#N/A,TRUE,"GENERAL"}</definedName>
    <definedName name="hhtrhreh">{"via1",#N/A,TRUE,"general";"via2",#N/A,TRUE,"general";"via3",#N/A,TRUE,"general"}</definedName>
    <definedName name="Hid">'[18]Interc de Hidr.'!$E$1:$E$65536</definedName>
    <definedName name="HIDE1">[47]steel!$F$7:$J$7</definedName>
    <definedName name="hjfg">{"via1",#N/A,TRUE,"general";"via2",#N/A,TRUE,"general";"via3",#N/A,TRUE,"general"}</definedName>
    <definedName name="hjgh">{"TAB1",#N/A,TRUE,"GENERAL";"TAB2",#N/A,TRUE,"GENERAL";"TAB3",#N/A,TRUE,"GENERAL";"TAB4",#N/A,TRUE,"GENERAL";"TAB5",#N/A,TRUE,"GENERAL"}</definedName>
    <definedName name="hjghj">{"TAB1",#N/A,TRUE,"GENERAL";"TAB2",#N/A,TRUE,"GENERAL";"TAB3",#N/A,TRUE,"GENERAL";"TAB4",#N/A,TRUE,"GENERAL";"TAB5",#N/A,TRUE,"GENERAL"}</definedName>
    <definedName name="hjhjhg">{"TAB1",#N/A,TRUE,"GENERAL";"TAB2",#N/A,TRUE,"GENERAL";"TAB3",#N/A,TRUE,"GENERAL";"TAB4",#N/A,TRUE,"GENERAL";"TAB5",#N/A,TRUE,"GENERAL"}</definedName>
    <definedName name="HJKH">{"via1",#N/A,TRUE,"general";"via2",#N/A,TRUE,"general";"via3",#N/A,TRUE,"general"}</definedName>
    <definedName name="hjkjk">{"via1",#N/A,TRUE,"general";"via2",#N/A,TRUE,"general";"via3",#N/A,TRUE,"general"}</definedName>
    <definedName name="HJM" localSheetId="0">#REF!</definedName>
    <definedName name="HJM">#REF!</definedName>
    <definedName name="HK">[15]!ERR</definedName>
    <definedName name="HM" localSheetId="0">#REF!</definedName>
    <definedName name="HM">#REF!</definedName>
    <definedName name="hn">{"TAB1",#N/A,TRUE,"GENERAL";"TAB2",#N/A,TRUE,"GENERAL";"TAB3",#N/A,TRUE,"GENERAL";"TAB4",#N/A,TRUE,"GENERAL";"TAB5",#N/A,TRUE,"GENERAL"}</definedName>
    <definedName name="hoha" localSheetId="31">{"PYGT",#N/A,FALSE,"PYG";"ACTIT",#N/A,FALSE,"BCE_GRAL-ACTIVO";"PASIT",#N/A,FALSE,"BCE_GRAL-PASIVO-PATRIM";"CAJAT",#N/A,FALSE,"CAJA"}</definedName>
    <definedName name="hoha">{"PYGT",#N/A,FALSE,"PYG";"ACTIT",#N/A,FALSE,"BCE_GRAL-ACTIVO";"PASIT",#N/A,FALSE,"BCE_GRAL-PASIVO-PATRIM";"CAJAT",#N/A,FALSE,"CAJA"}</definedName>
    <definedName name="HOJA1" localSheetId="0">#REF!</definedName>
    <definedName name="HOJA1">#REF!</definedName>
    <definedName name="holi" localSheetId="0">#REF!</definedName>
    <definedName name="holi">#REF!</definedName>
    <definedName name="horat" localSheetId="0">'[18]Itemes Renovación'!#REF!</definedName>
    <definedName name="horat">'[18]Itemes Renovación'!#REF!</definedName>
    <definedName name="Hornos" localSheetId="0">#REF!</definedName>
    <definedName name="Hornos">#REF!</definedName>
    <definedName name="HP_stg_Hz" localSheetId="0">#REF!</definedName>
    <definedName name="HP_stg_Hz">#REF!</definedName>
    <definedName name="hreer">{"TAB1",#N/A,TRUE,"GENERAL";"TAB2",#N/A,TRUE,"GENERAL";"TAB3",#N/A,TRUE,"GENERAL";"TAB4",#N/A,TRUE,"GENERAL";"TAB5",#N/A,TRUE,"GENERAL"}</definedName>
    <definedName name="hrhth">{"TAB1",#N/A,TRUE,"GENERAL";"TAB2",#N/A,TRUE,"GENERAL";"TAB3",#N/A,TRUE,"GENERAL";"TAB4",#N/A,TRUE,"GENERAL";"TAB5",#N/A,TRUE,"GENERAL"}</definedName>
    <definedName name="hrn">[59]Datos!$D$7</definedName>
    <definedName name="hrthtrh">{"TAB1",#N/A,TRUE,"GENERAL";"TAB2",#N/A,TRUE,"GENERAL";"TAB3",#N/A,TRUE,"GENERAL";"TAB4",#N/A,TRUE,"GENERAL";"TAB5",#N/A,TRUE,"GENERAL"}</definedName>
    <definedName name="hs" localSheetId="0">#REF!</definedName>
    <definedName name="hs">#REF!</definedName>
    <definedName name="hsfg">{"via1",#N/A,TRUE,"general";"via2",#N/A,TRUE,"general";"via3",#N/A,TRUE,"general"}</definedName>
    <definedName name="HTAS" localSheetId="0">#REF!</definedName>
    <definedName name="HTAS">#REF!</definedName>
    <definedName name="HTAS1" localSheetId="0">#REF!</definedName>
    <definedName name="HTAS1">#REF!</definedName>
    <definedName name="hthdrf">{"TAB1",#N/A,TRUE,"GENERAL";"TAB2",#N/A,TRUE,"GENERAL";"TAB3",#N/A,TRUE,"GENERAL";"TAB4",#N/A,TRUE,"GENERAL";"TAB5",#N/A,TRUE,"GENERAL"}</definedName>
    <definedName name="HTML_CodePage">1252</definedName>
    <definedName name="HTML_Control" localSheetId="31">{"'PACÍFICO12'!$A$1:$E$6"}</definedName>
    <definedName name="HTML_Control">{"'PACÍFICO12'!$A$1:$E$6"}</definedName>
    <definedName name="HTML_Description">""</definedName>
    <definedName name="HTML_Email">""</definedName>
    <definedName name="HTML_Header">"PACÍFICO12"</definedName>
    <definedName name="HTML_LastUpdate">"11/12/01"</definedName>
    <definedName name="HTML_LineAfter">FALSE</definedName>
    <definedName name="HTML_LineBefore">FALSE</definedName>
    <definedName name="HTML_Name">"GERENCIA DE SISTEMAS"</definedName>
    <definedName name="HTML_OBDlg2">TRUE</definedName>
    <definedName name="HTML_OBDlg4">TRUE</definedName>
    <definedName name="HTML_OS">0</definedName>
    <definedName name="HTML_PathFile">"\\Sap1002264\c\COMPAQ\HTML.htm"</definedName>
    <definedName name="HTML_Title">"Planeacion 2002-cto11"</definedName>
    <definedName name="HTML1_1">"'[06Cumplimiento1996.xls]GASTOS'!$A$3:$B$16"</definedName>
    <definedName name="HTML1_10">""</definedName>
    <definedName name="HTML1_11">1</definedName>
    <definedName name="HTML1_12">"c:\prueba.htm"</definedName>
    <definedName name="HTML1_2">1</definedName>
    <definedName name="HTML1_3">"06Cumplimiento1996"</definedName>
    <definedName name="HTML1_4">"GASTOS"</definedName>
    <definedName name="HTML1_5">""</definedName>
    <definedName name="HTML1_6">-4146</definedName>
    <definedName name="HTML1_7">-4146</definedName>
    <definedName name="HTML1_8">"16/12/1996"</definedName>
    <definedName name="HTML1_9">"JUAN CARLOS TORO VALDERRAMA"</definedName>
    <definedName name="HTML2_1">"'[INDICES.XLS]INDICES I'!$A$1:$K$36"</definedName>
    <definedName name="HTML2_10">""</definedName>
    <definedName name="HTML2_11">1</definedName>
    <definedName name="HTML2_12">"C:\Mis documentos\INDICESI.htm"</definedName>
    <definedName name="HTML2_2">1</definedName>
    <definedName name="HTML2_3">"INDICES"</definedName>
    <definedName name="HTML2_4">"INDICES I"</definedName>
    <definedName name="HTML2_5">""</definedName>
    <definedName name="HTML2_6">-4146</definedName>
    <definedName name="HTML2_7">-4146</definedName>
    <definedName name="HTML2_8">"5/02/1997"</definedName>
    <definedName name="HTML2_9">"JUAN CARLOS TORO VALDERRAMA"</definedName>
    <definedName name="HTML3_1">"'[INDICES.XLS]IPC NAL'!$A$4:$B$43"</definedName>
    <definedName name="HTML3_10">""</definedName>
    <definedName name="HTML3_11">1</definedName>
    <definedName name="HTML3_12">"C:\Mis documentos\IPCNAL.htm"</definedName>
    <definedName name="HTML3_2">1</definedName>
    <definedName name="HTML3_3">"INDICES"</definedName>
    <definedName name="HTML3_4">"IPC NAL"</definedName>
    <definedName name="HTML3_5">""</definedName>
    <definedName name="HTML3_6">-4146</definedName>
    <definedName name="HTML3_7">-4146</definedName>
    <definedName name="HTML3_8">"5/02/1997"</definedName>
    <definedName name="HTML3_9">"JUAN CARLOS TORO VALDERRAMA"</definedName>
    <definedName name="HTML4_1">"'[INDICES.XLS]IPC NAL'!$A$4:$C$43"</definedName>
    <definedName name="HTML4_10">""</definedName>
    <definedName name="HTML4_11">1</definedName>
    <definedName name="HTML4_12">"C:\Mis documentos\IPCNAL.htm"</definedName>
    <definedName name="HTML4_2">1</definedName>
    <definedName name="HTML4_3">"INDICES"</definedName>
    <definedName name="HTML4_4">"IPC NAL"</definedName>
    <definedName name="HTML4_5">""</definedName>
    <definedName name="HTML4_6">-4146</definedName>
    <definedName name="HTML4_7">-4146</definedName>
    <definedName name="HTML4_8">"5/02/1997"</definedName>
    <definedName name="HTML4_9">"JUAN CARLOS TORO VALDERRAMA"</definedName>
    <definedName name="HTML5_1">"'[INDICES.XLS]INDICES I'!$A$1:$I$36"</definedName>
    <definedName name="HTML5_10">""</definedName>
    <definedName name="HTML5_11">1</definedName>
    <definedName name="HTML5_12">"C:\Mis documentos\INDICESI.htm"</definedName>
    <definedName name="HTML5_2">1</definedName>
    <definedName name="HTML5_3">"INDICES"</definedName>
    <definedName name="HTML5_4">"INDICES I"</definedName>
    <definedName name="HTML5_5">""</definedName>
    <definedName name="HTML5_6">-4146</definedName>
    <definedName name="HTML5_7">-4146</definedName>
    <definedName name="HTML5_8">"5/02/1997"</definedName>
    <definedName name="HTML5_9">"JUAN CARLOS TORO VALDERRAMA"</definedName>
    <definedName name="HTML6_1">"'[INDICES.XLS]INDICES 1'!$A$3:$K$30"</definedName>
    <definedName name="HTML6_10">""</definedName>
    <definedName name="HTML6_11">1</definedName>
    <definedName name="HTML6_12">"C:\Mis documentos\INDICES1.htm"</definedName>
    <definedName name="HTML6_2">1</definedName>
    <definedName name="HTML6_3">"INDICES"</definedName>
    <definedName name="HTML6_4">"INDICES 1"</definedName>
    <definedName name="HTML6_5">""</definedName>
    <definedName name="HTML6_6">-4146</definedName>
    <definedName name="HTML6_7">-4146</definedName>
    <definedName name="HTML6_8">"5/02/1997"</definedName>
    <definedName name="HTML6_9">"JUAN CARLOS TORO VALDERRAMA"</definedName>
    <definedName name="HTMLCount">1</definedName>
    <definedName name="htryrt7">{"via1",#N/A,TRUE,"general";"via2",#N/A,TRUE,"general";"via3",#N/A,TRUE,"general"}</definedName>
    <definedName name="huim" localSheetId="0">#REF!</definedName>
    <definedName name="huim">#REF!</definedName>
    <definedName name="hut" localSheetId="0">#REF!</definedName>
    <definedName name="hut">#REF!</definedName>
    <definedName name="hxdfk" localSheetId="0">#REF!</definedName>
    <definedName name="hxdfk">#REF!</definedName>
    <definedName name="HXMH" localSheetId="0">#REF!</definedName>
    <definedName name="HXMH">#REF!</definedName>
    <definedName name="hyhjop">{"TAB1",#N/A,TRUE,"GENERAL";"TAB2",#N/A,TRUE,"GENERAL";"TAB3",#N/A,TRUE,"GENERAL";"TAB4",#N/A,TRUE,"GENERAL";"TAB5",#N/A,TRUE,"GENERAL"}</definedName>
    <definedName name="hyhyh">{"TAB1",#N/A,TRUE,"GENERAL";"TAB2",#N/A,TRUE,"GENERAL";"TAB3",#N/A,TRUE,"GENERAL";"TAB4",#N/A,TRUE,"GENERAL";"TAB5",#N/A,TRUE,"GENERAL"}</definedName>
    <definedName name="hytirs">{"via1",#N/A,TRUE,"general";"via2",#N/A,TRUE,"general";"via3",#N/A,TRUE,"general"}</definedName>
    <definedName name="I" localSheetId="31">{"PYGT",#N/A,FALSE,"PYG";"ACTIT",#N/A,FALSE,"BCE_GRAL-ACTIVO";"PASIT",#N/A,FALSE,"BCE_GRAL-PASIVO-PATRIM";"CAJAT",#N/A,FALSE,"CAJA"}</definedName>
    <definedName name="I">{"PYGT",#N/A,FALSE,"PYG";"ACTIT",#N/A,FALSE,"BCE_GRAL-ACTIVO";"PASIT",#N/A,FALSE,"BCE_GRAL-PASIVO-PATRIM";"CAJAT",#N/A,FALSE,"CAJA"}</definedName>
    <definedName name="i8i">{"TAB1",#N/A,TRUE,"GENERAL";"TAB2",#N/A,TRUE,"GENERAL";"TAB3",#N/A,TRUE,"GENERAL";"TAB4",#N/A,TRUE,"GENERAL";"TAB5",#N/A,TRUE,"GENERAL"}</definedName>
    <definedName name="ic">[59]Hoja1!$C$17</definedName>
    <definedName name="icbf">[59]Hoja1!$C$15</definedName>
    <definedName name="Icct" localSheetId="0">#REF!</definedName>
    <definedName name="Icct">#REF!</definedName>
    <definedName name="ICP" localSheetId="0">[7]Tablas!#REF!</definedName>
    <definedName name="ICP">[7]Tablas!#REF!</definedName>
    <definedName name="ICP1_1" localSheetId="0">[7]Tablas!#REF!</definedName>
    <definedName name="ICP1_1">[7]Tablas!#REF!</definedName>
    <definedName name="ICP1_1_1" localSheetId="0">[7]Tablas!#REF!</definedName>
    <definedName name="ICP1_1_1">[7]Tablas!#REF!</definedName>
    <definedName name="ICP1_1_2" localSheetId="0">[7]Tablas!#REF!</definedName>
    <definedName name="ICP1_1_2">[7]Tablas!#REF!</definedName>
    <definedName name="ICP1_1_3" localSheetId="0">[7]Tablas!#REF!</definedName>
    <definedName name="ICP1_1_3">[7]Tablas!#REF!</definedName>
    <definedName name="ICP1_1_4" localSheetId="0">[7]Tablas!#REF!</definedName>
    <definedName name="ICP1_1_4">[7]Tablas!#REF!</definedName>
    <definedName name="ICP1_2" localSheetId="0">[7]Tablas!#REF!</definedName>
    <definedName name="ICP1_2">[7]Tablas!#REF!</definedName>
    <definedName name="ICP1_3" localSheetId="0">[7]Tablas!#REF!</definedName>
    <definedName name="ICP1_3">[7]Tablas!#REF!</definedName>
    <definedName name="ICP1_4" localSheetId="0">[7]Tablas!#REF!</definedName>
    <definedName name="ICP1_4">[7]Tablas!#REF!</definedName>
    <definedName name="ID">[15]!ERR</definedName>
    <definedName name="IF" localSheetId="0">'[56]A. P. U.'!#REF!</definedName>
    <definedName name="IF">'[56]A. P. U.'!#REF!</definedName>
    <definedName name="Ig" localSheetId="0">#REF!</definedName>
    <definedName name="Ig">#REF!</definedName>
    <definedName name="ii">{"TAB1",#N/A,TRUE,"GENERAL";"TAB2",#N/A,TRUE,"GENERAL";"TAB3",#N/A,TRUE,"GENERAL";"TAB4",#N/A,TRUE,"GENERAL";"TAB5",#N/A,TRUE,"GENERAL"}</definedName>
    <definedName name="iii">{"via1",#N/A,TRUE,"general";"via2",#N/A,TRUE,"general";"via3",#N/A,TRUE,"general"}</definedName>
    <definedName name="iiii">{"via1",#N/A,TRUE,"general";"via2",#N/A,TRUE,"general";"via3",#N/A,TRUE,"general"}</definedName>
    <definedName name="iiiiiiik">{"via1",#N/A,TRUE,"general";"via2",#N/A,TRUE,"general";"via3",#N/A,TRUE,"general"}</definedName>
    <definedName name="iiiiuh">{"TAB1",#N/A,TRUE,"GENERAL";"TAB2",#N/A,TRUE,"GENERAL";"TAB3",#N/A,TRUE,"GENERAL";"TAB4",#N/A,TRUE,"GENERAL";"TAB5",#N/A,TRUE,"GENERAL"}</definedName>
    <definedName name="ikjhgfds" localSheetId="0">#REF!</definedName>
    <definedName name="ikjhgfds" localSheetId="31">#REF!</definedName>
    <definedName name="ikjhgfds">#REF!</definedName>
    <definedName name="iktgvfmu">{"TAB1",#N/A,TRUE,"GENERAL";"TAB2",#N/A,TRUE,"GENERAL";"TAB3",#N/A,TRUE,"GENERAL";"TAB4",#N/A,TRUE,"GENERAL";"TAB5",#N/A,TRUE,"GENERAL"}</definedName>
    <definedName name="IL" localSheetId="0">#REF!</definedName>
    <definedName name="IL">#REF!</definedName>
    <definedName name="im">'[94]1'!$N$41</definedName>
    <definedName name="IMP">[23]otros!$C$3</definedName>
    <definedName name="IMPRESSION" localSheetId="0">#REF!</definedName>
    <definedName name="IMPRESSION">#REF!</definedName>
    <definedName name="imprev" localSheetId="0">#REF!</definedName>
    <definedName name="imprev">#REF!</definedName>
    <definedName name="imprevistos" localSheetId="0">#REF!</definedName>
    <definedName name="imprevistos">#REF!</definedName>
    <definedName name="IMPRIMACION" localSheetId="0">#REF!</definedName>
    <definedName name="IMPRIMACION">#REF!</definedName>
    <definedName name="imprimir" localSheetId="0">#REF!</definedName>
    <definedName name="imprimir">#REF!</definedName>
    <definedName name="IMPTOS" localSheetId="0">#REF!</definedName>
    <definedName name="IMPTOS">#REF!</definedName>
    <definedName name="IMPTOS1" localSheetId="0">#REF!</definedName>
    <definedName name="IMPTOS1">#REF!</definedName>
    <definedName name="INC" localSheetId="0">#REF!</definedName>
    <definedName name="INC">#REF!</definedName>
    <definedName name="INCR._PRODC." localSheetId="0">#REF!</definedName>
    <definedName name="INCR._PRODC.">#REF!</definedName>
    <definedName name="INDICE" localSheetId="0">#REF!</definedName>
    <definedName name="INDICE">#REF!</definedName>
    <definedName name="indirectos" localSheetId="0">#REF!</definedName>
    <definedName name="indirectos">#REF!</definedName>
    <definedName name="inf" localSheetId="0">#REF!</definedName>
    <definedName name="inf">#REF!</definedName>
    <definedName name="INFG" localSheetId="0">#REF!</definedName>
    <definedName name="INFG">#REF!</definedName>
    <definedName name="infiltra">Hoja2!$C$5</definedName>
    <definedName name="INFORME">[95]TABLAS!$A$1:$A$65536</definedName>
    <definedName name="Informe_semanal" localSheetId="0">#REF!</definedName>
    <definedName name="Informe_semanal">#REF!</definedName>
    <definedName name="INGENIERIA1" localSheetId="0">#REF!</definedName>
    <definedName name="INGENIERIA1">#REF!</definedName>
    <definedName name="INGENIERIA11" localSheetId="0">#REF!</definedName>
    <definedName name="INGENIERIA11">#REF!</definedName>
    <definedName name="iniciales">'[25]Reservas de Petróleo'!$A$2,'[25]Reservas de Petróleo'!$A$1,'[25]Reservas de Petróleo'!$D$4,'[25]Reservas de Petróleo'!$D$1:$D$65536</definedName>
    <definedName name="Inicio">[33]BASES!$E$26</definedName>
    <definedName name="INPU" localSheetId="0">#REF!</definedName>
    <definedName name="INPU">#REF!</definedName>
    <definedName name="INPUT" localSheetId="0">'[21]7422CW00'!#REF!</definedName>
    <definedName name="INPUT">'[21]7422CW00'!#REF!</definedName>
    <definedName name="ins">[79]INS!$B$4:$G$214</definedName>
    <definedName name="inseq">[79]INS!$B$169:$B$197</definedName>
    <definedName name="insmat">[79]INS!$B$30:$B$147</definedName>
    <definedName name="insmo">[79]INS!$B$4:$B$27</definedName>
    <definedName name="instran">[79]INS!$B$200:$B$214</definedName>
    <definedName name="INSU">[96]INSUMOS!$A$1:$E$65536</definedName>
    <definedName name="INSUMOS">[36]INSUMOS!$B$3:$B$1000</definedName>
    <definedName name="Insumos_auxiliares" localSheetId="0">[97]Insumos!#REF!</definedName>
    <definedName name="Insumos_auxiliares">[97]Insumos!#REF!</definedName>
    <definedName name="Insumos_basicos" localSheetId="0">#REF!</definedName>
    <definedName name="Insumos_basicos">#REF!</definedName>
    <definedName name="INSUMOSMATRIZ">[36]INSUMOS!$B$3:$G$1150</definedName>
    <definedName name="Int" localSheetId="0">#REF!</definedName>
    <definedName name="Int">#REF!</definedName>
    <definedName name="InTap">[18]Interc.tapones!$E$1:$E$65536</definedName>
    <definedName name="INTER">Hoja3!$F$7:$F$9</definedName>
    <definedName name="Intercambiadores" localSheetId="0">#REF!</definedName>
    <definedName name="Intercambiadores">#REF!</definedName>
    <definedName name="Interest_Rate" localSheetId="0">#REF!</definedName>
    <definedName name="Interest_Rate">#REF!</definedName>
    <definedName name="INTERMEDIA_I" localSheetId="0">#REF!</definedName>
    <definedName name="INTERMEDIA_I">#REF!</definedName>
    <definedName name="Interventor">[39]CONTRATO!$E$12</definedName>
    <definedName name="IntVal">'[18]Interc.válv.'!$E$1:$E$65536</definedName>
    <definedName name="INV_11">'[98]PR 1'!$A$2:$N$655</definedName>
    <definedName name="INV_Payments" localSheetId="0">[55]!INV_Payments</definedName>
    <definedName name="INV_Payments" localSheetId="31">[55]!INV_Payments</definedName>
    <definedName name="INV_Payments" localSheetId="4">[55]!INV_Payments</definedName>
    <definedName name="INV_Payments" localSheetId="2">[55]!INV_Payments</definedName>
    <definedName name="INV_Payments" localSheetId="3">[55]!INV_Payments</definedName>
    <definedName name="INV_Payments" localSheetId="5">[55]!INV_Payments</definedName>
    <definedName name="INV_Payments" localSheetId="6">[55]!INV_Payments</definedName>
    <definedName name="INV_Payments" localSheetId="7">[55]!INV_Payments</definedName>
    <definedName name="INV_Payments" localSheetId="8">[55]!INV_Payments</definedName>
    <definedName name="INV_Payments" localSheetId="9">[55]!INV_Payments</definedName>
    <definedName name="INV_Payments" localSheetId="10">[55]!INV_Payments</definedName>
    <definedName name="INV_Payments" localSheetId="11">[55]!INV_Payments</definedName>
    <definedName name="INV_Payments" localSheetId="12">[55]!INV_Payments</definedName>
    <definedName name="INV_Payments" localSheetId="13">[55]!INV_Payments</definedName>
    <definedName name="INV_Payments" localSheetId="14">[55]!INV_Payments</definedName>
    <definedName name="INV_Payments" localSheetId="15">[55]!INV_Payments</definedName>
    <definedName name="INV_Payments" localSheetId="16">[55]!INV_Payments</definedName>
    <definedName name="INV_Payments" localSheetId="17">[55]!INV_Payments</definedName>
    <definedName name="INV_Payments" localSheetId="18">[55]!INV_Payments</definedName>
    <definedName name="INV_Payments" localSheetId="19">[55]!INV_Payments</definedName>
    <definedName name="INV_Payments" localSheetId="20">[55]!INV_Payments</definedName>
    <definedName name="INV_Payments" localSheetId="21">[55]!INV_Payments</definedName>
    <definedName name="INV_Payments" localSheetId="22">[55]!INV_Payments</definedName>
    <definedName name="INV_Payments" localSheetId="23">[55]!INV_Payments</definedName>
    <definedName name="INV_Payments" localSheetId="24">[55]!INV_Payments</definedName>
    <definedName name="INV_Payments" localSheetId="25">[55]!INV_Payments</definedName>
    <definedName name="INV_Payments" localSheetId="26">[55]!INV_Payments</definedName>
    <definedName name="INV_Payments" localSheetId="27">[55]!INV_Payments</definedName>
    <definedName name="INV_Payments">[55]!INV_Payments</definedName>
    <definedName name="InvDol1" localSheetId="0">#REF!</definedName>
    <definedName name="InvDol1">#REF!</definedName>
    <definedName name="InvDol2" localSheetId="0">#REF!</definedName>
    <definedName name="InvDol2">#REF!</definedName>
    <definedName name="InvDol3" localSheetId="0">#REF!</definedName>
    <definedName name="InvDol3">#REF!</definedName>
    <definedName name="InvDol4" localSheetId="0">#REF!</definedName>
    <definedName name="InvDol4">#REF!</definedName>
    <definedName name="InvDol5" localSheetId="0">#REF!</definedName>
    <definedName name="InvDol5">#REF!</definedName>
    <definedName name="InvDol6" localSheetId="0">#REF!</definedName>
    <definedName name="InvDol6">#REF!</definedName>
    <definedName name="InvDol7" localSheetId="0">#REF!</definedName>
    <definedName name="InvDol7">#REF!</definedName>
    <definedName name="InvDol8" localSheetId="0">#REF!</definedName>
    <definedName name="InvDol8">#REF!</definedName>
    <definedName name="IOÑ.GUIO" localSheetId="0">#REF!</definedName>
    <definedName name="IOÑ.GUIO">#REF!</definedName>
    <definedName name="IOU" localSheetId="0">#REF!</definedName>
    <definedName name="IOU">#REF!</definedName>
    <definedName name="IOUHH">[15]!ERR</definedName>
    <definedName name="IP" localSheetId="0">#REF!</definedName>
    <definedName name="IP">#REF!</definedName>
    <definedName name="irng" localSheetId="0">#REF!</definedName>
    <definedName name="irng">#REF!</definedName>
    <definedName name="Iss">'[39]LIQUIDA-NOMINA'!$AT$4</definedName>
    <definedName name="issafp">[59]Hoja1!$C$19</definedName>
    <definedName name="isscs">[59]Hoja1!$C$21</definedName>
    <definedName name="isseps">[59]Hoja1!$C$20</definedName>
    <definedName name="ITEM" localSheetId="0">#REF!</definedName>
    <definedName name="ITEM" localSheetId="31">#REF!</definedName>
    <definedName name="ITEM">#REF!</definedName>
    <definedName name="ITEM1" localSheetId="0">#REF!</definedName>
    <definedName name="ITEM1" localSheetId="31">#REF!</definedName>
    <definedName name="ITEM1">#REF!</definedName>
    <definedName name="ITEM15" localSheetId="0">#REF!</definedName>
    <definedName name="ITEM15">#REF!</definedName>
    <definedName name="ITEM2" localSheetId="0">#REF!</definedName>
    <definedName name="ITEM2" localSheetId="31">#REF!</definedName>
    <definedName name="ITEM2">#REF!</definedName>
    <definedName name="item210.3" localSheetId="0">#REF!</definedName>
    <definedName name="item210.3">#REF!</definedName>
    <definedName name="item230.1" localSheetId="0">#REF!</definedName>
    <definedName name="item230.1">#REF!</definedName>
    <definedName name="ITEM3" localSheetId="0">#REF!</definedName>
    <definedName name="ITEM3">#REF!</definedName>
    <definedName name="item310" localSheetId="0">#REF!</definedName>
    <definedName name="item310">#REF!</definedName>
    <definedName name="item320.2" localSheetId="0">#REF!</definedName>
    <definedName name="item320.2">#REF!</definedName>
    <definedName name="item330.1" localSheetId="0">#REF!</definedName>
    <definedName name="item330.1">#REF!</definedName>
    <definedName name="item420" localSheetId="0">#REF!</definedName>
    <definedName name="item420">#REF!</definedName>
    <definedName name="item450.2P" localSheetId="0">#REF!</definedName>
    <definedName name="item450.2P">#REF!</definedName>
    <definedName name="item600.1" localSheetId="0">#REF!</definedName>
    <definedName name="item600.1">#REF!</definedName>
    <definedName name="item610.1" localSheetId="0">#REF!</definedName>
    <definedName name="item610.1">#REF!</definedName>
    <definedName name="item610.2" localSheetId="0">#REF!</definedName>
    <definedName name="item610.2">#REF!</definedName>
    <definedName name="item630.4" localSheetId="0">#REF!</definedName>
    <definedName name="item630.4">#REF!</definedName>
    <definedName name="item630.6" localSheetId="0">#REF!</definedName>
    <definedName name="item630.6">#REF!</definedName>
    <definedName name="item630.7" localSheetId="0">#REF!</definedName>
    <definedName name="item630.7">#REF!</definedName>
    <definedName name="item640.3" localSheetId="0">#REF!</definedName>
    <definedName name="item640.3">#REF!</definedName>
    <definedName name="item661" localSheetId="0">#REF!</definedName>
    <definedName name="item661">#REF!</definedName>
    <definedName name="item671" localSheetId="0">#REF!</definedName>
    <definedName name="item671">#REF!</definedName>
    <definedName name="item673.1" localSheetId="0">#REF!</definedName>
    <definedName name="item673.1">#REF!</definedName>
    <definedName name="item673.3" localSheetId="0">#REF!</definedName>
    <definedName name="item673.3">#REF!</definedName>
    <definedName name="item681" localSheetId="0">#REF!</definedName>
    <definedName name="item681">#REF!</definedName>
    <definedName name="item700.1" localSheetId="0">#REF!</definedName>
    <definedName name="item700.1">#REF!</definedName>
    <definedName name="item710.1" localSheetId="0">#REF!</definedName>
    <definedName name="item710.1">#REF!</definedName>
    <definedName name="item710.2" localSheetId="0">#REF!</definedName>
    <definedName name="item710.2">#REF!</definedName>
    <definedName name="item730.1" localSheetId="0">#REF!</definedName>
    <definedName name="item730.1">#REF!</definedName>
    <definedName name="item730.2" localSheetId="0">#REF!</definedName>
    <definedName name="item730.2">#REF!</definedName>
    <definedName name="item730.2.4" localSheetId="0">#REF!</definedName>
    <definedName name="item730.2.4">#REF!</definedName>
    <definedName name="item900.2" localSheetId="0">#REF!</definedName>
    <definedName name="item900.2">#REF!</definedName>
    <definedName name="ItemCodos" localSheetId="0">#REF!</definedName>
    <definedName name="ItemCodos">#REF!</definedName>
    <definedName name="Items">[99]Lista!$A$7:$A$823</definedName>
    <definedName name="IUI">{"TAB1",#N/A,TRUE,"GENERAL";"TAB2",#N/A,TRUE,"GENERAL";"TAB3",#N/A,TRUE,"GENERAL";"TAB4",#N/A,TRUE,"GENERAL";"TAB5",#N/A,TRUE,"GENERAL"}</definedName>
    <definedName name="iuit7">{"TAB1",#N/A,TRUE,"GENERAL";"TAB2",#N/A,TRUE,"GENERAL";"TAB3",#N/A,TRUE,"GENERAL";"TAB4",#N/A,TRUE,"GENERAL";"TAB5",#N/A,TRUE,"GENERAL"}</definedName>
    <definedName name="iul">{"via1",#N/A,TRUE,"general";"via2",#N/A,TRUE,"general";"via3",#N/A,TRUE,"general"}</definedName>
    <definedName name="iuouio">{"via1",#N/A,TRUE,"general";"via2",#N/A,TRUE,"general";"via3",#N/A,TRUE,"general"}</definedName>
    <definedName name="iuyi9">{"TAB1",#N/A,TRUE,"GENERAL";"TAB2",#N/A,TRUE,"GENERAL";"TAB3",#N/A,TRUE,"GENERAL";"TAB4",#N/A,TRUE,"GENERAL";"TAB5",#N/A,TRUE,"GENERAL"}</definedName>
    <definedName name="IVA" localSheetId="0">#REF!</definedName>
    <definedName name="IVA">#REF!</definedName>
    <definedName name="iwjer" localSheetId="0">#REF!</definedName>
    <definedName name="iwjer">#REF!</definedName>
    <definedName name="iyuiuyi">{"via1",#N/A,TRUE,"general";"via2",#N/A,TRUE,"general";"via3",#N/A,TRUE,"general"}</definedName>
    <definedName name="j">{"TAB1",#N/A,TRUE,"GENERAL";"TAB2",#N/A,TRUE,"GENERAL";"TAB3",#N/A,TRUE,"GENERAL";"TAB4",#N/A,TRUE,"GENERAL";"TAB5",#N/A,TRUE,"GENERAL"}</definedName>
    <definedName name="jbhpivgugh" localSheetId="0">#REF!</definedName>
    <definedName name="jbhpivgugh">#REF!</definedName>
    <definedName name="jd">{"via1",#N/A,TRUE,"general";"via2",#N/A,TRUE,"general";"via3",#N/A,TRUE,"general"}</definedName>
    <definedName name="jdh">{"TAB1",#N/A,TRUE,"GENERAL";"TAB2",#N/A,TRUE,"GENERAL";"TAB3",#N/A,TRUE,"GENERAL";"TAB4",#N/A,TRUE,"GENERAL";"TAB5",#N/A,TRUE,"GENERAL"}</definedName>
    <definedName name="JESICAELE" localSheetId="0">#REF!</definedName>
    <definedName name="JESICAELE" localSheetId="31">#REF!</definedName>
    <definedName name="JESICAELE">#REF!</definedName>
    <definedName name="JESSICA" localSheetId="0">#REF!</definedName>
    <definedName name="JESSICA" localSheetId="31">#REF!</definedName>
    <definedName name="JESSICA">#REF!</definedName>
    <definedName name="jeytj">{"TAB1",#N/A,TRUE,"GENERAL";"TAB2",#N/A,TRUE,"GENERAL";"TAB3",#N/A,TRUE,"GENERAL";"TAB4",#N/A,TRUE,"GENERAL";"TAB5",#N/A,TRUE,"GENERAL"}</definedName>
    <definedName name="jfç" localSheetId="0">#REF!</definedName>
    <definedName name="jfç">#REF!</definedName>
    <definedName name="jfhjfrt">{"TAB1",#N/A,TRUE,"GENERAL";"TAB2",#N/A,TRUE,"GENERAL";"TAB3",#N/A,TRUE,"GENERAL";"TAB4",#N/A,TRUE,"GENERAL";"TAB5",#N/A,TRUE,"GENERAL"}</definedName>
    <definedName name="jgfj">{"via1",#N/A,TRUE,"general";"via2",#N/A,TRUE,"general";"via3",#N/A,TRUE,"general"}</definedName>
    <definedName name="jghj">{"TAB1",#N/A,TRUE,"GENERAL";"TAB2",#N/A,TRUE,"GENERAL";"TAB3",#N/A,TRUE,"GENERAL";"TAB4",#N/A,TRUE,"GENERAL";"TAB5",#N/A,TRUE,"GENERAL"}</definedName>
    <definedName name="jgj">{"TAB1",#N/A,TRUE,"GENERAL";"TAB2",#N/A,TRUE,"GENERAL";"TAB3",#N/A,TRUE,"GENERAL";"TAB4",#N/A,TRUE,"GENERAL";"TAB5",#N/A,TRUE,"GENERAL"}</definedName>
    <definedName name="jhg">{"TAB1",#N/A,TRUE,"GENERAL";"TAB2",#N/A,TRUE,"GENERAL";"TAB3",#N/A,TRUE,"GENERAL";"TAB4",#N/A,TRUE,"GENERAL";"TAB5",#N/A,TRUE,"GENERAL"}</definedName>
    <definedName name="JHGFDS" localSheetId="0">#REF!</definedName>
    <definedName name="JHGFDS" localSheetId="31">#REF!</definedName>
    <definedName name="JHGFDS">#REF!</definedName>
    <definedName name="jhjyj">{"via1",#N/A,TRUE,"general";"via2",#N/A,TRUE,"general";"via3",#N/A,TRUE,"general"}</definedName>
    <definedName name="JHK">{"TAB1",#N/A,TRUE,"GENERAL";"TAB2",#N/A,TRUE,"GENERAL";"TAB3",#N/A,TRUE,"GENERAL";"TAB4",#N/A,TRUE,"GENERAL";"TAB5",#N/A,TRUE,"GENERAL"}</definedName>
    <definedName name="jhkgjkvf">{"TAB1",#N/A,TRUE,"GENERAL";"TAB2",#N/A,TRUE,"GENERAL";"TAB3",#N/A,TRUE,"GENERAL";"TAB4",#N/A,TRUE,"GENERAL";"TAB5",#N/A,TRUE,"GENERAL"}</definedName>
    <definedName name="jj">{"via1",#N/A,TRUE,"general";"via2",#N/A,TRUE,"general";"via3",#N/A,TRUE,"general"}</definedName>
    <definedName name="jjfq">{"via1",#N/A,TRUE,"general";"via2",#N/A,TRUE,"general";"via3",#N/A,TRUE,"general"}</definedName>
    <definedName name="JJJ">{#N/A,#N/A,FALSE,"Hoja1";#N/A,#N/A,FALSE,"Hoja2"}</definedName>
    <definedName name="jjjhjddfg">{"via1",#N/A,TRUE,"general";"via2",#N/A,TRUE,"general";"via3",#N/A,TRUE,"general"}</definedName>
    <definedName name="jjjjju">{"via1",#N/A,TRUE,"general";"via2",#N/A,TRUE,"general";"via3",#N/A,TRUE,"general"}</definedName>
    <definedName name="jjujujty">{"TAB1",#N/A,TRUE,"GENERAL";"TAB2",#N/A,TRUE,"GENERAL";"TAB3",#N/A,TRUE,"GENERAL";"TAB4",#N/A,TRUE,"GENERAL";"TAB5",#N/A,TRUE,"GENERAL"}</definedName>
    <definedName name="jjyjy">{"via1",#N/A,TRUE,"general";"via2",#N/A,TRUE,"general";"via3",#N/A,TRUE,"general"}</definedName>
    <definedName name="jkk">{"TAB1",#N/A,TRUE,"GENERAL";"TAB2",#N/A,TRUE,"GENERAL";"TAB3",#N/A,TRUE,"GENERAL";"TAB4",#N/A,TRUE,"GENERAL";"TAB5",#N/A,TRUE,"GENERAL"}</definedName>
    <definedName name="jkl">{"TAB1",#N/A,TRUE,"GENERAL";"TAB2",#N/A,TRUE,"GENERAL";"TAB3",#N/A,TRUE,"GENERAL";"TAB4",#N/A,TRUE,"GENERAL";"TAB5",#N/A,TRUE,"GENERAL"}</definedName>
    <definedName name="jmmmm" localSheetId="0">#REF!</definedName>
    <definedName name="jmmmm" localSheetId="31">#REF!</definedName>
    <definedName name="jmmmm">#REF!</definedName>
    <definedName name="JOHNNY">[15]!ERR</definedName>
    <definedName name="JRYJ">{"via1",#N/A,TRUE,"general";"via2",#N/A,TRUE,"general";"via3",#N/A,TRUE,"general"}</definedName>
    <definedName name="jtyj">{"TAB1",#N/A,TRUE,"GENERAL";"TAB2",#N/A,TRUE,"GENERAL";"TAB3",#N/A,TRUE,"GENERAL";"TAB4",#N/A,TRUE,"GENERAL";"TAB5",#N/A,TRUE,"GENERAL"}</definedName>
    <definedName name="jtyry">{"TAB1",#N/A,TRUE,"GENERAL";"TAB2",#N/A,TRUE,"GENERAL";"TAB3",#N/A,TRUE,"GENERAL";"TAB4",#N/A,TRUE,"GENERAL";"TAB5",#N/A,TRUE,"GENERAL"}</definedName>
    <definedName name="juan" localSheetId="0">#REF!</definedName>
    <definedName name="juan">#REF!</definedName>
    <definedName name="juj">{"via1",#N/A,TRUE,"general";"via2",#N/A,TRUE,"general";"via3",#N/A,TRUE,"general"}</definedName>
    <definedName name="jujcx">{"via1",#N/A,TRUE,"general";"via2",#N/A,TRUE,"general";"via3",#N/A,TRUE,"general"}</definedName>
    <definedName name="jujuj">{"via1",#N/A,TRUE,"general";"via2",#N/A,TRUE,"general";"via3",#N/A,TRUE,"general"}</definedName>
    <definedName name="jujujuju">{"TAB1",#N/A,TRUE,"GENERAL";"TAB2",#N/A,TRUE,"GENERAL";"TAB3",#N/A,TRUE,"GENERAL";"TAB4",#N/A,TRUE,"GENERAL";"TAB5",#N/A,TRUE,"GENERAL"}</definedName>
    <definedName name="JURODSOD" localSheetId="0">#REF!</definedName>
    <definedName name="JURODSOD" localSheetId="31">#REF!</definedName>
    <definedName name="JURODSOD">#REF!</definedName>
    <definedName name="juuuhb">{"TAB1",#N/A,TRUE,"GENERAL";"TAB2",#N/A,TRUE,"GENERAL";"TAB3",#N/A,TRUE,"GENERAL";"TAB4",#N/A,TRUE,"GENERAL";"TAB5",#N/A,TRUE,"GENERAL"}</definedName>
    <definedName name="jvv" localSheetId="0">#REF!</definedName>
    <definedName name="jvv">#REF!</definedName>
    <definedName name="jyjt7">{"via1",#N/A,TRUE,"general";"via2",#N/A,TRUE,"general";"via3",#N/A,TRUE,"general"}</definedName>
    <definedName name="JYR" localSheetId="0">#REF!</definedName>
    <definedName name="JYR" localSheetId="31">#REF!</definedName>
    <definedName name="JYR">#REF!</definedName>
    <definedName name="jyt">{"via1",#N/A,TRUE,"general";"via2",#N/A,TRUE,"general";"via3",#N/A,TRUE,"general"}</definedName>
    <definedName name="jytj">{"via1",#N/A,TRUE,"general";"via2",#N/A,TRUE,"general";"via3",#N/A,TRUE,"general"}</definedName>
    <definedName name="jyuju">{"via1",#N/A,TRUE,"general";"via2",#N/A,TRUE,"general";"via3",#N/A,TRUE,"general"}</definedName>
    <definedName name="jyujyuj">{"via1",#N/A,TRUE,"general";"via2",#N/A,TRUE,"general";"via3",#N/A,TRUE,"general"}</definedName>
    <definedName name="K" localSheetId="31">{"PYGT",#N/A,FALSE,"PYG";"ACTIT",#N/A,FALSE,"BCE_GRAL-ACTIVO";"PASIT",#N/A,FALSE,"BCE_GRAL-PASIVO-PATRIM";"CAJAT",#N/A,FALSE,"CAJA"}</definedName>
    <definedName name="K">{"PYGT",#N/A,FALSE,"PYG";"ACTIT",#N/A,FALSE,"BCE_GRAL-ACTIVO";"PASIT",#N/A,FALSE,"BCE_GRAL-PASIVO-PATRIM";"CAJAT",#N/A,FALSE,"CAJA"}</definedName>
    <definedName name="K0F1" localSheetId="0">#REF!</definedName>
    <definedName name="K0F1">#REF!</definedName>
    <definedName name="K0F2" localSheetId="0">#REF!</definedName>
    <definedName name="K0F2">#REF!</definedName>
    <definedName name="K10ALO" localSheetId="0">#REF!</definedName>
    <definedName name="K10ALO">#REF!</definedName>
    <definedName name="K11ALO" localSheetId="0">#REF!</definedName>
    <definedName name="K11ALO">#REF!</definedName>
    <definedName name="K1F1" localSheetId="0">#REF!</definedName>
    <definedName name="K1F1">#REF!</definedName>
    <definedName name="K1F2" localSheetId="0">#REF!</definedName>
    <definedName name="K1F2">#REF!</definedName>
    <definedName name="K2F1" localSheetId="0">#REF!</definedName>
    <definedName name="K2F1">#REF!</definedName>
    <definedName name="K2F2" localSheetId="0">#REF!</definedName>
    <definedName name="K2F2">#REF!</definedName>
    <definedName name="K3F1" localSheetId="0">#REF!</definedName>
    <definedName name="K3F1">#REF!</definedName>
    <definedName name="K3F2" localSheetId="0">#REF!</definedName>
    <definedName name="K3F2">#REF!</definedName>
    <definedName name="K4F1" localSheetId="0">#REF!</definedName>
    <definedName name="K4F1">#REF!</definedName>
    <definedName name="K4F2" localSheetId="0">#REF!</definedName>
    <definedName name="K4F2">#REF!</definedName>
    <definedName name="K5F1" localSheetId="0">#REF!</definedName>
    <definedName name="K5F1">#REF!</definedName>
    <definedName name="K5F2" localSheetId="0">#REF!</definedName>
    <definedName name="K5F2">#REF!</definedName>
    <definedName name="K6F1" localSheetId="0">#REF!</definedName>
    <definedName name="K6F1">#REF!</definedName>
    <definedName name="K6F2" localSheetId="0">#REF!</definedName>
    <definedName name="K6F2">#REF!</definedName>
    <definedName name="K7F1" localSheetId="0">#REF!</definedName>
    <definedName name="K7F1">#REF!</definedName>
    <definedName name="K7F2" localSheetId="0">#REF!</definedName>
    <definedName name="K7F2">#REF!</definedName>
    <definedName name="K8ALO" localSheetId="0">#REF!</definedName>
    <definedName name="K8ALO">#REF!</definedName>
    <definedName name="K8F1" localSheetId="0">#REF!</definedName>
    <definedName name="K8F1">#REF!</definedName>
    <definedName name="K8F2" localSheetId="0">#REF!</definedName>
    <definedName name="K8F2">#REF!</definedName>
    <definedName name="K9ALO" localSheetId="0">#REF!</definedName>
    <definedName name="K9ALO">#REF!</definedName>
    <definedName name="kdmfm" localSheetId="0">#REF!</definedName>
    <definedName name="kdmfm">#REF!</definedName>
    <definedName name="kf" localSheetId="0">#REF!</definedName>
    <definedName name="kf">#REF!</definedName>
    <definedName name="kh" localSheetId="0">#REF!</definedName>
    <definedName name="kh">#REF!</definedName>
    <definedName name="KHGGH">{"via1",#N/A,TRUE,"general";"via2",#N/A,TRUE,"general";"via3",#N/A,TRUE,"general"}</definedName>
    <definedName name="khjk7">{"TAB1",#N/A,TRUE,"GENERAL";"TAB2",#N/A,TRUE,"GENERAL";"TAB3",#N/A,TRUE,"GENERAL";"TAB4",#N/A,TRUE,"GENERAL";"TAB5",#N/A,TRUE,"GENERAL"}</definedName>
    <definedName name="kikik">{"via1",#N/A,TRUE,"general";"via2",#N/A,TRUE,"general";"via3",#N/A,TRUE,"general"}</definedName>
    <definedName name="kj" localSheetId="0">#REF!</definedName>
    <definedName name="kj">#REF!</definedName>
    <definedName name="kjgj" localSheetId="0">#REF!</definedName>
    <definedName name="kjgj" localSheetId="31">#REF!</definedName>
    <definedName name="kjgj">#REF!</definedName>
    <definedName name="kjhgfd" localSheetId="0">#REF!</definedName>
    <definedName name="kjhgfd" localSheetId="31">#REF!</definedName>
    <definedName name="kjhgfd">#REF!</definedName>
    <definedName name="kjhkd">{"via1",#N/A,TRUE,"general";"via2",#N/A,TRUE,"general";"via3",#N/A,TRUE,"general"}</definedName>
    <definedName name="kjj" localSheetId="0">#REF!</definedName>
    <definedName name="kjj">#REF!</definedName>
    <definedName name="kjk">{"via1",#N/A,TRUE,"general";"via2",#N/A,TRUE,"general";"via3",#N/A,TRUE,"general"}</definedName>
    <definedName name="kjtrkjr">{"via1",#N/A,TRUE,"general";"via2",#N/A,TRUE,"general";"via3",#N/A,TRUE,"general"}</definedName>
    <definedName name="kk" localSheetId="0">#REF!</definedName>
    <definedName name="kk">#REF!</definedName>
    <definedName name="kkh" localSheetId="0">#REF!</definedName>
    <definedName name="kkh" localSheetId="31">#REF!</definedName>
    <definedName name="kkh">#REF!</definedName>
    <definedName name="KKKK" localSheetId="0">#REF!</definedName>
    <definedName name="KKKK">#REF!</definedName>
    <definedName name="kkkki">{"via1",#N/A,TRUE,"general";"via2",#N/A,TRUE,"general";"via3",#N/A,TRUE,"general"}</definedName>
    <definedName name="kkkkkki">{"TAB1",#N/A,TRUE,"GENERAL";"TAB2",#N/A,TRUE,"GENERAL";"TAB3",#N/A,TRUE,"GENERAL";"TAB4",#N/A,TRUE,"GENERAL";"TAB5",#N/A,TRUE,"GENERAL"}</definedName>
    <definedName name="kl">[15]!ERR</definedName>
    <definedName name="klklk" localSheetId="0">#REF!</definedName>
    <definedName name="klklk">#REF!</definedName>
    <definedName name="km" localSheetId="0">#REF!</definedName>
    <definedName name="km">#REF!</definedName>
    <definedName name="KO" localSheetId="0">#REF!</definedName>
    <definedName name="KO" localSheetId="31">#REF!</definedName>
    <definedName name="KO">#REF!</definedName>
    <definedName name="krtrk">{"via1",#N/A,TRUE,"general";"via2",#N/A,TRUE,"general";"via3",#N/A,TRUE,"general"}</definedName>
    <definedName name="ks" localSheetId="0">#REF!</definedName>
    <definedName name="ks">#REF!</definedName>
    <definedName name="ksogtk" localSheetId="0">#REF!</definedName>
    <definedName name="ksogtk">#REF!</definedName>
    <definedName name="kuyhgbe" localSheetId="0">#REF!</definedName>
    <definedName name="kuyhgbe">#REF!</definedName>
    <definedName name="kyr">{"TAB1",#N/A,TRUE,"GENERAL";"TAB2",#N/A,TRUE,"GENERAL";"TAB3",#N/A,TRUE,"GENERAL";"TAB4",#N/A,TRUE,"GENERAL";"TAB5",#N/A,TRUE,"GENERAL"}</definedName>
    <definedName name="L" localSheetId="0">#REF!</definedName>
    <definedName name="L">#REF!</definedName>
    <definedName name="la" localSheetId="0">#REF!</definedName>
    <definedName name="la">#REF!</definedName>
    <definedName name="LAF" localSheetId="0">#REF!</definedName>
    <definedName name="LAF">#REF!</definedName>
    <definedName name="lame" localSheetId="0">#REF!</definedName>
    <definedName name="lame">#REF!</definedName>
    <definedName name="LANODO" localSheetId="0">#REF!</definedName>
    <definedName name="LANODO">#REF!</definedName>
    <definedName name="LANODOFT" localSheetId="0">#REF!</definedName>
    <definedName name="LANODOFT">#REF!</definedName>
    <definedName name="Last_Row" localSheetId="0">#REF!</definedName>
    <definedName name="Last_Row">#REF!</definedName>
    <definedName name="lb" localSheetId="0">#REF!</definedName>
    <definedName name="lb">#REF!</definedName>
    <definedName name="ld" localSheetId="0">#REF!</definedName>
    <definedName name="ld">#REF!</definedName>
    <definedName name="LFKFKGF" localSheetId="0">#REF!</definedName>
    <definedName name="LFKFKGF" localSheetId="31">#REF!</definedName>
    <definedName name="LFKFKGF">#REF!</definedName>
    <definedName name="lflds" localSheetId="0">#REF!</definedName>
    <definedName name="lflds" localSheetId="31">#REF!</definedName>
    <definedName name="lflds">#REF!</definedName>
    <definedName name="Libro1_Hoja1_Lista" localSheetId="0">[100]LISTADO!#REF!</definedName>
    <definedName name="Libro1_Hoja1_Lista">[100]LISTADO!#REF!</definedName>
    <definedName name="LICITACION" localSheetId="0">#REF!</definedName>
    <definedName name="LICITACION">#REF!</definedName>
    <definedName name="LINEA" localSheetId="0">[101]CONT_ADI!#REF!</definedName>
    <definedName name="LINEA">[101]CONT_ADI!#REF!</definedName>
    <definedName name="LIST" localSheetId="0">#REF!</definedName>
    <definedName name="LIST">#REF!</definedName>
    <definedName name="LISTA">'[102]Lista obra'!$A$10:$F$349</definedName>
    <definedName name="ListaCantidad" localSheetId="0">#REF!</definedName>
    <definedName name="ListaCantidad">#REF!</definedName>
    <definedName name="Listado" localSheetId="0">#REF!</definedName>
    <definedName name="Listado">#REF!</definedName>
    <definedName name="Listado1" localSheetId="0">#REF!</definedName>
    <definedName name="Listado1">#REF!</definedName>
    <definedName name="Listae">[99]Equipo!$A$3:$C$56</definedName>
    <definedName name="Listai">[99]Lista!$A$6:$E$823</definedName>
    <definedName name="ListaItem" localSheetId="0">#REF!</definedName>
    <definedName name="ListaItem">#REF!</definedName>
    <definedName name="Listam">[99]Materiales!$A$2:$C$761</definedName>
    <definedName name="Listamo">[99]MdeO!$A$3:$C$24</definedName>
    <definedName name="Listat">[99]Transporte!$A$4:$C$17</definedName>
    <definedName name="ListaUni">[103]TOTALES!$D$7:$D$654</definedName>
    <definedName name="liuoo">{"TAB1",#N/A,TRUE,"GENERAL";"TAB2",#N/A,TRUE,"GENERAL";"TAB3",#N/A,TRUE,"GENERAL";"TAB4",#N/A,TRUE,"GENERAL";"TAB5",#N/A,TRUE,"GENERAL"}</definedName>
    <definedName name="LKHGF" localSheetId="0">#REF!</definedName>
    <definedName name="LKHGF" localSheetId="31">#REF!</definedName>
    <definedName name="LKHGF">#REF!</definedName>
    <definedName name="lkj">{"via1",#N/A,TRUE,"general";"via2",#N/A,TRUE,"general";"via3",#N/A,TRUE,"general"}</definedName>
    <definedName name="lkjhgf" localSheetId="0">#REF!</definedName>
    <definedName name="lkjhgf" localSheetId="31">#REF!</definedName>
    <definedName name="lkjhgf">#REF!</definedName>
    <definedName name="lkjhgfds" localSheetId="0">#REF!</definedName>
    <definedName name="lkjhgfds" localSheetId="31">#REF!</definedName>
    <definedName name="lkjhgfds">#REF!</definedName>
    <definedName name="LKJHGFFDD" localSheetId="0">#REF!</definedName>
    <definedName name="LKJHGFFDD" localSheetId="31">#REF!</definedName>
    <definedName name="LKJHGFFDD">#REF!</definedName>
    <definedName name="LKJLJK">{"TAB1",#N/A,TRUE,"GENERAL";"TAB2",#N/A,TRUE,"GENERAL";"TAB3",#N/A,TRUE,"GENERAL";"TAB4",#N/A,TRUE,"GENERAL";"TAB5",#N/A,TRUE,"GENERAL"}</definedName>
    <definedName name="LL">{#N/A,#N/A,FALSE,"orthoflow";#N/A,#N/A,FALSE,"Miscelaneos";#N/A,#N/A,FALSE,"Instrumentacio";#N/A,#N/A,FALSE,"Electrico";#N/A,#N/A,FALSE,"Valv. Seguridad"}</definedName>
    <definedName name="llam" localSheetId="0">#REF!</definedName>
    <definedName name="llam">#REF!</definedName>
    <definedName name="LLL">[104]tub!$C$1:$J$39</definedName>
    <definedName name="lllllh">{"via1",#N/A,TRUE,"general";"via2",#N/A,TRUE,"general";"via3",#N/A,TRUE,"general"}</definedName>
    <definedName name="lllllllo">{"via1",#N/A,TRUE,"general";"via2",#N/A,TRUE,"general";"via3",#N/A,TRUE,"general"}</definedName>
    <definedName name="lnbvc" localSheetId="0">#REF!</definedName>
    <definedName name="lnbvc" localSheetId="31">#REF!</definedName>
    <definedName name="lnbvc">#REF!</definedName>
    <definedName name="lo" localSheetId="31">{#N/A,#N/A,FALSE,"GRAFICO";#N/A,#N/A,FALSE,"CAJA (2)";#N/A,#N/A,FALSE,"TERCEROS-PROMEDIO";#N/A,#N/A,FALSE,"CAJA";#N/A,#N/A,FALSE,"INGRESOS1995-2003";#N/A,#N/A,FALSE,"GASTOS1995-2003"}</definedName>
    <definedName name="lo">{#N/A,#N/A,FALSE,"GRAFICO";#N/A,#N/A,FALSE,"CAJA (2)";#N/A,#N/A,FALSE,"TERCEROS-PROMEDIO";#N/A,#N/A,FALSE,"CAJA";#N/A,#N/A,FALSE,"INGRESOS1995-2003";#N/A,#N/A,FALSE,"GASTOS1995-2003"}</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A" localSheetId="0">[24]!absc</definedName>
    <definedName name="LOCA" localSheetId="31">[24]!absc</definedName>
    <definedName name="LOCA" localSheetId="4">[24]!absc</definedName>
    <definedName name="LOCA" localSheetId="2">[24]!absc</definedName>
    <definedName name="LOCA" localSheetId="3">[24]!absc</definedName>
    <definedName name="LOCA" localSheetId="5">[24]!absc</definedName>
    <definedName name="LOCA" localSheetId="6">[24]!absc</definedName>
    <definedName name="LOCA" localSheetId="7">[24]!absc</definedName>
    <definedName name="LOCA" localSheetId="8">[24]!absc</definedName>
    <definedName name="LOCA" localSheetId="9">[24]!absc</definedName>
    <definedName name="LOCA" localSheetId="10">[24]!absc</definedName>
    <definedName name="LOCA" localSheetId="11">[24]!absc</definedName>
    <definedName name="LOCA" localSheetId="12">[24]!absc</definedName>
    <definedName name="LOCA" localSheetId="13">[24]!absc</definedName>
    <definedName name="LOCA" localSheetId="14">[24]!absc</definedName>
    <definedName name="LOCA" localSheetId="15">[24]!absc</definedName>
    <definedName name="LOCA" localSheetId="16">[24]!absc</definedName>
    <definedName name="LOCA" localSheetId="17">[24]!absc</definedName>
    <definedName name="LOCA" localSheetId="18">[24]!absc</definedName>
    <definedName name="LOCA" localSheetId="19">[24]!absc</definedName>
    <definedName name="LOCA" localSheetId="20">[24]!absc</definedName>
    <definedName name="LOCA" localSheetId="21">[24]!absc</definedName>
    <definedName name="LOCA" localSheetId="22">[24]!absc</definedName>
    <definedName name="LOCA" localSheetId="23">[24]!absc</definedName>
    <definedName name="LOCA" localSheetId="24">[24]!absc</definedName>
    <definedName name="LOCA" localSheetId="25">[24]!absc</definedName>
    <definedName name="LOCA" localSheetId="26">[24]!absc</definedName>
    <definedName name="LOCA" localSheetId="27">[24]!absc</definedName>
    <definedName name="LOCA">[24]!absc</definedName>
    <definedName name="LOCA1" localSheetId="0">[105]!absc</definedName>
    <definedName name="LOCA1" localSheetId="31">[105]!absc</definedName>
    <definedName name="LOCA1" localSheetId="4">[105]!absc</definedName>
    <definedName name="LOCA1" localSheetId="2">[105]!absc</definedName>
    <definedName name="LOCA1" localSheetId="3">[105]!absc</definedName>
    <definedName name="LOCA1" localSheetId="5">[105]!absc</definedName>
    <definedName name="LOCA1" localSheetId="6">[105]!absc</definedName>
    <definedName name="LOCA1" localSheetId="7">[105]!absc</definedName>
    <definedName name="LOCA1" localSheetId="8">[105]!absc</definedName>
    <definedName name="LOCA1" localSheetId="9">[105]!absc</definedName>
    <definedName name="LOCA1" localSheetId="10">[105]!absc</definedName>
    <definedName name="LOCA1" localSheetId="11">[105]!absc</definedName>
    <definedName name="LOCA1" localSheetId="12">[105]!absc</definedName>
    <definedName name="LOCA1" localSheetId="13">[105]!absc</definedName>
    <definedName name="LOCA1" localSheetId="14">[105]!absc</definedName>
    <definedName name="LOCA1" localSheetId="15">[105]!absc</definedName>
    <definedName name="LOCA1" localSheetId="16">[105]!absc</definedName>
    <definedName name="LOCA1" localSheetId="17">[105]!absc</definedName>
    <definedName name="LOCA1" localSheetId="18">[105]!absc</definedName>
    <definedName name="LOCA1" localSheetId="19">[105]!absc</definedName>
    <definedName name="LOCA1" localSheetId="20">[105]!absc</definedName>
    <definedName name="LOCA1" localSheetId="21">[105]!absc</definedName>
    <definedName name="LOCA1" localSheetId="22">[105]!absc</definedName>
    <definedName name="LOCA1" localSheetId="23">[105]!absc</definedName>
    <definedName name="LOCA1" localSheetId="24">[105]!absc</definedName>
    <definedName name="LOCA1" localSheetId="25">[105]!absc</definedName>
    <definedName name="LOCA1" localSheetId="26">[105]!absc</definedName>
    <definedName name="LOCA1" localSheetId="27">[105]!absc</definedName>
    <definedName name="LOCA1">[105]!absc</definedName>
    <definedName name="LOCALIZACION_Y_REPLANTEO" localSheetId="0">#REF!</definedName>
    <definedName name="LOCALIZACION_Y_REPLANTEO">#REF!</definedName>
    <definedName name="LOCALIZACION_Y_REPLANTEO_MANUAL_PARA_OBRAS_DE_PROTECCION_PAGADO_POR_ML" localSheetId="0">#REF!</definedName>
    <definedName name="LOCALIZACION_Y_REPLANTEO_MANUAL_PARA_OBRAS_DE_PROTECCION_PAGADO_POR_ML" localSheetId="31">#REF!</definedName>
    <definedName name="LOCALIZACION_Y_REPLANTEO_MANUAL_PARA_OBRAS_DE_PROTECCION_PAGADO_POR_ML">#REF!</definedName>
    <definedName name="LOGO">[15]!ERR</definedName>
    <definedName name="lolol">{"TAB1",#N/A,TRUE,"GENERAL";"TAB2",#N/A,TRUE,"GENERAL";"TAB3",#N/A,TRUE,"GENERAL";"TAB4",#N/A,TRUE,"GENERAL";"TAB5",#N/A,TRUE,"GENERAL"}</definedName>
    <definedName name="Longitud" localSheetId="0">#REF!</definedName>
    <definedName name="Longitud">#REF!</definedName>
    <definedName name="lp" localSheetId="0">#REF!</definedName>
    <definedName name="lp">#REF!</definedName>
    <definedName name="lplpl">{"via1",#N/A,TRUE,"general";"via2",#N/A,TRUE,"general";"via3",#N/A,TRUE,"general"}</definedName>
    <definedName name="lt" localSheetId="0">#REF!</definedName>
    <definedName name="lt">#REF!</definedName>
    <definedName name="lun" localSheetId="0">'[35]Res-Accide-10'!#REF!</definedName>
    <definedName name="lun">'[35]Res-Accide-10'!#REF!</definedName>
    <definedName name="lv" localSheetId="0">#REF!</definedName>
    <definedName name="lv">#REF!</definedName>
    <definedName name="m" localSheetId="0">#REF!</definedName>
    <definedName name="m">#REF!</definedName>
    <definedName name="MA" localSheetId="0">'[35]Res-Accide-10'!#REF!</definedName>
    <definedName name="MA">'[35]Res-Accide-10'!#REF!</definedName>
    <definedName name="mac" localSheetId="0">#REF!</definedName>
    <definedName name="mac">#REF!</definedName>
    <definedName name="MACR" localSheetId="0">#REF!</definedName>
    <definedName name="MACR">#REF!</definedName>
    <definedName name="MACRDEL" localSheetId="0">'[21]7422CW00'!#REF!</definedName>
    <definedName name="MACRDEL">'[21]7422CW00'!#REF!</definedName>
    <definedName name="Macroactividad" localSheetId="0">#REF!</definedName>
    <definedName name="Macroactividad">#REF!</definedName>
    <definedName name="MAESTRO" localSheetId="0">#REF!</definedName>
    <definedName name="MAESTRO">#REF!</definedName>
    <definedName name="mafdsf">{"via1",#N/A,TRUE,"general";"via2",#N/A,TRUE,"general";"via3",#N/A,TRUE,"general"}</definedName>
    <definedName name="MAL" localSheetId="0">'[106]Estado Resumen'!#REF!&lt;2.5</definedName>
    <definedName name="MAL">'[106]Estado Resumen'!#REF!&lt;2.5</definedName>
    <definedName name="MALO" localSheetId="0">'[107]ESTADO VÍA-CRIT.TECNICO'!#REF!&lt;2.5</definedName>
    <definedName name="MALO">'[107]ESTADO VÍA-CRIT.TECNICO'!#REF!&lt;2.5</definedName>
    <definedName name="MANUAL" localSheetId="0">#REF!</definedName>
    <definedName name="MANUAL">#REF!</definedName>
    <definedName name="mao">{"TAB1",#N/A,TRUE,"GENERAL";"TAB2",#N/A,TRUE,"GENERAL";"TAB3",#N/A,TRUE,"GENERAL";"TAB4",#N/A,TRUE,"GENERAL";"TAB5",#N/A,TRUE,"GENERAL"}</definedName>
    <definedName name="maow">{"via1",#N/A,TRUE,"general";"via2",#N/A,TRUE,"general";"via3",#N/A,TRUE,"general"}</definedName>
    <definedName name="MAQUINAR">[58]Insum!$A$68:$H$98</definedName>
    <definedName name="MAQUINARIA">[36]INSUMOS!$N$3:$N$34</definedName>
    <definedName name="MAQUINARIAMATRIZ">[36]INSUMOS!$N$3:$Q$50</definedName>
    <definedName name="mar" localSheetId="0">'[35]Res-Accide-10'!#REF!</definedName>
    <definedName name="mar">'[35]Res-Accide-10'!#REF!</definedName>
    <definedName name="MARCO_H" localSheetId="0">#REF!</definedName>
    <definedName name="MARCO_H">#REF!</definedName>
    <definedName name="maricon" localSheetId="0">#REF!</definedName>
    <definedName name="maricon" localSheetId="31">#REF!</definedName>
    <definedName name="maricon">#REF!</definedName>
    <definedName name="marina" localSheetId="0">'[108]Informe Semanal 1'!#REF!</definedName>
    <definedName name="marina">'[108]Informe Semanal 1'!#REF!</definedName>
    <definedName name="MarkP" localSheetId="31">{#N/A,#N/A,FALSE,"GRAFICO";#N/A,#N/A,FALSE,"CAJA (2)";#N/A,#N/A,FALSE,"TERCEROS-PROMEDIO";#N/A,#N/A,FALSE,"CAJA";#N/A,#N/A,FALSE,"INGRESOS1995-2003";#N/A,#N/A,FALSE,"GASTOS1995-2003"}</definedName>
    <definedName name="MarkP">{#N/A,#N/A,FALSE,"GRAFICO";#N/A,#N/A,FALSE,"CAJA (2)";#N/A,#N/A,FALSE,"TERCEROS-PROMEDIO";#N/A,#N/A,FALSE,"CAJA";#N/A,#N/A,FALSE,"INGRESOS1995-2003";#N/A,#N/A,FALSE,"GASTOS1995-2003"}</definedName>
    <definedName name="masor">{"via1",#N/A,TRUE,"general";"via2",#N/A,TRUE,"general";"via3",#N/A,TRUE,"general"}</definedName>
    <definedName name="MAT" localSheetId="0">#REF!</definedName>
    <definedName name="MAT">#REF!</definedName>
    <definedName name="MATER">[80]MATERIAL!$B$3:$B$580</definedName>
    <definedName name="MATERIAL">'[109]TABLA MATERIALES'!$A$3:$D$654</definedName>
    <definedName name="materiales">[81]materiales!$A$7:$A$1317</definedName>
    <definedName name="materiales1" localSheetId="0">#REF!</definedName>
    <definedName name="materiales1">#REF!</definedName>
    <definedName name="MaterialTub" localSheetId="0">#REF!</definedName>
    <definedName name="MaterialTub">#REF!</definedName>
    <definedName name="MATRIZ" localSheetId="0">#REF!</definedName>
    <definedName name="MATRIZ">#REF!</definedName>
    <definedName name="MATRIZ_DE_DATOS" localSheetId="0">#REF!</definedName>
    <definedName name="MATRIZ_DE_DATOS">#REF!</definedName>
    <definedName name="MATRIZAPU">[36]APU!$D:$BR</definedName>
    <definedName name="MCCs" localSheetId="0">#REF!</definedName>
    <definedName name="MCCs">#REF!</definedName>
    <definedName name="MDC" localSheetId="0">#REF!</definedName>
    <definedName name="MDC">#REF!</definedName>
    <definedName name="mdd">{"via1",#N/A,TRUE,"general";"via2",#N/A,TRUE,"general";"via3",#N/A,TRUE,"general"}</definedName>
    <definedName name="MdeO">[99]MdeO!$A$3:$A$24</definedName>
    <definedName name="mediah_reposo_comida" localSheetId="0">'[110]CCP,LEYES, Y DEC.'!#REF!</definedName>
    <definedName name="mediah_reposo_comida">'[110]CCP,LEYES, Y DEC.'!#REF!</definedName>
    <definedName name="meg">{"TAB1",#N/A,TRUE,"GENERAL";"TAB2",#N/A,TRUE,"GENERAL";"TAB3",#N/A,TRUE,"GENERAL";"TAB4",#N/A,TRUE,"GENERAL";"TAB5",#N/A,TRUE,"GENERAL"}</definedName>
    <definedName name="MENU1" localSheetId="0">'[21]7422CW00'!#REF!</definedName>
    <definedName name="MENU1">'[21]7422CW00'!#REF!</definedName>
    <definedName name="MENU2" localSheetId="0">'[21]7422CW00'!#REF!</definedName>
    <definedName name="MENU2">'[21]7422CW00'!#REF!</definedName>
    <definedName name="MENU3" localSheetId="0">'[21]7422CW00'!#REF!</definedName>
    <definedName name="MENU3">'[21]7422CW00'!#REF!</definedName>
    <definedName name="MENU4" localSheetId="0">'[21]7422CW00'!#REF!</definedName>
    <definedName name="MENU4">'[21]7422CW00'!#REF!</definedName>
    <definedName name="MENU5" localSheetId="0">'[21]7422CW00'!#REF!</definedName>
    <definedName name="MENU5">'[21]7422CW00'!#REF!</definedName>
    <definedName name="MENU6" localSheetId="0">'[21]7422CW00'!#REF!</definedName>
    <definedName name="MENU6">'[21]7422CW00'!#REF!</definedName>
    <definedName name="MES">[23]PRESUPUESTO!$C$13</definedName>
    <definedName name="MesCotiz">'[5]LIQ-NOM'!$H$3</definedName>
    <definedName name="MesCotizacion">'[39]LIQUIDA-NOMINA'!$H$3</definedName>
    <definedName name="MESES" localSheetId="0">#REF!</definedName>
    <definedName name="MESES">#REF!</definedName>
    <definedName name="MesesMora">'[5]LIQ-NOM'!$I$3</definedName>
    <definedName name="Meta1" localSheetId="0">#REF!</definedName>
    <definedName name="Meta1">#REF!</definedName>
    <definedName name="Meta2" localSheetId="0">#REF!</definedName>
    <definedName name="Meta2">#REF!</definedName>
    <definedName name="Meta3" localSheetId="0">#REF!</definedName>
    <definedName name="Meta3">#REF!</definedName>
    <definedName name="mfgjrdt">{"TAB1",#N/A,TRUE,"GENERAL";"TAB2",#N/A,TRUE,"GENERAL";"TAB3",#N/A,TRUE,"GENERAL";"TAB4",#N/A,TRUE,"GENERAL";"TAB5",#N/A,TRUE,"GENERAL"}</definedName>
    <definedName name="mghm">{"via1",#N/A,TRUE,"general";"via2",#N/A,TRUE,"general";"via3",#N/A,TRUE,"general"}</definedName>
    <definedName name="Mi_Salida" localSheetId="0">#REF!</definedName>
    <definedName name="Mi_Salida">#REF!</definedName>
    <definedName name="Mi_Salida1" localSheetId="0">#REF!</definedName>
    <definedName name="Mi_Salida1">#REF!</definedName>
    <definedName name="MICR" localSheetId="0">#REF!</definedName>
    <definedName name="MICR">#REF!</definedName>
    <definedName name="MIN_MAX_sma" localSheetId="0">#REF!</definedName>
    <definedName name="MIN_MAX_sma">#REF!</definedName>
    <definedName name="mjhg" localSheetId="0">#REF!</definedName>
    <definedName name="mjhg" localSheetId="31">#REF!</definedName>
    <definedName name="mjhg">#REF!</definedName>
    <definedName name="mjmj">{"via1",#N/A,TRUE,"general";"via2",#N/A,TRUE,"general";"via3",#N/A,TRUE,"general"}</definedName>
    <definedName name="mjmjmn">{"via1",#N/A,TRUE,"general";"via2",#N/A,TRUE,"general";"via3",#N/A,TRUE,"general"}</definedName>
    <definedName name="mjnhgkio">{"via1",#N/A,TRUE,"general";"via2",#N/A,TRUE,"general";"via3",#N/A,TRUE,"general"}</definedName>
    <definedName name="MJU" localSheetId="0">#REF!</definedName>
    <definedName name="MJU">#REF!</definedName>
    <definedName name="mmjmjh">{"TAB1",#N/A,TRUE,"GENERAL";"TAB2",#N/A,TRUE,"GENERAL";"TAB3",#N/A,TRUE,"GENERAL";"TAB4",#N/A,TRUE,"GENERAL";"TAB5",#N/A,TRUE,"GENERAL"}</definedName>
    <definedName name="mmm">{"TAB1",#N/A,TRUE,"GENERAL";"TAB2",#N/A,TRUE,"GENERAL";"TAB3",#N/A,TRUE,"GENERAL";"TAB4",#N/A,TRUE,"GENERAL";"TAB5",#N/A,TRUE,"GENERAL"}</definedName>
    <definedName name="mmmh">{"via1",#N/A,TRUE,"general";"via2",#N/A,TRUE,"general";"via3",#N/A,TRUE,"general"}</definedName>
    <definedName name="mmmmmjyt">{"TAB1",#N/A,TRUE,"GENERAL";"TAB2",#N/A,TRUE,"GENERAL";"TAB3",#N/A,TRUE,"GENERAL";"TAB4",#N/A,TRUE,"GENERAL";"TAB5",#N/A,TRUE,"GENERAL"}</definedName>
    <definedName name="mmmmmmg">{"via1",#N/A,TRUE,"general";"via2",#N/A,TRUE,"general";"via3",#N/A,TRUE,"general"}</definedName>
    <definedName name="MN">{"via1",#N/A,TRUE,"general";"via2",#N/A,TRUE,"general";"via3",#N/A,TRUE,"general"}</definedName>
    <definedName name="mnbvc" localSheetId="0">#REF!</definedName>
    <definedName name="mnbvc" localSheetId="31">#REF!</definedName>
    <definedName name="mnbvc">#REF!</definedName>
    <definedName name="MO">[79]INS!$B$3:$G$27</definedName>
    <definedName name="MOA">{#N/A,#N/A,FALSE,"Hoja1";#N/A,#N/A,FALSE,"Hoja2"}</definedName>
    <definedName name="MOD" localSheetId="0">#REF!</definedName>
    <definedName name="MOD">#REF!</definedName>
    <definedName name="MODIVejec">{#N/A,#N/A,FALSE,"Hoja1";#N/A,#N/A,FALSE,"Hoja2"}</definedName>
    <definedName name="Módulo3.anexo1" localSheetId="0">[4]!Módulo3.anexo1</definedName>
    <definedName name="Módulo3.anexo1" localSheetId="31">[4]!Módulo3.anexo1</definedName>
    <definedName name="Módulo3.anexo1" localSheetId="4">[4]!Módulo3.anexo1</definedName>
    <definedName name="Módulo3.anexo1" localSheetId="2">[4]!Módulo3.anexo1</definedName>
    <definedName name="Módulo3.anexo1" localSheetId="3">[4]!Módulo3.anexo1</definedName>
    <definedName name="Módulo3.anexo1" localSheetId="5">[4]!Módulo3.anexo1</definedName>
    <definedName name="Módulo3.anexo1" localSheetId="6">[4]!Módulo3.anexo1</definedName>
    <definedName name="Módulo3.anexo1" localSheetId="7">[4]!Módulo3.anexo1</definedName>
    <definedName name="Módulo3.anexo1" localSheetId="8">[4]!Módulo3.anexo1</definedName>
    <definedName name="Módulo3.anexo1" localSheetId="9">[4]!Módulo3.anexo1</definedName>
    <definedName name="Módulo3.anexo1" localSheetId="10">[4]!Módulo3.anexo1</definedName>
    <definedName name="Módulo3.anexo1" localSheetId="11">[4]!Módulo3.anexo1</definedName>
    <definedName name="Módulo3.anexo1" localSheetId="12">[4]!Módulo3.anexo1</definedName>
    <definedName name="Módulo3.anexo1" localSheetId="13">[4]!Módulo3.anexo1</definedName>
    <definedName name="Módulo3.anexo1" localSheetId="14">[4]!Módulo3.anexo1</definedName>
    <definedName name="Módulo3.anexo1" localSheetId="15">[4]!Módulo3.anexo1</definedName>
    <definedName name="Módulo3.anexo1" localSheetId="16">[4]!Módulo3.anexo1</definedName>
    <definedName name="Módulo3.anexo1" localSheetId="17">[4]!Módulo3.anexo1</definedName>
    <definedName name="Módulo3.anexo1" localSheetId="18">[4]!Módulo3.anexo1</definedName>
    <definedName name="Módulo3.anexo1" localSheetId="19">[4]!Módulo3.anexo1</definedName>
    <definedName name="Módulo3.anexo1" localSheetId="20">[4]!Módulo3.anexo1</definedName>
    <definedName name="Módulo3.anexo1" localSheetId="21">[4]!Módulo3.anexo1</definedName>
    <definedName name="Módulo3.anexo1" localSheetId="22">[4]!Módulo3.anexo1</definedName>
    <definedName name="Módulo3.anexo1" localSheetId="23">[4]!Módulo3.anexo1</definedName>
    <definedName name="Módulo3.anexo1" localSheetId="24">[4]!Módulo3.anexo1</definedName>
    <definedName name="Módulo3.anexo1" localSheetId="25">[4]!Módulo3.anexo1</definedName>
    <definedName name="Módulo3.anexo1" localSheetId="26">[4]!Módulo3.anexo1</definedName>
    <definedName name="Módulo3.anexo1" localSheetId="27">[4]!Módulo3.anexo1</definedName>
    <definedName name="Módulo3.anexo1">[4]!Módulo3.anexo1</definedName>
    <definedName name="Módulo3.anexo10" localSheetId="0">[4]!Módulo3.anexo10</definedName>
    <definedName name="Módulo3.anexo10" localSheetId="31">[4]!Módulo3.anexo10</definedName>
    <definedName name="Módulo3.anexo10" localSheetId="4">[4]!Módulo3.anexo10</definedName>
    <definedName name="Módulo3.anexo10" localSheetId="2">[4]!Módulo3.anexo10</definedName>
    <definedName name="Módulo3.anexo10" localSheetId="3">[4]!Módulo3.anexo10</definedName>
    <definedName name="Módulo3.anexo10" localSheetId="5">[4]!Módulo3.anexo10</definedName>
    <definedName name="Módulo3.anexo10" localSheetId="6">[4]!Módulo3.anexo10</definedName>
    <definedName name="Módulo3.anexo10" localSheetId="7">[4]!Módulo3.anexo10</definedName>
    <definedName name="Módulo3.anexo10" localSheetId="8">[4]!Módulo3.anexo10</definedName>
    <definedName name="Módulo3.anexo10" localSheetId="9">[4]!Módulo3.anexo10</definedName>
    <definedName name="Módulo3.anexo10" localSheetId="10">[4]!Módulo3.anexo10</definedName>
    <definedName name="Módulo3.anexo10" localSheetId="11">[4]!Módulo3.anexo10</definedName>
    <definedName name="Módulo3.anexo10" localSheetId="12">[4]!Módulo3.anexo10</definedName>
    <definedName name="Módulo3.anexo10" localSheetId="13">[4]!Módulo3.anexo10</definedName>
    <definedName name="Módulo3.anexo10" localSheetId="14">[4]!Módulo3.anexo10</definedName>
    <definedName name="Módulo3.anexo10" localSheetId="15">[4]!Módulo3.anexo10</definedName>
    <definedName name="Módulo3.anexo10" localSheetId="16">[4]!Módulo3.anexo10</definedName>
    <definedName name="Módulo3.anexo10" localSheetId="17">[4]!Módulo3.anexo10</definedName>
    <definedName name="Módulo3.anexo10" localSheetId="18">[4]!Módulo3.anexo10</definedName>
    <definedName name="Módulo3.anexo10" localSheetId="19">[4]!Módulo3.anexo10</definedName>
    <definedName name="Módulo3.anexo10" localSheetId="20">[4]!Módulo3.anexo10</definedName>
    <definedName name="Módulo3.anexo10" localSheetId="21">[4]!Módulo3.anexo10</definedName>
    <definedName name="Módulo3.anexo10" localSheetId="22">[4]!Módulo3.anexo10</definedName>
    <definedName name="Módulo3.anexo10" localSheetId="23">[4]!Módulo3.anexo10</definedName>
    <definedName name="Módulo3.anexo10" localSheetId="24">[4]!Módulo3.anexo10</definedName>
    <definedName name="Módulo3.anexo10" localSheetId="25">[4]!Módulo3.anexo10</definedName>
    <definedName name="Módulo3.anexo10" localSheetId="26">[4]!Módulo3.anexo10</definedName>
    <definedName name="Módulo3.anexo10" localSheetId="27">[4]!Módulo3.anexo10</definedName>
    <definedName name="Módulo3.anexo10">[4]!Módulo3.anexo10</definedName>
    <definedName name="Módulo3.anexo11" localSheetId="0">[4]!Módulo3.anexo11</definedName>
    <definedName name="Módulo3.anexo11" localSheetId="31">[4]!Módulo3.anexo11</definedName>
    <definedName name="Módulo3.anexo11" localSheetId="4">[4]!Módulo3.anexo11</definedName>
    <definedName name="Módulo3.anexo11" localSheetId="2">[4]!Módulo3.anexo11</definedName>
    <definedName name="Módulo3.anexo11" localSheetId="3">[4]!Módulo3.anexo11</definedName>
    <definedName name="Módulo3.anexo11" localSheetId="5">[4]!Módulo3.anexo11</definedName>
    <definedName name="Módulo3.anexo11" localSheetId="6">[4]!Módulo3.anexo11</definedName>
    <definedName name="Módulo3.anexo11" localSheetId="7">[4]!Módulo3.anexo11</definedName>
    <definedName name="Módulo3.anexo11" localSheetId="8">[4]!Módulo3.anexo11</definedName>
    <definedName name="Módulo3.anexo11" localSheetId="9">[4]!Módulo3.anexo11</definedName>
    <definedName name="Módulo3.anexo11" localSheetId="10">[4]!Módulo3.anexo11</definedName>
    <definedName name="Módulo3.anexo11" localSheetId="11">[4]!Módulo3.anexo11</definedName>
    <definedName name="Módulo3.anexo11" localSheetId="12">[4]!Módulo3.anexo11</definedName>
    <definedName name="Módulo3.anexo11" localSheetId="13">[4]!Módulo3.anexo11</definedName>
    <definedName name="Módulo3.anexo11" localSheetId="14">[4]!Módulo3.anexo11</definedName>
    <definedName name="Módulo3.anexo11" localSheetId="15">[4]!Módulo3.anexo11</definedName>
    <definedName name="Módulo3.anexo11" localSheetId="16">[4]!Módulo3.anexo11</definedName>
    <definedName name="Módulo3.anexo11" localSheetId="17">[4]!Módulo3.anexo11</definedName>
    <definedName name="Módulo3.anexo11" localSheetId="18">[4]!Módulo3.anexo11</definedName>
    <definedName name="Módulo3.anexo11" localSheetId="19">[4]!Módulo3.anexo11</definedName>
    <definedName name="Módulo3.anexo11" localSheetId="20">[4]!Módulo3.anexo11</definedName>
    <definedName name="Módulo3.anexo11" localSheetId="21">[4]!Módulo3.anexo11</definedName>
    <definedName name="Módulo3.anexo11" localSheetId="22">[4]!Módulo3.anexo11</definedName>
    <definedName name="Módulo3.anexo11" localSheetId="23">[4]!Módulo3.anexo11</definedName>
    <definedName name="Módulo3.anexo11" localSheetId="24">[4]!Módulo3.anexo11</definedName>
    <definedName name="Módulo3.anexo11" localSheetId="25">[4]!Módulo3.anexo11</definedName>
    <definedName name="Módulo3.anexo11" localSheetId="26">[4]!Módulo3.anexo11</definedName>
    <definedName name="Módulo3.anexo11" localSheetId="27">[4]!Módulo3.anexo11</definedName>
    <definedName name="Módulo3.anexo11">[4]!Módulo3.anexo11</definedName>
    <definedName name="Módulo3.anexo12" localSheetId="0">[4]!Módulo3.anexo12</definedName>
    <definedName name="Módulo3.anexo12" localSheetId="31">[4]!Módulo3.anexo12</definedName>
    <definedName name="Módulo3.anexo12" localSheetId="4">[4]!Módulo3.anexo12</definedName>
    <definedName name="Módulo3.anexo12" localSheetId="2">[4]!Módulo3.anexo12</definedName>
    <definedName name="Módulo3.anexo12" localSheetId="3">[4]!Módulo3.anexo12</definedName>
    <definedName name="Módulo3.anexo12" localSheetId="5">[4]!Módulo3.anexo12</definedName>
    <definedName name="Módulo3.anexo12" localSheetId="6">[4]!Módulo3.anexo12</definedName>
    <definedName name="Módulo3.anexo12" localSheetId="7">[4]!Módulo3.anexo12</definedName>
    <definedName name="Módulo3.anexo12" localSheetId="8">[4]!Módulo3.anexo12</definedName>
    <definedName name="Módulo3.anexo12" localSheetId="9">[4]!Módulo3.anexo12</definedName>
    <definedName name="Módulo3.anexo12" localSheetId="10">[4]!Módulo3.anexo12</definedName>
    <definedName name="Módulo3.anexo12" localSheetId="11">[4]!Módulo3.anexo12</definedName>
    <definedName name="Módulo3.anexo12" localSheetId="12">[4]!Módulo3.anexo12</definedName>
    <definedName name="Módulo3.anexo12" localSheetId="13">[4]!Módulo3.anexo12</definedName>
    <definedName name="Módulo3.anexo12" localSheetId="14">[4]!Módulo3.anexo12</definedName>
    <definedName name="Módulo3.anexo12" localSheetId="15">[4]!Módulo3.anexo12</definedName>
    <definedName name="Módulo3.anexo12" localSheetId="16">[4]!Módulo3.anexo12</definedName>
    <definedName name="Módulo3.anexo12" localSheetId="17">[4]!Módulo3.anexo12</definedName>
    <definedName name="Módulo3.anexo12" localSheetId="18">[4]!Módulo3.anexo12</definedName>
    <definedName name="Módulo3.anexo12" localSheetId="19">[4]!Módulo3.anexo12</definedName>
    <definedName name="Módulo3.anexo12" localSheetId="20">[4]!Módulo3.anexo12</definedName>
    <definedName name="Módulo3.anexo12" localSheetId="21">[4]!Módulo3.anexo12</definedName>
    <definedName name="Módulo3.anexo12" localSheetId="22">[4]!Módulo3.anexo12</definedName>
    <definedName name="Módulo3.anexo12" localSheetId="23">[4]!Módulo3.anexo12</definedName>
    <definedName name="Módulo3.anexo12" localSheetId="24">[4]!Módulo3.anexo12</definedName>
    <definedName name="Módulo3.anexo12" localSheetId="25">[4]!Módulo3.anexo12</definedName>
    <definedName name="Módulo3.anexo12" localSheetId="26">[4]!Módulo3.anexo12</definedName>
    <definedName name="Módulo3.anexo12" localSheetId="27">[4]!Módulo3.anexo12</definedName>
    <definedName name="Módulo3.anexo12">[4]!Módulo3.anexo12</definedName>
    <definedName name="Módulo3.anexo3" localSheetId="0">[4]!Módulo3.anexo3</definedName>
    <definedName name="Módulo3.anexo3" localSheetId="31">[4]!Módulo3.anexo3</definedName>
    <definedName name="Módulo3.anexo3" localSheetId="4">[4]!Módulo3.anexo3</definedName>
    <definedName name="Módulo3.anexo3" localSheetId="2">[4]!Módulo3.anexo3</definedName>
    <definedName name="Módulo3.anexo3" localSheetId="3">[4]!Módulo3.anexo3</definedName>
    <definedName name="Módulo3.anexo3" localSheetId="5">[4]!Módulo3.anexo3</definedName>
    <definedName name="Módulo3.anexo3" localSheetId="6">[4]!Módulo3.anexo3</definedName>
    <definedName name="Módulo3.anexo3" localSheetId="7">[4]!Módulo3.anexo3</definedName>
    <definedName name="Módulo3.anexo3" localSheetId="8">[4]!Módulo3.anexo3</definedName>
    <definedName name="Módulo3.anexo3" localSheetId="9">[4]!Módulo3.anexo3</definedName>
    <definedName name="Módulo3.anexo3" localSheetId="10">[4]!Módulo3.anexo3</definedName>
    <definedName name="Módulo3.anexo3" localSheetId="11">[4]!Módulo3.anexo3</definedName>
    <definedName name="Módulo3.anexo3" localSheetId="12">[4]!Módulo3.anexo3</definedName>
    <definedName name="Módulo3.anexo3" localSheetId="13">[4]!Módulo3.anexo3</definedName>
    <definedName name="Módulo3.anexo3" localSheetId="14">[4]!Módulo3.anexo3</definedName>
    <definedName name="Módulo3.anexo3" localSheetId="15">[4]!Módulo3.anexo3</definedName>
    <definedName name="Módulo3.anexo3" localSheetId="16">[4]!Módulo3.anexo3</definedName>
    <definedName name="Módulo3.anexo3" localSheetId="17">[4]!Módulo3.anexo3</definedName>
    <definedName name="Módulo3.anexo3" localSheetId="18">[4]!Módulo3.anexo3</definedName>
    <definedName name="Módulo3.anexo3" localSheetId="19">[4]!Módulo3.anexo3</definedName>
    <definedName name="Módulo3.anexo3" localSheetId="20">[4]!Módulo3.anexo3</definedName>
    <definedName name="Módulo3.anexo3" localSheetId="21">[4]!Módulo3.anexo3</definedName>
    <definedName name="Módulo3.anexo3" localSheetId="22">[4]!Módulo3.anexo3</definedName>
    <definedName name="Módulo3.anexo3" localSheetId="23">[4]!Módulo3.anexo3</definedName>
    <definedName name="Módulo3.anexo3" localSheetId="24">[4]!Módulo3.anexo3</definedName>
    <definedName name="Módulo3.anexo3" localSheetId="25">[4]!Módulo3.anexo3</definedName>
    <definedName name="Módulo3.anexo3" localSheetId="26">[4]!Módulo3.anexo3</definedName>
    <definedName name="Módulo3.anexo3" localSheetId="27">[4]!Módulo3.anexo3</definedName>
    <definedName name="Módulo3.anexo3">[4]!Módulo3.anexo3</definedName>
    <definedName name="Módulo3.anexo4" localSheetId="0">[4]!Módulo3.anexo4</definedName>
    <definedName name="Módulo3.anexo4" localSheetId="31">[4]!Módulo3.anexo4</definedName>
    <definedName name="Módulo3.anexo4" localSheetId="4">[4]!Módulo3.anexo4</definedName>
    <definedName name="Módulo3.anexo4" localSheetId="2">[4]!Módulo3.anexo4</definedName>
    <definedName name="Módulo3.anexo4" localSheetId="3">[4]!Módulo3.anexo4</definedName>
    <definedName name="Módulo3.anexo4" localSheetId="5">[4]!Módulo3.anexo4</definedName>
    <definedName name="Módulo3.anexo4" localSheetId="6">[4]!Módulo3.anexo4</definedName>
    <definedName name="Módulo3.anexo4" localSheetId="7">[4]!Módulo3.anexo4</definedName>
    <definedName name="Módulo3.anexo4" localSheetId="8">[4]!Módulo3.anexo4</definedName>
    <definedName name="Módulo3.anexo4" localSheetId="9">[4]!Módulo3.anexo4</definedName>
    <definedName name="Módulo3.anexo4" localSheetId="10">[4]!Módulo3.anexo4</definedName>
    <definedName name="Módulo3.anexo4" localSheetId="11">[4]!Módulo3.anexo4</definedName>
    <definedName name="Módulo3.anexo4" localSheetId="12">[4]!Módulo3.anexo4</definedName>
    <definedName name="Módulo3.anexo4" localSheetId="13">[4]!Módulo3.anexo4</definedName>
    <definedName name="Módulo3.anexo4" localSheetId="14">[4]!Módulo3.anexo4</definedName>
    <definedName name="Módulo3.anexo4" localSheetId="15">[4]!Módulo3.anexo4</definedName>
    <definedName name="Módulo3.anexo4" localSheetId="16">[4]!Módulo3.anexo4</definedName>
    <definedName name="Módulo3.anexo4" localSheetId="17">[4]!Módulo3.anexo4</definedName>
    <definedName name="Módulo3.anexo4" localSheetId="18">[4]!Módulo3.anexo4</definedName>
    <definedName name="Módulo3.anexo4" localSheetId="19">[4]!Módulo3.anexo4</definedName>
    <definedName name="Módulo3.anexo4" localSheetId="20">[4]!Módulo3.anexo4</definedName>
    <definedName name="Módulo3.anexo4" localSheetId="21">[4]!Módulo3.anexo4</definedName>
    <definedName name="Módulo3.anexo4" localSheetId="22">[4]!Módulo3.anexo4</definedName>
    <definedName name="Módulo3.anexo4" localSheetId="23">[4]!Módulo3.anexo4</definedName>
    <definedName name="Módulo3.anexo4" localSheetId="24">[4]!Módulo3.anexo4</definedName>
    <definedName name="Módulo3.anexo4" localSheetId="25">[4]!Módulo3.anexo4</definedName>
    <definedName name="Módulo3.anexo4" localSheetId="26">[4]!Módulo3.anexo4</definedName>
    <definedName name="Módulo3.anexo4" localSheetId="27">[4]!Módulo3.anexo4</definedName>
    <definedName name="Módulo3.anexo4">[4]!Módulo3.anexo4</definedName>
    <definedName name="Módulo3.anexo5" localSheetId="0">[4]!Módulo3.anexo5</definedName>
    <definedName name="Módulo3.anexo5" localSheetId="31">[4]!Módulo3.anexo5</definedName>
    <definedName name="Módulo3.anexo5" localSheetId="4">[4]!Módulo3.anexo5</definedName>
    <definedName name="Módulo3.anexo5" localSheetId="2">[4]!Módulo3.anexo5</definedName>
    <definedName name="Módulo3.anexo5" localSheetId="3">[4]!Módulo3.anexo5</definedName>
    <definedName name="Módulo3.anexo5" localSheetId="5">[4]!Módulo3.anexo5</definedName>
    <definedName name="Módulo3.anexo5" localSheetId="6">[4]!Módulo3.anexo5</definedName>
    <definedName name="Módulo3.anexo5" localSheetId="7">[4]!Módulo3.anexo5</definedName>
    <definedName name="Módulo3.anexo5" localSheetId="8">[4]!Módulo3.anexo5</definedName>
    <definedName name="Módulo3.anexo5" localSheetId="9">[4]!Módulo3.anexo5</definedName>
    <definedName name="Módulo3.anexo5" localSheetId="10">[4]!Módulo3.anexo5</definedName>
    <definedName name="Módulo3.anexo5" localSheetId="11">[4]!Módulo3.anexo5</definedName>
    <definedName name="Módulo3.anexo5" localSheetId="12">[4]!Módulo3.anexo5</definedName>
    <definedName name="Módulo3.anexo5" localSheetId="13">[4]!Módulo3.anexo5</definedName>
    <definedName name="Módulo3.anexo5" localSheetId="14">[4]!Módulo3.anexo5</definedName>
    <definedName name="Módulo3.anexo5" localSheetId="15">[4]!Módulo3.anexo5</definedName>
    <definedName name="Módulo3.anexo5" localSheetId="16">[4]!Módulo3.anexo5</definedName>
    <definedName name="Módulo3.anexo5" localSheetId="17">[4]!Módulo3.anexo5</definedName>
    <definedName name="Módulo3.anexo5" localSheetId="18">[4]!Módulo3.anexo5</definedName>
    <definedName name="Módulo3.anexo5" localSheetId="19">[4]!Módulo3.anexo5</definedName>
    <definedName name="Módulo3.anexo5" localSheetId="20">[4]!Módulo3.anexo5</definedName>
    <definedName name="Módulo3.anexo5" localSheetId="21">[4]!Módulo3.anexo5</definedName>
    <definedName name="Módulo3.anexo5" localSheetId="22">[4]!Módulo3.anexo5</definedName>
    <definedName name="Módulo3.anexo5" localSheetId="23">[4]!Módulo3.anexo5</definedName>
    <definedName name="Módulo3.anexo5" localSheetId="24">[4]!Módulo3.anexo5</definedName>
    <definedName name="Módulo3.anexo5" localSheetId="25">[4]!Módulo3.anexo5</definedName>
    <definedName name="Módulo3.anexo5" localSheetId="26">[4]!Módulo3.anexo5</definedName>
    <definedName name="Módulo3.anexo5" localSheetId="27">[4]!Módulo3.anexo5</definedName>
    <definedName name="Módulo3.anexo5">[4]!Módulo3.anexo5</definedName>
    <definedName name="Módulo3.anexo6" localSheetId="0">[4]!Módulo3.anexo6</definedName>
    <definedName name="Módulo3.anexo6" localSheetId="31">[4]!Módulo3.anexo6</definedName>
    <definedName name="Módulo3.anexo6" localSheetId="4">[4]!Módulo3.anexo6</definedName>
    <definedName name="Módulo3.anexo6" localSheetId="2">[4]!Módulo3.anexo6</definedName>
    <definedName name="Módulo3.anexo6" localSheetId="3">[4]!Módulo3.anexo6</definedName>
    <definedName name="Módulo3.anexo6" localSheetId="5">[4]!Módulo3.anexo6</definedName>
    <definedName name="Módulo3.anexo6" localSheetId="6">[4]!Módulo3.anexo6</definedName>
    <definedName name="Módulo3.anexo6" localSheetId="7">[4]!Módulo3.anexo6</definedName>
    <definedName name="Módulo3.anexo6" localSheetId="8">[4]!Módulo3.anexo6</definedName>
    <definedName name="Módulo3.anexo6" localSheetId="9">[4]!Módulo3.anexo6</definedName>
    <definedName name="Módulo3.anexo6" localSheetId="10">[4]!Módulo3.anexo6</definedName>
    <definedName name="Módulo3.anexo6" localSheetId="11">[4]!Módulo3.anexo6</definedName>
    <definedName name="Módulo3.anexo6" localSheetId="12">[4]!Módulo3.anexo6</definedName>
    <definedName name="Módulo3.anexo6" localSheetId="13">[4]!Módulo3.anexo6</definedName>
    <definedName name="Módulo3.anexo6" localSheetId="14">[4]!Módulo3.anexo6</definedName>
    <definedName name="Módulo3.anexo6" localSheetId="15">[4]!Módulo3.anexo6</definedName>
    <definedName name="Módulo3.anexo6" localSheetId="16">[4]!Módulo3.anexo6</definedName>
    <definedName name="Módulo3.anexo6" localSheetId="17">[4]!Módulo3.anexo6</definedName>
    <definedName name="Módulo3.anexo6" localSheetId="18">[4]!Módulo3.anexo6</definedName>
    <definedName name="Módulo3.anexo6" localSheetId="19">[4]!Módulo3.anexo6</definedName>
    <definedName name="Módulo3.anexo6" localSheetId="20">[4]!Módulo3.anexo6</definedName>
    <definedName name="Módulo3.anexo6" localSheetId="21">[4]!Módulo3.anexo6</definedName>
    <definedName name="Módulo3.anexo6" localSheetId="22">[4]!Módulo3.anexo6</definedName>
    <definedName name="Módulo3.anexo6" localSheetId="23">[4]!Módulo3.anexo6</definedName>
    <definedName name="Módulo3.anexo6" localSheetId="24">[4]!Módulo3.anexo6</definedName>
    <definedName name="Módulo3.anexo6" localSheetId="25">[4]!Módulo3.anexo6</definedName>
    <definedName name="Módulo3.anexo6" localSheetId="26">[4]!Módulo3.anexo6</definedName>
    <definedName name="Módulo3.anexo6" localSheetId="27">[4]!Módulo3.anexo6</definedName>
    <definedName name="Módulo3.anexo6">[4]!Módulo3.anexo6</definedName>
    <definedName name="Módulo8.anexo16" localSheetId="0">[4]!Módulo8.anexo16</definedName>
    <definedName name="Módulo8.anexo16" localSheetId="31">[4]!Módulo8.anexo16</definedName>
    <definedName name="Módulo8.anexo16" localSheetId="4">[4]!Módulo8.anexo16</definedName>
    <definedName name="Módulo8.anexo16" localSheetId="2">[4]!Módulo8.anexo16</definedName>
    <definedName name="Módulo8.anexo16" localSheetId="3">[4]!Módulo8.anexo16</definedName>
    <definedName name="Módulo8.anexo16" localSheetId="5">[4]!Módulo8.anexo16</definedName>
    <definedName name="Módulo8.anexo16" localSheetId="6">[4]!Módulo8.anexo16</definedName>
    <definedName name="Módulo8.anexo16" localSheetId="7">[4]!Módulo8.anexo16</definedName>
    <definedName name="Módulo8.anexo16" localSheetId="8">[4]!Módulo8.anexo16</definedName>
    <definedName name="Módulo8.anexo16" localSheetId="9">[4]!Módulo8.anexo16</definedName>
    <definedName name="Módulo8.anexo16" localSheetId="10">[4]!Módulo8.anexo16</definedName>
    <definedName name="Módulo8.anexo16" localSheetId="11">[4]!Módulo8.anexo16</definedName>
    <definedName name="Módulo8.anexo16" localSheetId="12">[4]!Módulo8.anexo16</definedName>
    <definedName name="Módulo8.anexo16" localSheetId="13">[4]!Módulo8.anexo16</definedName>
    <definedName name="Módulo8.anexo16" localSheetId="14">[4]!Módulo8.anexo16</definedName>
    <definedName name="Módulo8.anexo16" localSheetId="15">[4]!Módulo8.anexo16</definedName>
    <definedName name="Módulo8.anexo16" localSheetId="16">[4]!Módulo8.anexo16</definedName>
    <definedName name="Módulo8.anexo16" localSheetId="17">[4]!Módulo8.anexo16</definedName>
    <definedName name="Módulo8.anexo16" localSheetId="18">[4]!Módulo8.anexo16</definedName>
    <definedName name="Módulo8.anexo16" localSheetId="19">[4]!Módulo8.anexo16</definedName>
    <definedName name="Módulo8.anexo16" localSheetId="20">[4]!Módulo8.anexo16</definedName>
    <definedName name="Módulo8.anexo16" localSheetId="21">[4]!Módulo8.anexo16</definedName>
    <definedName name="Módulo8.anexo16" localSheetId="22">[4]!Módulo8.anexo16</definedName>
    <definedName name="Módulo8.anexo16" localSheetId="23">[4]!Módulo8.anexo16</definedName>
    <definedName name="Módulo8.anexo16" localSheetId="24">[4]!Módulo8.anexo16</definedName>
    <definedName name="Módulo8.anexo16" localSheetId="25">[4]!Módulo8.anexo16</definedName>
    <definedName name="Módulo8.anexo16" localSheetId="26">[4]!Módulo8.anexo16</definedName>
    <definedName name="Módulo8.anexo16" localSheetId="27">[4]!Módulo8.anexo16</definedName>
    <definedName name="Módulo8.anexo16">[4]!Módulo8.anexo16</definedName>
    <definedName name="MOE">{#N/A,#N/A,FALSE,"Hoja1";#N/A,#N/A,FALSE,"Hoja2"}</definedName>
    <definedName name="MONEDA">[111]Tablas!$AO$6:$AO$7</definedName>
    <definedName name="mono" localSheetId="0">#REF!</definedName>
    <definedName name="mono">#REF!</definedName>
    <definedName name="MontoVigenciasA1" localSheetId="0">#REF!</definedName>
    <definedName name="MontoVigenciasA1">#REF!</definedName>
    <definedName name="MontoVigenciasA2" localSheetId="0">#REF!</definedName>
    <definedName name="MontoVigenciasA2">#REF!</definedName>
    <definedName name="MontoVigenciasA3" localSheetId="0">#REF!</definedName>
    <definedName name="MontoVigenciasA3">#REF!</definedName>
    <definedName name="MontoVigenciasA4" localSheetId="0">#REF!</definedName>
    <definedName name="MontoVigenciasA4">#REF!</definedName>
    <definedName name="MontoVigenciasA5" localSheetId="0">#REF!</definedName>
    <definedName name="MontoVigenciasA5">#REF!</definedName>
    <definedName name="Mora">[5]EMPRESA!$I$29</definedName>
    <definedName name="MORON" localSheetId="0">#REF!</definedName>
    <definedName name="MORON">#REF!</definedName>
    <definedName name="MRLART" localSheetId="0">[112]STRSUMM0!#REF!</definedName>
    <definedName name="MRLART">[112]STRSUMM0!#REF!</definedName>
    <definedName name="MRSUPDET" localSheetId="0">[47]steel!#REF!</definedName>
    <definedName name="MRSUPDET">[47]steel!#REF!</definedName>
    <definedName name="Mtz_Avance" localSheetId="0">#REF!</definedName>
    <definedName name="Mtz_Avance">#REF!</definedName>
    <definedName name="Muebles_Wc">'[113]Ambientes '!$B$453:$B$461</definedName>
    <definedName name="Mv" localSheetId="0">#REF!</definedName>
    <definedName name="Mv">#REF!</definedName>
    <definedName name="n">{"via1",#N/A,TRUE,"general";"via2",#N/A,TRUE,"general";"via3",#N/A,TRUE,"general"}</definedName>
    <definedName name="Nada" localSheetId="0">[55]!Nada</definedName>
    <definedName name="Nada" localSheetId="31">[55]!Nada</definedName>
    <definedName name="Nada" localSheetId="4">[55]!Nada</definedName>
    <definedName name="Nada" localSheetId="2">[55]!Nada</definedName>
    <definedName name="Nada" localSheetId="3">[55]!Nada</definedName>
    <definedName name="Nada" localSheetId="5">[55]!Nada</definedName>
    <definedName name="Nada" localSheetId="6">[55]!Nada</definedName>
    <definedName name="Nada" localSheetId="7">[55]!Nada</definedName>
    <definedName name="Nada" localSheetId="8">[55]!Nada</definedName>
    <definedName name="Nada" localSheetId="9">[55]!Nada</definedName>
    <definedName name="Nada" localSheetId="10">[55]!Nada</definedName>
    <definedName name="Nada" localSheetId="11">[55]!Nada</definedName>
    <definedName name="Nada" localSheetId="12">[55]!Nada</definedName>
    <definedName name="Nada" localSheetId="13">[55]!Nada</definedName>
    <definedName name="Nada" localSheetId="14">[55]!Nada</definedName>
    <definedName name="Nada" localSheetId="15">[55]!Nada</definedName>
    <definedName name="Nada" localSheetId="16">[55]!Nada</definedName>
    <definedName name="Nada" localSheetId="17">[55]!Nada</definedName>
    <definedName name="Nada" localSheetId="18">[55]!Nada</definedName>
    <definedName name="Nada" localSheetId="19">[55]!Nada</definedName>
    <definedName name="Nada" localSheetId="20">[55]!Nada</definedName>
    <definedName name="Nada" localSheetId="21">[55]!Nada</definedName>
    <definedName name="Nada" localSheetId="22">[55]!Nada</definedName>
    <definedName name="Nada" localSheetId="23">[55]!Nada</definedName>
    <definedName name="Nada" localSheetId="24">[55]!Nada</definedName>
    <definedName name="Nada" localSheetId="25">[55]!Nada</definedName>
    <definedName name="Nada" localSheetId="26">[55]!Nada</definedName>
    <definedName name="Nada" localSheetId="27">[55]!Nada</definedName>
    <definedName name="Nada">[55]!Nada</definedName>
    <definedName name="Nafta_2">'[114] ASR+Nafta'!$K$19:$AS$19</definedName>
    <definedName name="Nafta2">'[114] ASR+Nafta'!$K$19:$AS$19</definedName>
    <definedName name="Nafta3">'[114]Todos+Nafta'!$K$19:$AS$19</definedName>
    <definedName name="NANA" localSheetId="0">#REF!</definedName>
    <definedName name="NANA">#REF!</definedName>
    <definedName name="nbvnv">{"via1",#N/A,TRUE,"general";"via2",#N/A,TRUE,"general";"via3",#N/A,TRUE,"general"}</definedName>
    <definedName name="NDHS">{"TAB1",#N/A,TRUE,"GENERAL";"TAB2",#N/A,TRUE,"GENERAL";"TAB3",#N/A,TRUE,"GENERAL";"TAB4",#N/A,TRUE,"GENERAL";"TAB5",#N/A,TRUE,"GENERAL"}</definedName>
    <definedName name="nf">{"TAB1",#N/A,TRUE,"GENERAL";"TAB2",#N/A,TRUE,"GENERAL";"TAB3",#N/A,TRUE,"GENERAL";"TAB4",#N/A,TRUE,"GENERAL";"TAB5",#N/A,TRUE,"GENERAL"}</definedName>
    <definedName name="nffsdsffdsf" localSheetId="0">#REF!</definedName>
    <definedName name="nffsdsffdsf" localSheetId="31">#REF!</definedName>
    <definedName name="nffsdsffdsf">#REF!</definedName>
    <definedName name="nfg">{"via1",#N/A,TRUE,"general";"via2",#N/A,TRUE,"general";"via3",#N/A,TRUE,"general"}</definedName>
    <definedName name="nfgn">{"via1",#N/A,TRUE,"general";"via2",#N/A,TRUE,"general";"via3",#N/A,TRUE,"general"}</definedName>
    <definedName name="ng" localSheetId="0">#REF!</definedName>
    <definedName name="ng">#REF!</definedName>
    <definedName name="ngdn">{"TAB1",#N/A,TRUE,"GENERAL";"TAB2",#N/A,TRUE,"GENERAL";"TAB3",#N/A,TRUE,"GENERAL";"TAB4",#N/A,TRUE,"GENERAL";"TAB5",#N/A,TRUE,"GENERAL"}</definedName>
    <definedName name="ngfh">{"via1",#N/A,TRUE,"general";"via2",#N/A,TRUE,"general";"via3",#N/A,TRUE,"general"}</definedName>
    <definedName name="NH" localSheetId="0">#REF!</definedName>
    <definedName name="NH">#REF!</definedName>
    <definedName name="nhn">{"via1",#N/A,TRUE,"general";"via2",#N/A,TRUE,"general";"via3",#N/A,TRUE,"general"}</definedName>
    <definedName name="nhncfgn">{"TAB1",#N/A,TRUE,"GENERAL";"TAB2",#N/A,TRUE,"GENERAL";"TAB3",#N/A,TRUE,"GENERAL";"TAB4",#N/A,TRUE,"GENERAL";"TAB5",#N/A,TRUE,"GENERAL"}</definedName>
    <definedName name="nhndr">{"via1",#N/A,TRUE,"general";"via2",#N/A,TRUE,"general";"via3",#N/A,TRUE,"general"}</definedName>
    <definedName name="Nit">[39]EMPRESA!$F$8</definedName>
    <definedName name="NM" localSheetId="0">#REF!</definedName>
    <definedName name="NM">#REF!</definedName>
    <definedName name="Nmax" localSheetId="0">#REF!</definedName>
    <definedName name="Nmax">#REF!</definedName>
    <definedName name="nmdlf" localSheetId="0">#REF!</definedName>
    <definedName name="nmdlf">#REF!</definedName>
    <definedName name="nmmmm">{"via1",#N/A,TRUE,"general";"via2",#N/A,TRUE,"general";"via3",#N/A,TRUE,"general"}</definedName>
    <definedName name="NN">{"TAB1",#N/A,TRUE,"GENERAL";"TAB2",#N/A,TRUE,"GENERAL";"TAB3",#N/A,TRUE,"GENERAL";"TAB4",#N/A,TRUE,"GENERAL";"TAB5",#N/A,TRUE,"GENERAL"}</definedName>
    <definedName name="nndng">{"TAB1",#N/A,TRUE,"GENERAL";"TAB2",#N/A,TRUE,"GENERAL";"TAB3",#N/A,TRUE,"GENERAL";"TAB4",#N/A,TRUE,"GENERAL";"TAB5",#N/A,TRUE,"GENERAL"}</definedName>
    <definedName name="nnn">{"TAB1",#N/A,TRUE,"GENERAL";"TAB2",#N/A,TRUE,"GENERAL";"TAB3",#N/A,TRUE,"GENERAL";"TAB4",#N/A,TRUE,"GENERAL";"TAB5",#N/A,TRUE,"GENERAL"}</definedName>
    <definedName name="nnnhd">{"via1",#N/A,TRUE,"general";"via2",#N/A,TRUE,"general";"via3",#N/A,TRUE,"general"}</definedName>
    <definedName name="nnnnn">{"via1",#N/A,TRUE,"general";"via2",#N/A,TRUE,"general";"via3",#N/A,TRUE,"general"}</definedName>
    <definedName name="nnnnnd">{"TAB1",#N/A,TRUE,"GENERAL";"TAB2",#N/A,TRUE,"GENERAL";"TAB3",#N/A,TRUE,"GENERAL";"TAB4",#N/A,TRUE,"GENERAL";"TAB5",#N/A,TRUE,"GENERAL"}</definedName>
    <definedName name="nnnnnf">{"TAB1",#N/A,TRUE,"GENERAL";"TAB2",#N/A,TRUE,"GENERAL";"TAB3",#N/A,TRUE,"GENERAL";"TAB4",#N/A,TRUE,"GENERAL";"TAB5",#N/A,TRUE,"GENERAL"}</definedName>
    <definedName name="nnnnnh">{"via1",#N/A,TRUE,"general";"via2",#N/A,TRUE,"general";"via3",#N/A,TRUE,"general"}</definedName>
    <definedName name="NO" localSheetId="31">{"PYGT",#N/A,FALSE,"PYG";"ACTIT",#N/A,FALSE,"BCE_GRAL-ACTIVO";"PASIT",#N/A,FALSE,"BCE_GRAL-PASIVO-PATRIM";"CAJAT",#N/A,FALSE,"CAJA"}</definedName>
    <definedName name="NO">{"PYGT",#N/A,FALSE,"PYG";"ACTIT",#N/A,FALSE,"BCE_GRAL-ACTIVO";"PASIT",#N/A,FALSE,"BCE_GRAL-PASIVO-PATRIM";"CAJAT",#N/A,FALSE,"CAJA"}</definedName>
    <definedName name="No_desarrolladas">'[25]Reservas de Petróleo'!$A$2,'[25]Reservas de Petróleo'!$A$1,'[25]Reservas de Petróleo'!$D$4,'[25]Reservas de Petróleo'!$G$1:$G$65536</definedName>
    <definedName name="NOMBRE" localSheetId="0">#REF!</definedName>
    <definedName name="NOMBRE">#REF!</definedName>
    <definedName name="NombreCoordinador" localSheetId="0">#REF!</definedName>
    <definedName name="NombreCoordinador">#REF!</definedName>
    <definedName name="NombreDependencia" localSheetId="0">#REF!</definedName>
    <definedName name="NombreDependencia">#REF!</definedName>
    <definedName name="NombreProyecto" localSheetId="0">#REF!</definedName>
    <definedName name="NombreProyecto">#REF!</definedName>
    <definedName name="NombreVicepresidencia" localSheetId="0">#REF!</definedName>
    <definedName name="NombreVicepresidencia">#REF!</definedName>
    <definedName name="Norte" localSheetId="0">#REF!</definedName>
    <definedName name="Norte">#REF!</definedName>
    <definedName name="NPAGE" localSheetId="0">[112]STRSUMM0!#REF!</definedName>
    <definedName name="NPAGE">[112]STRSUMM0!#REF!</definedName>
    <definedName name="NUEVO" localSheetId="0">#REF!</definedName>
    <definedName name="NUEVO">#REF!</definedName>
    <definedName name="Num_Pmt_Per_Year" localSheetId="0">#REF!</definedName>
    <definedName name="Num_Pmt_Per_Year">#REF!</definedName>
    <definedName name="Number_of_Payments" localSheetId="0">MATCH(0.01,' PRESUPUESTO AJUSTADO AL ENTERO'!End_Bal,-1)+1</definedName>
    <definedName name="Number_of_Payments">MATCH(0.01,End_Bal,-1)+1</definedName>
    <definedName name="nxn">{"via1",#N/A,TRUE,"general";"via2",#N/A,TRUE,"general";"via3",#N/A,TRUE,"general"}</definedName>
    <definedName name="ñlkjhgf" localSheetId="0">#REF!</definedName>
    <definedName name="ñlkjhgf" localSheetId="31">#REF!</definedName>
    <definedName name="ñlkjhgf">#REF!</definedName>
    <definedName name="ñpñpñ">{"via1",#N/A,TRUE,"general";"via2",#N/A,TRUE,"general";"via3",#N/A,TRUE,"general"}</definedName>
    <definedName name="º1" localSheetId="0">#REF!</definedName>
    <definedName name="º1">#REF!</definedName>
    <definedName name="o9o9">{"via1",#N/A,TRUE,"general";"via2",#N/A,TRUE,"general";"via3",#N/A,TRUE,"general"}</definedName>
    <definedName name="OBJ">[23]PRESUPUESTO!$C$10</definedName>
    <definedName name="ObjetivoProyecto" localSheetId="0">#REF!</definedName>
    <definedName name="ObjetivoProyecto">#REF!</definedName>
    <definedName name="OBJETO" localSheetId="0">#REF!</definedName>
    <definedName name="OBJETO">#REF!</definedName>
    <definedName name="Obra" localSheetId="0">#REF!</definedName>
    <definedName name="Obra">#REF!</definedName>
    <definedName name="obras" localSheetId="0">#REF!</definedName>
    <definedName name="obras">#REF!</definedName>
    <definedName name="obras1" localSheetId="0">DATE(YEAR([115]!Loan_Start),MONTH([115]!Loan_Start)+Payment_Number,DAY([115]!Loan_Start))</definedName>
    <definedName name="obras1" localSheetId="31">DATE(YEAR([115]!Loan_Start),MONTH([115]!Loan_Start)+Payment_Number,DAY([115]!Loan_Start))</definedName>
    <definedName name="obras1" localSheetId="4">DATE(YEAR([115]!Loan_Start),MONTH([115]!Loan_Start)+Payment_Number,DAY([115]!Loan_Start))</definedName>
    <definedName name="obras1" localSheetId="2">DATE(YEAR([115]!Loan_Start),MONTH([115]!Loan_Start)+Payment_Number,DAY([115]!Loan_Start))</definedName>
    <definedName name="obras1" localSheetId="3">DATE(YEAR([115]!Loan_Start),MONTH([115]!Loan_Start)+Payment_Number,DAY([115]!Loan_Start))</definedName>
    <definedName name="obras1" localSheetId="5">DATE(YEAR([115]!Loan_Start),MONTH([115]!Loan_Start)+Payment_Number,DAY([115]!Loan_Start))</definedName>
    <definedName name="obras1" localSheetId="6">DATE(YEAR([115]!Loan_Start),MONTH([115]!Loan_Start)+Payment_Number,DAY([115]!Loan_Start))</definedName>
    <definedName name="obras1" localSheetId="7">DATE(YEAR([115]!Loan_Start),MONTH([115]!Loan_Start)+Payment_Number,DAY([115]!Loan_Start))</definedName>
    <definedName name="obras1" localSheetId="8">DATE(YEAR([115]!Loan_Start),MONTH([115]!Loan_Start)+Payment_Number,DAY([115]!Loan_Start))</definedName>
    <definedName name="obras1" localSheetId="9">DATE(YEAR([115]!Loan_Start),MONTH([115]!Loan_Start)+Payment_Number,DAY([115]!Loan_Start))</definedName>
    <definedName name="obras1" localSheetId="10">DATE(YEAR([115]!Loan_Start),MONTH([115]!Loan_Start)+Payment_Number,DAY([115]!Loan_Start))</definedName>
    <definedName name="obras1" localSheetId="11">DATE(YEAR([115]!Loan_Start),MONTH([115]!Loan_Start)+Payment_Number,DAY([115]!Loan_Start))</definedName>
    <definedName name="obras1" localSheetId="12">DATE(YEAR([115]!Loan_Start),MONTH([115]!Loan_Start)+Payment_Number,DAY([115]!Loan_Start))</definedName>
    <definedName name="obras1" localSheetId="13">DATE(YEAR([115]!Loan_Start),MONTH([115]!Loan_Start)+Payment_Number,DAY([115]!Loan_Start))</definedName>
    <definedName name="obras1" localSheetId="14">DATE(YEAR([115]!Loan_Start),MONTH([115]!Loan_Start)+Payment_Number,DAY([115]!Loan_Start))</definedName>
    <definedName name="obras1" localSheetId="15">DATE(YEAR([115]!Loan_Start),MONTH([115]!Loan_Start)+Payment_Number,DAY([115]!Loan_Start))</definedName>
    <definedName name="obras1" localSheetId="16">DATE(YEAR([115]!Loan_Start),MONTH([115]!Loan_Start)+Payment_Number,DAY([115]!Loan_Start))</definedName>
    <definedName name="obras1" localSheetId="17">DATE(YEAR([115]!Loan_Start),MONTH([115]!Loan_Start)+Payment_Number,DAY([115]!Loan_Start))</definedName>
    <definedName name="obras1" localSheetId="18">DATE(YEAR([115]!Loan_Start),MONTH([115]!Loan_Start)+Payment_Number,DAY([115]!Loan_Start))</definedName>
    <definedName name="obras1" localSheetId="19">DATE(YEAR([115]!Loan_Start),MONTH([115]!Loan_Start)+Payment_Number,DAY([115]!Loan_Start))</definedName>
    <definedName name="obras1" localSheetId="20">DATE(YEAR([115]!Loan_Start),MONTH([115]!Loan_Start)+Payment_Number,DAY([115]!Loan_Start))</definedName>
    <definedName name="obras1" localSheetId="21">DATE(YEAR([115]!Loan_Start),MONTH([115]!Loan_Start)+Payment_Number,DAY([115]!Loan_Start))</definedName>
    <definedName name="obras1" localSheetId="22">DATE(YEAR([115]!Loan_Start),MONTH([115]!Loan_Start)+Payment_Number,DAY([115]!Loan_Start))</definedName>
    <definedName name="obras1" localSheetId="23">DATE(YEAR([115]!Loan_Start),MONTH([115]!Loan_Start)+Payment_Number,DAY([115]!Loan_Start))</definedName>
    <definedName name="obras1" localSheetId="24">DATE(YEAR([115]!Loan_Start),MONTH([115]!Loan_Start)+Payment_Number,DAY([115]!Loan_Start))</definedName>
    <definedName name="obras1" localSheetId="25">DATE(YEAR([115]!Loan_Start),MONTH([115]!Loan_Start)+Payment_Number,DAY([115]!Loan_Start))</definedName>
    <definedName name="obras1" localSheetId="26">DATE(YEAR([115]!Loan_Start),MONTH([115]!Loan_Start)+Payment_Number,DAY([115]!Loan_Start))</definedName>
    <definedName name="obras1" localSheetId="27">DATE(YEAR([115]!Loan_Start),MONTH([115]!Loan_Start)+Payment_Number,DAY([115]!Loan_Start))</definedName>
    <definedName name="obras1">DATE(YEAR([115]!Loan_Start),MONTH([115]!Loan_Start)+Payment_Number,DAY([115]!Loan_Start))</definedName>
    <definedName name="obras11" localSheetId="0">#REF!</definedName>
    <definedName name="obras11">#REF!</definedName>
    <definedName name="obras111" localSheetId="0">DATE(YEAR([116]!Loan_Start),MONTH([116]!Loan_Start)+Payment_Number,DAY([116]!Loan_Start))</definedName>
    <definedName name="obras111" localSheetId="31">DATE(YEAR([116]!Loan_Start),MONTH([116]!Loan_Start)+Payment_Number,DAY([116]!Loan_Start))</definedName>
    <definedName name="obras111" localSheetId="4">DATE(YEAR([116]!Loan_Start),MONTH([116]!Loan_Start)+Payment_Number,DAY([116]!Loan_Start))</definedName>
    <definedName name="obras111" localSheetId="2">DATE(YEAR([116]!Loan_Start),MONTH([116]!Loan_Start)+Payment_Number,DAY([116]!Loan_Start))</definedName>
    <definedName name="obras111" localSheetId="3">DATE(YEAR([116]!Loan_Start),MONTH([116]!Loan_Start)+Payment_Number,DAY([116]!Loan_Start))</definedName>
    <definedName name="obras111" localSheetId="5">DATE(YEAR([116]!Loan_Start),MONTH([116]!Loan_Start)+Payment_Number,DAY([116]!Loan_Start))</definedName>
    <definedName name="obras111" localSheetId="6">DATE(YEAR([116]!Loan_Start),MONTH([116]!Loan_Start)+Payment_Number,DAY([116]!Loan_Start))</definedName>
    <definedName name="obras111" localSheetId="7">DATE(YEAR([116]!Loan_Start),MONTH([116]!Loan_Start)+Payment_Number,DAY([116]!Loan_Start))</definedName>
    <definedName name="obras111" localSheetId="8">DATE(YEAR([116]!Loan_Start),MONTH([116]!Loan_Start)+Payment_Number,DAY([116]!Loan_Start))</definedName>
    <definedName name="obras111" localSheetId="9">DATE(YEAR([116]!Loan_Start),MONTH([116]!Loan_Start)+Payment_Number,DAY([116]!Loan_Start))</definedName>
    <definedName name="obras111" localSheetId="10">DATE(YEAR([116]!Loan_Start),MONTH([116]!Loan_Start)+Payment_Number,DAY([116]!Loan_Start))</definedName>
    <definedName name="obras111" localSheetId="11">DATE(YEAR([116]!Loan_Start),MONTH([116]!Loan_Start)+Payment_Number,DAY([116]!Loan_Start))</definedName>
    <definedName name="obras111" localSheetId="12">DATE(YEAR([116]!Loan_Start),MONTH([116]!Loan_Start)+Payment_Number,DAY([116]!Loan_Start))</definedName>
    <definedName name="obras111" localSheetId="13">DATE(YEAR([116]!Loan_Start),MONTH([116]!Loan_Start)+Payment_Number,DAY([116]!Loan_Start))</definedName>
    <definedName name="obras111" localSheetId="14">DATE(YEAR([116]!Loan_Start),MONTH([116]!Loan_Start)+Payment_Number,DAY([116]!Loan_Start))</definedName>
    <definedName name="obras111" localSheetId="15">DATE(YEAR([116]!Loan_Start),MONTH([116]!Loan_Start)+Payment_Number,DAY([116]!Loan_Start))</definedName>
    <definedName name="obras111" localSheetId="16">DATE(YEAR([116]!Loan_Start),MONTH([116]!Loan_Start)+Payment_Number,DAY([116]!Loan_Start))</definedName>
    <definedName name="obras111" localSheetId="17">DATE(YEAR([116]!Loan_Start),MONTH([116]!Loan_Start)+Payment_Number,DAY([116]!Loan_Start))</definedName>
    <definedName name="obras111" localSheetId="18">DATE(YEAR([116]!Loan_Start),MONTH([116]!Loan_Start)+Payment_Number,DAY([116]!Loan_Start))</definedName>
    <definedName name="obras111" localSheetId="19">DATE(YEAR([116]!Loan_Start),MONTH([116]!Loan_Start)+Payment_Number,DAY([116]!Loan_Start))</definedName>
    <definedName name="obras111" localSheetId="20">DATE(YEAR([116]!Loan_Start),MONTH([116]!Loan_Start)+Payment_Number,DAY([116]!Loan_Start))</definedName>
    <definedName name="obras111" localSheetId="21">DATE(YEAR([116]!Loan_Start),MONTH([116]!Loan_Start)+Payment_Number,DAY([116]!Loan_Start))</definedName>
    <definedName name="obras111" localSheetId="22">DATE(YEAR([116]!Loan_Start),MONTH([116]!Loan_Start)+Payment_Number,DAY([116]!Loan_Start))</definedName>
    <definedName name="obras111" localSheetId="23">DATE(YEAR([116]!Loan_Start),MONTH([116]!Loan_Start)+Payment_Number,DAY([116]!Loan_Start))</definedName>
    <definedName name="obras111" localSheetId="24">DATE(YEAR([116]!Loan_Start),MONTH([116]!Loan_Start)+Payment_Number,DAY([116]!Loan_Start))</definedName>
    <definedName name="obras111" localSheetId="25">DATE(YEAR([116]!Loan_Start),MONTH([116]!Loan_Start)+Payment_Number,DAY([116]!Loan_Start))</definedName>
    <definedName name="obras111" localSheetId="26">DATE(YEAR([116]!Loan_Start),MONTH([116]!Loan_Start)+Payment_Number,DAY([116]!Loan_Start))</definedName>
    <definedName name="obras111" localSheetId="27">DATE(YEAR([116]!Loan_Start),MONTH([116]!Loan_Start)+Payment_Number,DAY([116]!Loan_Start))</definedName>
    <definedName name="obras111">DATE(YEAR([116]!Loan_Start),MONTH([116]!Loan_Start)+Payment_Number,DAY([116]!Loan_Start))</definedName>
    <definedName name="OCD" localSheetId="0">[7]Tablas!#REF!</definedName>
    <definedName name="OCD">[7]Tablas!#REF!</definedName>
    <definedName name="OCD1_1" localSheetId="0">[7]Tablas!#REF!</definedName>
    <definedName name="OCD1_1">[7]Tablas!#REF!</definedName>
    <definedName name="OCD1_1_1" localSheetId="0">[7]Tablas!#REF!</definedName>
    <definedName name="OCD1_1_1">[7]Tablas!#REF!</definedName>
    <definedName name="OCI" localSheetId="0">[7]Tablas!#REF!</definedName>
    <definedName name="OCI">[7]Tablas!#REF!</definedName>
    <definedName name="OCI1_1" localSheetId="0">[7]Tablas!#REF!</definedName>
    <definedName name="OCI1_1">[7]Tablas!#REF!</definedName>
    <definedName name="OCI1_1_1" localSheetId="0">[7]Tablas!#REF!</definedName>
    <definedName name="OCI1_1_1">[7]Tablas!#REF!</definedName>
    <definedName name="OCTUBRE">{#N/A,#N/A,FALSE,"orthoflow";#N/A,#N/A,FALSE,"Miscelaneos";#N/A,#N/A,FALSE,"Instrumentacio";#N/A,#N/A,FALSE,"Electrico";#N/A,#N/A,FALSE,"Valv. Seguridad"}</definedName>
    <definedName name="OD" localSheetId="0">#REF!</definedName>
    <definedName name="OD">#REF!</definedName>
    <definedName name="oera" localSheetId="31">{#N/A,#N/A,FALSE,"Aging Summary";#N/A,#N/A,FALSE,"Ratio Analysis";#N/A,#N/A,FALSE,"Test 120 Day Accts";#N/A,#N/A,FALSE,"Tickmarks"}</definedName>
    <definedName name="oera">{#N/A,#N/A,FALSE,"Aging Summary";#N/A,#N/A,FALSE,"Ratio Analysis";#N/A,#N/A,FALSE,"Test 120 Day Accts";#N/A,#N/A,FALSE,"Tickmarks"}</definedName>
    <definedName name="OFICIAL" localSheetId="0">#REF!</definedName>
    <definedName name="OFICIAL">#REF!</definedName>
    <definedName name="oiret">{"TAB1",#N/A,TRUE,"GENERAL";"TAB2",#N/A,TRUE,"GENERAL";"TAB3",#N/A,TRUE,"GENERAL";"TAB4",#N/A,TRUE,"GENERAL";"TAB5",#N/A,TRUE,"GENERAL"}</definedName>
    <definedName name="oirgrth">{"TAB1",#N/A,TRUE,"GENERAL";"TAB2",#N/A,TRUE,"GENERAL";"TAB3",#N/A,TRUE,"GENERAL";"TAB4",#N/A,TRUE,"GENERAL";"TAB5",#N/A,TRUE,"GENERAL"}</definedName>
    <definedName name="OIUOIU">{"via1",#N/A,TRUE,"general";"via2",#N/A,TRUE,"general";"via3",#N/A,TRUE,"general"}</definedName>
    <definedName name="oiuyt" localSheetId="0">#REF!</definedName>
    <definedName name="oiuyt" localSheetId="31">#REF!</definedName>
    <definedName name="oiuyt">#REF!</definedName>
    <definedName name="olkjhgfds" localSheetId="0">#REF!</definedName>
    <definedName name="olkjhgfds" localSheetId="31">#REF!</definedName>
    <definedName name="olkjhgfds">#REF!</definedName>
    <definedName name="OnceThru">0</definedName>
    <definedName name="OÑ" localSheetId="0">#REF!</definedName>
    <definedName name="OÑ">#REF!</definedName>
    <definedName name="ooo">{"via1",#N/A,TRUE,"general";"via2",#N/A,TRUE,"general";"via3",#N/A,TRUE,"general"}</definedName>
    <definedName name="ooooiii">{"TAB1",#N/A,TRUE,"GENERAL";"TAB2",#N/A,TRUE,"GENERAL";"TAB3",#N/A,TRUE,"GENERAL";"TAB4",#N/A,TRUE,"GENERAL";"TAB5",#N/A,TRUE,"GENERAL"}</definedName>
    <definedName name="OOOOO" localSheetId="0">#REF!</definedName>
    <definedName name="OOOOO">#REF!</definedName>
    <definedName name="oooos">{"via1",#N/A,TRUE,"general";"via2",#N/A,TRUE,"general";"via3",#N/A,TRUE,"general"}</definedName>
    <definedName name="opcion" localSheetId="0">#REF!</definedName>
    <definedName name="opcion">#REF!</definedName>
    <definedName name="Operario" localSheetId="0">#REF!</definedName>
    <definedName name="Operario">#REF!</definedName>
    <definedName name="OR" localSheetId="0">#REF!</definedName>
    <definedName name="OR">#REF!</definedName>
    <definedName name="ORIGEN" localSheetId="0">#REF!</definedName>
    <definedName name="ORIGEN">#REF!</definedName>
    <definedName name="ORIGINAL">{#N/A,#N/A,FALSE,"orthoflow";#N/A,#N/A,FALSE,"Miscelaneos";#N/A,#N/A,FALSE,"Instrumentacio";#N/A,#N/A,FALSE,"Electrico";#N/A,#N/A,FALSE,"Valv. Seguridad"}</definedName>
    <definedName name="OROZCO" localSheetId="0">[2]INST!#REF!</definedName>
    <definedName name="OROZCO">[2]INST!#REF!</definedName>
    <definedName name="otrocd" localSheetId="0">#REF!</definedName>
    <definedName name="otrocd">#REF!</definedName>
    <definedName name="otroci" localSheetId="0">#REF!</definedName>
    <definedName name="otroci">#REF!</definedName>
    <definedName name="otroimprev" localSheetId="0">#REF!</definedName>
    <definedName name="otroimprev">#REF!</definedName>
    <definedName name="otros">[81]otros!$A$6:$A$1235</definedName>
    <definedName name="OTROS1" localSheetId="0">#REF!</definedName>
    <definedName name="OTROS1">#REF!</definedName>
    <definedName name="OUT" localSheetId="0">#REF!</definedName>
    <definedName name="OUT">#REF!</definedName>
    <definedName name="P" localSheetId="0">#REF!</definedName>
    <definedName name="P">#REF!</definedName>
    <definedName name="P_Yacimiento" localSheetId="0">#REF!</definedName>
    <definedName name="P_Yacimiento">#REF!</definedName>
    <definedName name="p0p0">{"via1",#N/A,TRUE,"general";"via2",#N/A,TRUE,"general";"via3",#N/A,TRUE,"general"}</definedName>
    <definedName name="Page____1____of____2" localSheetId="0">#REF!</definedName>
    <definedName name="Page____1____of____2">#REF!</definedName>
    <definedName name="Parametro_Peso">[62]Tablas!$A$1:$A$65536</definedName>
    <definedName name="particulares1" localSheetId="31">{#N/A,#N/A,FALSE,"Aging Summary";#N/A,#N/A,FALSE,"Ratio Analysis";#N/A,#N/A,FALSE,"Test 120 Day Accts";#N/A,#N/A,FALSE,"Tickmarks"}</definedName>
    <definedName name="particulares1">{#N/A,#N/A,FALSE,"Aging Summary";#N/A,#N/A,FALSE,"Ratio Analysis";#N/A,#N/A,FALSE,"Test 120 Day Accts";#N/A,#N/A,FALSE,"Tickmarks"}</definedName>
    <definedName name="Pay_Date" localSheetId="0">#REF!</definedName>
    <definedName name="Pay_Date">#REF!</definedName>
    <definedName name="Pay_Num" localSheetId="0">#REF!</definedName>
    <definedName name="Pay_Num">#REF!</definedName>
    <definedName name="Payment_Date" localSheetId="0">DATE(YEAR(' PRESUPUESTO AJUSTADO AL ENTERO'!Loan_Start),MONTH(' PRESUPUESTO AJUSTADO AL ENTERO'!Loan_Start)+Payment_Number,DAY(' PRESUPUESTO AJUSTADO AL ENTERO'!Loan_Start))</definedName>
    <definedName name="Payment_Date" localSheetId="31">DATE(YEAR([0]!Loan_Start),MONTH([0]!Loan_Start)+Payment_Number,DAY([0]!Loan_Start))</definedName>
    <definedName name="Payment_Date" localSheetId="4">DATE(YEAR([0]!Loan_Start),MONTH([0]!Loan_Start)+Payment_Number,DAY([0]!Loan_Start))</definedName>
    <definedName name="Payment_Date" localSheetId="2">DATE(YEAR([0]!Loan_Start),MONTH([0]!Loan_Start)+Payment_Number,DAY([0]!Loan_Start))</definedName>
    <definedName name="Payment_Date" localSheetId="3">DATE(YEAR([0]!Loan_Start),MONTH([0]!Loan_Start)+Payment_Number,DAY([0]!Loan_Start))</definedName>
    <definedName name="Payment_Date" localSheetId="5">DATE(YEAR([0]!Loan_Start),MONTH([0]!Loan_Start)+Payment_Number,DAY([0]!Loan_Start))</definedName>
    <definedName name="Payment_Date" localSheetId="6">DATE(YEAR([0]!Loan_Start),MONTH([0]!Loan_Start)+Payment_Number,DAY([0]!Loan_Start))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3">DATE(YEAR([0]!Loan_Start),MONTH([0]!Loan_Start)+Payment_Number,DAY([0]!Loan_Start))</definedName>
    <definedName name="Payment_Date" localSheetId="14">DATE(YEAR([0]!Loan_Start),MONTH([0]!Loan_Start)+Payment_Number,DAY([0]!Loan_Start))</definedName>
    <definedName name="Payment_Date" localSheetId="15">DATE(YEAR([0]!Loan_Start),MONTH([0]!Loan_Start)+Payment_Number,DAY([0]!Loan_Start))</definedName>
    <definedName name="Payment_Date" localSheetId="16">DATE(YEAR([0]!Loan_Start),MONTH([0]!Loan_Start)+Payment_Number,DAY([0]!Loan_Start))</definedName>
    <definedName name="Payment_Date" localSheetId="17">DATE(YEAR([0]!Loan_Start),MONTH([0]!Loan_Start)+Payment_Number,DAY([0]!Loan_Start))</definedName>
    <definedName name="Payment_Date" localSheetId="18">DATE(YEAR([0]!Loan_Start),MONTH([0]!Loan_Start)+Payment_Number,DAY([0]!Loan_Start))</definedName>
    <definedName name="Payment_Date" localSheetId="19">DATE(YEAR([0]!Loan_Start),MONTH([0]!Loan_Start)+Payment_Number,DAY([0]!Loan_Start))</definedName>
    <definedName name="Payment_Date" localSheetId="20">DATE(YEAR([0]!Loan_Start),MONTH([0]!Loan_Start)+Payment_Number,DAY([0]!Loan_Start))</definedName>
    <definedName name="Payment_Date" localSheetId="21">DATE(YEAR([0]!Loan_Start),MONTH([0]!Loan_Start)+Payment_Number,DAY([0]!Loan_Start))</definedName>
    <definedName name="Payment_Date" localSheetId="22">DATE(YEAR([0]!Loan_Start),MONTH([0]!Loan_Start)+Payment_Number,DAY([0]!Loan_Start))</definedName>
    <definedName name="Payment_Date" localSheetId="23">DATE(YEAR([0]!Loan_Start),MONTH([0]!Loan_Start)+Payment_Number,DAY([0]!Loan_Start))</definedName>
    <definedName name="Payment_Date" localSheetId="24">DATE(YEAR([0]!Loan_Start),MONTH([0]!Loan_Start)+Payment_Number,DAY([0]!Loan_Start))</definedName>
    <definedName name="Payment_Date" localSheetId="25">DATE(YEAR([0]!Loan_Start),MONTH([0]!Loan_Start)+Payment_Number,DAY([0]!Loan_Start))</definedName>
    <definedName name="Payment_Date" localSheetId="26">DATE(YEAR([0]!Loan_Start),MONTH([0]!Loan_Start)+Payment_Number,DAY([0]!Loan_Start))</definedName>
    <definedName name="Payment_Date" localSheetId="27">DATE(YEAR([0]!Loan_Start),MONTH([0]!Loan_Start)+Payment_Number,DAY([0]!Loan_Start))</definedName>
    <definedName name="Payment_Date">DATE(YEAR(Loan_Start),MONTH(Loan_Start)+Payment_Number,DAY(Loan_Start))</definedName>
    <definedName name="Payment_Date1" localSheetId="0">DATE(YEAR([116]!Loan_Start),MONTH([116]!Loan_Start)+Payment_Number,DAY([116]!Loan_Start))</definedName>
    <definedName name="Payment_Date1" localSheetId="31">DATE(YEAR([116]!Loan_Start),MONTH([116]!Loan_Start)+Payment_Number,DAY([116]!Loan_Start))</definedName>
    <definedName name="Payment_Date1" localSheetId="4">DATE(YEAR([116]!Loan_Start),MONTH([116]!Loan_Start)+Payment_Number,DAY([116]!Loan_Start))</definedName>
    <definedName name="Payment_Date1" localSheetId="2">DATE(YEAR([116]!Loan_Start),MONTH([116]!Loan_Start)+Payment_Number,DAY([116]!Loan_Start))</definedName>
    <definedName name="Payment_Date1" localSheetId="3">DATE(YEAR([116]!Loan_Start),MONTH([116]!Loan_Start)+Payment_Number,DAY([116]!Loan_Start))</definedName>
    <definedName name="Payment_Date1" localSheetId="5">DATE(YEAR([116]!Loan_Start),MONTH([116]!Loan_Start)+Payment_Number,DAY([116]!Loan_Start))</definedName>
    <definedName name="Payment_Date1" localSheetId="6">DATE(YEAR([116]!Loan_Start),MONTH([116]!Loan_Start)+Payment_Number,DAY([116]!Loan_Start))</definedName>
    <definedName name="Payment_Date1" localSheetId="7">DATE(YEAR([116]!Loan_Start),MONTH([116]!Loan_Start)+Payment_Number,DAY([116]!Loan_Start))</definedName>
    <definedName name="Payment_Date1" localSheetId="8">DATE(YEAR([116]!Loan_Start),MONTH([116]!Loan_Start)+Payment_Number,DAY([116]!Loan_Start))</definedName>
    <definedName name="Payment_Date1" localSheetId="9">DATE(YEAR([116]!Loan_Start),MONTH([116]!Loan_Start)+Payment_Number,DAY([116]!Loan_Start))</definedName>
    <definedName name="Payment_Date1" localSheetId="10">DATE(YEAR([116]!Loan_Start),MONTH([116]!Loan_Start)+Payment_Number,DAY([116]!Loan_Start))</definedName>
    <definedName name="Payment_Date1" localSheetId="11">DATE(YEAR([116]!Loan_Start),MONTH([116]!Loan_Start)+Payment_Number,DAY([116]!Loan_Start))</definedName>
    <definedName name="Payment_Date1" localSheetId="12">DATE(YEAR([116]!Loan_Start),MONTH([116]!Loan_Start)+Payment_Number,DAY([116]!Loan_Start))</definedName>
    <definedName name="Payment_Date1" localSheetId="13">DATE(YEAR([116]!Loan_Start),MONTH([116]!Loan_Start)+Payment_Number,DAY([116]!Loan_Start))</definedName>
    <definedName name="Payment_Date1" localSheetId="14">DATE(YEAR([116]!Loan_Start),MONTH([116]!Loan_Start)+Payment_Number,DAY([116]!Loan_Start))</definedName>
    <definedName name="Payment_Date1" localSheetId="15">DATE(YEAR([116]!Loan_Start),MONTH([116]!Loan_Start)+Payment_Number,DAY([116]!Loan_Start))</definedName>
    <definedName name="Payment_Date1" localSheetId="16">DATE(YEAR([116]!Loan_Start),MONTH([116]!Loan_Start)+Payment_Number,DAY([116]!Loan_Start))</definedName>
    <definedName name="Payment_Date1" localSheetId="17">DATE(YEAR([116]!Loan_Start),MONTH([116]!Loan_Start)+Payment_Number,DAY([116]!Loan_Start))</definedName>
    <definedName name="Payment_Date1" localSheetId="18">DATE(YEAR([116]!Loan_Start),MONTH([116]!Loan_Start)+Payment_Number,DAY([116]!Loan_Start))</definedName>
    <definedName name="Payment_Date1" localSheetId="19">DATE(YEAR([116]!Loan_Start),MONTH([116]!Loan_Start)+Payment_Number,DAY([116]!Loan_Start))</definedName>
    <definedName name="Payment_Date1" localSheetId="20">DATE(YEAR([116]!Loan_Start),MONTH([116]!Loan_Start)+Payment_Number,DAY([116]!Loan_Start))</definedName>
    <definedName name="Payment_Date1" localSheetId="21">DATE(YEAR([116]!Loan_Start),MONTH([116]!Loan_Start)+Payment_Number,DAY([116]!Loan_Start))</definedName>
    <definedName name="Payment_Date1" localSheetId="22">DATE(YEAR([116]!Loan_Start),MONTH([116]!Loan_Start)+Payment_Number,DAY([116]!Loan_Start))</definedName>
    <definedName name="Payment_Date1" localSheetId="23">DATE(YEAR([116]!Loan_Start),MONTH([116]!Loan_Start)+Payment_Number,DAY([116]!Loan_Start))</definedName>
    <definedName name="Payment_Date1" localSheetId="24">DATE(YEAR([116]!Loan_Start),MONTH([116]!Loan_Start)+Payment_Number,DAY([116]!Loan_Start))</definedName>
    <definedName name="Payment_Date1" localSheetId="25">DATE(YEAR([116]!Loan_Start),MONTH([116]!Loan_Start)+Payment_Number,DAY([116]!Loan_Start))</definedName>
    <definedName name="Payment_Date1" localSheetId="26">DATE(YEAR([116]!Loan_Start),MONTH([116]!Loan_Start)+Payment_Number,DAY([116]!Loan_Start))</definedName>
    <definedName name="Payment_Date1" localSheetId="27">DATE(YEAR([116]!Loan_Start),MONTH([116]!Loan_Start)+Payment_Number,DAY([116]!Loan_Start))</definedName>
    <definedName name="Payment_Date1">DATE(YEAR([116]!Loan_Start),MONTH([116]!Loan_Start)+Payment_Number,DAY([116]!Loan_Start))</definedName>
    <definedName name="Payment_Needed">"Pago necesario"</definedName>
    <definedName name="Pb" localSheetId="0">#REF!</definedName>
    <definedName name="Pb">#REF!</definedName>
    <definedName name="Pd" localSheetId="0">#REF!</definedName>
    <definedName name="Pd">#REF!</definedName>
    <definedName name="PEOJDBD" localSheetId="0">#REF!</definedName>
    <definedName name="PEOJDBD" localSheetId="31">#REF!</definedName>
    <definedName name="PEOJDBD">#REF!</definedName>
    <definedName name="PEPE">[15]!ERR</definedName>
    <definedName name="Periodo">[42]Hoja1!$C$1</definedName>
    <definedName name="PeriodoPago">'[39]LIQUIDA-NOMINA'!$C$4</definedName>
    <definedName name="PeriodoRepago" localSheetId="0">#REF!</definedName>
    <definedName name="PeriodoRepago">#REF!</definedName>
    <definedName name="PeriodoRepagoCCP" localSheetId="0">#REF!</definedName>
    <definedName name="PeriodoRepagoCCP">#REF!</definedName>
    <definedName name="PERSONAL">[117]INSUMOS!$C$448:$E$457</definedName>
    <definedName name="PERSONALBUSQMATRIZ">[36]INSUMOS!$I$3:$L$50</definedName>
    <definedName name="PERSONALMATRIZ">[36]INSUMOS!$J$3:$L$48</definedName>
    <definedName name="PERZRIAÑO" localSheetId="0">#REF!</definedName>
    <definedName name="PERZRIAÑO" localSheetId="31">#REF!</definedName>
    <definedName name="PERZRIAÑO">#REF!</definedName>
    <definedName name="PESO">'[118]2. CIMENTACIONES'!$M$303:$N$305</definedName>
    <definedName name="phed">[59]Hoja1!$C$4</definedName>
    <definedName name="phen">[59]Hoja1!$C$5</definedName>
    <definedName name="Pindis" localSheetId="0">#REF!</definedName>
    <definedName name="Pindis">#REF!</definedName>
    <definedName name="pint" localSheetId="0">'[92]7422CW00'!#REF!</definedName>
    <definedName name="pint">'[92]7422CW00'!#REF!</definedName>
    <definedName name="pintura" localSheetId="0">'[92]7422CW00'!#REF!</definedName>
    <definedName name="pintura">'[92]7422CW00'!#REF!</definedName>
    <definedName name="pintyura" localSheetId="0">[119]STRSUMM0!#REF!</definedName>
    <definedName name="pintyura">[119]STRSUMM0!#REF!</definedName>
    <definedName name="PIP" localSheetId="0">#REF!</definedName>
    <definedName name="PIP">#REF!</definedName>
    <definedName name="Piscinas" localSheetId="0">#REF!</definedName>
    <definedName name="Piscinas">#REF!</definedName>
    <definedName name="PKHK">{"TAB1",#N/A,TRUE,"GENERAL";"TAB2",#N/A,TRUE,"GENERAL";"TAB3",#N/A,TRUE,"GENERAL";"TAB4",#N/A,TRUE,"GENERAL";"TAB5",#N/A,TRUE,"GENERAL"}</definedName>
    <definedName name="pkj">{"TAB1",#N/A,TRUE,"GENERAL";"TAB2",#N/A,TRUE,"GENERAL";"TAB3",#N/A,TRUE,"GENERAL";"TAB4",#N/A,TRUE,"GENERAL";"TAB5",#N/A,TRUE,"GENERAL"}</definedName>
    <definedName name="pkwsem" localSheetId="0">#REF!</definedName>
    <definedName name="pkwsem">#REF!</definedName>
    <definedName name="PLAD">{"TAB1",#N/A,TRUE,"GENERAL";"TAB2",#N/A,TRUE,"GENERAL";"TAB3",#N/A,TRUE,"GENERAL";"TAB4",#N/A,TRUE,"GENERAL";"TAB5",#N/A,TRUE,"GENERAL"}</definedName>
    <definedName name="Platinas" localSheetId="0">#REF!</definedName>
    <definedName name="Platinas">#REF!</definedName>
    <definedName name="Plazo">[33]BASES!$E$27</definedName>
    <definedName name="PlazoAIU" localSheetId="0">#REF!</definedName>
    <definedName name="PlazoAIU">#REF!</definedName>
    <definedName name="PLPLUNN">{"TAB1",#N/A,TRUE,"GENERAL";"TAB2",#N/A,TRUE,"GENERAL";"TAB3",#N/A,TRUE,"GENERAL";"TAB4",#N/A,TRUE,"GENERAL";"TAB5",#N/A,TRUE,"GENERAL"}</definedName>
    <definedName name="PMP" localSheetId="0">#REF!</definedName>
    <definedName name="PMP">#REF!</definedName>
    <definedName name="POCETAS" localSheetId="0">#REF!</definedName>
    <definedName name="POCETAS">#REF!</definedName>
    <definedName name="POIUP">{"via1",#N/A,TRUE,"general";"via2",#N/A,TRUE,"general";"via3",#N/A,TRUE,"general"}</definedName>
    <definedName name="poiuytr" localSheetId="0">#REF!</definedName>
    <definedName name="poiuytr" localSheetId="31">#REF!</definedName>
    <definedName name="poiuytr">#REF!</definedName>
    <definedName name="popop">{"via1",#N/A,TRUE,"general";"via2",#N/A,TRUE,"general";"via3",#N/A,TRUE,"general"}</definedName>
    <definedName name="popp">{"via1",#N/A,TRUE,"general";"via2",#N/A,TRUE,"general";"via3",#N/A,TRUE,"general"}</definedName>
    <definedName name="popu" localSheetId="0">#REF!</definedName>
    <definedName name="popu">#REF!</definedName>
    <definedName name="popvds">{"TAB1",#N/A,TRUE,"GENERAL";"TAB2",#N/A,TRUE,"GENERAL";"TAB3",#N/A,TRUE,"GENERAL";"TAB4",#N/A,TRUE,"GENERAL";"TAB5",#N/A,TRUE,"GENERAL"}</definedName>
    <definedName name="porc" localSheetId="0">#REF!</definedName>
    <definedName name="porc">#REF!</definedName>
    <definedName name="PORCE">[34]BASES!$E$26</definedName>
    <definedName name="Porcentaje" localSheetId="0">#REF!</definedName>
    <definedName name="Porcentaje">#REF!</definedName>
    <definedName name="PORCENTAJE1" localSheetId="0">#REF!</definedName>
    <definedName name="PORCENTAJE1">#REF!</definedName>
    <definedName name="PORTADA2" localSheetId="0">'[120]Hoja 1 '!#REF!</definedName>
    <definedName name="PORTADA2">'[120]Hoja 1 '!#REF!</definedName>
    <definedName name="POSICION_PRESUP" localSheetId="0">[6]Tablas!#REF!</definedName>
    <definedName name="POSICION_PRESUP">[6]Tablas!#REF!</definedName>
    <definedName name="POSICIONES" localSheetId="0">#REF!</definedName>
    <definedName name="POSICIONES">#REF!</definedName>
    <definedName name="pouig">{"via1",#N/A,TRUE,"general";"via2",#N/A,TRUE,"general";"via3",#N/A,TRUE,"general"}</definedName>
    <definedName name="POZO">[62]Tablas!$C$1:$C$65536</definedName>
    <definedName name="PPPP">{#N/A,#N/A,FALSE,"orthoflow";#N/A,#N/A,FALSE,"Miscelaneos";#N/A,#N/A,FALSE,"Instrumentacio";#N/A,#N/A,FALSE,"Electrico";#N/A,#N/A,FALSE,"Valv. Seguridad"}</definedName>
    <definedName name="PPPPP" localSheetId="0">#REF!</definedName>
    <definedName name="PPPPP">#REF!</definedName>
    <definedName name="ppppp9">{"via1",#N/A,TRUE,"general";"via2",#N/A,TRUE,"general";"via3",#N/A,TRUE,"general"}</definedName>
    <definedName name="pppppd">{"TAB1",#N/A,TRUE,"GENERAL";"TAB2",#N/A,TRUE,"GENERAL";"TAB3",#N/A,TRUE,"GENERAL";"TAB4",#N/A,TRUE,"GENERAL";"TAB5",#N/A,TRUE,"GENERAL"}</definedName>
    <definedName name="PPTO" localSheetId="0">#REF!</definedName>
    <definedName name="PPTO">#REF!</definedName>
    <definedName name="PPtoNorte" localSheetId="0">#REF!</definedName>
    <definedName name="PPtoNorte">#REF!</definedName>
    <definedName name="pqroj">{"via1",#N/A,TRUE,"general";"via2",#N/A,TRUE,"general";"via3",#N/A,TRUE,"general"}</definedName>
    <definedName name="Pr">[48]medelo!$D$46</definedName>
    <definedName name="PRE" localSheetId="0">#REF!</definedName>
    <definedName name="PRE">#REF!</definedName>
    <definedName name="Precio" localSheetId="0">#REF!</definedName>
    <definedName name="Precio">#REF!</definedName>
    <definedName name="precio2" localSheetId="0">#REF!</definedName>
    <definedName name="precio2">#REF!</definedName>
    <definedName name="PrecioS" localSheetId="0">#REF!</definedName>
    <definedName name="PrecioS">#REF!</definedName>
    <definedName name="precios_edesa" localSheetId="0">[121]Parámetros!#REF!</definedName>
    <definedName name="precios_edesa">[121]Parámetros!#REF!</definedName>
    <definedName name="PREST" localSheetId="0">#REF!</definedName>
    <definedName name="PREST">#REF!</definedName>
    <definedName name="PRESUP" localSheetId="0">#REF!</definedName>
    <definedName name="PRESUP" localSheetId="31">#REF!</definedName>
    <definedName name="PRESUP">#REF!</definedName>
    <definedName name="PRESUPUESTO">[122]PRESUPUESTO!$B$13:$G$96</definedName>
    <definedName name="PRESUPUESTOMATRIZ" localSheetId="0">#REF!</definedName>
    <definedName name="PRESUPUESTOMATRIZ" localSheetId="31">#REF!</definedName>
    <definedName name="PRESUPUESTOMATRIZ">#REF!</definedName>
    <definedName name="prezonaA">[123]PRESUPUESTO!$B$10:$H$312</definedName>
    <definedName name="prezonaB">[124]PRESUPUESTO!$B$285:$G$733</definedName>
    <definedName name="PRIMER">{"via1",#N/A,TRUE,"general";"via2",#N/A,TRUE,"general";"via3",#N/A,TRUE,"general"}</definedName>
    <definedName name="PRIMERO">'[108]Informe Semanal 1'!$V$43:$W$43</definedName>
    <definedName name="PRIMET">{"TAB1",#N/A,TRUE,"GENERAL";"TAB2",#N/A,TRUE,"GENERAL";"TAB3",#N/A,TRUE,"GENERAL";"TAB4",#N/A,TRUE,"GENERAL";"TAB5",#N/A,TRUE,"GENERAL"}</definedName>
    <definedName name="Princ" localSheetId="0">#REF!</definedName>
    <definedName name="Princ">#REF!</definedName>
    <definedName name="PRINT_AREA" localSheetId="0">#REF!</definedName>
    <definedName name="PRINT_AREA">#REF!</definedName>
    <definedName name="Print_Area_MI" localSheetId="0">#REF!</definedName>
    <definedName name="Print_Area_MI">#REF!</definedName>
    <definedName name="Print_Area_Reset" localSheetId="0">OFFSET(' PRESUPUESTO AJUSTADO AL ENTERO'!Full_Print,0,0,' PRESUPUESTO AJUSTADO AL ENTERO'!Last_Row)</definedName>
    <definedName name="Print_Area_Reset">OFFSET(Full_Print,0,0,Last_Row)</definedName>
    <definedName name="PRINT_TITLES" localSheetId="0">#REF!</definedName>
    <definedName name="PRINT_TITLES">#REF!</definedName>
    <definedName name="PRINT_TITLES_MI" localSheetId="0">#REF!</definedName>
    <definedName name="PRINT_TITLES_MI">#REF!</definedName>
    <definedName name="PRINT1" localSheetId="0">'[21]7422CW00'!#REF!</definedName>
    <definedName name="PRINT1">'[21]7422CW00'!#REF!</definedName>
    <definedName name="PRINT2" localSheetId="0">'[21]7422CW00'!#REF!</definedName>
    <definedName name="PRINT2">'[21]7422CW00'!#REF!</definedName>
    <definedName name="PRIVADO" localSheetId="0">#REF!</definedName>
    <definedName name="PRIVADO">#REF!</definedName>
    <definedName name="prn">[59]Hoja1!$C$3</definedName>
    <definedName name="prnf">[59]Hoja1!$C$6</definedName>
    <definedName name="ProbRange">0</definedName>
    <definedName name="ProbRangeMit">0</definedName>
    <definedName name="PROC" localSheetId="0">#REF!</definedName>
    <definedName name="PROC">#REF!</definedName>
    <definedName name="PROCEDIM_SELECC" localSheetId="0">#REF!</definedName>
    <definedName name="PROCEDIM_SELECC">#REF!</definedName>
    <definedName name="PROCESO" localSheetId="0">#REF!</definedName>
    <definedName name="PROCESO">#REF!</definedName>
    <definedName name="PRODUCTO" localSheetId="0">#REF!</definedName>
    <definedName name="PRODUCTO">#REF!</definedName>
    <definedName name="PrOfic">[33]BASES!$B$31</definedName>
    <definedName name="PROG" localSheetId="0">#REF!</definedName>
    <definedName name="PROG">#REF!</definedName>
    <definedName name="PROGDES" localSheetId="0">#REF!</definedName>
    <definedName name="PROGDES">#REF!</definedName>
    <definedName name="Programa" localSheetId="0">#REF!</definedName>
    <definedName name="Programa">#REF!</definedName>
    <definedName name="programainv">[15]!ERR</definedName>
    <definedName name="Proponente" localSheetId="0">#REF!</definedName>
    <definedName name="Proponente">#REF!</definedName>
    <definedName name="PRUEBA" localSheetId="0">[125]!absc</definedName>
    <definedName name="PRUEBA" localSheetId="31">[125]!absc</definedName>
    <definedName name="PRUEBA" localSheetId="4">[125]!absc</definedName>
    <definedName name="PRUEBA" localSheetId="2">[125]!absc</definedName>
    <definedName name="PRUEBA" localSheetId="3">[125]!absc</definedName>
    <definedName name="PRUEBA" localSheetId="5">[125]!absc</definedName>
    <definedName name="PRUEBA" localSheetId="6">[125]!absc</definedName>
    <definedName name="PRUEBA" localSheetId="7">[125]!absc</definedName>
    <definedName name="PRUEBA" localSheetId="8">[125]!absc</definedName>
    <definedName name="PRUEBA" localSheetId="9">[125]!absc</definedName>
    <definedName name="PRUEBA" localSheetId="10">[125]!absc</definedName>
    <definedName name="PRUEBA" localSheetId="11">[125]!absc</definedName>
    <definedName name="PRUEBA" localSheetId="12">[125]!absc</definedName>
    <definedName name="PRUEBA" localSheetId="13">[125]!absc</definedName>
    <definedName name="PRUEBA" localSheetId="14">[125]!absc</definedName>
    <definedName name="PRUEBA" localSheetId="15">[125]!absc</definedName>
    <definedName name="PRUEBA" localSheetId="16">[125]!absc</definedName>
    <definedName name="PRUEBA" localSheetId="17">[125]!absc</definedName>
    <definedName name="PRUEBA" localSheetId="18">[125]!absc</definedName>
    <definedName name="PRUEBA" localSheetId="19">[125]!absc</definedName>
    <definedName name="PRUEBA" localSheetId="20">[125]!absc</definedName>
    <definedName name="PRUEBA" localSheetId="21">[125]!absc</definedName>
    <definedName name="PRUEBA" localSheetId="22">[125]!absc</definedName>
    <definedName name="PRUEBA" localSheetId="23">[125]!absc</definedName>
    <definedName name="PRUEBA" localSheetId="24">[125]!absc</definedName>
    <definedName name="PRUEBA" localSheetId="25">[125]!absc</definedName>
    <definedName name="PRUEBA" localSheetId="26">[125]!absc</definedName>
    <definedName name="PRUEBA" localSheetId="27">[125]!absc</definedName>
    <definedName name="PRUEBA">[125]!absc</definedName>
    <definedName name="prueba1" localSheetId="0">[125]!absc</definedName>
    <definedName name="prueba1" localSheetId="31">[125]!absc</definedName>
    <definedName name="prueba1" localSheetId="4">[125]!absc</definedName>
    <definedName name="prueba1" localSheetId="2">[125]!absc</definedName>
    <definedName name="prueba1" localSheetId="3">[125]!absc</definedName>
    <definedName name="prueba1" localSheetId="5">[125]!absc</definedName>
    <definedName name="prueba1" localSheetId="6">[125]!absc</definedName>
    <definedName name="prueba1" localSheetId="7">[125]!absc</definedName>
    <definedName name="prueba1" localSheetId="8">[125]!absc</definedName>
    <definedName name="prueba1" localSheetId="9">[125]!absc</definedName>
    <definedName name="prueba1" localSheetId="10">[125]!absc</definedName>
    <definedName name="prueba1" localSheetId="11">[125]!absc</definedName>
    <definedName name="prueba1" localSheetId="12">[125]!absc</definedName>
    <definedName name="prueba1" localSheetId="13">[125]!absc</definedName>
    <definedName name="prueba1" localSheetId="14">[125]!absc</definedName>
    <definedName name="prueba1" localSheetId="15">[125]!absc</definedName>
    <definedName name="prueba1" localSheetId="16">[125]!absc</definedName>
    <definedName name="prueba1" localSheetId="17">[125]!absc</definedName>
    <definedName name="prueba1" localSheetId="18">[125]!absc</definedName>
    <definedName name="prueba1" localSheetId="19">[125]!absc</definedName>
    <definedName name="prueba1" localSheetId="20">[125]!absc</definedName>
    <definedName name="prueba1" localSheetId="21">[125]!absc</definedName>
    <definedName name="prueba1" localSheetId="22">[125]!absc</definedName>
    <definedName name="prueba1" localSheetId="23">[125]!absc</definedName>
    <definedName name="prueba1" localSheetId="24">[125]!absc</definedName>
    <definedName name="prueba1" localSheetId="25">[125]!absc</definedName>
    <definedName name="prueba1" localSheetId="26">[125]!absc</definedName>
    <definedName name="prueba1" localSheetId="27">[125]!absc</definedName>
    <definedName name="prueba1">[125]!absc</definedName>
    <definedName name="PRUEBA2" localSheetId="0">#REF!</definedName>
    <definedName name="PRUEBA2">#REF!</definedName>
    <definedName name="prv" localSheetId="0">#REF!</definedName>
    <definedName name="prv" localSheetId="31">#REF!</definedName>
    <definedName name="prv">#REF!</definedName>
    <definedName name="ps" localSheetId="0">#REF!</definedName>
    <definedName name="ps">#REF!</definedName>
    <definedName name="PSTRESS_RELIEVI" localSheetId="0">#REF!</definedName>
    <definedName name="PSTRESS_RELIEVI">#REF!</definedName>
    <definedName name="PTAR">{#N/A,#N/A,FALSE,"Estatico";#N/A,#N/A,FALSE,"Tuberia";#N/A,#N/A,FALSE,"Instrumentación";#N/A,#N/A,FALSE,"Mecanica";#N/A,#N/A,FALSE,"Electrico";#N/A,#N/A,FALSE,"Ofic.Civiles"}</definedName>
    <definedName name="ptope">{"TAB1",#N/A,TRUE,"GENERAL";"TAB2",#N/A,TRUE,"GENERAL";"TAB3",#N/A,TRUE,"GENERAL";"TAB4",#N/A,TRUE,"GENERAL";"TAB5",#N/A,TRUE,"GENERAL"}</definedName>
    <definedName name="ptopes">{"via1",#N/A,TRUE,"general";"via2",#N/A,TRUE,"general";"via3",#N/A,TRUE,"general"}</definedName>
    <definedName name="PW" localSheetId="0">#REF!</definedName>
    <definedName name="PW">#REF!</definedName>
    <definedName name="Pwf">'[126]ORITO 02 '!$A$12</definedName>
    <definedName name="Pwf_actual">'[126]ORITO 02 '!$E$6</definedName>
    <definedName name="Pwf_i">[48]medelo!$A$66:$A$83</definedName>
    <definedName name="Pwf_min">'[126]ORITO 02 '!$E$8</definedName>
    <definedName name="Pwfd" localSheetId="0">#REF!</definedName>
    <definedName name="Pwfd">#REF!</definedName>
    <definedName name="q">{"via1",#N/A,TRUE,"general";"via2",#N/A,TRUE,"general";"via3",#N/A,TRUE,"general"}</definedName>
    <definedName name="Q_actual">'[126]ORITO 02 '!$E$7</definedName>
    <definedName name="Q_BRUTO" localSheetId="0">#REF!</definedName>
    <definedName name="Q_BRUTO">#REF!</definedName>
    <definedName name="q1q1q">{"via1",#N/A,TRUE,"general";"via2",#N/A,TRUE,"general";"via3",#N/A,TRUE,"general"}</definedName>
    <definedName name="qaedtguj">{"via1",#N/A,TRUE,"general";"via2",#N/A,TRUE,"general";"via3",#N/A,TRUE,"general"}</definedName>
    <definedName name="QAQSWS">{"via1",#N/A,TRUE,"general";"via2",#N/A,TRUE,"general";"via3",#N/A,TRUE,"general"}</definedName>
    <definedName name="qaqwwxcr">{"via1",#N/A,TRUE,"general";"via2",#N/A,TRUE,"general";"via3",#N/A,TRUE,"general"}</definedName>
    <definedName name="qaz" localSheetId="0">#REF!</definedName>
    <definedName name="qaz">#REF!</definedName>
    <definedName name="qedcd">{"via1",#N/A,TRUE,"general";"via2",#N/A,TRUE,"general";"via3",#N/A,TRUE,"general"}</definedName>
    <definedName name="qeqewe">{"TAB1",#N/A,TRUE,"GENERAL";"TAB2",#N/A,TRUE,"GENERAL";"TAB3",#N/A,TRUE,"GENERAL";"TAB4",#N/A,TRUE,"GENERAL";"TAB5",#N/A,TRUE,"GENERAL"}</definedName>
    <definedName name="qewj">{"via1",#N/A,TRUE,"general";"via2",#N/A,TRUE,"general";"via3",#N/A,TRUE,"general"}</definedName>
    <definedName name="Qmax">[48]medelo!$B$63</definedName>
    <definedName name="qqq" localSheetId="0">#REF!</definedName>
    <definedName name="qqq" localSheetId="31">#REF!</definedName>
    <definedName name="qqq">#REF!</definedName>
    <definedName name="qqqqqw">{"via1",#N/A,TRUE,"general";"via2",#N/A,TRUE,"general";"via3",#N/A,TRUE,"general"}</definedName>
    <definedName name="QS" localSheetId="0">#REF!</definedName>
    <definedName name="QS">#REF!</definedName>
    <definedName name="Qt">'[126]ORITO 02 '!$E$9</definedName>
    <definedName name="QTIES" localSheetId="0">#REF!</definedName>
    <definedName name="QTIES">#REF!</definedName>
    <definedName name="QTY" localSheetId="0">#REF!</definedName>
    <definedName name="QTY">#REF!</definedName>
    <definedName name="qw">{"via1",#N/A,TRUE,"general";"via2",#N/A,TRUE,"general";"via3",#N/A,TRUE,"general"}</definedName>
    <definedName name="qwdas2">{"via1",#N/A,TRUE,"general";"via2",#N/A,TRUE,"general";"via3",#N/A,TRUE,"general"}</definedName>
    <definedName name="QWE" localSheetId="0">#REF!</definedName>
    <definedName name="QWE">#REF!</definedName>
    <definedName name="qweqe">{"TAB1",#N/A,TRUE,"GENERAL";"TAB2",#N/A,TRUE,"GENERAL";"TAB3",#N/A,TRUE,"GENERAL";"TAB4",#N/A,TRUE,"GENERAL";"TAB5",#N/A,TRUE,"GENERAL"}</definedName>
    <definedName name="QWERTY">[15]!ERR</definedName>
    <definedName name="qwewertet">{#N/A,#N/A,TRUE,"1842CWN0"}</definedName>
    <definedName name="qwqwqwj">{"TAB1",#N/A,TRUE,"GENERAL";"TAB2",#N/A,TRUE,"GENERAL";"TAB3",#N/A,TRUE,"GENERAL";"TAB4",#N/A,TRUE,"GENERAL";"TAB5",#N/A,TRUE,"GENERAL"}</definedName>
    <definedName name="R._SECO" localSheetId="0">#REF!</definedName>
    <definedName name="R._SECO">#REF!</definedName>
    <definedName name="R_2" localSheetId="0">#REF!</definedName>
    <definedName name="R_2">#REF!</definedName>
    <definedName name="R_c" localSheetId="0">#REF!</definedName>
    <definedName name="R_c">#REF!</definedName>
    <definedName name="RA1.001" localSheetId="0">#REF!</definedName>
    <definedName name="RA1.001">#REF!</definedName>
    <definedName name="RA1.002" localSheetId="0">#REF!</definedName>
    <definedName name="RA1.002">#REF!</definedName>
    <definedName name="RA1.003" localSheetId="0">#REF!</definedName>
    <definedName name="RA1.003">#REF!</definedName>
    <definedName name="RA1.004" localSheetId="0">#REF!</definedName>
    <definedName name="RA1.004">#REF!</definedName>
    <definedName name="RA1.006" localSheetId="0">#REF!</definedName>
    <definedName name="RA1.006">#REF!</definedName>
    <definedName name="RA1.010" localSheetId="0">#REF!</definedName>
    <definedName name="RA1.010">#REF!</definedName>
    <definedName name="RA1.011" localSheetId="0">#REF!</definedName>
    <definedName name="RA1.011">#REF!</definedName>
    <definedName name="RA1.011.CABLE" localSheetId="0">#REF!</definedName>
    <definedName name="RA1.011.CABLE">#REF!</definedName>
    <definedName name="RA1.012" localSheetId="0">#REF!</definedName>
    <definedName name="RA1.012">#REF!</definedName>
    <definedName name="RA1.012.CABLE" localSheetId="0">#REF!</definedName>
    <definedName name="RA1.012.CABLE">#REF!</definedName>
    <definedName name="RA1.013" localSheetId="0">#REF!</definedName>
    <definedName name="RA1.013">#REF!</definedName>
    <definedName name="RA1.013.CABLE" localSheetId="0">#REF!</definedName>
    <definedName name="RA1.013.CABLE">#REF!</definedName>
    <definedName name="RA1.014" localSheetId="0">#REF!</definedName>
    <definedName name="RA1.014">#REF!</definedName>
    <definedName name="RA1.014.CABLE" localSheetId="0">#REF!</definedName>
    <definedName name="RA1.014.CABLE">#REF!</definedName>
    <definedName name="RA1.019" localSheetId="0">#REF!</definedName>
    <definedName name="RA1.019">#REF!</definedName>
    <definedName name="RA1.019.COMPLETA" localSheetId="0">#REF!</definedName>
    <definedName name="RA1.019.COMPLETA">#REF!</definedName>
    <definedName name="RA1.021.2400" localSheetId="0">#REF!</definedName>
    <definedName name="RA1.021.2400">#REF!</definedName>
    <definedName name="RA1.022.2400" localSheetId="0">#REF!</definedName>
    <definedName name="RA1.022.2400">#REF!</definedName>
    <definedName name="RA1.023.2400" localSheetId="0">#REF!</definedName>
    <definedName name="RA1.023.2400">#REF!</definedName>
    <definedName name="RA1.024.2400" localSheetId="0">#REF!</definedName>
    <definedName name="RA1.024.2400">#REF!</definedName>
    <definedName name="RA1.031" localSheetId="0">#REF!</definedName>
    <definedName name="RA1.031">#REF!</definedName>
    <definedName name="RA1.032" localSheetId="0">#REF!</definedName>
    <definedName name="RA1.032">#REF!</definedName>
    <definedName name="RA1.033" localSheetId="0">#REF!</definedName>
    <definedName name="RA1.033">#REF!</definedName>
    <definedName name="RA1.034" localSheetId="0">#REF!</definedName>
    <definedName name="RA1.034">#REF!</definedName>
    <definedName name="RA1.051" localSheetId="0">#REF!</definedName>
    <definedName name="RA1.051">#REF!</definedName>
    <definedName name="RA1.052" localSheetId="0">#REF!</definedName>
    <definedName name="RA1.052">#REF!</definedName>
    <definedName name="RA1.073" localSheetId="0">#REF!</definedName>
    <definedName name="RA1.073">#REF!</definedName>
    <definedName name="RA1.074" localSheetId="0">#REF!</definedName>
    <definedName name="RA1.074">#REF!</definedName>
    <definedName name="RANGO_FECHA" localSheetId="0">#REF!</definedName>
    <definedName name="RANGO_FECHA">#REF!</definedName>
    <definedName name="Rates" localSheetId="0">#REF!</definedName>
    <definedName name="Rates">#REF!</definedName>
    <definedName name="RD" localSheetId="0">#REF!</definedName>
    <definedName name="RD">#REF!</definedName>
    <definedName name="rdq" localSheetId="0">#REF!</definedName>
    <definedName name="rdq">#REF!</definedName>
    <definedName name="Reactores" localSheetId="0">#REF!</definedName>
    <definedName name="Reactores">#REF!</definedName>
    <definedName name="Recall_2">'[114] ASR+Nafta'!$E$9:$E$21</definedName>
    <definedName name="Recall_3">'[114]Todos+Nafta'!$E$9:$E$21</definedName>
    <definedName name="Recorder" localSheetId="0">#REF!</definedName>
    <definedName name="Recorder">#REF!</definedName>
    <definedName name="recursos">[127]RECURSOS!$A$8:$A$204</definedName>
    <definedName name="REFERENCIAS" localSheetId="0">#REF!</definedName>
    <definedName name="REFERENCIAS" localSheetId="31">#REF!</definedName>
    <definedName name="REFERENCIAS">#REF!</definedName>
    <definedName name="REG" localSheetId="0">'[106]Estado Resumen'!#REF!&gt;2.5</definedName>
    <definedName name="REG">'[106]Estado Resumen'!#REF!&gt;2.5</definedName>
    <definedName name="rege">{"TAB1",#N/A,TRUE,"GENERAL";"TAB2",#N/A,TRUE,"GENERAL";"TAB3",#N/A,TRUE,"GENERAL";"TAB4",#N/A,TRUE,"GENERAL";"TAB5",#N/A,TRUE,"GENERAL"}</definedName>
    <definedName name="REGIMEN_CONTRAT">[111]Tablas!$M$6:$M$8</definedName>
    <definedName name="REGIONAL">[111]Tablas!$I$6:$I$10</definedName>
    <definedName name="RegistroCoordinador" localSheetId="0">#REF!</definedName>
    <definedName name="RegistroCoordinador">#REF!</definedName>
    <definedName name="regresd">{"TAB1",#N/A,TRUE,"GENERAL";"TAB2",#N/A,TRUE,"GENERAL";"TAB3",#N/A,TRUE,"GENERAL";"TAB4",#N/A,TRUE,"GENERAL";"TAB5",#N/A,TRUE,"GENERAL"}</definedName>
    <definedName name="regthio">{"TAB1",#N/A,TRUE,"GENERAL";"TAB2",#N/A,TRUE,"GENERAL";"TAB3",#N/A,TRUE,"GENERAL";"TAB4",#N/A,TRUE,"GENERAL";"TAB5",#N/A,TRUE,"GENERAL"}</definedName>
    <definedName name="REGULAR" localSheetId="0">'[107]ESTADO VÍA-CRIT.TECNICO'!#REF!&gt;2.5</definedName>
    <definedName name="REGULAR">'[107]ESTADO VÍA-CRIT.TECNICO'!#REF!&gt;2.5</definedName>
    <definedName name="REICIO">[15]!ERR</definedName>
    <definedName name="Reimbursement">"Reembolso"</definedName>
    <definedName name="reinicio">[15]!ERR</definedName>
    <definedName name="REJHE">{"via1",#N/A,TRUE,"general";"via2",#N/A,TRUE,"general";"via3",#N/A,TRUE,"general"}</definedName>
    <definedName name="rell" localSheetId="0">#REF!</definedName>
    <definedName name="rell">#REF!</definedName>
    <definedName name="RELLG" localSheetId="0">#REF!</definedName>
    <definedName name="RELLG">#REF!</definedName>
    <definedName name="remanentes">'[25]Reservas de Petróleo'!$A$2,'[25]Reservas de Petróleo'!$A$1,'[25]Reservas de Petróleo'!$D$4,'[25]Reservas de Petróleo'!$H$1:$H$65536</definedName>
    <definedName name="rendimiento" localSheetId="0">#REF!</definedName>
    <definedName name="rendimiento">#REF!</definedName>
    <definedName name="RENDIMIENTO____CARGA" localSheetId="0">#REF!</definedName>
    <definedName name="RENDIMIENTO____CARGA">#REF!</definedName>
    <definedName name="REPXXX" localSheetId="0">#REF!</definedName>
    <definedName name="REPXXX">#REF!</definedName>
    <definedName name="Requerimiento" localSheetId="0">#REF!</definedName>
    <definedName name="Requerimiento">#REF!</definedName>
    <definedName name="Requerimientos" localSheetId="0">#REF!</definedName>
    <definedName name="Requerimientos">#REF!</definedName>
    <definedName name="rer">{"via1",#N/A,TRUE,"general";"via2",#N/A,TRUE,"general";"via3",#N/A,TRUE,"general"}</definedName>
    <definedName name="rererw">{"TAB1",#N/A,TRUE,"GENERAL";"TAB2",#N/A,TRUE,"GENERAL";"TAB3",#N/A,TRUE,"GENERAL";"TAB4",#N/A,TRUE,"GENERAL";"TAB5",#N/A,TRUE,"GENERAL"}</definedName>
    <definedName name="rerg">{"TAB1",#N/A,TRUE,"GENERAL";"TAB2",#N/A,TRUE,"GENERAL";"TAB3",#N/A,TRUE,"GENERAL";"TAB4",#N/A,TRUE,"GENERAL";"TAB5",#N/A,TRUE,"GENERAL"}</definedName>
    <definedName name="rerrrrw">{"TAB1",#N/A,TRUE,"GENERAL";"TAB2",#N/A,TRUE,"GENERAL";"TAB3",#N/A,TRUE,"GENERAL";"TAB4",#N/A,TRUE,"GENERAL";"TAB5",#N/A,TRUE,"GENERAL"}</definedName>
    <definedName name="res" localSheetId="31">{#N/A,#N/A,FALSE,"GRAFICO";#N/A,#N/A,FALSE,"CAJA (2)";#N/A,#N/A,FALSE,"TERCEROS-PROMEDIO";#N/A,#N/A,FALSE,"CAJA";#N/A,#N/A,FALSE,"INGRESOS1995-2003";#N/A,#N/A,FALSE,"GASTOS1995-2003"}</definedName>
    <definedName name="res">{#N/A,#N/A,FALSE,"GRAFICO";#N/A,#N/A,FALSE,"CAJA (2)";#N/A,#N/A,FALSE,"TERCEROS-PROMEDIO";#N/A,#N/A,FALSE,"CAJA";#N/A,#N/A,FALSE,"INGRESOS1995-2003";#N/A,#N/A,FALSE,"GASTOS1995-2003"}</definedName>
    <definedName name="residual">Hoja2!$C$3</definedName>
    <definedName name="Resistividad" localSheetId="0">#REF!</definedName>
    <definedName name="Resistividad">#REF!</definedName>
    <definedName name="RESU" localSheetId="0">#REF!</definedName>
    <definedName name="RESU">#REF!</definedName>
    <definedName name="resu8" localSheetId="0">[4]!resu8</definedName>
    <definedName name="resu8" localSheetId="31">[4]!resu8</definedName>
    <definedName name="resu8" localSheetId="4">[4]!resu8</definedName>
    <definedName name="resu8" localSheetId="2">[4]!resu8</definedName>
    <definedName name="resu8" localSheetId="3">[4]!resu8</definedName>
    <definedName name="resu8" localSheetId="5">[4]!resu8</definedName>
    <definedName name="resu8" localSheetId="6">[4]!resu8</definedName>
    <definedName name="resu8" localSheetId="7">[4]!resu8</definedName>
    <definedName name="resu8" localSheetId="8">[4]!resu8</definedName>
    <definedName name="resu8" localSheetId="9">[4]!resu8</definedName>
    <definedName name="resu8" localSheetId="10">[4]!resu8</definedName>
    <definedName name="resu8" localSheetId="11">[4]!resu8</definedName>
    <definedName name="resu8" localSheetId="12">[4]!resu8</definedName>
    <definedName name="resu8" localSheetId="13">[4]!resu8</definedName>
    <definedName name="resu8" localSheetId="14">[4]!resu8</definedName>
    <definedName name="resu8" localSheetId="15">[4]!resu8</definedName>
    <definedName name="resu8" localSheetId="16">[4]!resu8</definedName>
    <definedName name="resu8" localSheetId="17">[4]!resu8</definedName>
    <definedName name="resu8" localSheetId="18">[4]!resu8</definedName>
    <definedName name="resu8" localSheetId="19">[4]!resu8</definedName>
    <definedName name="resu8" localSheetId="20">[4]!resu8</definedName>
    <definedName name="resu8" localSheetId="21">[4]!resu8</definedName>
    <definedName name="resu8" localSheetId="22">[4]!resu8</definedName>
    <definedName name="resu8" localSheetId="23">[4]!resu8</definedName>
    <definedName name="resu8" localSheetId="24">[4]!resu8</definedName>
    <definedName name="resu8" localSheetId="25">[4]!resu8</definedName>
    <definedName name="resu8" localSheetId="26">[4]!resu8</definedName>
    <definedName name="resu8" localSheetId="27">[4]!resu8</definedName>
    <definedName name="resu8">[4]!resu8</definedName>
    <definedName name="resufi" localSheetId="0">#REF!</definedName>
    <definedName name="resufi">#REF!</definedName>
    <definedName name="resufi1" localSheetId="0">#REF!</definedName>
    <definedName name="resufi1">#REF!</definedName>
    <definedName name="resumen" localSheetId="0">#REF!</definedName>
    <definedName name="resumen">#REF!</definedName>
    <definedName name="resumen_final" localSheetId="0">#REF!</definedName>
    <definedName name="resumen_final">#REF!</definedName>
    <definedName name="resumen_final1" localSheetId="0">#REF!</definedName>
    <definedName name="resumen_final1">#REF!</definedName>
    <definedName name="Retenc">[33]BASES!$E$31</definedName>
    <definedName name="RETTRE">{"via1",#N/A,TRUE,"general";"via2",#N/A,TRUE,"general";"via3",#N/A,TRUE,"general"}</definedName>
    <definedName name="rety">{"TAB1",#N/A,TRUE,"GENERAL";"TAB2",#N/A,TRUE,"GENERAL";"TAB3",#N/A,TRUE,"GENERAL";"TAB4",#N/A,TRUE,"GENERAL";"TAB5",#N/A,TRUE,"GENERAL"}</definedName>
    <definedName name="rewfreg">{"via1",#N/A,TRUE,"general";"via2",#N/A,TRUE,"general";"via3",#N/A,TRUE,"general"}</definedName>
    <definedName name="rewr">{"via1",#N/A,TRUE,"general";"via2",#N/A,TRUE,"general";"via3",#N/A,TRUE,"general"}</definedName>
    <definedName name="REWWER">{"TAB1",#N/A,TRUE,"GENERAL";"TAB2",#N/A,TRUE,"GENERAL";"TAB3",#N/A,TRUE,"GENERAL";"TAB4",#N/A,TRUE,"GENERAL";"TAB5",#N/A,TRUE,"GENERAL"}</definedName>
    <definedName name="reyepoi">{"TAB1",#N/A,TRUE,"GENERAL";"TAB2",#N/A,TRUE,"GENERAL";"TAB3",#N/A,TRUE,"GENERAL";"TAB4",#N/A,TRUE,"GENERAL";"TAB5",#N/A,TRUE,"GENERAL"}</definedName>
    <definedName name="reyety">{"via1",#N/A,TRUE,"general";"via2",#N/A,TRUE,"general";"via3",#N/A,TRUE,"general"}</definedName>
    <definedName name="reyty">{"via1",#N/A,TRUE,"general";"via2",#N/A,TRUE,"general";"via3",#N/A,TRUE,"general"}</definedName>
    <definedName name="reyyt">{"via1",#N/A,TRUE,"general";"via2",#N/A,TRUE,"general";"via3",#N/A,TRUE,"general"}</definedName>
    <definedName name="rfd" localSheetId="0">#REF!</definedName>
    <definedName name="rfd" localSheetId="31">#REF!</definedName>
    <definedName name="rfd">#REF!</definedName>
    <definedName name="rfhnhjyu">{"TAB1",#N/A,TRUE,"GENERAL";"TAB2",#N/A,TRUE,"GENERAL";"TAB3",#N/A,TRUE,"GENERAL";"TAB4",#N/A,TRUE,"GENERAL";"TAB5",#N/A,TRUE,"GENERAL"}</definedName>
    <definedName name="rfref" localSheetId="0">#REF!</definedName>
    <definedName name="rfref">#REF!</definedName>
    <definedName name="rfrf">{"via1",#N/A,TRUE,"general";"via2",#N/A,TRUE,"general";"via3",#N/A,TRUE,"general"}</definedName>
    <definedName name="RFV" localSheetId="0">#REF!</definedName>
    <definedName name="RFV">#REF!</definedName>
    <definedName name="RG" localSheetId="0">#REF!</definedName>
    <definedName name="RG">#REF!</definedName>
    <definedName name="rge">{"via1",#N/A,TRUE,"general";"via2",#N/A,TRUE,"general";"via3",#N/A,TRUE,"general"}</definedName>
    <definedName name="rgegg">{"via1",#N/A,TRUE,"general";"via2",#N/A,TRUE,"general";"via3",#N/A,TRUE,"general"}</definedName>
    <definedName name="rhh">{"TAB1",#N/A,TRUE,"GENERAL";"TAB2",#N/A,TRUE,"GENERAL";"TAB3",#N/A,TRUE,"GENERAL";"TAB4",#N/A,TRUE,"GENERAL";"TAB5",#N/A,TRUE,"GENERAL"}</definedName>
    <definedName name="rhrtd">{"TAB1",#N/A,TRUE,"GENERAL";"TAB2",#N/A,TRUE,"GENERAL";"TAB3",#N/A,TRUE,"GENERAL";"TAB4",#N/A,TRUE,"GENERAL";"TAB5",#N/A,TRUE,"GENERAL"}</definedName>
    <definedName name="rhtry">{"TAB1",#N/A,TRUE,"GENERAL";"TAB2",#N/A,TRUE,"GENERAL";"TAB3",#N/A,TRUE,"GENERAL";"TAB4",#N/A,TRUE,"GENERAL";"TAB5",#N/A,TRUE,"GENERAL"}</definedName>
    <definedName name="RID" localSheetId="0">[128]Ingenieria!#REF!</definedName>
    <definedName name="RID">[128]Ingenieria!#REF!</definedName>
    <definedName name="RISP" localSheetId="0">'[21]7422CW00'!#REF!</definedName>
    <definedName name="RISP">'[21]7422CW00'!#REF!</definedName>
    <definedName name="rj">{"TAB1",#N/A,TRUE,"GENERAL";"TAB2",#N/A,TRUE,"GENERAL";"TAB3",#N/A,TRUE,"GENERAL";"TAB4",#N/A,TRUE,"GENERAL";"TAB5",#N/A,TRUE,"GENERAL"}</definedName>
    <definedName name="rjjth">{"TAB1",#N/A,TRUE,"GENERAL";"TAB2",#N/A,TRUE,"GENERAL";"TAB3",#N/A,TRUE,"GENERAL";"TAB4",#N/A,TRUE,"GENERAL";"TAB5",#N/A,TRUE,"GENERAL"}</definedName>
    <definedName name="rjy">{"via1",#N/A,TRUE,"general";"via2",#N/A,TRUE,"general";"via3",#N/A,TRUE,"general"}</definedName>
    <definedName name="rkjyk">{"TAB1",#N/A,TRUE,"GENERAL";"TAB2",#N/A,TRUE,"GENERAL";"TAB3",#N/A,TRUE,"GENERAL";"TAB4",#N/A,TRUE,"GENERAL";"TAB5",#N/A,TRUE,"GENERAL"}</definedName>
    <definedName name="rkru">{"via1",#N/A,TRUE,"general";"via2",#N/A,TRUE,"general";"via3",#N/A,TRUE,"general"}</definedName>
    <definedName name="rky">{"TAB1",#N/A,TRUE,"GENERAL";"TAB2",#N/A,TRUE,"GENERAL";"TAB3",#N/A,TRUE,"GENERAL";"TAB4",#N/A,TRUE,"GENERAL";"TAB5",#N/A,TRUE,"GENERAL"}</definedName>
    <definedName name="rnf">[59]Datos!$D$12</definedName>
    <definedName name="Ro" localSheetId="0">#REF!,#REF!,#REF!</definedName>
    <definedName name="Ro">#REF!,#REF!,#REF!</definedName>
    <definedName name="rr">[15]!ERR</definedName>
    <definedName name="rrr">{"via1",#N/A,TRUE,"general";"via2",#N/A,TRUE,"general";"via3",#N/A,TRUE,"general"}</definedName>
    <definedName name="rrrr" localSheetId="0">'[129]Form5 _Pág_ 1'!#REF!</definedName>
    <definedName name="rrrr">'[129]Form5 _Pág_ 1'!#REF!</definedName>
    <definedName name="rrrrrb">{"via1",#N/A,TRUE,"general";"via2",#N/A,TRUE,"general";"via3",#N/A,TRUE,"general"}</definedName>
    <definedName name="rrrrrrre">{"TAB1",#N/A,TRUE,"GENERAL";"TAB2",#N/A,TRUE,"GENERAL";"TAB3",#N/A,TRUE,"GENERAL";"TAB4",#N/A,TRUE,"GENERAL";"TAB5",#N/A,TRUE,"GENERAL"}</definedName>
    <definedName name="rrrrt">{"via1",#N/A,TRUE,"general";"via2",#N/A,TRUE,"general";"via3",#N/A,TRUE,"general"}</definedName>
    <definedName name="Rs" localSheetId="0">#REF!</definedName>
    <definedName name="Rs">#REF!</definedName>
    <definedName name="rsdgsd5">{"TAB1",#N/A,TRUE,"GENERAL";"TAB2",#N/A,TRUE,"GENERAL";"TAB3",#N/A,TRUE,"GENERAL";"TAB4",#N/A,TRUE,"GENERAL";"TAB5",#N/A,TRUE,"GENERAL"}</definedName>
    <definedName name="RSS" localSheetId="0">#REF!</definedName>
    <definedName name="RSS">#REF!</definedName>
    <definedName name="rt">{"TAB1",#N/A,TRUE,"GENERAL";"TAB2",#N/A,TRUE,"GENERAL";"TAB3",#N/A,TRUE,"GENERAL";"TAB4",#N/A,TRUE,"GENERAL";"TAB5",#N/A,TRUE,"GENERAL"}</definedName>
    <definedName name="rte">{"TAB1",#N/A,TRUE,"GENERAL";"TAB2",#N/A,TRUE,"GENERAL";"TAB3",#N/A,TRUE,"GENERAL";"TAB4",#N/A,TRUE,"GENERAL";"TAB5",#N/A,TRUE,"GENERAL"}</definedName>
    <definedName name="rteg">{"via1",#N/A,TRUE,"general";"via2",#N/A,TRUE,"general";"via3",#N/A,TRUE,"general"}</definedName>
    <definedName name="rtert">{"TAB1",#N/A,TRUE,"GENERAL";"TAB2",#N/A,TRUE,"GENERAL";"TAB3",#N/A,TRUE,"GENERAL";"TAB4",#N/A,TRUE,"GENERAL";"TAB5",#N/A,TRUE,"GENERAL"}</definedName>
    <definedName name="rtes">{"via1",#N/A,TRUE,"general";"via2",#N/A,TRUE,"general";"via3",#N/A,TRUE,"general"}</definedName>
    <definedName name="rtewth">{"TAB1",#N/A,TRUE,"GENERAL";"TAB2",#N/A,TRUE,"GENERAL";"TAB3",#N/A,TRUE,"GENERAL";"TAB4",#N/A,TRUE,"GENERAL";"TAB5",#N/A,TRUE,"GENERAL"}</definedName>
    <definedName name="rthjtj">{"TAB1",#N/A,TRUE,"GENERAL";"TAB2",#N/A,TRUE,"GENERAL";"TAB3",#N/A,TRUE,"GENERAL";"TAB4",#N/A,TRUE,"GENERAL";"TAB5",#N/A,TRUE,"GENERAL"}</definedName>
    <definedName name="rthrthg">{"via1",#N/A,TRUE,"general";"via2",#N/A,TRUE,"general";"via3",#N/A,TRUE,"general"}</definedName>
    <definedName name="rthtrh">{"via1",#N/A,TRUE,"general";"via2",#N/A,TRUE,"general";"via3",#N/A,TRUE,"general"}</definedName>
    <definedName name="rtkk">{"via1",#N/A,TRUE,"general";"via2",#N/A,TRUE,"general";"via3",#N/A,TRUE,"general"}</definedName>
    <definedName name="rttthy">{"via1",#N/A,TRUE,"general";"via2",#N/A,TRUE,"general";"via3",#N/A,TRUE,"general"}</definedName>
    <definedName name="rtu">{"via1",#N/A,TRUE,"general";"via2",#N/A,TRUE,"general";"via3",#N/A,TRUE,"general"}</definedName>
    <definedName name="rtug">{"TAB1",#N/A,TRUE,"GENERAL";"TAB2",#N/A,TRUE,"GENERAL";"TAB3",#N/A,TRUE,"GENERAL";"TAB4",#N/A,TRUE,"GENERAL";"TAB5",#N/A,TRUE,"GENERAL"}</definedName>
    <definedName name="rtugsd">{"TAB1",#N/A,TRUE,"GENERAL";"TAB2",#N/A,TRUE,"GENERAL";"TAB3",#N/A,TRUE,"GENERAL";"TAB4",#N/A,TRUE,"GENERAL";"TAB5",#N/A,TRUE,"GENERAL"}</definedName>
    <definedName name="rturtu">{"via1",#N/A,TRUE,"general";"via2",#N/A,TRUE,"general";"via3",#N/A,TRUE,"general"}</definedName>
    <definedName name="rturu">{"via1",#N/A,TRUE,"general";"via2",#N/A,TRUE,"general";"via3",#N/A,TRUE,"general"}</definedName>
    <definedName name="rtut">{"via1",#N/A,TRUE,"general";"via2",#N/A,TRUE,"general";"via3",#N/A,TRUE,"general"}</definedName>
    <definedName name="rtutru">{"via1",#N/A,TRUE,"general";"via2",#N/A,TRUE,"general";"via3",#N/A,TRUE,"general"}</definedName>
    <definedName name="rtuy">{"via1",#N/A,TRUE,"general";"via2",#N/A,TRUE,"general";"via3",#N/A,TRUE,"general"}</definedName>
    <definedName name="rtyhr">{"TAB1",#N/A,TRUE,"GENERAL";"TAB2",#N/A,TRUE,"GENERAL";"TAB3",#N/A,TRUE,"GENERAL";"TAB4",#N/A,TRUE,"GENERAL";"TAB5",#N/A,TRUE,"GENERAL"}</definedName>
    <definedName name="rtym">{"via1",#N/A,TRUE,"general";"via2",#N/A,TRUE,"general";"via3",#N/A,TRUE,"general"}</definedName>
    <definedName name="rtyrey">{"TAB1",#N/A,TRUE,"GENERAL";"TAB2",#N/A,TRUE,"GENERAL";"TAB3",#N/A,TRUE,"GENERAL";"TAB4",#N/A,TRUE,"GENERAL";"TAB5",#N/A,TRUE,"GENERAL"}</definedName>
    <definedName name="rtyrh">{"via1",#N/A,TRUE,"general";"via2",#N/A,TRUE,"general";"via3",#N/A,TRUE,"general"}</definedName>
    <definedName name="RTYRTY">{"via1",#N/A,TRUE,"general";"via2",#N/A,TRUE,"general";"via3",#N/A,TRUE,"general"}</definedName>
    <definedName name="rtyt">{"TAB1",#N/A,TRUE,"GENERAL";"TAB2",#N/A,TRUE,"GENERAL";"TAB3",#N/A,TRUE,"GENERAL";"TAB4",#N/A,TRUE,"GENERAL";"TAB5",#N/A,TRUE,"GENERAL"}</definedName>
    <definedName name="rtytry">{"via1",#N/A,TRUE,"general";"via2",#N/A,TRUE,"general";"via3",#N/A,TRUE,"general"}</definedName>
    <definedName name="ruru">{"TAB1",#N/A,TRUE,"GENERAL";"TAB2",#N/A,TRUE,"GENERAL";"TAB3",#N/A,TRUE,"GENERAL";"TAB4",#N/A,TRUE,"GENERAL";"TAB5",#N/A,TRUE,"GENERAL"}</definedName>
    <definedName name="RUT" localSheetId="0">#REF!</definedName>
    <definedName name="RUT">#REF!</definedName>
    <definedName name="rutu">{"via1",#N/A,TRUE,"general";"via2",#N/A,TRUE,"general";"via3",#N/A,TRUE,"general"}</definedName>
    <definedName name="rwt">{"via1",#N/A,TRUE,"general";"via2",#N/A,TRUE,"general";"via3",#N/A,TRUE,"general"}</definedName>
    <definedName name="ry">{"via1",#N/A,TRUE,"general";"via2",#N/A,TRUE,"general";"via3",#N/A,TRUE,"general"}</definedName>
    <definedName name="ryeryb">{"TAB1",#N/A,TRUE,"GENERAL";"TAB2",#N/A,TRUE,"GENERAL";"TAB3",#N/A,TRUE,"GENERAL";"TAB4",#N/A,TRUE,"GENERAL";"TAB5",#N/A,TRUE,"GENERAL"}</definedName>
    <definedName name="rytrsdg">{"via1",#N/A,TRUE,"general";"via2",#N/A,TRUE,"general";"via3",#N/A,TRUE,"general"}</definedName>
    <definedName name="s">[15]!ERR</definedName>
    <definedName name="s564d62165sdf" localSheetId="0">#REF!</definedName>
    <definedName name="s564d62165sdf">#REF!</definedName>
    <definedName name="saa">{"via1",#N/A,TRUE,"general";"via2",#N/A,TRUE,"general";"via3",#N/A,TRUE,"general"}</definedName>
    <definedName name="SAD">{"via1",#N/A,TRUE,"general";"via2",#N/A,TRUE,"general";"via3",#N/A,TRUE,"general"}</definedName>
    <definedName name="SADF">{"via1",#N/A,TRUE,"general";"via2",#N/A,TRUE,"general";"via3",#N/A,TRUE,"general"}</definedName>
    <definedName name="sadff">{"TAB1",#N/A,TRUE,"GENERAL";"TAB2",#N/A,TRUE,"GENERAL";"TAB3",#N/A,TRUE,"GENERAL";"TAB4",#N/A,TRUE,"GENERAL";"TAB5",#N/A,TRUE,"GENERAL"}</definedName>
    <definedName name="sadfo">{"via1",#N/A,TRUE,"general";"via2",#N/A,TRUE,"general";"via3",#N/A,TRUE,"general"}</definedName>
    <definedName name="safdp">{"TAB1",#N/A,TRUE,"GENERAL";"TAB2",#N/A,TRUE,"GENERAL";"TAB3",#N/A,TRUE,"GENERAL";"TAB4",#N/A,TRUE,"GENERAL";"TAB5",#N/A,TRUE,"GENERAL"}</definedName>
    <definedName name="salarios">[15]!ERR</definedName>
    <definedName name="SalConv">'[5]DATOS CONTRATO'!$G$14</definedName>
    <definedName name="SALID1" localSheetId="0">#REF!</definedName>
    <definedName name="SALID1">#REF!</definedName>
    <definedName name="SalMinimo">[33]BASES!$E$41</definedName>
    <definedName name="sbgfbgdr">{"via1",#N/A,TRUE,"general";"via2",#N/A,TRUE,"general";"via3",#N/A,TRUE,"general"}</definedName>
    <definedName name="SBS" localSheetId="0">#REF!</definedName>
    <definedName name="SB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{"TAB1",#N/A,TRUE,"GENERAL";"TAB2",#N/A,TRUE,"GENERAL";"TAB3",#N/A,TRUE,"GENERAL";"TAB4",#N/A,TRUE,"GENERAL";"TAB5",#N/A,TRUE,"GENERAL"}</definedName>
    <definedName name="sdaf">{"via1",#N/A,TRUE,"general";"via2",#N/A,TRUE,"general";"via3",#N/A,TRUE,"general"}</definedName>
    <definedName name="SDAGBDBGBV" localSheetId="0">#REF!</definedName>
    <definedName name="SDAGBDBGBV">#REF!</definedName>
    <definedName name="sdas">{"via1",#N/A,TRUE,"general";"via2",#N/A,TRUE,"general";"via3",#N/A,TRUE,"general"}</definedName>
    <definedName name="sdasdf">{"via1",#N/A,TRUE,"general";"via2",#N/A,TRUE,"general";"via3",#N/A,TRUE,"general"}</definedName>
    <definedName name="SDCDSCT">{"TAB1",#N/A,TRUE,"GENERAL";"TAB2",#N/A,TRUE,"GENERAL";"TAB3",#N/A,TRUE,"GENERAL";"TAB4",#N/A,TRUE,"GENERAL";"TAB5",#N/A,TRUE,"GENERAL"}</definedName>
    <definedName name="SDDSAFF">{#N/A,#N/A,TRUE,"1842CWN0"}</definedName>
    <definedName name="sdf" localSheetId="0">#REF!</definedName>
    <definedName name="sdf">#REF!</definedName>
    <definedName name="SDFCE">{"TAB1",#N/A,TRUE,"GENERAL";"TAB2",#N/A,TRUE,"GENERAL";"TAB3",#N/A,TRUE,"GENERAL";"TAB4",#N/A,TRUE,"GENERAL";"TAB5",#N/A,TRUE,"GENERAL"}</definedName>
    <definedName name="sdfd">{"via1",#N/A,TRUE,"general";"via2",#N/A,TRUE,"general";"via3",#N/A,TRUE,"general"}</definedName>
    <definedName name="SDFDG">{#N/A,#N/A,TRUE,"1842CWN0"}</definedName>
    <definedName name="sdfds">{"via1",#N/A,TRUE,"general";"via2",#N/A,TRUE,"general";"via3",#N/A,TRUE,"general"}</definedName>
    <definedName name="SDFDSO">{"via1",#N/A,TRUE,"general";"via2",#N/A,TRUE,"general";"via3",#N/A,TRUE,"general"}</definedName>
    <definedName name="sdfdstp">{"TAB1",#N/A,TRUE,"GENERAL";"TAB2",#N/A,TRUE,"GENERAL";"TAB3",#N/A,TRUE,"GENERAL";"TAB4",#N/A,TRUE,"GENERAL";"TAB5",#N/A,TRUE,"GENERAL"}</definedName>
    <definedName name="SDFEO">{"via1",#N/A,TRUE,"general";"via2",#N/A,TRUE,"general";"via3",#N/A,TRUE,"general"}</definedName>
    <definedName name="sdfg">{"TAB1",#N/A,TRUE,"GENERAL";"TAB2",#N/A,TRUE,"GENERAL";"TAB3",#N/A,TRUE,"GENERAL";"TAB4",#N/A,TRUE,"GENERAL";"TAB5",#N/A,TRUE,"GENERAL"}</definedName>
    <definedName name="sdfgdsfk">{"via1",#N/A,TRUE,"general";"via2",#N/A,TRUE,"general";"via3",#N/A,TRUE,"general"}</definedName>
    <definedName name="SDFGH" localSheetId="0">#REF!</definedName>
    <definedName name="SDFGH" localSheetId="31">#REF!</definedName>
    <definedName name="SDFGH">#REF!</definedName>
    <definedName name="sdfghjk" localSheetId="0">#REF!</definedName>
    <definedName name="sdfghjk" localSheetId="31">#REF!</definedName>
    <definedName name="sdfghjk">#REF!</definedName>
    <definedName name="sdfgsg">{"via1",#N/A,TRUE,"general";"via2",#N/A,TRUE,"general";"via3",#N/A,TRUE,"general"}</definedName>
    <definedName name="sdfkggk" localSheetId="0">#REF!</definedName>
    <definedName name="sdfkggk" localSheetId="31">#REF!</definedName>
    <definedName name="sdfkggk">#REF!</definedName>
    <definedName name="SDFLJK">{"TAB1",#N/A,TRUE,"GENERAL";"TAB2",#N/A,TRUE,"GENERAL";"TAB3",#N/A,TRUE,"GENERAL";"TAB4",#N/A,TRUE,"GENERAL";"TAB5",#N/A,TRUE,"GENERAL"}</definedName>
    <definedName name="sdfsd" localSheetId="0">#REF!</definedName>
    <definedName name="sdfsd">#REF!</definedName>
    <definedName name="sdfsd4">{"via1",#N/A,TRUE,"general";"via2",#N/A,TRUE,"general";"via3",#N/A,TRUE,"general"}</definedName>
    <definedName name="sdfsdf" localSheetId="0">#REF!</definedName>
    <definedName name="sdfsdf" localSheetId="31">#REF!</definedName>
    <definedName name="sdfsdf">#REF!</definedName>
    <definedName name="sdfsdfb">{"via1",#N/A,TRUE,"general";"via2",#N/A,TRUE,"general";"via3",#N/A,TRUE,"general"}</definedName>
    <definedName name="sdfsdgg">{#N/A,#N/A,TRUE,"INGENIERIA";#N/A,#N/A,TRUE,"COMPRAS";#N/A,#N/A,TRUE,"DIRECCION";#N/A,#N/A,TRUE,"RESUMEN"}</definedName>
    <definedName name="SDFSF">{"TAB1",#N/A,TRUE,"GENERAL";"TAB2",#N/A,TRUE,"GENERAL";"TAB3",#N/A,TRUE,"GENERAL";"TAB4",#N/A,TRUE,"GENERAL";"TAB5",#N/A,TRUE,"GENERAL"}</definedName>
    <definedName name="sdfsv">{"TAB1",#N/A,TRUE,"GENERAL";"TAB2",#N/A,TRUE,"GENERAL";"TAB3",#N/A,TRUE,"GENERAL";"TAB4",#N/A,TRUE,"GENERAL";"TAB5",#N/A,TRUE,"GENERAL"}</definedName>
    <definedName name="SDGFB" localSheetId="0">#REF!</definedName>
    <definedName name="SDGFB">#REF!</definedName>
    <definedName name="sdgfd">{"TAB1",#N/A,TRUE,"GENERAL";"TAB2",#N/A,TRUE,"GENERAL";"TAB3",#N/A,TRUE,"GENERAL";"TAB4",#N/A,TRUE,"GENERAL";"TAB5",#N/A,TRUE,"GENERAL"}</definedName>
    <definedName name="sdgfgp">{"via1",#N/A,TRUE,"general";"via2",#N/A,TRUE,"general";"via3",#N/A,TRUE,"general"}</definedName>
    <definedName name="sdgfiu">{"via1",#N/A,TRUE,"general";"via2",#N/A,TRUE,"general";"via3",#N/A,TRUE,"general"}</definedName>
    <definedName name="sdgsd">{"TAB1",#N/A,TRUE,"GENERAL";"TAB2",#N/A,TRUE,"GENERAL";"TAB3",#N/A,TRUE,"GENERAL";"TAB4",#N/A,TRUE,"GENERAL";"TAB5",#N/A,TRUE,"GENERAL"}</definedName>
    <definedName name="sdgsg">{"via1",#N/A,TRUE,"general";"via2",#N/A,TRUE,"general";"via3",#N/A,TRUE,"general"}</definedName>
    <definedName name="SDIKOM">{"TAB1",#N/A,TRUE,"GENERAL";"TAB2",#N/A,TRUE,"GENERAL";"TAB3",#N/A,TRUE,"GENERAL";"TAB4",#N/A,TRUE,"GENERAL";"TAB5",#N/A,TRUE,"GENERAL"}</definedName>
    <definedName name="sdsadasd" localSheetId="0">#REF!</definedName>
    <definedName name="sdsadasd">#REF!</definedName>
    <definedName name="sdsdfh">{"via1",#N/A,TRUE,"general";"via2",#N/A,TRUE,"general";"via3",#N/A,TRUE,"general"}</definedName>
    <definedName name="sdsdfsdff">{#N/A,#N/A,TRUE,"1842CWN0"}</definedName>
    <definedName name="SECTOR" localSheetId="0">#REF!</definedName>
    <definedName name="SECTOR">#REF!</definedName>
    <definedName name="SEMANA_C3" localSheetId="0">#REF!</definedName>
    <definedName name="SEMANA_C3">#REF!</definedName>
    <definedName name="sena">[59]Hoja1!$C$14</definedName>
    <definedName name="SERO">[15]!ERR</definedName>
    <definedName name="setrj">{"via1",#N/A,TRUE,"general";"via2",#N/A,TRUE,"general";"via3",#N/A,TRUE,"general"}</definedName>
    <definedName name="sett">{"via1",#N/A,TRUE,"general";"via2",#N/A,TRUE,"general";"via3",#N/A,TRUE,"general"}</definedName>
    <definedName name="sf" localSheetId="0">#REF!</definedName>
    <definedName name="sf" localSheetId="31">#REF!</definedName>
    <definedName name="sf">#REF!</definedName>
    <definedName name="sfasf">{"TAB1",#N/A,TRUE,"GENERAL";"TAB2",#N/A,TRUE,"GENERAL";"TAB3",#N/A,TRUE,"GENERAL";"TAB4",#N/A,TRUE,"GENERAL";"TAB5",#N/A,TRUE,"GENERAL"}</definedName>
    <definedName name="sfff" localSheetId="0">#REF!</definedName>
    <definedName name="sfff" localSheetId="31">#REF!</definedName>
    <definedName name="sfff">#REF!</definedName>
    <definedName name="sfffsf" localSheetId="0">#REF!</definedName>
    <definedName name="sfffsf" localSheetId="31">#REF!</definedName>
    <definedName name="sfffsf">#REF!</definedName>
    <definedName name="sfg" localSheetId="0">#REF!</definedName>
    <definedName name="sfg" localSheetId="31">#REF!</definedName>
    <definedName name="sfg">#REF!</definedName>
    <definedName name="SFHSGFH">{"TAB1",#N/A,TRUE,"GENERAL";"TAB2",#N/A,TRUE,"GENERAL";"TAB3",#N/A,TRUE,"GENERAL";"TAB4",#N/A,TRUE,"GENERAL";"TAB5",#N/A,TRUE,"GENERAL"}</definedName>
    <definedName name="SFNGN" localSheetId="0">#REF!</definedName>
    <definedName name="SFNGN">#REF!</definedName>
    <definedName name="sfsd">{"via1",#N/A,TRUE,"general";"via2",#N/A,TRUE,"general";"via3",#N/A,TRUE,"general"}</definedName>
    <definedName name="sfsdf">{"TAB1",#N/A,TRUE,"GENERAL";"TAB2",#N/A,TRUE,"GENERAL";"TAB3",#N/A,TRUE,"GENERAL";"TAB4",#N/A,TRUE,"GENERAL";"TAB5",#N/A,TRUE,"GENERAL"}</definedName>
    <definedName name="sfsdferg">{"TAB1",#N/A,TRUE,"GENERAL";"TAB2",#N/A,TRUE,"GENERAL";"TAB3",#N/A,TRUE,"GENERAL";"TAB4",#N/A,TRUE,"GENERAL";"TAB5",#N/A,TRUE,"GENERAL"}</definedName>
    <definedName name="sfsdfs">{"TAB1",#N/A,TRUE,"GENERAL";"TAB2",#N/A,TRUE,"GENERAL";"TAB3",#N/A,TRUE,"GENERAL";"TAB4",#N/A,TRUE,"GENERAL";"TAB5",#N/A,TRUE,"GENERAL"}</definedName>
    <definedName name="SHEE_INT" localSheetId="0">[47]steel!#REF!</definedName>
    <definedName name="SHEE_INT">[47]steel!#REF!</definedName>
    <definedName name="SHEET" localSheetId="0">'[21]7422CW00'!#REF!</definedName>
    <definedName name="SHEET">'[21]7422CW00'!#REF!</definedName>
    <definedName name="SHEET_KP">[47]steel!$C$7:$L$47</definedName>
    <definedName name="SHEET_MR">[47]steel!$C$7:$J$47</definedName>
    <definedName name="SHEET1" localSheetId="0">#REF!</definedName>
    <definedName name="SHEET1">#REF!</definedName>
    <definedName name="SHEET10" localSheetId="0">#REF!</definedName>
    <definedName name="SHEET10">#REF!</definedName>
    <definedName name="SHEET11" localSheetId="0">#REF!</definedName>
    <definedName name="SHEET11">#REF!</definedName>
    <definedName name="SHEET12" localSheetId="0">#REF!</definedName>
    <definedName name="SHEET12">#REF!</definedName>
    <definedName name="SHEET13" localSheetId="0">#REF!</definedName>
    <definedName name="SHEET13">#REF!</definedName>
    <definedName name="SHEET14" localSheetId="0">#REF!</definedName>
    <definedName name="SHEET14">#REF!</definedName>
    <definedName name="SHEET15" localSheetId="0">#REF!</definedName>
    <definedName name="SHEET15">#REF!</definedName>
    <definedName name="SHEET16" localSheetId="0">#REF!</definedName>
    <definedName name="SHEET16">#REF!</definedName>
    <definedName name="SHEET17" localSheetId="0">#REF!</definedName>
    <definedName name="SHEET17">#REF!</definedName>
    <definedName name="SHEET18" localSheetId="0">#REF!</definedName>
    <definedName name="SHEET18">#REF!</definedName>
    <definedName name="SHEET19" localSheetId="0">#REF!</definedName>
    <definedName name="SHEET19">#REF!</definedName>
    <definedName name="SHEET2" localSheetId="0">#REF!</definedName>
    <definedName name="SHEET2">#REF!</definedName>
    <definedName name="SHEET20" localSheetId="0">#REF!</definedName>
    <definedName name="SHEET20">#REF!</definedName>
    <definedName name="SHEET21" localSheetId="0">#REF!</definedName>
    <definedName name="SHEET21">#REF!</definedName>
    <definedName name="SHEET22" localSheetId="0">#REF!</definedName>
    <definedName name="SHEET22">#REF!</definedName>
    <definedName name="SHEET23" localSheetId="0">#REF!</definedName>
    <definedName name="SHEET23">#REF!</definedName>
    <definedName name="SHEET24" localSheetId="0">#REF!</definedName>
    <definedName name="SHEET24">#REF!</definedName>
    <definedName name="SHEET25" localSheetId="0">#REF!</definedName>
    <definedName name="SHEET25">#REF!</definedName>
    <definedName name="SHEET26" localSheetId="0">#REF!</definedName>
    <definedName name="SHEET26">#REF!</definedName>
    <definedName name="SHEET3" localSheetId="0">#REF!</definedName>
    <definedName name="SHEET3">#REF!</definedName>
    <definedName name="SHEET4" localSheetId="0">#REF!</definedName>
    <definedName name="SHEET4">#REF!</definedName>
    <definedName name="SHEET5" localSheetId="0">#REF!</definedName>
    <definedName name="SHEET5">#REF!</definedName>
    <definedName name="SHEET6" localSheetId="0">#REF!</definedName>
    <definedName name="SHEET6">#REF!</definedName>
    <definedName name="SHEET7" localSheetId="0">#REF!</definedName>
    <definedName name="SHEET7">#REF!</definedName>
    <definedName name="SHEET8" localSheetId="0">#REF!</definedName>
    <definedName name="SHEET8">#REF!</definedName>
    <definedName name="SHEET9" localSheetId="0">#REF!</definedName>
    <definedName name="SHEET9">#REF!</definedName>
    <definedName name="SI">[15]!ERR</definedName>
    <definedName name="sin_nombre_2" localSheetId="0">#REF!</definedName>
    <definedName name="sin_nombre_2">#REF!</definedName>
    <definedName name="SINGOLO" localSheetId="0">'[21]7422CW00'!#REF!</definedName>
    <definedName name="SINGOLO">'[21]7422CW00'!#REF!</definedName>
    <definedName name="SISISIS">[15]!ERR</definedName>
    <definedName name="sldkfkf" localSheetId="0">#REF!</definedName>
    <definedName name="sldkfkf" localSheetId="31">#REF!</definedName>
    <definedName name="sldkfkf">#REF!</definedName>
    <definedName name="Smlv">'[5]DATOS CONTRATO'!$I$9</definedName>
    <definedName name="smlv01">[39]CONTRATO!$I$9</definedName>
    <definedName name="smlv2001">[39]CONTRATO!$H$9</definedName>
    <definedName name="SMML">'[73]ASPECTOS TECNICOS'!$O$12:$P$32</definedName>
    <definedName name="SN">[5]EMPRESA!$G$29</definedName>
    <definedName name="SOBREACARREO" localSheetId="0">#REF!</definedName>
    <definedName name="SOBREACARREO">#REF!</definedName>
    <definedName name="SOLD._4_" localSheetId="0">#REF!</definedName>
    <definedName name="SOLD._4_">#REF!</definedName>
    <definedName name="SOLD._6_" localSheetId="0">#REF!</definedName>
    <definedName name="SOLD._6_">#REF!</definedName>
    <definedName name="SOLD._8_" localSheetId="0">#REF!</definedName>
    <definedName name="SOLD._8_">#REF!</definedName>
    <definedName name="srwrwr">{"TAB1",#N/A,TRUE,"GENERAL";"TAB2",#N/A,TRUE,"GENERAL";"TAB3",#N/A,TRUE,"GENERAL";"TAB4",#N/A,TRUE,"GENERAL";"TAB5",#N/A,TRUE,"GENERAL"}</definedName>
    <definedName name="SS" localSheetId="0">#REF!</definedName>
    <definedName name="SS">#REF!</definedName>
    <definedName name="SS_AVG_SIZE" localSheetId="0">#REF!</definedName>
    <definedName name="SS_AVG_SIZE">#REF!</definedName>
    <definedName name="SS_WELDING" localSheetId="0">#REF!</definedName>
    <definedName name="SS_WELDING">#REF!</definedName>
    <definedName name="ssa">[59]Hoja1!$C$25</definedName>
    <definedName name="ssdsd" localSheetId="0">#REF!</definedName>
    <definedName name="ssdsd" localSheetId="31">#REF!</definedName>
    <definedName name="ssdsd">#REF!</definedName>
    <definedName name="ssh">[59]Hoja1!$C$24</definedName>
    <definedName name="sss" localSheetId="0">MODULO10.auto_abrir</definedName>
    <definedName name="sss" localSheetId="31">MODULO10.auto_abrir</definedName>
    <definedName name="sss" localSheetId="4">MODULO10.auto_abrir</definedName>
    <definedName name="sss" localSheetId="2">MODULO10.auto_abrir</definedName>
    <definedName name="sss" localSheetId="3">MODULO10.auto_abrir</definedName>
    <definedName name="sss" localSheetId="5">MODULO10.auto_abrir</definedName>
    <definedName name="sss" localSheetId="6">MODULO10.auto_abrir</definedName>
    <definedName name="sss" localSheetId="7">MODULO10.auto_abrir</definedName>
    <definedName name="sss" localSheetId="8">MODULO10.auto_abrir</definedName>
    <definedName name="sss" localSheetId="9">MODULO10.auto_abrir</definedName>
    <definedName name="sss" localSheetId="10">MODULO10.auto_abrir</definedName>
    <definedName name="sss" localSheetId="11">MODULO10.auto_abrir</definedName>
    <definedName name="sss" localSheetId="12">MODULO10.auto_abrir</definedName>
    <definedName name="sss" localSheetId="13">MODULO10.auto_abrir</definedName>
    <definedName name="sss" localSheetId="14">MODULO10.auto_abrir</definedName>
    <definedName name="sss" localSheetId="15">MODULO10.auto_abrir</definedName>
    <definedName name="sss" localSheetId="16">MODULO10.auto_abrir</definedName>
    <definedName name="sss" localSheetId="17">MODULO10.auto_abrir</definedName>
    <definedName name="sss" localSheetId="18">MODULO10.auto_abrir</definedName>
    <definedName name="sss" localSheetId="19">MODULO10.auto_abrir</definedName>
    <definedName name="sss" localSheetId="20">MODULO10.auto_abrir</definedName>
    <definedName name="sss" localSheetId="21">MODULO10.auto_abrir</definedName>
    <definedName name="sss" localSheetId="22">MODULO10.auto_abrir</definedName>
    <definedName name="sss" localSheetId="23">MODULO10.auto_abrir</definedName>
    <definedName name="sss" localSheetId="24">MODULO10.auto_abrir</definedName>
    <definedName name="sss" localSheetId="25">MODULO10.auto_abrir</definedName>
    <definedName name="sss" localSheetId="26">MODULO10.auto_abrir</definedName>
    <definedName name="sss" localSheetId="27">MODULO10.auto_abrir</definedName>
    <definedName name="sss">MODULO10.auto_abrir</definedName>
    <definedName name="SSSS">[15]!ERR</definedName>
    <definedName name="SSSSS" localSheetId="0">#REF!</definedName>
    <definedName name="SSSSS" localSheetId="31">#REF!</definedName>
    <definedName name="SSSSS">#REF!</definedName>
    <definedName name="sssss7">{"via1",#N/A,TRUE,"general";"via2",#N/A,TRUE,"general";"via3",#N/A,TRUE,"general"}</definedName>
    <definedName name="sssssa">{"TAB1",#N/A,TRUE,"GENERAL";"TAB2",#N/A,TRUE,"GENERAL";"TAB3",#N/A,TRUE,"GENERAL";"TAB4",#N/A,TRUE,"GENERAL";"TAB5",#N/A,TRUE,"GENERAL"}</definedName>
    <definedName name="sssssy">{"via1",#N/A,TRUE,"general";"via2",#N/A,TRUE,"general";"via3",#N/A,TRUE,"general"}</definedName>
    <definedName name="St" localSheetId="0">#REF!</definedName>
    <definedName name="St">#REF!</definedName>
    <definedName name="ST_BLDG" localSheetId="0">'[21]7422CW00'!#REF!</definedName>
    <definedName name="ST_BLDG">'[21]7422CW00'!#REF!</definedName>
    <definedName name="ST_CW" localSheetId="0">'[21]7422CW00'!#REF!</definedName>
    <definedName name="ST_CW">'[21]7422CW00'!#REF!</definedName>
    <definedName name="STALO1" localSheetId="0">'[21]7422CW00'!#REF!</definedName>
    <definedName name="STALO1">'[21]7422CW00'!#REF!</definedName>
    <definedName name="STAMPA" localSheetId="0">#REF!</definedName>
    <definedName name="STAMPA">#REF!</definedName>
    <definedName name="STANU" localSheetId="0">'[21]7422CW00'!#REF!</definedName>
    <definedName name="STANU">'[21]7422CW00'!#REF!</definedName>
    <definedName name="START" localSheetId="0">#REF!</definedName>
    <definedName name="START">#REF!</definedName>
    <definedName name="START1" localSheetId="0">'[21]7422CW00'!#REF!</definedName>
    <definedName name="START1">'[21]7422CW00'!#REF!</definedName>
    <definedName name="STENU" localSheetId="0">'[21]7422CW00'!#REF!</definedName>
    <definedName name="STENU">'[21]7422CW00'!#REF!</definedName>
    <definedName name="Stock" localSheetId="0">'[130]PxQ Cantidades'!#REF!</definedName>
    <definedName name="Stock">'[130]PxQ Cantidades'!#REF!</definedName>
    <definedName name="STONU" localSheetId="0">'[21]7422CW00'!#REF!</definedName>
    <definedName name="STONU">'[21]7422CW00'!#REF!</definedName>
    <definedName name="STRESS_RELIEVIN" localSheetId="0">#REF!</definedName>
    <definedName name="STRESS_RELIEVIN">#REF!</definedName>
    <definedName name="STSUMM" localSheetId="0">'[21]7422CW00'!#REF!</definedName>
    <definedName name="STSUMM">'[21]7422CW00'!#REF!</definedName>
    <definedName name="stt">{"via1",#N/A,TRUE,"general";"via2",#N/A,TRUE,"general";"via3",#N/A,TRUE,"general"}</definedName>
    <definedName name="SUBA">'[131]SUB APU'!$A$1:$D$65536</definedName>
    <definedName name="SUBSUELO" localSheetId="0">#REF!</definedName>
    <definedName name="SUBSUELO">#REF!</definedName>
    <definedName name="Subtotal" localSheetId="0">#REF!</definedName>
    <definedName name="Subtotal">#REF!</definedName>
    <definedName name="SUELDO" localSheetId="0">#REF!</definedName>
    <definedName name="SUELDO">#REF!</definedName>
    <definedName name="suma">[57]Hoja1!$F$60</definedName>
    <definedName name="Summary" localSheetId="0">#REF!</definedName>
    <definedName name="Summary">#REF!</definedName>
    <definedName name="SUP_ART" localSheetId="0">[47]steel!#REF!</definedName>
    <definedName name="SUP_ART">[47]steel!#REF!</definedName>
    <definedName name="SUP_VEX" localSheetId="0">#REF!</definedName>
    <definedName name="SUP_VEX">#REF!</definedName>
    <definedName name="SUP_VPR" localSheetId="0">#REF!</definedName>
    <definedName name="SUP_VPR">#REF!</definedName>
    <definedName name="SUP_VPR_GEC" localSheetId="0">#REF!</definedName>
    <definedName name="SUP_VPR_GEC">#REF!</definedName>
    <definedName name="SUP_VPR_GMM" localSheetId="0">#REF!</definedName>
    <definedName name="SUP_VPR_GMM">#REF!</definedName>
    <definedName name="SUP_VPR_GRC" localSheetId="0">#REF!</definedName>
    <definedName name="SUP_VPR_GRC">#REF!</definedName>
    <definedName name="SUP_VPR_GRM" localSheetId="0">#REF!</definedName>
    <definedName name="SUP_VPR_GRM">#REF!</definedName>
    <definedName name="SUP_VPR_GRN" localSheetId="0">#REF!</definedName>
    <definedName name="SUP_VPR_GRN">#REF!</definedName>
    <definedName name="SUP_VPR_GRS" localSheetId="0">#REF!</definedName>
    <definedName name="SUP_VPR_GRS">#REF!</definedName>
    <definedName name="SUP_VPR_GTP" localSheetId="0">[7]Tablas!#REF!</definedName>
    <definedName name="SUP_VPR_GTP">[7]Tablas!#REF!</definedName>
    <definedName name="SUP_VPR_NA" localSheetId="0">#REF!</definedName>
    <definedName name="SUP_VPR_NA">#REF!</definedName>
    <definedName name="SUPER">[62]Tablas!$H$1:$H$65536</definedName>
    <definedName name="SUPERFICIE" localSheetId="0">#REF!</definedName>
    <definedName name="SUPERFICIE">#REF!</definedName>
    <definedName name="sw">[15]!ERR</definedName>
    <definedName name="swrfgjklñ" localSheetId="0">#REF!</definedName>
    <definedName name="swrfgjklñ" localSheetId="31">#REF!</definedName>
    <definedName name="swrfgjklñ">#REF!</definedName>
    <definedName name="swsw">{"via1",#N/A,TRUE,"general";"via2",#N/A,TRUE,"general";"via3",#N/A,TRUE,"general"}</definedName>
    <definedName name="swsw3">{"TAB1",#N/A,TRUE,"GENERAL";"TAB2",#N/A,TRUE,"GENERAL";"TAB3",#N/A,TRUE,"GENERAL";"TAB4",#N/A,TRUE,"GENERAL";"TAB5",#N/A,TRUE,"GENERAL"}</definedName>
    <definedName name="SXCVTG" localSheetId="0">#REF!</definedName>
    <definedName name="SXCVTG" localSheetId="31">#REF!</definedName>
    <definedName name="SXCVTG">#REF!</definedName>
    <definedName name="t" localSheetId="0">#REF!</definedName>
    <definedName name="t" localSheetId="31">#REF!</definedName>
    <definedName name="t">#REF!</definedName>
    <definedName name="t_1" localSheetId="0">Scheduled_Payment+Extra_Payment</definedName>
    <definedName name="t_1" localSheetId="31">Scheduled_Payment+Extra_Payment</definedName>
    <definedName name="t_1" localSheetId="4">Scheduled_Payment+Extra_Payment</definedName>
    <definedName name="t_1" localSheetId="2">Scheduled_Payment+Extra_Payment</definedName>
    <definedName name="t_1" localSheetId="3">Scheduled_Payment+Extra_Payment</definedName>
    <definedName name="t_1" localSheetId="5">Scheduled_Payment+Extra_Payment</definedName>
    <definedName name="t_1" localSheetId="6">Scheduled_Payment+Extra_Payment</definedName>
    <definedName name="t_1" localSheetId="7">Scheduled_Payment+Extra_Payment</definedName>
    <definedName name="t_1" localSheetId="8">Scheduled_Payment+Extra_Payment</definedName>
    <definedName name="t_1" localSheetId="9">Scheduled_Payment+Extra_Payment</definedName>
    <definedName name="t_1" localSheetId="10">Scheduled_Payment+Extra_Payment</definedName>
    <definedName name="t_1" localSheetId="11">Scheduled_Payment+Extra_Payment</definedName>
    <definedName name="t_1" localSheetId="12">Scheduled_Payment+Extra_Payment</definedName>
    <definedName name="t_1" localSheetId="13">Scheduled_Payment+Extra_Payment</definedName>
    <definedName name="t_1" localSheetId="14">Scheduled_Payment+Extra_Payment</definedName>
    <definedName name="t_1" localSheetId="15">Scheduled_Payment+Extra_Payment</definedName>
    <definedName name="t_1" localSheetId="16">Scheduled_Payment+Extra_Payment</definedName>
    <definedName name="t_1" localSheetId="17">Scheduled_Payment+Extra_Payment</definedName>
    <definedName name="t_1" localSheetId="18">Scheduled_Payment+Extra_Payment</definedName>
    <definedName name="t_1" localSheetId="19">Scheduled_Payment+Extra_Payment</definedName>
    <definedName name="t_1" localSheetId="20">Scheduled_Payment+Extra_Payment</definedName>
    <definedName name="t_1" localSheetId="21">Scheduled_Payment+Extra_Payment</definedName>
    <definedName name="t_1" localSheetId="22">Scheduled_Payment+Extra_Payment</definedName>
    <definedName name="t_1" localSheetId="23">Scheduled_Payment+Extra_Payment</definedName>
    <definedName name="t_1" localSheetId="24">Scheduled_Payment+Extra_Payment</definedName>
    <definedName name="t_1" localSheetId="25">Scheduled_Payment+Extra_Payment</definedName>
    <definedName name="t_1" localSheetId="26">Scheduled_Payment+Extra_Payment</definedName>
    <definedName name="t_1" localSheetId="27">Scheduled_Payment+Extra_Payment</definedName>
    <definedName name="t_1">Scheduled_Payment+Extra_Payment</definedName>
    <definedName name="t5t5">{"TAB1",#N/A,TRUE,"GENERAL";"TAB2",#N/A,TRUE,"GENERAL";"TAB3",#N/A,TRUE,"GENERAL";"TAB4",#N/A,TRUE,"GENERAL";"TAB5",#N/A,TRUE,"GENERAL"}</definedName>
    <definedName name="TAB_FECHA">[62]Tablas!$B$1:$B$65536</definedName>
    <definedName name="TABLA" localSheetId="0">#REF!</definedName>
    <definedName name="TABLA">#REF!</definedName>
    <definedName name="tabla1">Hoja3!$B$4:$F$28</definedName>
    <definedName name="TABLEKP" localSheetId="0">'[21]7422CW00'!#REF!</definedName>
    <definedName name="TABLEKP">'[21]7422CW00'!#REF!</definedName>
    <definedName name="TABLEPRI" localSheetId="0">#REF!</definedName>
    <definedName name="TABLEPRI">#REF!</definedName>
    <definedName name="Tambores" localSheetId="0">#REF!</definedName>
    <definedName name="Tambores">#REF!</definedName>
    <definedName name="Tanques" localSheetId="0">#REF!</definedName>
    <definedName name="Tanques">#REF!</definedName>
    <definedName name="TAREAS_INICIALES" localSheetId="0">#REF!</definedName>
    <definedName name="TAREAS_INICIALES">#REF!</definedName>
    <definedName name="TARIFA" localSheetId="0">#REF!</definedName>
    <definedName name="TARIFA">#REF!</definedName>
    <definedName name="TarifaPension">[39]EMPRESA!$F$24</definedName>
    <definedName name="TARIFAS">[132]TARIFAS!$A$1:$F$52</definedName>
    <definedName name="TarifaSalud">[39]EMPRESA!$F$26</definedName>
    <definedName name="Tasa" localSheetId="0">#REF!</definedName>
    <definedName name="Tasa">#REF!</definedName>
    <definedName name="TASA_DE_CAMBIO" localSheetId="0">#REF!</definedName>
    <definedName name="TASA_DE_CAMBIO">#REF!</definedName>
    <definedName name="Tasa1">'[133]Bases 2A'!$C$20</definedName>
    <definedName name="TasaCCP" localSheetId="0">#REF!</definedName>
    <definedName name="TasaCCP">#REF!</definedName>
    <definedName name="Tax" localSheetId="0">#REF!</definedName>
    <definedName name="Tax">#REF!</definedName>
    <definedName name="TB_EVENTOS_OTS_ANUAL" localSheetId="0">#REF!</definedName>
    <definedName name="TB_EVENTOS_OTS_ANUAL">#REF!</definedName>
    <definedName name="TC" localSheetId="31">{#N/A,#N/A,FALSE,"GRAFICO";#N/A,#N/A,FALSE,"CAJA (2)";#N/A,#N/A,FALSE,"TERCEROS-PROMEDIO";#N/A,#N/A,FALSE,"CAJA";#N/A,#N/A,FALSE,"INGRESOS1995-2003";#N/A,#N/A,FALSE,"GASTOS1995-2003"}</definedName>
    <definedName name="TC">{#N/A,#N/A,FALSE,"GRAFICO";#N/A,#N/A,FALSE,"CAJA (2)";#N/A,#N/A,FALSE,"TERCEROS-PROMEDIO";#N/A,#N/A,FALSE,"CAJA";#N/A,#N/A,FALSE,"INGRESOS1995-2003";#N/A,#N/A,FALSE,"GASTOS1995-2003"}</definedName>
    <definedName name="tdy">{"TAB1",#N/A,TRUE,"GENERAL";"TAB2",#N/A,TRUE,"GENERAL";"TAB3",#N/A,TRUE,"GENERAL";"TAB4",#N/A,TRUE,"GENERAL";"TAB5",#N/A,TRUE,"GENERAL"}</definedName>
    <definedName name="telefono">[39]EMPRESA!$F$16</definedName>
    <definedName name="TEMA1" localSheetId="0">#REF!</definedName>
    <definedName name="TEMA1">#REF!</definedName>
    <definedName name="TEMA10" localSheetId="0">#REF!</definedName>
    <definedName name="TEMA10">#REF!</definedName>
    <definedName name="TEMA2" localSheetId="0">#REF!</definedName>
    <definedName name="TEMA2">#REF!</definedName>
    <definedName name="TEMA3" localSheetId="0">#REF!</definedName>
    <definedName name="TEMA3">#REF!</definedName>
    <definedName name="TEMA4" localSheetId="0">#REF!</definedName>
    <definedName name="TEMA4">#REF!</definedName>
    <definedName name="TEMA5" localSheetId="0">#REF!</definedName>
    <definedName name="TEMA5">#REF!</definedName>
    <definedName name="TEMA6" localSheetId="0">#REF!</definedName>
    <definedName name="TEMA6">#REF!</definedName>
    <definedName name="TEMA7" localSheetId="0">#REF!</definedName>
    <definedName name="TEMA7">#REF!</definedName>
    <definedName name="TEMA8" localSheetId="0">#REF!</definedName>
    <definedName name="TEMA8">#REF!</definedName>
    <definedName name="TEMA9" localSheetId="0">#REF!</definedName>
    <definedName name="TEMA9">#REF!</definedName>
    <definedName name="TEMAS_PACC" localSheetId="0">#REF!</definedName>
    <definedName name="TEMAS_PACC">#REF!</definedName>
    <definedName name="TER">[15]!ERR</definedName>
    <definedName name="TERM">[15]!ERR</definedName>
    <definedName name="TÉRMINOS">[15]!ERR</definedName>
    <definedName name="TERR">[23]PRESUPUESTO!$I$7</definedName>
    <definedName name="terreno" localSheetId="0">#REF!</definedName>
    <definedName name="terreno" localSheetId="31">#REF!</definedName>
    <definedName name="terreno">#REF!</definedName>
    <definedName name="tewst">{"TAB1",#N/A,TRUE,"GENERAL";"TAB2",#N/A,TRUE,"GENERAL";"TAB3",#N/A,TRUE,"GENERAL";"TAB4",#N/A,TRUE,"GENERAL";"TAB5",#N/A,TRUE,"GENERAL"}</definedName>
    <definedName name="teytrh">{"via1",#N/A,TRUE,"general";"via2",#N/A,TRUE,"general";"via3",#N/A,TRUE,"general"}</definedName>
    <definedName name="TGB" localSheetId="0">#REF!</definedName>
    <definedName name="TGB">#REF!</definedName>
    <definedName name="TH" localSheetId="0">#REF!</definedName>
    <definedName name="TH">#REF!</definedName>
    <definedName name="thdh">{"TAB1",#N/A,TRUE,"GENERAL";"TAB2",#N/A,TRUE,"GENERAL";"TAB3",#N/A,TRUE,"GENERAL";"TAB4",#N/A,TRUE,"GENERAL";"TAB5",#N/A,TRUE,"GENERAL"}</definedName>
    <definedName name="THP" localSheetId="0">#REF!</definedName>
    <definedName name="THP">#REF!</definedName>
    <definedName name="thtj">{"via1",#N/A,TRUE,"general";"via2",#N/A,TRUE,"general";"via3",#N/A,TRUE,"general"}</definedName>
    <definedName name="TIEMPO">[34]BASES!$E$27</definedName>
    <definedName name="tierrero" localSheetId="0">#REF!</definedName>
    <definedName name="tierrero" localSheetId="31">#REF!</definedName>
    <definedName name="tierrero">#REF!</definedName>
    <definedName name="TIPO" localSheetId="0">#REF!</definedName>
    <definedName name="TIPO">#REF!</definedName>
    <definedName name="TIPO_GRUPO" localSheetId="0">#REF!</definedName>
    <definedName name="TIPO_GRUPO">#REF!</definedName>
    <definedName name="TipoGC">[111]Tablas!$U$6:$U$15</definedName>
    <definedName name="TipoNeces">[111]Tablas!$Q$6:$Q$8</definedName>
    <definedName name="TipoPro" localSheetId="0">#REF!</definedName>
    <definedName name="TipoPro">#REF!</definedName>
    <definedName name="Tipoproceso" localSheetId="0">#REF!</definedName>
    <definedName name="Tipoproceso">#REF!</definedName>
    <definedName name="TIR" localSheetId="0">#REF!</definedName>
    <definedName name="TIR">#REF!</definedName>
    <definedName name="TITLE" localSheetId="0">#REF!</definedName>
    <definedName name="TITLE">#REF!</definedName>
    <definedName name="titu" localSheetId="0">#REF!</definedName>
    <definedName name="titu">#REF!</definedName>
    <definedName name="titu2" localSheetId="0">#REF!</definedName>
    <definedName name="titu2">#REF!</definedName>
    <definedName name="TITULO" localSheetId="0">#REF!</definedName>
    <definedName name="TITULO">#REF!</definedName>
    <definedName name="Títulos_a_imprimir_IM" localSheetId="0">#REF!</definedName>
    <definedName name="Títulos_a_imprimir_IM">#REF!</definedName>
    <definedName name="tk">'[5]DATOS CONTRATO'!$E$18</definedName>
    <definedName name="TK_1" localSheetId="0">[20]INST!#REF!</definedName>
    <definedName name="TK_1">[20]INST!#REF!</definedName>
    <definedName name="TKSLCI07">[5]EMPRESA!$F$22</definedName>
    <definedName name="tld">[59]Datos!$D$14</definedName>
    <definedName name="TOPELLANTAS" localSheetId="0">[134]!absc</definedName>
    <definedName name="TOPELLANTAS" localSheetId="31">[134]!absc</definedName>
    <definedName name="TOPELLANTAS" localSheetId="4">[134]!absc</definedName>
    <definedName name="TOPELLANTAS" localSheetId="2">[134]!absc</definedName>
    <definedName name="TOPELLANTAS" localSheetId="3">[134]!absc</definedName>
    <definedName name="TOPELLANTAS" localSheetId="5">[134]!absc</definedName>
    <definedName name="TOPELLANTAS" localSheetId="6">[134]!absc</definedName>
    <definedName name="TOPELLANTAS" localSheetId="7">[134]!absc</definedName>
    <definedName name="TOPELLANTAS" localSheetId="8">[134]!absc</definedName>
    <definedName name="TOPELLANTAS" localSheetId="9">[134]!absc</definedName>
    <definedName name="TOPELLANTAS" localSheetId="10">[134]!absc</definedName>
    <definedName name="TOPELLANTAS" localSheetId="11">[134]!absc</definedName>
    <definedName name="TOPELLANTAS" localSheetId="12">[134]!absc</definedName>
    <definedName name="TOPELLANTAS" localSheetId="13">[134]!absc</definedName>
    <definedName name="TOPELLANTAS" localSheetId="14">[134]!absc</definedName>
    <definedName name="TOPELLANTAS" localSheetId="15">[134]!absc</definedName>
    <definedName name="TOPELLANTAS" localSheetId="16">[134]!absc</definedName>
    <definedName name="TOPELLANTAS" localSheetId="17">[134]!absc</definedName>
    <definedName name="TOPELLANTAS" localSheetId="18">[134]!absc</definedName>
    <definedName name="TOPELLANTAS" localSheetId="19">[134]!absc</definedName>
    <definedName name="TOPELLANTAS" localSheetId="20">[134]!absc</definedName>
    <definedName name="TOPELLANTAS" localSheetId="21">[134]!absc</definedName>
    <definedName name="TOPELLANTAS" localSheetId="22">[134]!absc</definedName>
    <definedName name="TOPELLANTAS" localSheetId="23">[134]!absc</definedName>
    <definedName name="TOPELLANTAS" localSheetId="24">[134]!absc</definedName>
    <definedName name="TOPELLANTAS" localSheetId="25">[134]!absc</definedName>
    <definedName name="TOPELLANTAS" localSheetId="26">[134]!absc</definedName>
    <definedName name="TOPELLANTAS" localSheetId="27">[134]!absc</definedName>
    <definedName name="TOPELLANTAS">[134]!absc</definedName>
    <definedName name="TOPGENER" localSheetId="0">#REF!</definedName>
    <definedName name="TOPGENER">#REF!</definedName>
    <definedName name="TOPGENER1" localSheetId="0">#REF!</definedName>
    <definedName name="TOPGENER1">#REF!</definedName>
    <definedName name="TOPMENU" localSheetId="0">#REF!</definedName>
    <definedName name="TOPMENU">#REF!</definedName>
    <definedName name="Torres" localSheetId="0">#REF!</definedName>
    <definedName name="Torres">#REF!</definedName>
    <definedName name="tortas">{"TAB1",#N/A,TRUE,"GENERAL";"TAB2",#N/A,TRUE,"GENERAL";"TAB3",#N/A,TRUE,"GENERAL";"TAB4",#N/A,TRUE,"GENERAL";"TAB5",#N/A,TRUE,"GENERAL"}</definedName>
    <definedName name="tortas2">{"via1",#N/A,TRUE,"general";"via2",#N/A,TRUE,"general";"via3",#N/A,TRUE,"general"}</definedName>
    <definedName name="TOT" localSheetId="0">#REF!</definedName>
    <definedName name="TOT">#REF!</definedName>
    <definedName name="TOTAL" localSheetId="0">#REF!</definedName>
    <definedName name="TOTAL">#REF!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31">Scheduled_Payment+Extra_Payment</definedName>
    <definedName name="Total_Payment" localSheetId="4">Scheduled_Payment+Extra_Payment</definedName>
    <definedName name="Total_Payment" localSheetId="2">Scheduled_Payment+Extra_Payment</definedName>
    <definedName name="Total_Payment" localSheetId="3">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14">Scheduled_Payment+Extra_Payment</definedName>
    <definedName name="Total_Payment" localSheetId="15">Scheduled_Payment+Extra_Payment</definedName>
    <definedName name="Total_Payment" localSheetId="16">Scheduled_Payment+Extra_Payment</definedName>
    <definedName name="Total_Payment" localSheetId="17">Scheduled_Payment+Extra_Payment</definedName>
    <definedName name="Total_Payment" localSheetId="18">Scheduled_Payment+Extra_Payment</definedName>
    <definedName name="Total_Payment" localSheetId="19">Scheduled_Payment+Extra_Payment</definedName>
    <definedName name="Total_Payment" localSheetId="20">Scheduled_Payment+Extra_Payment</definedName>
    <definedName name="Total_Payment" localSheetId="21">Scheduled_Payment+Extra_Payment</definedName>
    <definedName name="Total_Payment" localSheetId="22">Scheduled_Payment+Extra_Payment</definedName>
    <definedName name="Total_Payment" localSheetId="23">Scheduled_Payment+Extra_Payment</definedName>
    <definedName name="Total_Payment" localSheetId="24">Scheduled_Payment+Extra_Payment</definedName>
    <definedName name="Total_Payment" localSheetId="25">Scheduled_Payment+Extra_Payment</definedName>
    <definedName name="Total_Payment" localSheetId="26">Scheduled_Payment+Extra_Payment</definedName>
    <definedName name="Total_Payment" localSheetId="27">Scheduled_Payment+Extra_Payment</definedName>
    <definedName name="Total_Payment">Scheduled_Payment+Extra_Payment</definedName>
    <definedName name="Total_Payment1" localSheetId="0">Scheduled_Payment+Extra_Payment</definedName>
    <definedName name="Total_Payment1" localSheetId="31">Scheduled_Payment+Extra_Payment</definedName>
    <definedName name="Total_Payment1" localSheetId="4">Scheduled_Payment+Extra_Payment</definedName>
    <definedName name="Total_Payment1" localSheetId="2">Scheduled_Payment+Extra_Payment</definedName>
    <definedName name="Total_Payment1" localSheetId="3">Scheduled_Payment+Extra_Payment</definedName>
    <definedName name="Total_Payment1" localSheetId="5">Scheduled_Payment+Extra_Payment</definedName>
    <definedName name="Total_Payment1" localSheetId="6">Scheduled_Payment+Extra_Payment</definedName>
    <definedName name="Total_Payment1" localSheetId="7">Scheduled_Payment+Extra_Payment</definedName>
    <definedName name="Total_Payment1" localSheetId="8">Scheduled_Payment+Extra_Payment</definedName>
    <definedName name="Total_Payment1" localSheetId="9">Scheduled_Payment+Extra_Payment</definedName>
    <definedName name="Total_Payment1" localSheetId="10">Scheduled_Payment+Extra_Payment</definedName>
    <definedName name="Total_Payment1" localSheetId="11">Scheduled_Payment+Extra_Payment</definedName>
    <definedName name="Total_Payment1" localSheetId="12">Scheduled_Payment+Extra_Payment</definedName>
    <definedName name="Total_Payment1" localSheetId="13">Scheduled_Payment+Extra_Payment</definedName>
    <definedName name="Total_Payment1" localSheetId="14">Scheduled_Payment+Extra_Payment</definedName>
    <definedName name="Total_Payment1" localSheetId="15">Scheduled_Payment+Extra_Payment</definedName>
    <definedName name="Total_Payment1" localSheetId="16">Scheduled_Payment+Extra_Payment</definedName>
    <definedName name="Total_Payment1" localSheetId="17">Scheduled_Payment+Extra_Payment</definedName>
    <definedName name="Total_Payment1" localSheetId="18">Scheduled_Payment+Extra_Payment</definedName>
    <definedName name="Total_Payment1" localSheetId="19">Scheduled_Payment+Extra_Payment</definedName>
    <definedName name="Total_Payment1" localSheetId="20">Scheduled_Payment+Extra_Payment</definedName>
    <definedName name="Total_Payment1" localSheetId="21">Scheduled_Payment+Extra_Payment</definedName>
    <definedName name="Total_Payment1" localSheetId="22">Scheduled_Payment+Extra_Payment</definedName>
    <definedName name="Total_Payment1" localSheetId="23">Scheduled_Payment+Extra_Payment</definedName>
    <definedName name="Total_Payment1" localSheetId="24">Scheduled_Payment+Extra_Payment</definedName>
    <definedName name="Total_Payment1" localSheetId="25">Scheduled_Payment+Extra_Payment</definedName>
    <definedName name="Total_Payment1" localSheetId="26">Scheduled_Payment+Extra_Payment</definedName>
    <definedName name="Total_Payment1" localSheetId="27">Scheduled_Payment+Extra_Payment</definedName>
    <definedName name="Total_Payment1">Scheduled_Payment+Extra_Payment</definedName>
    <definedName name="total1" localSheetId="0">#REF!</definedName>
    <definedName name="total1">#REF!</definedName>
    <definedName name="TotalCesantias">'[39]NOMINA 1'!$N$38</definedName>
    <definedName name="TOTALHH" localSheetId="0">#REF!</definedName>
    <definedName name="TOTALHH">#REF!</definedName>
    <definedName name="TOTALHH1" localSheetId="0">#REF!</definedName>
    <definedName name="TOTALHH1">#REF!</definedName>
    <definedName name="TotalVacaciones">'[39]NOMINA 1'!$N$37</definedName>
    <definedName name="TotAuxAlim">'[5]NOMINA-1'!$E$37</definedName>
    <definedName name="TotAuxAlimentacion">'[39]NOMINA 1'!$E$38</definedName>
    <definedName name="TotAuxCom">'[5]NOMINA-1'!$E$39</definedName>
    <definedName name="TotAuxComi">'[39]NOMINA 1'!$E$40</definedName>
    <definedName name="TotAuxDotacion">'[39]NOMINA 1'!$E$41</definedName>
    <definedName name="TotAuxHab">'[39]NOMINA 1'!$E$37</definedName>
    <definedName name="TotAuxTransporte">'[39]NOMINA 1'!$E$39</definedName>
    <definedName name="TotBasico">'[39]NOMINA 1'!$E$35</definedName>
    <definedName name="TotCom">'[5]NOMINA-1'!$E$41</definedName>
    <definedName name="TotComision">'[39]NOMINA 1'!$E$42</definedName>
    <definedName name="TotExtras">'[39]NOMINA 1'!$E$36</definedName>
    <definedName name="TotIntercesantias">'[39]NOMINA 1'!$N$39</definedName>
    <definedName name="TotPrimaServicios">'[39]NOMINA 1'!$N$36</definedName>
    <definedName name="TotPrimaServicos">'[39]NOMINA 1'!$N$36</definedName>
    <definedName name="TotPrimaVacaciones">'[39]NOMINA 1'!$N$41</definedName>
    <definedName name="TotPrimConv">'[5]NOMINA-1'!$N$39</definedName>
    <definedName name="TotPrimConvencional">'[39]NOMINA 1'!$N$40</definedName>
    <definedName name="TotPrimVac">'[5]NOMINA-1'!$N$40</definedName>
    <definedName name="TOTSHE1" localSheetId="0">#REF!</definedName>
    <definedName name="TOTSHE1">#REF!</definedName>
    <definedName name="TOTSHE10" localSheetId="0">#REF!</definedName>
    <definedName name="TOTSHE10">#REF!</definedName>
    <definedName name="TOTSHE11" localSheetId="0">#REF!</definedName>
    <definedName name="TOTSHE11">#REF!</definedName>
    <definedName name="TOTSHE12" localSheetId="0">#REF!</definedName>
    <definedName name="TOTSHE12">#REF!</definedName>
    <definedName name="TOTSHE13" localSheetId="0">#REF!</definedName>
    <definedName name="TOTSHE13">#REF!</definedName>
    <definedName name="TOTSHE14" localSheetId="0">#REF!</definedName>
    <definedName name="TOTSHE14">#REF!</definedName>
    <definedName name="TOTSHE15" localSheetId="0">#REF!</definedName>
    <definedName name="TOTSHE15">#REF!</definedName>
    <definedName name="TOTSHE16" localSheetId="0">#REF!</definedName>
    <definedName name="TOTSHE16">#REF!</definedName>
    <definedName name="TOTSHE17" localSheetId="0">#REF!</definedName>
    <definedName name="TOTSHE17">#REF!</definedName>
    <definedName name="TOTSHE18" localSheetId="0">#REF!</definedName>
    <definedName name="TOTSHE18">#REF!</definedName>
    <definedName name="TOTSHE19" localSheetId="0">#REF!</definedName>
    <definedName name="TOTSHE19">#REF!</definedName>
    <definedName name="TOTSHE2" localSheetId="0">#REF!</definedName>
    <definedName name="TOTSHE2">#REF!</definedName>
    <definedName name="TOTSHE20" localSheetId="0">#REF!</definedName>
    <definedName name="TOTSHE20">#REF!</definedName>
    <definedName name="TOTSHE21" localSheetId="0">#REF!</definedName>
    <definedName name="TOTSHE21">#REF!</definedName>
    <definedName name="TOTSHE22" localSheetId="0">#REF!</definedName>
    <definedName name="TOTSHE22">#REF!</definedName>
    <definedName name="TOTSHE23" localSheetId="0">#REF!</definedName>
    <definedName name="TOTSHE23">#REF!</definedName>
    <definedName name="TOTSHE24" localSheetId="0">#REF!</definedName>
    <definedName name="TOTSHE24">#REF!</definedName>
    <definedName name="TOTSHE25" localSheetId="0">#REF!</definedName>
    <definedName name="TOTSHE25">#REF!</definedName>
    <definedName name="TOTSHE26" localSheetId="0">#REF!</definedName>
    <definedName name="TOTSHE26">#REF!</definedName>
    <definedName name="TOTSHE3" localSheetId="0">#REF!</definedName>
    <definedName name="TOTSHE3">#REF!</definedName>
    <definedName name="TOTSHE4" localSheetId="0">#REF!</definedName>
    <definedName name="TOTSHE4">#REF!</definedName>
    <definedName name="TOTSHE5" localSheetId="0">#REF!</definedName>
    <definedName name="TOTSHE5">#REF!</definedName>
    <definedName name="TOTSHE6" localSheetId="0">#REF!</definedName>
    <definedName name="TOTSHE6">#REF!</definedName>
    <definedName name="TOTSHE7" localSheetId="0">#REF!</definedName>
    <definedName name="TOTSHE7">#REF!</definedName>
    <definedName name="TOTSHE8" localSheetId="0">#REF!</definedName>
    <definedName name="TOTSHE8">#REF!</definedName>
    <definedName name="TOTSHE9" localSheetId="0">#REF!</definedName>
    <definedName name="TOTSHE9">#REF!</definedName>
    <definedName name="TotVac">'[5]NOMINA-1'!$N$36</definedName>
    <definedName name="tr">{"TAB1",#N/A,TRUE,"GENERAL";"TAB2",#N/A,TRUE,"GENERAL";"TAB3",#N/A,TRUE,"GENERAL";"TAB4",#N/A,TRUE,"GENERAL";"TAB5",#N/A,TRUE,"GENERAL"}</definedName>
    <definedName name="TrainSpec" localSheetId="0">#REF!</definedName>
    <definedName name="TrainSpec">#REF!</definedName>
    <definedName name="Transmisores" localSheetId="0">#REF!</definedName>
    <definedName name="Transmisores">#REF!</definedName>
    <definedName name="Transporte">'[5]DATOS CONTRATO'!$E$16</definedName>
    <definedName name="TRAT">[135]desmonte!$E$48</definedName>
    <definedName name="TREM" localSheetId="0">#REF!</definedName>
    <definedName name="TREM">#REF!</definedName>
    <definedName name="Trenes" localSheetId="0">#REF!</definedName>
    <definedName name="Trenes">#REF!</definedName>
    <definedName name="trest">{"TAB1",#N/A,TRUE,"GENERAL";"TAB2",#N/A,TRUE,"GENERAL";"TAB3",#N/A,TRUE,"GENERAL";"TAB4",#N/A,TRUE,"GENERAL";"TAB5",#N/A,TRUE,"GENERAL"}</definedName>
    <definedName name="tret">{"TAB1",#N/A,TRUE,"GENERAL";"TAB2",#N/A,TRUE,"GENERAL";"TAB3",#N/A,TRUE,"GENERAL";"TAB4",#N/A,TRUE,"GENERAL";"TAB5",#N/A,TRUE,"GENERAL"}</definedName>
    <definedName name="trh">{"via1",#N/A,TRUE,"general";"via2",#N/A,TRUE,"general";"via3",#N/A,TRUE,"general"}</definedName>
    <definedName name="trhfh">{"via1",#N/A,TRUE,"general";"via2",#N/A,TRUE,"general";"via3",#N/A,TRUE,"general"}</definedName>
    <definedName name="tri" localSheetId="0">#REF!</definedName>
    <definedName name="tri">#REF!</definedName>
    <definedName name="Trimestre1" localSheetId="0">#REF!</definedName>
    <definedName name="Trimestre1">#REF!</definedName>
    <definedName name="Trimestre2" localSheetId="0">#REF!</definedName>
    <definedName name="Trimestre2">#REF!</definedName>
    <definedName name="Trimestre3" localSheetId="0">#REF!</definedName>
    <definedName name="Trimestre3">#REF!</definedName>
    <definedName name="Trimestre4" localSheetId="0">#REF!</definedName>
    <definedName name="Trimestre4">#REF!</definedName>
    <definedName name="trjfgjh">{"via1",#N/A,TRUE,"general";"via2",#N/A,TRUE,"general";"via3",#N/A,TRUE,"general"}</definedName>
    <definedName name="TRM">[136]Tablas!$B$2</definedName>
    <definedName name="tru">{"via1",#N/A,TRUE,"general";"via2",#N/A,TRUE,"general";"via3",#N/A,TRUE,"general"}</definedName>
    <definedName name="truds">{"via1",#N/A,TRUE,"general";"via2",#N/A,TRUE,"general";"via3",#N/A,TRUE,"general"}</definedName>
    <definedName name="trutu">{"via1",#N/A,TRUE,"general";"via2",#N/A,TRUE,"general";"via3",#N/A,TRUE,"general"}</definedName>
    <definedName name="trydfg">{"via1",#N/A,TRUE,"general";"via2",#N/A,TRUE,"general";"via3",#N/A,TRUE,"general"}</definedName>
    <definedName name="trydtrygf">{"via1",#N/A,TRUE,"general";"via2",#N/A,TRUE,"general";"via3",#N/A,TRUE,"general"}</definedName>
    <definedName name="tryery">{"TAB1",#N/A,TRUE,"GENERAL";"TAB2",#N/A,TRUE,"GENERAL";"TAB3",#N/A,TRUE,"GENERAL";"TAB4",#N/A,TRUE,"GENERAL";"TAB5",#N/A,TRUE,"GENERAL"}</definedName>
    <definedName name="tryi6">{"TAB1",#N/A,TRUE,"GENERAL";"TAB2",#N/A,TRUE,"GENERAL";"TAB3",#N/A,TRUE,"GENERAL";"TAB4",#N/A,TRUE,"GENERAL";"TAB5",#N/A,TRUE,"GENERAL"}</definedName>
    <definedName name="tryrth">{"via1",#N/A,TRUE,"general";"via2",#N/A,TRUE,"general";"via3",#N/A,TRUE,"general"}</definedName>
    <definedName name="tsert">{"TAB1",#N/A,TRUE,"GENERAL";"TAB2",#N/A,TRUE,"GENERAL";"TAB3",#N/A,TRUE,"GENERAL";"TAB4",#N/A,TRUE,"GENERAL";"TAB5",#N/A,TRUE,"GENERAL"}</definedName>
    <definedName name="TtCD" localSheetId="0">#REF!</definedName>
    <definedName name="TtCD">#REF!</definedName>
    <definedName name="TTR">{"via1",#N/A,TRUE,"general";"via2",#N/A,TRUE,"general";"via3",#N/A,TRUE,"general"}</definedName>
    <definedName name="ttrff">{"via1",#N/A,TRUE,"general";"via2",#N/A,TRUE,"general";"via3",#N/A,TRUE,"general"}</definedName>
    <definedName name="ttt">{"TAB1",#N/A,TRUE,"GENERAL";"TAB2",#N/A,TRUE,"GENERAL";"TAB3",#N/A,TRUE,"GENERAL";"TAB4",#N/A,TRUE,"GENERAL";"TAB5",#N/A,TRUE,"GENERAL"}</definedName>
    <definedName name="tttt7">{"via1",#N/A,TRUE,"general";"via2",#N/A,TRUE,"general";"via3",#N/A,TRUE,"general"}</definedName>
    <definedName name="tttthy">{"TAB1",#N/A,TRUE,"GENERAL";"TAB2",#N/A,TRUE,"GENERAL";"TAB3",#N/A,TRUE,"GENERAL";"TAB4",#N/A,TRUE,"GENERAL";"TAB5",#N/A,TRUE,"GENERAL"}</definedName>
    <definedName name="ttttr">{"via1",#N/A,TRUE,"general";"via2",#N/A,TRUE,"general";"via3",#N/A,TRUE,"general"}</definedName>
    <definedName name="ttttt">{"TAB1",#N/A,TRUE,"GENERAL";"TAB2",#N/A,TRUE,"GENERAL";"TAB3",#N/A,TRUE,"GENERAL";"TAB4",#N/A,TRUE,"GENERAL";"TAB5",#N/A,TRUE,"GENERAL"}</definedName>
    <definedName name="tu">{"via1",#N/A,TRUE,"general";"via2",#N/A,TRUE,"general";"via3",#N/A,TRUE,"general"}</definedName>
    <definedName name="TUBERIA" localSheetId="0">#REF!</definedName>
    <definedName name="TUBERIA">#REF!</definedName>
    <definedName name="Tubería" localSheetId="0">#REF!</definedName>
    <definedName name="Tubería">#REF!</definedName>
    <definedName name="TUBERIA1" localSheetId="0">#REF!</definedName>
    <definedName name="TUBERIA1">#REF!</definedName>
    <definedName name="tur">{"TAB1",#N/A,TRUE,"GENERAL";"TAB2",#N/A,TRUE,"GENERAL";"TAB3",#N/A,TRUE,"GENERAL";"TAB4",#N/A,TRUE,"GENERAL";"TAB5",#N/A,TRUE,"GENERAL"}</definedName>
    <definedName name="turu">{"TAB1",#N/A,TRUE,"GENERAL";"TAB2",#N/A,TRUE,"GENERAL";"TAB3",#N/A,TRUE,"GENERAL";"TAB4",#N/A,TRUE,"GENERAL";"TAB5",#N/A,TRUE,"GENERAL"}</definedName>
    <definedName name="tvmenor90min" localSheetId="0">'[110]CCP,LEYES, Y DEC.'!#REF!</definedName>
    <definedName name="tvmenor90min">'[110]CCP,LEYES, Y DEC.'!#REF!</definedName>
    <definedName name="twer">{"TAB1",#N/A,TRUE,"GENERAL";"TAB2",#N/A,TRUE,"GENERAL";"TAB3",#N/A,TRUE,"GENERAL";"TAB4",#N/A,TRUE,"GENERAL";"TAB5",#N/A,TRUE,"GENERAL"}</definedName>
    <definedName name="twet">{"TAB1",#N/A,TRUE,"GENERAL";"TAB2",#N/A,TRUE,"GENERAL";"TAB3",#N/A,TRUE,"GENERAL";"TAB4",#N/A,TRUE,"GENERAL";"TAB5",#N/A,TRUE,"GENERAL"}</definedName>
    <definedName name="ty">{"via1",#N/A,TRUE,"general";"via2",#N/A,TRUE,"general";"via3",#N/A,TRUE,"general"}</definedName>
    <definedName name="tyery">{"via1",#N/A,TRUE,"general";"via2",#N/A,TRUE,"general";"via3",#N/A,TRUE,"general"}</definedName>
    <definedName name="tyj">{"TAB1",#N/A,TRUE,"GENERAL";"TAB2",#N/A,TRUE,"GENERAL";"TAB3",#N/A,TRUE,"GENERAL";"TAB4",#N/A,TRUE,"GENERAL";"TAB5",#N/A,TRUE,"GENERAL"}</definedName>
    <definedName name="tyjtyj">{"TAB1",#N/A,TRUE,"GENERAL";"TAB2",#N/A,TRUE,"GENERAL";"TAB3",#N/A,TRUE,"GENERAL";"TAB4",#N/A,TRUE,"GENERAL";"TAB5",#N/A,TRUE,"GENERAL"}</definedName>
    <definedName name="tyjytjuyjuy">{"TAB1",#N/A,TRUE,"GENERAL";"TAB2",#N/A,TRUE,"GENERAL";"TAB3",#N/A,TRUE,"GENERAL";"TAB4",#N/A,TRUE,"GENERAL";"TAB5",#N/A,TRUE,"GENERAL"}</definedName>
    <definedName name="tyk">{"via1",#N/A,TRUE,"general";"via2",#N/A,TRUE,"general";"via3",#N/A,TRUE,"general"}</definedName>
    <definedName name="tym">{"via1",#N/A,TRUE,"general";"via2",#N/A,TRUE,"general";"via3",#N/A,TRUE,"general"}</definedName>
    <definedName name="tyr">{"via1",#N/A,TRUE,"general";"via2",#N/A,TRUE,"general";"via3",#N/A,TRUE,"general"}</definedName>
    <definedName name="tytgfhgfh">{"TAB1",#N/A,TRUE,"GENERAL";"TAB2",#N/A,TRUE,"GENERAL";"TAB3",#N/A,TRUE,"GENERAL";"TAB4",#N/A,TRUE,"GENERAL";"TAB5",#N/A,TRUE,"GENERAL"}</definedName>
    <definedName name="tyty">{"TAB1",#N/A,TRUE,"GENERAL";"TAB2",#N/A,TRUE,"GENERAL";"TAB3",#N/A,TRUE,"GENERAL";"TAB4",#N/A,TRUE,"GENERAL";"TAB5",#N/A,TRUE,"GENERAL"}</definedName>
    <definedName name="TYUIYI">{"TAB1",#N/A,TRUE,"GENERAL";"TAB2",#N/A,TRUE,"GENERAL";"TAB3",#N/A,TRUE,"GENERAL";"TAB4",#N/A,TRUE,"GENERAL";"TAB5",#N/A,TRUE,"GENERAL"}</definedName>
    <definedName name="tyujh">{"TAB1",#N/A,TRUE,"GENERAL";"TAB2",#N/A,TRUE,"GENERAL";"TAB3",#N/A,TRUE,"GENERAL";"TAB4",#N/A,TRUE,"GENERAL";"TAB5",#N/A,TRUE,"GENERAL"}</definedName>
    <definedName name="tyuty">{"TAB1",#N/A,TRUE,"GENERAL";"TAB2",#N/A,TRUE,"GENERAL";"TAB3",#N/A,TRUE,"GENERAL";"TAB4",#N/A,TRUE,"GENERAL";"TAB5",#N/A,TRUE,"GENERAL"}</definedName>
    <definedName name="tyutyu">{"via1",#N/A,TRUE,"general";"via2",#N/A,TRUE,"general";"via3",#N/A,TRUE,"general"}</definedName>
    <definedName name="tyxg">{"via1",#N/A,TRUE,"general";"via2",#N/A,TRUE,"general";"via3",#N/A,TRUE,"general"}</definedName>
    <definedName name="U" localSheetId="0">#REF!</definedName>
    <definedName name="U">#REF!</definedName>
    <definedName name="u3u">{"TAB1",#N/A,TRUE,"GENERAL";"TAB2",#N/A,TRUE,"GENERAL";"TAB3",#N/A,TRUE,"GENERAL";"TAB4",#N/A,TRUE,"GENERAL";"TAB5",#N/A,TRUE,"GENERAL"}</definedName>
    <definedName name="u7u7">{"TAB1",#N/A,TRUE,"GENERAL";"TAB2",#N/A,TRUE,"GENERAL";"TAB3",#N/A,TRUE,"GENERAL";"TAB4",#N/A,TRUE,"GENERAL";"TAB5",#N/A,TRUE,"GENERAL"}</definedName>
    <definedName name="Ubicación" localSheetId="0">#REF!</definedName>
    <definedName name="Ubicación">#REF!</definedName>
    <definedName name="UDKYDUY" localSheetId="0">#REF!</definedName>
    <definedName name="UDKYDUY">#REF!</definedName>
    <definedName name="UFrm2InUse">1</definedName>
    <definedName name="UI">{"via1",#N/A,TRUE,"general";"via2",#N/A,TRUE,"general";"via3",#N/A,TRUE,"general"}</definedName>
    <definedName name="UIC" localSheetId="0">[7]Tablas!#REF!</definedName>
    <definedName name="UIC">[7]Tablas!#REF!</definedName>
    <definedName name="uijhj">{"via1",#N/A,TRUE,"general";"via2",#N/A,TRUE,"general";"via3",#N/A,TRUE,"general"}</definedName>
    <definedName name="uio">{"TAB1",#N/A,TRUE,"GENERAL";"TAB2",#N/A,TRUE,"GENERAL";"TAB3",#N/A,TRUE,"GENERAL";"TAB4",#N/A,TRUE,"GENERAL";"TAB5",#N/A,TRUE,"GENERAL"}</definedName>
    <definedName name="uiou">{"TAB1",#N/A,TRUE,"GENERAL";"TAB2",#N/A,TRUE,"GENERAL";"TAB3",#N/A,TRUE,"GENERAL";"TAB4",#N/A,TRUE,"GENERAL";"TAB5",#N/A,TRUE,"GENERAL"}</definedName>
    <definedName name="uir">{"via1",#N/A,TRUE,"general";"via2",#N/A,TRUE,"general";"via3",#N/A,TRUE,"general"}</definedName>
    <definedName name="uituii">{"TAB1",#N/A,TRUE,"GENERAL";"TAB2",#N/A,TRUE,"GENERAL";"TAB3",#N/A,TRUE,"GENERAL";"TAB4",#N/A,TRUE,"GENERAL";"TAB5",#N/A,TRUE,"GENERAL"}</definedName>
    <definedName name="uityjj">{"via1",#N/A,TRUE,"general";"via2",#N/A,TRUE,"general";"via3",#N/A,TRUE,"general"}</definedName>
    <definedName name="uiufgj">{"TAB1",#N/A,TRUE,"GENERAL";"TAB2",#N/A,TRUE,"GENERAL";"TAB3",#N/A,TRUE,"GENERAL";"TAB4",#N/A,TRUE,"GENERAL";"TAB5",#N/A,TRUE,"GENERAL"}</definedName>
    <definedName name="UIUYI">{"TAB1",#N/A,TRUE,"GENERAL";"TAB2",#N/A,TRUE,"GENERAL";"TAB3",#N/A,TRUE,"GENERAL";"TAB4",#N/A,TRUE,"GENERAL";"TAB5",#N/A,TRUE,"GENERAL"}</definedName>
    <definedName name="UK" localSheetId="0">#REF!</definedName>
    <definedName name="UK">#REF!</definedName>
    <definedName name="UN_PRI" localSheetId="0">#REF!</definedName>
    <definedName name="UN_PRI">#REF!</definedName>
    <definedName name="UND">[91]LISTAS!$C$2:$C$135</definedName>
    <definedName name="UNDS">[51]UNDS!$A:$B</definedName>
    <definedName name="UNI.">[75]ITEMS!$A$6:$A$9</definedName>
    <definedName name="Unidades">[137]Presup_Cancha!$J$14:$J$18</definedName>
    <definedName name="unidades_reales">[138]Instrucciones!$C$10</definedName>
    <definedName name="UNIT">'[139]Lista APU'!$A$3:$D$479</definedName>
    <definedName name="UNITARIO">[140]Unitarios!$A$3:$D$13</definedName>
    <definedName name="Unitarios" localSheetId="0">#REF!</definedName>
    <definedName name="Unitarios">#REF!</definedName>
    <definedName name="unj" localSheetId="0">[16]INST!#REF!</definedName>
    <definedName name="unj">[16]INST!#REF!</definedName>
    <definedName name="uno">[15]!ERR</definedName>
    <definedName name="UOILOI" localSheetId="0">#REF!</definedName>
    <definedName name="UOILOI">#REF!</definedName>
    <definedName name="UOUIV">{"TAB1",#N/A,TRUE,"GENERAL";"TAB2",#N/A,TRUE,"GENERAL";"TAB3",#N/A,TRUE,"GENERAL";"TAB4",#N/A,TRUE,"GENERAL";"TAB5",#N/A,TRUE,"GENERAL"}</definedName>
    <definedName name="uriel">[15]!ERR</definedName>
    <definedName name="uryur">{"TAB1",#N/A,TRUE,"GENERAL";"TAB2",#N/A,TRUE,"GENERAL";"TAB3",#N/A,TRUE,"GENERAL";"TAB4",#N/A,TRUE,"GENERAL";"TAB5",#N/A,TRUE,"GENERAL"}</definedName>
    <definedName name="USxCOL" localSheetId="0">#REF!</definedName>
    <definedName name="USxCOL">#REF!</definedName>
    <definedName name="ut">'[94]1'!$N$42</definedName>
    <definedName name="UTILIDADES" localSheetId="0">#REF!</definedName>
    <definedName name="UTILIDADES">#REF!</definedName>
    <definedName name="UTL">[23]otros!$C$4</definedName>
    <definedName name="uu">{"TAB1",#N/A,TRUE,"GENERAL";"TAB2",#N/A,TRUE,"GENERAL";"TAB3",#N/A,TRUE,"GENERAL";"TAB4",#N/A,TRUE,"GENERAL";"TAB5",#N/A,TRUE,"GENERAL"}</definedName>
    <definedName name="uuu">{"TAB1",#N/A,TRUE,"GENERAL";"TAB2",#N/A,TRUE,"GENERAL";"TAB3",#N/A,TRUE,"GENERAL";"TAB4",#N/A,TRUE,"GENERAL";"TAB5",#N/A,TRUE,"GENERAL"}</definedName>
    <definedName name="uuuuo">{"TAB1",#N/A,TRUE,"GENERAL";"TAB2",#N/A,TRUE,"GENERAL";"TAB3",#N/A,TRUE,"GENERAL";"TAB4",#N/A,TRUE,"GENERAL";"TAB5",#N/A,TRUE,"GENERAL"}</definedName>
    <definedName name="uuuuuj">{"via1",#N/A,TRUE,"general";"via2",#N/A,TRUE,"general";"via3",#N/A,TRUE,"general"}</definedName>
    <definedName name="uv">375000</definedName>
    <definedName name="uwkap">{"TAB1",#N/A,TRUE,"GENERAL";"TAB2",#N/A,TRUE,"GENERAL";"TAB3",#N/A,TRUE,"GENERAL";"TAB4",#N/A,TRUE,"GENERAL";"TAB5",#N/A,TRUE,"GENERAL"}</definedName>
    <definedName name="uyiyiy">{"TAB1",#N/A,TRUE,"GENERAL";"TAB2",#N/A,TRUE,"GENERAL";"TAB3",#N/A,TRUE,"GENERAL";"TAB4",#N/A,TRUE,"GENERAL";"TAB5",#N/A,TRUE,"GENERAL"}</definedName>
    <definedName name="uytu">{"TAB1",#N/A,TRUE,"GENERAL";"TAB2",#N/A,TRUE,"GENERAL";"TAB3",#N/A,TRUE,"GENERAL";"TAB4",#N/A,TRUE,"GENERAL";"TAB5",#N/A,TRUE,"GENERAL"}</definedName>
    <definedName name="uyur">{"via1",#N/A,TRUE,"general";"via2",#N/A,TRUE,"general";"via3",#N/A,TRUE,"general"}</definedName>
    <definedName name="v">{"TAB1",#N/A,TRUE,"GENERAL";"TAB2",#N/A,TRUE,"GENERAL";"TAB3",#N/A,TRUE,"GENERAL";"TAB4",#N/A,TRUE,"GENERAL";"TAB5",#N/A,TRUE,"GENERAL"}</definedName>
    <definedName name="VALDES" localSheetId="0">#REF!</definedName>
    <definedName name="VALDES">#REF!</definedName>
    <definedName name="valor_total" localSheetId="0">#REF!</definedName>
    <definedName name="valor_total">#REF!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ValorCto">[141]CONTRATO!$E$9</definedName>
    <definedName name="ValorEjecutado" localSheetId="0">#REF!</definedName>
    <definedName name="ValorEjecutado">#REF!</definedName>
    <definedName name="VALORESSSS" localSheetId="0">#REF!</definedName>
    <definedName name="VALORESSSS" localSheetId="31">#REF!</definedName>
    <definedName name="VALORESSSS">#REF!</definedName>
    <definedName name="ValorProyecto" localSheetId="0">#REF!</definedName>
    <definedName name="ValorProyecto">#REF!</definedName>
    <definedName name="ValorRecursosComprometidos" localSheetId="0">#REF!</definedName>
    <definedName name="ValorRecursosComprometidos">#REF!</definedName>
    <definedName name="Values_Entered" localSheetId="0">IF(' PRESUPUESTO AJUSTADO AL ENTERO'!Loan_Amount*' PRESUPUESTO AJUSTADO AL ENTERO'!Interest_Rate*' PRESUPUESTO AJUSTADO AL ENTERO'!Loan_Years*' PRESUPUESTO AJUSTADO AL ENTERO'!Loan_Start&gt;0,1,0)</definedName>
    <definedName name="Values_Entered">IF(Loan_Amount*Interest_Rate*Loan_Years*Loan_Start&gt;0,1,0)</definedName>
    <definedName name="Válvulas" localSheetId="0">#REF!</definedName>
    <definedName name="Válvulas">#REF!</definedName>
    <definedName name="Var">[18]Varios.!$E$1:$E$65536</definedName>
    <definedName name="VARIACION1" localSheetId="0">#REF!</definedName>
    <definedName name="VARIACION1">#REF!</definedName>
    <definedName name="Varios" localSheetId="0">#REF!</definedName>
    <definedName name="Varios">#REF!</definedName>
    <definedName name="vbvbvbvb">{"TAB1",#N/A,TRUE,"GENERAL";"TAB2",#N/A,TRUE,"GENERAL";"TAB3",#N/A,TRUE,"GENERAL";"TAB4",#N/A,TRUE,"GENERAL";"TAB5",#N/A,TRUE,"GENERAL"}</definedName>
    <definedName name="vc" localSheetId="0">#REF!</definedName>
    <definedName name="vc">#REF!</definedName>
    <definedName name="vct" localSheetId="0">#REF!</definedName>
    <definedName name="vct">#REF!</definedName>
    <definedName name="vcvvc">{#N/A,#N/A,FALSE,"Formato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d" localSheetId="0">#REF!</definedName>
    <definedName name="vdd" localSheetId="31">#REF!</definedName>
    <definedName name="vdd">#REF!</definedName>
    <definedName name="vdfvuio">{"via1",#N/A,TRUE,"general";"via2",#N/A,TRUE,"general";"via3",#N/A,TRUE,"general"}</definedName>
    <definedName name="vdsvnj">{"via1",#N/A,TRUE,"general";"via2",#N/A,TRUE,"general";"via3",#N/A,TRUE,"general"}</definedName>
    <definedName name="VentaAiu" localSheetId="0">#REF!</definedName>
    <definedName name="VentaAiu">#REF!</definedName>
    <definedName name="VEX" localSheetId="0">[7]Tablas!#REF!</definedName>
    <definedName name="VEX">[7]Tablas!#REF!</definedName>
    <definedName name="VEX_ON" localSheetId="0">#REF!</definedName>
    <definedName name="VEX_ON">#REF!</definedName>
    <definedName name="VEX1_1" localSheetId="0">[7]Tablas!#REF!</definedName>
    <definedName name="VEX1_1">[7]Tablas!#REF!</definedName>
    <definedName name="VEX1_1_1" localSheetId="0">[7]Tablas!#REF!</definedName>
    <definedName name="VEX1_1_1">[7]Tablas!#REF!</definedName>
    <definedName name="VEX1_1_2" localSheetId="0">[7]Tablas!#REF!</definedName>
    <definedName name="VEX1_1_2">[7]Tablas!#REF!</definedName>
    <definedName name="VEX1_1_3" localSheetId="0">[7]Tablas!#REF!</definedName>
    <definedName name="VEX1_1_3">[7]Tablas!#REF!</definedName>
    <definedName name="VEX1_1_4" localSheetId="0">[7]Tablas!#REF!</definedName>
    <definedName name="VEX1_1_4">[7]Tablas!#REF!</definedName>
    <definedName name="VEX1_2" localSheetId="0">[7]Tablas!#REF!</definedName>
    <definedName name="VEX1_2">[7]Tablas!#REF!</definedName>
    <definedName name="VEX1_3" localSheetId="0">[7]Tablas!#REF!</definedName>
    <definedName name="VEX1_3">[7]Tablas!#REF!</definedName>
    <definedName name="VFA" localSheetId="0">[7]Tablas!#REF!</definedName>
    <definedName name="VFA">[7]Tablas!#REF!</definedName>
    <definedName name="VFA1_1" localSheetId="0">[7]Tablas!#REF!</definedName>
    <definedName name="VFA1_1">[7]Tablas!#REF!</definedName>
    <definedName name="VFA1_1_1" localSheetId="0">[7]Tablas!#REF!</definedName>
    <definedName name="VFA1_1_1">[7]Tablas!#REF!</definedName>
    <definedName name="VFA1_1_2" localSheetId="0">[7]Tablas!#REF!</definedName>
    <definedName name="VFA1_1_2">[7]Tablas!#REF!</definedName>
    <definedName name="VFA1_1_3" localSheetId="0">[7]Tablas!#REF!</definedName>
    <definedName name="VFA1_1_3">[7]Tablas!#REF!</definedName>
    <definedName name="VFA1_1_4" localSheetId="0">[7]Tablas!#REF!</definedName>
    <definedName name="VFA1_1_4">[7]Tablas!#REF!</definedName>
    <definedName name="VFA1_1_5" localSheetId="0">[7]Tablas!#REF!</definedName>
    <definedName name="VFA1_1_5">[7]Tablas!#REF!</definedName>
    <definedName name="VFA1_1_6" localSheetId="0">[7]Tablas!#REF!</definedName>
    <definedName name="VFA1_1_6">[7]Tablas!#REF!</definedName>
    <definedName name="VFA1_2" localSheetId="0">[7]Tablas!#REF!</definedName>
    <definedName name="VFA1_2">[7]Tablas!#REF!</definedName>
    <definedName name="VFA1_3" localSheetId="0">[7]Tablas!#REF!</definedName>
    <definedName name="VFA1_3">[7]Tablas!#REF!</definedName>
    <definedName name="vfbgnhyt">{"via1",#N/A,TRUE,"general";"via2",#N/A,TRUE,"general";"via3",#N/A,TRUE,"general"}</definedName>
    <definedName name="vfh" localSheetId="0">'[92]7422CW00'!#REF!</definedName>
    <definedName name="vfh">'[92]7422CW00'!#REF!</definedName>
    <definedName name="VFR" localSheetId="0">#REF!</definedName>
    <definedName name="VFR">#REF!</definedName>
    <definedName name="vfvdv">{"TAB1",#N/A,TRUE,"GENERAL";"TAB2",#N/A,TRUE,"GENERAL";"TAB3",#N/A,TRUE,"GENERAL";"TAB4",#N/A,TRUE,"GENERAL";"TAB5",#N/A,TRUE,"GENERAL"}</definedName>
    <definedName name="vfvf">{"TAB1",#N/A,TRUE,"GENERAL";"TAB2",#N/A,TRUE,"GENERAL";"TAB3",#N/A,TRUE,"GENERAL";"TAB4",#N/A,TRUE,"GENERAL";"TAB5",#N/A,TRUE,"GENERAL"}</definedName>
    <definedName name="VIA" localSheetId="0">#REF!</definedName>
    <definedName name="VIA">#REF!</definedName>
    <definedName name="VICEP_DIRECC">[111]Tablas!$A$6:$A$26</definedName>
    <definedName name="VigenciaDolares" localSheetId="0">#REF!</definedName>
    <definedName name="VigenciaDolares">#REF!</definedName>
    <definedName name="VigenciaPesos" localSheetId="0">#REF!</definedName>
    <definedName name="VigenciaPesos">#REF!</definedName>
    <definedName name="VIGFUTURA">[111]Tablas!$J$6:$J$8</definedName>
    <definedName name="VIT" localSheetId="0">[7]Tablas!#REF!</definedName>
    <definedName name="VIT">[7]Tablas!#REF!</definedName>
    <definedName name="VIT1_1" localSheetId="0">[7]Tablas!#REF!</definedName>
    <definedName name="VIT1_1">[7]Tablas!#REF!</definedName>
    <definedName name="VIT1_1_1" localSheetId="0">[7]Tablas!#REF!</definedName>
    <definedName name="VIT1_1_1">[7]Tablas!#REF!</definedName>
    <definedName name="VIT1_1_10" localSheetId="0">[7]Tablas!#REF!</definedName>
    <definedName name="VIT1_1_10">[7]Tablas!#REF!</definedName>
    <definedName name="VIT1_1_11" localSheetId="0">[7]Tablas!#REF!</definedName>
    <definedName name="VIT1_1_11">[7]Tablas!#REF!</definedName>
    <definedName name="VIT1_1_12" localSheetId="0">[7]Tablas!#REF!</definedName>
    <definedName name="VIT1_1_12">[7]Tablas!#REF!</definedName>
    <definedName name="VIT1_1_13" localSheetId="0">[7]Tablas!#REF!</definedName>
    <definedName name="VIT1_1_13">[7]Tablas!#REF!</definedName>
    <definedName name="VIT1_1_14" localSheetId="0">[7]Tablas!#REF!</definedName>
    <definedName name="VIT1_1_14">[7]Tablas!#REF!</definedName>
    <definedName name="VIT1_1_15" localSheetId="0">[7]Tablas!#REF!</definedName>
    <definedName name="VIT1_1_15">[7]Tablas!#REF!</definedName>
    <definedName name="VIT1_1_16" localSheetId="0">[7]Tablas!#REF!</definedName>
    <definedName name="VIT1_1_16">[7]Tablas!#REF!</definedName>
    <definedName name="VIt1_1_17" localSheetId="0">[7]Tablas!#REF!</definedName>
    <definedName name="VIt1_1_17">[7]Tablas!#REF!</definedName>
    <definedName name="VIT1_1_18" localSheetId="0">[7]Tablas!#REF!</definedName>
    <definedName name="VIT1_1_18">[7]Tablas!#REF!</definedName>
    <definedName name="VIt1_1_19" localSheetId="0">[7]Tablas!#REF!</definedName>
    <definedName name="VIt1_1_19">[7]Tablas!#REF!</definedName>
    <definedName name="VIT1_1_2" localSheetId="0">[7]Tablas!#REF!</definedName>
    <definedName name="VIT1_1_2">[7]Tablas!#REF!</definedName>
    <definedName name="VIT1_1_20" localSheetId="0">[7]Tablas!#REF!</definedName>
    <definedName name="VIT1_1_20">[7]Tablas!#REF!</definedName>
    <definedName name="VIT1_1_3" localSheetId="0">[7]Tablas!#REF!</definedName>
    <definedName name="VIT1_1_3">[7]Tablas!#REF!</definedName>
    <definedName name="VIT1_1_4" localSheetId="0">[7]Tablas!#REF!</definedName>
    <definedName name="VIT1_1_4">[7]Tablas!#REF!</definedName>
    <definedName name="VIT1_1_5" localSheetId="0">[7]Tablas!#REF!</definedName>
    <definedName name="VIT1_1_5">[7]Tablas!#REF!</definedName>
    <definedName name="VIT1_1_6" localSheetId="0">[7]Tablas!#REF!</definedName>
    <definedName name="VIT1_1_6">[7]Tablas!#REF!</definedName>
    <definedName name="VIT1_1_7" localSheetId="0">[7]Tablas!#REF!</definedName>
    <definedName name="VIT1_1_7">[7]Tablas!#REF!</definedName>
    <definedName name="VIT1_1_8" localSheetId="0">[7]Tablas!#REF!</definedName>
    <definedName name="VIT1_1_8">[7]Tablas!#REF!</definedName>
    <definedName name="VIT1_1_9" localSheetId="0">[7]Tablas!#REF!</definedName>
    <definedName name="VIT1_1_9">[7]Tablas!#REF!</definedName>
    <definedName name="VIT1_2" localSheetId="0">[7]Tablas!#REF!</definedName>
    <definedName name="VIT1_2">[7]Tablas!#REF!</definedName>
    <definedName name="VIT1_3" localSheetId="0">[7]Tablas!#REF!</definedName>
    <definedName name="VIT1_3">[7]Tablas!#REF!</definedName>
    <definedName name="VIT1_4" localSheetId="0">[7]Tablas!#REF!</definedName>
    <definedName name="VIT1_4">[7]Tablas!#REF!</definedName>
    <definedName name="VIT1_5" localSheetId="0">[7]Tablas!#REF!</definedName>
    <definedName name="VIT1_5">[7]Tablas!#REF!</definedName>
    <definedName name="VIT1_6" localSheetId="0">[7]Tablas!#REF!</definedName>
    <definedName name="VIT1_6">[7]Tablas!#REF!</definedName>
    <definedName name="vital5">[55]Personalizar!$E$15</definedName>
    <definedName name="vk">{"via1",#N/A,TRUE,"general";"via2",#N/A,TRUE,"general";"via3",#N/A,TRUE,"general"}</definedName>
    <definedName name="vnbvxb">{"via1",#N/A,TRUE,"general";"via2",#N/A,TRUE,"general";"via3",#N/A,TRUE,"general"}</definedName>
    <definedName name="VNVBN">{"TAB1",#N/A,TRUE,"GENERAL";"TAB2",#N/A,TRUE,"GENERAL";"TAB3",#N/A,TRUE,"GENERAL";"TAB4",#N/A,TRUE,"GENERAL";"TAB5",#N/A,TRUE,"GENERAL"}</definedName>
    <definedName name="vp" localSheetId="0">#REF!</definedName>
    <definedName name="vp">#REF!</definedName>
    <definedName name="VPN" localSheetId="0">#REF!</definedName>
    <definedName name="VPN">#REF!</definedName>
    <definedName name="VPNCCP" localSheetId="0">#REF!</definedName>
    <definedName name="VPNCCP">#REF!</definedName>
    <definedName name="VPNInversion" localSheetId="0">#REF!</definedName>
    <definedName name="VPNInversion">#REF!</definedName>
    <definedName name="VPNInversionCCP" localSheetId="0">#REF!</definedName>
    <definedName name="VPNInversionCCP">#REF!</definedName>
    <definedName name="VPR" localSheetId="0">#REF!</definedName>
    <definedName name="VPR">#REF!</definedName>
    <definedName name="VPR_COMBUS" localSheetId="0">#REF!</definedName>
    <definedName name="VPR_COMBUS">#REF!</definedName>
    <definedName name="VPR_CRUDO" localSheetId="0">#REF!</definedName>
    <definedName name="VPR_CRUDO">#REF!</definedName>
    <definedName name="VPR_GAS" localSheetId="0">#REF!</definedName>
    <definedName name="VPR_GAS">#REF!</definedName>
    <definedName name="VPR_ON" localSheetId="0">#REF!</definedName>
    <definedName name="VPR_ON">#REF!</definedName>
    <definedName name="VPR1_1" localSheetId="0">[7]Tablas!#REF!</definedName>
    <definedName name="VPR1_1">[7]Tablas!#REF!</definedName>
    <definedName name="VPR1_1_1" localSheetId="0">[7]Tablas!#REF!</definedName>
    <definedName name="VPR1_1_1">[7]Tablas!#REF!</definedName>
    <definedName name="VPR1_1_10" localSheetId="0">[7]Tablas!#REF!</definedName>
    <definedName name="VPR1_1_10">[7]Tablas!#REF!</definedName>
    <definedName name="VPR1_1_11" localSheetId="0">[7]Tablas!#REF!</definedName>
    <definedName name="VPR1_1_11">[7]Tablas!#REF!</definedName>
    <definedName name="VPR1_1_12" localSheetId="0">[7]Tablas!#REF!</definedName>
    <definedName name="VPR1_1_12">[7]Tablas!#REF!</definedName>
    <definedName name="VPR1_1_13" localSheetId="0">[7]Tablas!#REF!</definedName>
    <definedName name="VPR1_1_13">[7]Tablas!#REF!</definedName>
    <definedName name="VPR1_1_14" localSheetId="0">[7]Tablas!#REF!</definedName>
    <definedName name="VPR1_1_14">[7]Tablas!#REF!</definedName>
    <definedName name="VPR1_1_15" localSheetId="0">[7]Tablas!#REF!</definedName>
    <definedName name="VPR1_1_15">[7]Tablas!#REF!</definedName>
    <definedName name="VPR1_1_16" localSheetId="0">[7]Tablas!#REF!</definedName>
    <definedName name="VPR1_1_16">[7]Tablas!#REF!</definedName>
    <definedName name="VPR1_1_17" localSheetId="0">[7]Tablas!#REF!</definedName>
    <definedName name="VPR1_1_17">[7]Tablas!#REF!</definedName>
    <definedName name="VPR1_1_18" localSheetId="0">[7]Tablas!#REF!</definedName>
    <definedName name="VPR1_1_18">[7]Tablas!#REF!</definedName>
    <definedName name="VPR1_1_19" localSheetId="0">[7]Tablas!#REF!</definedName>
    <definedName name="VPR1_1_19">[7]Tablas!#REF!</definedName>
    <definedName name="VPR1_1_2" localSheetId="0">[7]Tablas!#REF!</definedName>
    <definedName name="VPR1_1_2">[7]Tablas!#REF!</definedName>
    <definedName name="VPR1_1_20" localSheetId="0">[7]Tablas!#REF!</definedName>
    <definedName name="VPR1_1_20">[7]Tablas!#REF!</definedName>
    <definedName name="VPR1_1_21" localSheetId="0">[7]Tablas!#REF!</definedName>
    <definedName name="VPR1_1_21">[7]Tablas!#REF!</definedName>
    <definedName name="VPR1_1_22" localSheetId="0">[7]Tablas!#REF!</definedName>
    <definedName name="VPR1_1_22">[7]Tablas!#REF!</definedName>
    <definedName name="VPR1_1_23" localSheetId="0">[7]Tablas!#REF!</definedName>
    <definedName name="VPR1_1_23">[7]Tablas!#REF!</definedName>
    <definedName name="VPR1_1_24" localSheetId="0">[7]Tablas!#REF!</definedName>
    <definedName name="VPR1_1_24">[7]Tablas!#REF!</definedName>
    <definedName name="VPR1_1_25" localSheetId="0">[7]Tablas!#REF!</definedName>
    <definedName name="VPR1_1_25">[7]Tablas!#REF!</definedName>
    <definedName name="VPR1_1_26" localSheetId="0">[7]Tablas!#REF!</definedName>
    <definedName name="VPR1_1_26">[7]Tablas!#REF!</definedName>
    <definedName name="VPR1_1_27" localSheetId="0">[7]Tablas!#REF!</definedName>
    <definedName name="VPR1_1_27">[7]Tablas!#REF!</definedName>
    <definedName name="VPR1_1_28" localSheetId="0">[7]Tablas!#REF!</definedName>
    <definedName name="VPR1_1_28">[7]Tablas!#REF!</definedName>
    <definedName name="VPR1_1_29" localSheetId="0">[7]Tablas!#REF!</definedName>
    <definedName name="VPR1_1_29">[7]Tablas!#REF!</definedName>
    <definedName name="VPR1_1_3" localSheetId="0">[7]Tablas!#REF!</definedName>
    <definedName name="VPR1_1_3">[7]Tablas!#REF!</definedName>
    <definedName name="VPR1_1_30" localSheetId="0">[7]Tablas!#REF!</definedName>
    <definedName name="VPR1_1_30">[7]Tablas!#REF!</definedName>
    <definedName name="VPR1_1_31" localSheetId="0">[7]Tablas!#REF!</definedName>
    <definedName name="VPR1_1_31">[7]Tablas!#REF!</definedName>
    <definedName name="VPR1_1_32" localSheetId="0">[7]Tablas!#REF!</definedName>
    <definedName name="VPR1_1_32">[7]Tablas!#REF!</definedName>
    <definedName name="VPR1_1_4" localSheetId="0">[7]Tablas!#REF!</definedName>
    <definedName name="VPR1_1_4">[7]Tablas!#REF!</definedName>
    <definedName name="VPR1_1_5" localSheetId="0">[7]Tablas!#REF!</definedName>
    <definedName name="VPR1_1_5">[7]Tablas!#REF!</definedName>
    <definedName name="VPR1_1_6" localSheetId="0">[7]Tablas!#REF!</definedName>
    <definedName name="VPR1_1_6">[7]Tablas!#REF!</definedName>
    <definedName name="VPR1_1_7" localSheetId="0">[7]Tablas!#REF!</definedName>
    <definedName name="VPR1_1_7">[7]Tablas!#REF!</definedName>
    <definedName name="VPR1_1_8" localSheetId="0">[7]Tablas!#REF!</definedName>
    <definedName name="VPR1_1_8">[7]Tablas!#REF!</definedName>
    <definedName name="VPR1_1_9" localSheetId="0">[7]Tablas!#REF!</definedName>
    <definedName name="VPR1_1_9">[7]Tablas!#REF!</definedName>
    <definedName name="VPR1_2" localSheetId="0">[7]Tablas!#REF!</definedName>
    <definedName name="VPR1_2">[7]Tablas!#REF!</definedName>
    <definedName name="VPR1_3" localSheetId="0">[7]Tablas!#REF!</definedName>
    <definedName name="VPR1_3">[7]Tablas!#REF!</definedName>
    <definedName name="VPR1_4" localSheetId="0">[7]Tablas!#REF!</definedName>
    <definedName name="VPR1_4">[7]Tablas!#REF!</definedName>
    <definedName name="VPR1_5" localSheetId="0">[7]Tablas!#REF!</definedName>
    <definedName name="VPR1_5">[7]Tablas!#REF!</definedName>
    <definedName name="VPR1_6" localSheetId="0">[7]Tablas!#REF!</definedName>
    <definedName name="VPR1_6">[7]Tablas!#REF!</definedName>
    <definedName name="vpt" localSheetId="0">#REF!</definedName>
    <definedName name="vpt">#REF!</definedName>
    <definedName name="VRP" localSheetId="0">[7]Tablas!#REF!</definedName>
    <definedName name="VRP">[7]Tablas!#REF!</definedName>
    <definedName name="VRP_PETROQ" localSheetId="0">#REF!</definedName>
    <definedName name="VRP_PETROQ">#REF!</definedName>
    <definedName name="VRP1_1" localSheetId="0">[7]Tablas!#REF!</definedName>
    <definedName name="VRP1_1">[7]Tablas!#REF!</definedName>
    <definedName name="VRP1_1_1" localSheetId="0">[7]Tablas!#REF!</definedName>
    <definedName name="VRP1_1_1">[7]Tablas!#REF!</definedName>
    <definedName name="VRP1_1_10" localSheetId="0">[7]Tablas!#REF!</definedName>
    <definedName name="VRP1_1_10">[7]Tablas!#REF!</definedName>
    <definedName name="VRP1_1_11" localSheetId="0">[7]Tablas!#REF!</definedName>
    <definedName name="VRP1_1_11">[7]Tablas!#REF!</definedName>
    <definedName name="VRP1_1_12" localSheetId="0">[7]Tablas!#REF!</definedName>
    <definedName name="VRP1_1_12">[7]Tablas!#REF!</definedName>
    <definedName name="VRP1_1_13" localSheetId="0">[7]Tablas!#REF!</definedName>
    <definedName name="VRP1_1_13">[7]Tablas!#REF!</definedName>
    <definedName name="VRP1_1_14" localSheetId="0">[7]Tablas!#REF!</definedName>
    <definedName name="VRP1_1_14">[7]Tablas!#REF!</definedName>
    <definedName name="VRP1_1_15" localSheetId="0">[7]Tablas!#REF!</definedName>
    <definedName name="VRP1_1_15">[7]Tablas!#REF!</definedName>
    <definedName name="VRP1_1_16" localSheetId="0">[7]Tablas!#REF!</definedName>
    <definedName name="VRP1_1_16">[7]Tablas!#REF!</definedName>
    <definedName name="VRP1_1_17" localSheetId="0">[7]Tablas!#REF!</definedName>
    <definedName name="VRP1_1_17">[7]Tablas!#REF!</definedName>
    <definedName name="VRP1_1_18" localSheetId="0">[7]Tablas!#REF!</definedName>
    <definedName name="VRP1_1_18">[7]Tablas!#REF!</definedName>
    <definedName name="VRP1_1_19" localSheetId="0">[7]Tablas!#REF!</definedName>
    <definedName name="VRP1_1_19">[7]Tablas!#REF!</definedName>
    <definedName name="VRP1_1_2" localSheetId="0">[7]Tablas!#REF!</definedName>
    <definedName name="VRP1_1_2">[7]Tablas!#REF!</definedName>
    <definedName name="VRP1_1_20" localSheetId="0">[7]Tablas!#REF!</definedName>
    <definedName name="VRP1_1_20">[7]Tablas!#REF!</definedName>
    <definedName name="VRP1_1_21" localSheetId="0">[7]Tablas!#REF!</definedName>
    <definedName name="VRP1_1_21">[7]Tablas!#REF!</definedName>
    <definedName name="VRP1_1_22" localSheetId="0">[7]Tablas!#REF!</definedName>
    <definedName name="VRP1_1_22">[7]Tablas!#REF!</definedName>
    <definedName name="VRP1_1_23" localSheetId="0">[7]Tablas!#REF!</definedName>
    <definedName name="VRP1_1_23">[7]Tablas!#REF!</definedName>
    <definedName name="VRP1_1_3" localSheetId="0">[7]Tablas!#REF!</definedName>
    <definedName name="VRP1_1_3">[7]Tablas!#REF!</definedName>
    <definedName name="VRP1_1_4" localSheetId="0">[7]Tablas!#REF!</definedName>
    <definedName name="VRP1_1_4">[7]Tablas!#REF!</definedName>
    <definedName name="VRP1_1_5" localSheetId="0">[7]Tablas!#REF!</definedName>
    <definedName name="VRP1_1_5">[7]Tablas!#REF!</definedName>
    <definedName name="VRP1_1_6" localSheetId="0">[7]Tablas!#REF!</definedName>
    <definedName name="VRP1_1_6">[7]Tablas!#REF!</definedName>
    <definedName name="VRP1_1_7" localSheetId="0">[7]Tablas!#REF!</definedName>
    <definedName name="VRP1_1_7">[7]Tablas!#REF!</definedName>
    <definedName name="VRP1_1_8" localSheetId="0">[7]Tablas!#REF!</definedName>
    <definedName name="VRP1_1_8">[7]Tablas!#REF!</definedName>
    <definedName name="VRP1_1_9" localSheetId="0">[7]Tablas!#REF!</definedName>
    <definedName name="VRP1_1_9">[7]Tablas!#REF!</definedName>
    <definedName name="VRP1_2" localSheetId="0">[7]Tablas!#REF!</definedName>
    <definedName name="VRP1_2">[7]Tablas!#REF!</definedName>
    <definedName name="VRP1_3" localSheetId="0">[7]Tablas!#REF!</definedName>
    <definedName name="VRP1_3">[7]Tablas!#REF!</definedName>
    <definedName name="VRP1_4" localSheetId="0">[7]Tablas!#REF!</definedName>
    <definedName name="VRP1_4">[7]Tablas!#REF!</definedName>
    <definedName name="vsdfj">{"via1",#N/A,TRUE,"general";"via2",#N/A,TRUE,"general";"via3",#N/A,TRUE,"general"}</definedName>
    <definedName name="VSM" localSheetId="0">[7]Tablas!#REF!</definedName>
    <definedName name="VSM">[7]Tablas!#REF!</definedName>
    <definedName name="VSM1_1" localSheetId="0">[7]Tablas!#REF!</definedName>
    <definedName name="VSM1_1">[7]Tablas!#REF!</definedName>
    <definedName name="VSM1_1_1" localSheetId="0">[7]Tablas!#REF!</definedName>
    <definedName name="VSM1_1_1">[7]Tablas!#REF!</definedName>
    <definedName name="VSM1_1_2" localSheetId="0">[7]Tablas!#REF!</definedName>
    <definedName name="VSM1_1_2">[7]Tablas!#REF!</definedName>
    <definedName name="VSM1_1_3" localSheetId="0">[7]Tablas!#REF!</definedName>
    <definedName name="VSM1_1_3">[7]Tablas!#REF!</definedName>
    <definedName name="VSM1_1_4" localSheetId="0">[7]Tablas!#REF!</definedName>
    <definedName name="VSM1_1_4">[7]Tablas!#REF!</definedName>
    <definedName name="VSM1_1_5" localSheetId="0">[7]Tablas!#REF!</definedName>
    <definedName name="VSM1_1_5">[7]Tablas!#REF!</definedName>
    <definedName name="VSM1_2" localSheetId="0">[7]Tablas!#REF!</definedName>
    <definedName name="VSM1_2">[7]Tablas!#REF!</definedName>
    <definedName name="VSM1_3" localSheetId="0">[7]Tablas!#REF!</definedName>
    <definedName name="VSM1_3">[7]Tablas!#REF!</definedName>
    <definedName name="VSM1_4" localSheetId="0">[7]Tablas!#REF!</definedName>
    <definedName name="VSM1_4">[7]Tablas!#REF!</definedName>
    <definedName name="VSM1_5" localSheetId="0">[7]Tablas!#REF!</definedName>
    <definedName name="VSM1_5">[7]Tablas!#REF!</definedName>
    <definedName name="vsp" localSheetId="0">#REF!</definedName>
    <definedName name="vsp">#REF!</definedName>
    <definedName name="vt">{"via1",#N/A,TRUE,"general";"via2",#N/A,TRUE,"general";"via3",#N/A,TRUE,"general"}</definedName>
    <definedName name="vutil" localSheetId="0">#REF!</definedName>
    <definedName name="vutil">#REF!</definedName>
    <definedName name="vvcxv">{"TAB1",#N/A,TRUE,"GENERAL";"TAB2",#N/A,TRUE,"GENERAL";"TAB3",#N/A,TRUE,"GENERAL";"TAB4",#N/A,TRUE,"GENERAL";"TAB5",#N/A,TRUE,"GENERAL"}</definedName>
    <definedName name="Vvkmh" localSheetId="0">#REF!</definedName>
    <definedName name="Vvkmh">#REF!</definedName>
    <definedName name="Vvmph" localSheetId="0">#REF!</definedName>
    <definedName name="Vvmph">#REF!</definedName>
    <definedName name="VVV" localSheetId="0">#REF!</definedName>
    <definedName name="VVV">#REF!</definedName>
    <definedName name="vvvvt">{"via1",#N/A,TRUE,"general";"via2",#N/A,TRUE,"general";"via3",#N/A,TRUE,"general"}</definedName>
    <definedName name="vvvvvvf">{"via1",#N/A,TRUE,"general";"via2",#N/A,TRUE,"general";"via3",#N/A,TRUE,"general"}</definedName>
    <definedName name="vy">{"TAB1",#N/A,TRUE,"GENERAL";"TAB2",#N/A,TRUE,"GENERAL";"TAB3",#N/A,TRUE,"GENERAL";"TAB4",#N/A,TRUE,"GENERAL";"TAB5",#N/A,TRUE,"GENERAL"}</definedName>
    <definedName name="w2w2w">{"via1",#N/A,TRUE,"general";"via2",#N/A,TRUE,"general";"via3",#N/A,TRUE,"general"}</definedName>
    <definedName name="WAGE_RATE" localSheetId="0">#REF!</definedName>
    <definedName name="WAGE_RATE">#REF!</definedName>
    <definedName name="Wage0100" localSheetId="0">#REF!</definedName>
    <definedName name="Wage0100">#REF!</definedName>
    <definedName name="Wage0200" localSheetId="0">#REF!</definedName>
    <definedName name="Wage0200">#REF!</definedName>
    <definedName name="wartgb" localSheetId="0">#REF!</definedName>
    <definedName name="wartgb">#REF!</definedName>
    <definedName name="WBS" localSheetId="0">'[142]2004'!#REF!</definedName>
    <definedName name="WBS">'[142]2004'!#REF!</definedName>
    <definedName name="Wcut" localSheetId="0">#REF!</definedName>
    <definedName name="Wcut">#REF!</definedName>
    <definedName name="WD" localSheetId="0">#REF!</definedName>
    <definedName name="WD">#REF!</definedName>
    <definedName name="WDD">{#N/A,#N/A,FALSE,"orthoflow";#N/A,#N/A,FALSE,"Miscelaneos";#N/A,#N/A,FALSE,"Instrumentacio";#N/A,#N/A,FALSE,"Electrico";#N/A,#N/A,FALSE,"Valv. Seguridad"}</definedName>
    <definedName name="WDFSDF" localSheetId="0">'[35]Res-Accide-10'!#REF!</definedName>
    <definedName name="WDFSDF">'[35]Res-Accide-10'!#REF!</definedName>
    <definedName name="wedw" localSheetId="0">#REF!</definedName>
    <definedName name="wedw">#REF!</definedName>
    <definedName name="WEFWE" localSheetId="0">'[35]Res-Accide-10'!#REF!</definedName>
    <definedName name="WEFWE">'[35]Res-Accide-10'!#REF!</definedName>
    <definedName name="WER">'[35]Res-Accide-10'!$S$2:$S$7</definedName>
    <definedName name="werew">{"TAB1",#N/A,TRUE,"GENERAL";"TAB2",#N/A,TRUE,"GENERAL";"TAB3",#N/A,TRUE,"GENERAL";"TAB4",#N/A,TRUE,"GENERAL";"TAB5",#N/A,TRUE,"GENERAL"}</definedName>
    <definedName name="WEREWR">{"via1",#N/A,TRUE,"general";"via2",#N/A,TRUE,"general";"via3",#N/A,TRUE,"general"}</definedName>
    <definedName name="werfdsf">{"TAB1",#N/A,TRUE,"GENERAL";"TAB2",#N/A,TRUE,"GENERAL";"TAB3",#N/A,TRUE,"GENERAL";"TAB4",#N/A,TRUE,"GENERAL";"TAB5",#N/A,TRUE,"GENERAL"}</definedName>
    <definedName name="werh">{"via1",#N/A,TRUE,"general";"via2",#N/A,TRUE,"general";"via3",#N/A,TRUE,"general"}</definedName>
    <definedName name="wersfdfrguyo">{"via1",#N/A,TRUE,"general";"via2",#N/A,TRUE,"general";"via3",#N/A,TRUE,"general"}</definedName>
    <definedName name="werwr">{"via1",#N/A,TRUE,"general";"via2",#N/A,TRUE,"general";"via3",#N/A,TRUE,"general"}</definedName>
    <definedName name="WERWVN">{"TAB1",#N/A,TRUE,"GENERAL";"TAB2",#N/A,TRUE,"GENERAL";"TAB3",#N/A,TRUE,"GENERAL";"TAB4",#N/A,TRUE,"GENERAL";"TAB5",#N/A,TRUE,"GENERAL"}</definedName>
    <definedName name="wetrew">{"via1",#N/A,TRUE,"general";"via2",#N/A,TRUE,"general";"via3",#N/A,TRUE,"general"}</definedName>
    <definedName name="wettt">{"via1",#N/A,TRUE,"general";"via2",#N/A,TRUE,"general";"via3",#N/A,TRUE,"general"}</definedName>
    <definedName name="wetwretd">{"via1",#N/A,TRUE,"general";"via2",#N/A,TRUE,"general";"via3",#N/A,TRUE,"general"}</definedName>
    <definedName name="wew">{"via1",#N/A,TRUE,"general";"via2",#N/A,TRUE,"general";"via3",#N/A,TRUE,"general"}</definedName>
    <definedName name="wffag">{"via1",#N/A,TRUE,"general";"via2",#N/A,TRUE,"general";"via3",#N/A,TRUE,"general"}</definedName>
    <definedName name="wgsghwe" localSheetId="0">#REF!</definedName>
    <definedName name="wgsghwe" localSheetId="31">#REF!</definedName>
    <definedName name="wgsghwe">#REF!</definedName>
    <definedName name="WILSON" localSheetId="0">#REF!</definedName>
    <definedName name="WILSON">#REF!</definedName>
    <definedName name="WQ" localSheetId="0">#REF!</definedName>
    <definedName name="WQ">#REF!</definedName>
    <definedName name="WQEEWQ">{"TAB1",#N/A,TRUE,"GENERAL";"TAB2",#N/A,TRUE,"GENERAL";"TAB3",#N/A,TRUE,"GENERAL";"TAB4",#N/A,TRUE,"GENERAL";"TAB5",#N/A,TRUE,"GENERAL"}</definedName>
    <definedName name="wrn.Aging._.and._.Trend._.Analysis." localSheetId="31">{#N/A,#N/A,FALSE,"Aging Summary";#N/A,#N/A,FALSE,"Ratio Analysis";#N/A,#N/A,FALSE,"Test 120 Day Accts";#N/A,#N/A,FALSE,"Tickmarks"}</definedName>
    <definedName name="wrn.Aging._.and._.Trend._.Analysis.">{#N/A,#N/A,FALSE,"Aging Summary";#N/A,#N/A,FALSE,"Ratio Analysis";#N/A,#N/A,FALSE,"Test 120 Day Accts";#N/A,#N/A,FALSE,"Tickmarks"}</definedName>
    <definedName name="wrn.civil._.works.">{#N/A,#N/A,TRUE,"1842CWN0"}</definedName>
    <definedName name="wrn.ESTADO._.REHABILITACION.">{"PRES REHAB ARM-PER POR ITEMS  KM A KM",#N/A,TRUE,"Rehabilitacion Arm-Per"}</definedName>
    <definedName name="wrn.FINAN97.">{"COSOPE98",#N/A,FALSE,"COSOPE98";"COSOPE97",#N/A,FALSE,"COSOPE97";"GASECP98",#N/A,FALSE,"GASECP98";"GAS10098",#N/A,FALSE,"GAS10098";"GASECP97",#N/A,FALSE,"GASECP97";"GAS10097",#N/A,FALSE,"GAS10097";"INVECP98",#N/A,FALSE,"INVECP98";"INV10098",#N/A,FALSE,"INV10098";"INVECP97",#N/A,FALSE,"INVECP97";"INV10097",#N/A,FALSE,"INV10097"}</definedName>
    <definedName name="wrn.FORMATOS.">{#N/A,#N/A,FALSE,"Formato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{"TAB1",#N/A,TRUE,"GENERAL";"TAB2",#N/A,TRUE,"GENERAL";"TAB3",#N/A,TRUE,"GENERAL";"TAB4",#N/A,TRUE,"GENERAL";"TAB5",#N/A,TRUE,"GENERAL"}</definedName>
    <definedName name="wrn.GERENCIA.">{#N/A,#N/A,TRUE,"INGENIERIA";#N/A,#N/A,TRUE,"COMPRAS";#N/A,#N/A,TRUE,"DIRECCION";#N/A,#N/A,TRUE,"RESUMEN"}</definedName>
    <definedName name="wrn.OBRASC.">{"AURES1",#N/A,FALSE,"GENERAL";"AURES2",#N/A,FALSE,"GENERAL";"AURES3",#N/A,FALSE,"GENERAL";"AURES4",#N/A,FALSE,"GENERAL";"AURES5",#N/A,FALSE,"GENERAL";"AURES6",#N/A,FALSE,"GENERAL";"AURES7",#N/A,FALSE,"GENERAL"}</definedName>
    <definedName name="wrn.OPERADORES.">{#N/A,#N/A,TRUE,"T1"}</definedName>
    <definedName name="wrn.PROYEC." localSheetId="31">{#N/A,#N/A,FALSE,"GRAFICO";#N/A,#N/A,FALSE,"CAJA (2)";#N/A,#N/A,FALSE,"TERCEROS-PROMEDIO";#N/A,#N/A,FALSE,"CAJA";#N/A,#N/A,FALSE,"INGRESOS1995-2003";#N/A,#N/A,FALSE,"GASTOS1995-2003"}</definedName>
    <definedName name="wrn.PROYEC.">{#N/A,#N/A,FALSE,"GRAFICO";#N/A,#N/A,FALSE,"CAJA (2)";#N/A,#N/A,FALSE,"TERCEROS-PROMEDIO";#N/A,#N/A,FALSE,"CAJA";#N/A,#N/A,FALSE,"INGRESOS1995-2003";#N/A,#N/A,FALSE,"GASTOS1995-2003"}</definedName>
    <definedName name="wrn.res7">{#N/A,#N/A,FALSE,"Hoja1";#N/A,#N/A,FALSE,"Hoja2"}</definedName>
    <definedName name="wrn.Resumen.">{#N/A,#N/A,FALSE,"Hoja1";#N/A,#N/A,FALSE,"Hoja2"}</definedName>
    <definedName name="wrn.SENCILLO." localSheetId="31">{"PYGS",#N/A,FALSE,"PYG";"ACTIS",#N/A,FALSE,"BCE_GRAL-ACTIVO";"PASIS",#N/A,FALSE,"BCE_GRAL-PASIVO-PATRIM";"CAJAS",#N/A,FALSE,"CAJA"}</definedName>
    <definedName name="wrn.SENCILLO.">{"PYGS",#N/A,FALSE,"PYG";"ACTIS",#N/A,FALSE,"BCE_GRAL-ACTIVO";"PASIS",#N/A,FALSE,"BCE_GRAL-PASIVO-PATRIM";"CAJAS",#N/A,FALSE,"CAJA"}</definedName>
    <definedName name="wrn.Total." localSheetId="31">{"Parcial",#N/A,FALSE,"GastFuncionamiento";"Parcial2",#N/A,FALSE,"GastFuncionamiento";"Total",#N/A,FALSE,"GastFuncionamiento"}</definedName>
    <definedName name="wrn.Total.">{"Parcial",#N/A,FALSE,"GastFuncionamiento";"Parcial2",#N/A,FALSE,"GastFuncionamiento";"Total",#N/A,FALSE,"GastFuncionamiento"}</definedName>
    <definedName name="wrn.TRABFENO.">{#N/A,#N/A,FALSE,"Estatico";#N/A,#N/A,FALSE,"Tuberia";#N/A,#N/A,FALSE,"Instrumentación";#N/A,#N/A,FALSE,"Mecanica";#N/A,#N/A,FALSE,"Electrico";#N/A,#N/A,FALSE,"Ofic.Civiles"}</definedName>
    <definedName name="wrn.via.">{"via1",#N/A,TRUE,"general";"via2",#N/A,TRUE,"general";"via3",#N/A,TRUE,"general"}</definedName>
    <definedName name="wrrf" localSheetId="0">#REF!</definedName>
    <definedName name="wrrf" localSheetId="31">#REF!</definedName>
    <definedName name="wrrf">#REF!</definedName>
    <definedName name="WSERWEER" localSheetId="0">'[143]COSTOS OFICINA'!#REF!</definedName>
    <definedName name="WSERWEER">'[143]COSTOS OFICINA'!#REF!</definedName>
    <definedName name="wsnhed">{"via1",#N/A,TRUE,"general";"via2",#N/A,TRUE,"general";"via3",#N/A,TRUE,"general"}</definedName>
    <definedName name="wswswsqa">{"via1",#N/A,TRUE,"general";"via2",#N/A,TRUE,"general";"via3",#N/A,TRUE,"general"}</definedName>
    <definedName name="WSX" localSheetId="0">#REF!</definedName>
    <definedName name="WSX">#REF!</definedName>
    <definedName name="Wtot" localSheetId="0">#REF!</definedName>
    <definedName name="Wtot">#REF!</definedName>
    <definedName name="wtt">{"TAB1",#N/A,TRUE,"GENERAL";"TAB2",#N/A,TRUE,"GENERAL";"TAB3",#N/A,TRUE,"GENERAL";"TAB4",#N/A,TRUE,"GENERAL";"TAB5",#N/A,TRUE,"GENERAL"}</definedName>
    <definedName name="WW" localSheetId="0">[144]LIQUIDACION!#REF!</definedName>
    <definedName name="WW">[144]LIQUIDACION!#REF!</definedName>
    <definedName name="wwded3">{"via1",#N/A,TRUE,"general";"via2",#N/A,TRUE,"general";"via3",#N/A,TRUE,"general"}</definedName>
    <definedName name="wwwwe">{"TAB1",#N/A,TRUE,"GENERAL";"TAB2",#N/A,TRUE,"GENERAL";"TAB3",#N/A,TRUE,"GENERAL";"TAB4",#N/A,TRUE,"GENERAL";"TAB5",#N/A,TRUE,"GENERAL"}</definedName>
    <definedName name="WWWWW" localSheetId="0">#REF!</definedName>
    <definedName name="WWWWW" localSheetId="31">#REF!</definedName>
    <definedName name="WWWWW">#REF!</definedName>
    <definedName name="wyty">{"via1",#N/A,TRUE,"general";"via2",#N/A,TRUE,"general";"via3",#N/A,TRUE,"general"}</definedName>
    <definedName name="X" localSheetId="0">#REF!</definedName>
    <definedName name="X" localSheetId="31">#REF!</definedName>
    <definedName name="X">#REF!</definedName>
    <definedName name="xcbvbs">{"TAB1",#N/A,TRUE,"GENERAL";"TAB2",#N/A,TRUE,"GENERAL";"TAB3",#N/A,TRUE,"GENERAL";"TAB4",#N/A,TRUE,"GENERAL";"TAB5",#N/A,TRUE,"GENERAL"}</definedName>
    <definedName name="XD" localSheetId="0">#REF!</definedName>
    <definedName name="XD">#REF!</definedName>
    <definedName name="XHGM" localSheetId="0">#REF!</definedName>
    <definedName name="XHGM">#REF!</definedName>
    <definedName name="XSW">{#N/A,#N/A,TRUE,"1842CWN0"}</definedName>
    <definedName name="xsxs">{"TAB1",#N/A,TRUE,"GENERAL";"TAB2",#N/A,TRUE,"GENERAL";"TAB3",#N/A,TRUE,"GENERAL";"TAB4",#N/A,TRUE,"GENERAL";"TAB5",#N/A,TRUE,"GENERAL"}</definedName>
    <definedName name="XX" localSheetId="0">#REF!</definedName>
    <definedName name="XX">#REF!</definedName>
    <definedName name="xxfg">{"via1",#N/A,TRUE,"general";"via2",#N/A,TRUE,"general";"via3",#N/A,TRUE,"general"}</definedName>
    <definedName name="XXXX" localSheetId="0">#REF!</definedName>
    <definedName name="XXXX">#REF!</definedName>
    <definedName name="xxxxx" localSheetId="0">[145]!absc</definedName>
    <definedName name="xxxxx" localSheetId="31">[145]!absc</definedName>
    <definedName name="xxxxx" localSheetId="4">[145]!absc</definedName>
    <definedName name="xxxxx" localSheetId="2">[145]!absc</definedName>
    <definedName name="xxxxx" localSheetId="3">[145]!absc</definedName>
    <definedName name="xxxxx" localSheetId="5">[145]!absc</definedName>
    <definedName name="xxxxx" localSheetId="6">[145]!absc</definedName>
    <definedName name="xxxxx" localSheetId="7">[145]!absc</definedName>
    <definedName name="xxxxx" localSheetId="8">[145]!absc</definedName>
    <definedName name="xxxxx" localSheetId="9">[145]!absc</definedName>
    <definedName name="xxxxx" localSheetId="10">[145]!absc</definedName>
    <definedName name="xxxxx" localSheetId="11">[145]!absc</definedName>
    <definedName name="xxxxx" localSheetId="12">[145]!absc</definedName>
    <definedName name="xxxxx" localSheetId="13">[145]!absc</definedName>
    <definedName name="xxxxx" localSheetId="14">[145]!absc</definedName>
    <definedName name="xxxxx" localSheetId="15">[145]!absc</definedName>
    <definedName name="xxxxx" localSheetId="16">[145]!absc</definedName>
    <definedName name="xxxxx" localSheetId="17">[145]!absc</definedName>
    <definedName name="xxxxx" localSheetId="18">[145]!absc</definedName>
    <definedName name="xxxxx" localSheetId="19">[145]!absc</definedName>
    <definedName name="xxxxx" localSheetId="20">[145]!absc</definedName>
    <definedName name="xxxxx" localSheetId="21">[145]!absc</definedName>
    <definedName name="xxxxx" localSheetId="22">[145]!absc</definedName>
    <definedName name="xxxxx" localSheetId="23">[145]!absc</definedName>
    <definedName name="xxxxx" localSheetId="24">[145]!absc</definedName>
    <definedName name="xxxxx" localSheetId="25">[145]!absc</definedName>
    <definedName name="xxxxx" localSheetId="26">[145]!absc</definedName>
    <definedName name="xxxxx" localSheetId="27">[145]!absc</definedName>
    <definedName name="xxxxx">[145]!absc</definedName>
    <definedName name="xxxxxds">{"via1",#N/A,TRUE,"general";"via2",#N/A,TRUE,"general";"via3",#N/A,TRUE,"general"}</definedName>
    <definedName name="XXXXXX">{#N/A,#N/A,FALSE,"orthoflow";#N/A,#N/A,FALSE,"Miscelaneos";#N/A,#N/A,FALSE,"Instrumentacio";#N/A,#N/A,FALSE,"Electrico";#N/A,#N/A,FALSE,"Valv. Seguridad"}</definedName>
    <definedName name="XXXXXXXXXX" localSheetId="0">#REF!</definedName>
    <definedName name="XXXXXXXXXX">#REF!</definedName>
    <definedName name="xxxxxxxxxx29">{"via1",#N/A,TRUE,"general";"via2",#N/A,TRUE,"general";"via3",#N/A,TRUE,"general"}</definedName>
    <definedName name="XXXXXXXXXXXX" localSheetId="0">#REF!</definedName>
    <definedName name="XXXXXXXXXXXX">#REF!</definedName>
    <definedName name="XZS" localSheetId="0">#REF!</definedName>
    <definedName name="XZS">#REF!</definedName>
    <definedName name="XZXZV">{"via1",#N/A,TRUE,"general";"via2",#N/A,TRUE,"general";"via3",#N/A,TRUE,"general"}</definedName>
    <definedName name="Y" localSheetId="0">[24]!absc</definedName>
    <definedName name="Y" localSheetId="31">[24]!absc</definedName>
    <definedName name="Y" localSheetId="4">[24]!absc</definedName>
    <definedName name="Y" localSheetId="2">[24]!absc</definedName>
    <definedName name="Y" localSheetId="3">[24]!absc</definedName>
    <definedName name="Y" localSheetId="5">[24]!absc</definedName>
    <definedName name="Y" localSheetId="6">[24]!absc</definedName>
    <definedName name="Y" localSheetId="7">[24]!absc</definedName>
    <definedName name="Y" localSheetId="8">[24]!absc</definedName>
    <definedName name="Y" localSheetId="9">[24]!absc</definedName>
    <definedName name="Y" localSheetId="10">[24]!absc</definedName>
    <definedName name="Y" localSheetId="11">[24]!absc</definedName>
    <definedName name="Y" localSheetId="12">[24]!absc</definedName>
    <definedName name="Y" localSheetId="13">[24]!absc</definedName>
    <definedName name="Y" localSheetId="14">[24]!absc</definedName>
    <definedName name="Y" localSheetId="15">[24]!absc</definedName>
    <definedName name="Y" localSheetId="16">[24]!absc</definedName>
    <definedName name="Y" localSheetId="17">[24]!absc</definedName>
    <definedName name="Y" localSheetId="18">[24]!absc</definedName>
    <definedName name="Y" localSheetId="19">[24]!absc</definedName>
    <definedName name="Y" localSheetId="20">[24]!absc</definedName>
    <definedName name="Y" localSheetId="21">[24]!absc</definedName>
    <definedName name="Y" localSheetId="22">[24]!absc</definedName>
    <definedName name="Y" localSheetId="23">[24]!absc</definedName>
    <definedName name="Y" localSheetId="24">[24]!absc</definedName>
    <definedName name="Y" localSheetId="25">[24]!absc</definedName>
    <definedName name="Y" localSheetId="26">[24]!absc</definedName>
    <definedName name="Y" localSheetId="27">[24]!absc</definedName>
    <definedName name="Y">[24]!absc</definedName>
    <definedName name="y6y6">{"via1",#N/A,TRUE,"general";"via2",#N/A,TRUE,"general";"via3",#N/A,TRUE,"general"}</definedName>
    <definedName name="YA" localSheetId="0">#REF!</definedName>
    <definedName name="YA">#REF!</definedName>
    <definedName name="yery">{"via1",#N/A,TRUE,"general";"via2",#N/A,TRUE,"general";"via3",#N/A,TRUE,"general"}</definedName>
    <definedName name="YHN" localSheetId="0">#REF!</definedName>
    <definedName name="YHN">#REF!</definedName>
    <definedName name="yhy">{"TAB1",#N/A,TRUE,"GENERAL";"TAB2",#N/A,TRUE,"GENERAL";"TAB3",#N/A,TRUE,"GENERAL";"TAB4",#N/A,TRUE,"GENERAL";"TAB5",#N/A,TRUE,"GENERAL"}</definedName>
    <definedName name="YJ" localSheetId="0">#REF!</definedName>
    <definedName name="YJ">#REF!</definedName>
    <definedName name="yjyj">{"TAB1",#N/A,TRUE,"GENERAL";"TAB2",#N/A,TRUE,"GENERAL";"TAB3",#N/A,TRUE,"GENERAL";"TAB4",#N/A,TRUE,"GENERAL";"TAB5",#N/A,TRUE,"GENERAL"}</definedName>
    <definedName name="YO" localSheetId="31">{#N/A,#N/A,FALSE,"GRAFICO";#N/A,#N/A,FALSE,"CAJA (2)";#N/A,#N/A,FALSE,"TERCEROS-PROMEDIO";#N/A,#N/A,FALSE,"CAJA";#N/A,#N/A,FALSE,"INGRESOS1995-2003";#N/A,#N/A,FALSE,"GASTOS1995-2003"}</definedName>
    <definedName name="YO">{#N/A,#N/A,FALSE,"GRAFICO";#N/A,#N/A,FALSE,"CAJA (2)";#N/A,#N/A,FALSE,"TERCEROS-PROMEDIO";#N/A,#N/A,FALSE,"CAJA";#N/A,#N/A,FALSE,"INGRESOS1995-2003";#N/A,#N/A,FALSE,"GASTOS1995-2003"}</definedName>
    <definedName name="YOYO">'[146]AISLAMIENTO CATEGORIAS II Y III'!$G$1:$I$65536</definedName>
    <definedName name="yrey">{"via1",#N/A,TRUE,"general";"via2",#N/A,TRUE,"general";"via3",#N/A,TRUE,"general"}</definedName>
    <definedName name="yry">{"via1",#N/A,TRUE,"general";"via2",#N/A,TRUE,"general";"via3",#N/A,TRUE,"general"}</definedName>
    <definedName name="YT" localSheetId="0">#REF!</definedName>
    <definedName name="YT">#REF!</definedName>
    <definedName name="ytj">{"TAB1",#N/A,TRUE,"GENERAL";"TAB2",#N/A,TRUE,"GENERAL";"TAB3",#N/A,TRUE,"GENERAL";"TAB4",#N/A,TRUE,"GENERAL";"TAB5",#N/A,TRUE,"GENERAL"}</definedName>
    <definedName name="ytjt6">{"via1",#N/A,TRUE,"general";"via2",#N/A,TRUE,"general";"via3",#N/A,TRUE,"general"}</definedName>
    <definedName name="ytrwyr">{"TAB1",#N/A,TRUE,"GENERAL";"TAB2",#N/A,TRUE,"GENERAL";"TAB3",#N/A,TRUE,"GENERAL";"TAB4",#N/A,TRUE,"GENERAL";"TAB5",#N/A,TRUE,"GENERAL"}</definedName>
    <definedName name="ytry">{"via1",#N/A,TRUE,"general";"via2",#N/A,TRUE,"general";"via3",#N/A,TRUE,"general"}</definedName>
    <definedName name="ytryrty">{"via1",#N/A,TRUE,"general";"via2",#N/A,TRUE,"general";"via3",#N/A,TRUE,"general"}</definedName>
    <definedName name="YTRYUYT">{"TAB1",#N/A,TRUE,"GENERAL";"TAB2",#N/A,TRUE,"GENERAL";"TAB3",#N/A,TRUE,"GENERAL";"TAB4",#N/A,TRUE,"GENERAL";"TAB5",#N/A,TRUE,"GENERAL"}</definedName>
    <definedName name="ytudfgd">{"TAB1",#N/A,TRUE,"GENERAL";"TAB2",#N/A,TRUE,"GENERAL";"TAB3",#N/A,TRUE,"GENERAL";"TAB4",#N/A,TRUE,"GENERAL";"TAB5",#N/A,TRUE,"GENERAL"}</definedName>
    <definedName name="yturtu7">{"TAB1",#N/A,TRUE,"GENERAL";"TAB2",#N/A,TRUE,"GENERAL";"TAB3",#N/A,TRUE,"GENERAL";"TAB4",#N/A,TRUE,"GENERAL";"TAB5",#N/A,TRUE,"GENERAL"}</definedName>
    <definedName name="yturu">{"TAB1",#N/A,TRUE,"GENERAL";"TAB2",#N/A,TRUE,"GENERAL";"TAB3",#N/A,TRUE,"GENERAL";"TAB4",#N/A,TRUE,"GENERAL";"TAB5",#N/A,TRUE,"GENERAL"}</definedName>
    <definedName name="ytuytfgh">{"via1",#N/A,TRUE,"general";"via2",#N/A,TRUE,"general";"via3",#N/A,TRUE,"general"}</definedName>
    <definedName name="yty">{"TAB1",#N/A,TRUE,"GENERAL";"TAB2",#N/A,TRUE,"GENERAL";"TAB3",#N/A,TRUE,"GENERAL";"TAB4",#N/A,TRUE,"GENERAL";"TAB5",#N/A,TRUE,"GENERAL"}</definedName>
    <definedName name="ytyyh">{"via1",#N/A,TRUE,"general";"via2",#N/A,TRUE,"general";"via3",#N/A,TRUE,"general"}</definedName>
    <definedName name="ytzacdfg">{"TAB1",#N/A,TRUE,"GENERAL";"TAB2",#N/A,TRUE,"GENERAL";"TAB3",#N/A,TRUE,"GENERAL";"TAB4",#N/A,TRUE,"GENERAL";"TAB5",#N/A,TRUE,"GENERAL"}</definedName>
    <definedName name="yu">{"TAB1",#N/A,TRUE,"GENERAL";"TAB2",#N/A,TRUE,"GENERAL";"TAB3",#N/A,TRUE,"GENERAL";"TAB4",#N/A,TRUE,"GENERAL";"TAB5",#N/A,TRUE,"GENERAL"}</definedName>
    <definedName name="yudre54">{"TAB1",#N/A,TRUE,"GENERAL";"TAB2",#N/A,TRUE,"GENERAL";"TAB3",#N/A,TRUE,"GENERAL";"TAB4",#N/A,TRUE,"GENERAL";"TAB5",#N/A,TRUE,"GENERAL"}</definedName>
    <definedName name="yuhgh">{"TAB1",#N/A,TRUE,"GENERAL";"TAB2",#N/A,TRUE,"GENERAL";"TAB3",#N/A,TRUE,"GENERAL";"TAB4",#N/A,TRUE,"GENERAL";"TAB5",#N/A,TRUE,"GENERAL"}</definedName>
    <definedName name="yutu">{"via1",#N/A,TRUE,"general";"via2",#N/A,TRUE,"general";"via3",#N/A,TRUE,"general"}</definedName>
    <definedName name="yuuiiy">{"via1",#N/A,TRUE,"general";"via2",#N/A,TRUE,"general";"via3",#N/A,TRUE,"general"}</definedName>
    <definedName name="yuuuuuu">{"via1",#N/A,TRUE,"general";"via2",#N/A,TRUE,"general";"via3",#N/A,TRUE,"general"}</definedName>
    <definedName name="yy">{"via1",#N/A,TRUE,"general";"via2",#N/A,TRUE,"general";"via3",#N/A,TRUE,"general"}</definedName>
    <definedName name="yyy">{"TAB1",#N/A,TRUE,"GENERAL";"TAB2",#N/A,TRUE,"GENERAL";"TAB3",#N/A,TRUE,"GENERAL";"TAB4",#N/A,TRUE,"GENERAL";"TAB5",#N/A,TRUE,"GENERAL"}</definedName>
    <definedName name="yyyuh">{"TAB1",#N/A,TRUE,"GENERAL";"TAB2",#N/A,TRUE,"GENERAL";"TAB3",#N/A,TRUE,"GENERAL";"TAB4",#N/A,TRUE,"GENERAL";"TAB5",#N/A,TRUE,"GENERAL"}</definedName>
    <definedName name="yyyyhhh">{"TAB1",#N/A,TRUE,"GENERAL";"TAB2",#N/A,TRUE,"GENERAL";"TAB3",#N/A,TRUE,"GENERAL";"TAB4",#N/A,TRUE,"GENERAL";"TAB5",#N/A,TRUE,"GENERAL"}</definedName>
    <definedName name="yyyyyf">{"via1",#N/A,TRUE,"general";"via2",#N/A,TRUE,"general";"via3",#N/A,TRUE,"general"}</definedName>
    <definedName name="z" localSheetId="0">#REF!</definedName>
    <definedName name="z">#REF!</definedName>
    <definedName name="ZAQ">{#N/A,#N/A,TRUE,"INGENIERIA";#N/A,#N/A,TRUE,"COMPRAS";#N/A,#N/A,TRUE,"DIRECCION";#N/A,#N/A,TRUE,"RESUMEN"}</definedName>
    <definedName name="zdervr">{"via1",#N/A,TRUE,"general";"via2",#N/A,TRUE,"general";"via3",#N/A,TRUE,"general"}</definedName>
    <definedName name="ZDF" localSheetId="0">#REF!</definedName>
    <definedName name="ZDF">#REF!</definedName>
    <definedName name="ZONA1" localSheetId="0">#REF!</definedName>
    <definedName name="ZONA1">#REF!</definedName>
    <definedName name="ZONA3" localSheetId="0">#REF!</definedName>
    <definedName name="ZONA3">#REF!</definedName>
    <definedName name="ZONA4" localSheetId="0">#REF!</definedName>
    <definedName name="ZONA4">#REF!</definedName>
    <definedName name="zx">[15]!ERR</definedName>
    <definedName name="zxczds">{"TAB1",#N/A,TRUE,"GENERAL";"TAB2",#N/A,TRUE,"GENERAL";"TAB3",#N/A,TRUE,"GENERAL";"TAB4",#N/A,TRUE,"GENERAL";"TAB5",#N/A,TRUE,"GENERAL"}</definedName>
    <definedName name="zxsdftyu">{"via1",#N/A,TRUE,"general";"via2",#N/A,TRUE,"general";"via3",#N/A,TRUE,"general"}</definedName>
    <definedName name="zxvxczv">{"via1",#N/A,TRUE,"general";"via2",#N/A,TRUE,"general";"via3",#N/A,TRUE,"general"}</definedName>
    <definedName name="ZZZZZZZZZZZ" localSheetId="0">'[56]A. P. U.'!#REF!</definedName>
    <definedName name="ZZZZZZZZZZZ">'[56]A.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7" roundtripDataChecksum="STRGyQNCn+yJ9ACQm/SGfCcs2UPmbdZeIam84rnfVkk="/>
    </ext>
  </extLst>
</workbook>
</file>

<file path=xl/calcChain.xml><?xml version="1.0" encoding="utf-8"?>
<calcChain xmlns="http://schemas.openxmlformats.org/spreadsheetml/2006/main">
  <c r="H57" i="33" l="1"/>
  <c r="A58" i="33"/>
  <c r="H51" i="33"/>
  <c r="H52" i="33"/>
  <c r="I18" i="32" l="1"/>
  <c r="I19" i="32"/>
  <c r="M19" i="32" s="1"/>
  <c r="I20" i="32"/>
  <c r="M20" i="32" s="1"/>
  <c r="I21" i="32"/>
  <c r="M21" i="32" s="1"/>
  <c r="I22" i="32"/>
  <c r="M22" i="32" s="1"/>
  <c r="I23" i="32"/>
  <c r="M23" i="32" s="1"/>
  <c r="I24" i="32"/>
  <c r="M24" i="32" s="1"/>
  <c r="I25" i="32"/>
  <c r="M25" i="32" s="1"/>
  <c r="I26" i="32"/>
  <c r="M26" i="32" s="1"/>
  <c r="I27" i="32"/>
  <c r="M27" i="32" s="1"/>
  <c r="I28" i="32"/>
  <c r="M28" i="32" s="1"/>
  <c r="I29" i="32"/>
  <c r="M29" i="32" s="1"/>
  <c r="I30" i="32"/>
  <c r="M30" i="32" s="1"/>
  <c r="I31" i="32"/>
  <c r="M31" i="32" s="1"/>
  <c r="I32" i="32"/>
  <c r="M32" i="32" s="1"/>
  <c r="I33" i="32"/>
  <c r="M33" i="32" s="1"/>
  <c r="I34" i="32"/>
  <c r="M34" i="32" s="1"/>
  <c r="I35" i="32"/>
  <c r="M35" i="32" s="1"/>
  <c r="I36" i="32"/>
  <c r="M36" i="32" s="1"/>
  <c r="M14" i="32"/>
  <c r="E42" i="28"/>
  <c r="C41" i="28"/>
  <c r="G2" i="28"/>
  <c r="G42" i="28" s="1"/>
  <c r="C2" i="28"/>
  <c r="C42" i="28" s="1"/>
  <c r="E42" i="27"/>
  <c r="C41" i="27"/>
  <c r="G2" i="27"/>
  <c r="G42" i="27" s="1"/>
  <c r="C2" i="27"/>
  <c r="C42" i="27" s="1"/>
  <c r="E42" i="26"/>
  <c r="C41" i="26"/>
  <c r="G2" i="26"/>
  <c r="G42" i="26" s="1"/>
  <c r="C2" i="26"/>
  <c r="C42" i="26" s="1"/>
  <c r="E42" i="25"/>
  <c r="C41" i="25"/>
  <c r="G2" i="25"/>
  <c r="G42" i="25" s="1"/>
  <c r="C2" i="25"/>
  <c r="C42" i="25" s="1"/>
  <c r="E42" i="24"/>
  <c r="C41" i="24"/>
  <c r="G2" i="24"/>
  <c r="G42" i="24" s="1"/>
  <c r="C2" i="24"/>
  <c r="C42" i="24" s="1"/>
  <c r="E42" i="23"/>
  <c r="C41" i="23"/>
  <c r="G2" i="23"/>
  <c r="G42" i="23" s="1"/>
  <c r="C2" i="23"/>
  <c r="C42" i="23" s="1"/>
  <c r="E42" i="22"/>
  <c r="C41" i="22"/>
  <c r="G2" i="22"/>
  <c r="G42" i="22" s="1"/>
  <c r="C2" i="22"/>
  <c r="C42" i="22" s="1"/>
  <c r="E42" i="21"/>
  <c r="C41" i="21"/>
  <c r="G2" i="21"/>
  <c r="G42" i="21" s="1"/>
  <c r="C2" i="21"/>
  <c r="C42" i="21" s="1"/>
  <c r="E42" i="20"/>
  <c r="C41" i="20"/>
  <c r="G2" i="20"/>
  <c r="G42" i="20" s="1"/>
  <c r="C2" i="20"/>
  <c r="C42" i="20" s="1"/>
  <c r="E42" i="19"/>
  <c r="C41" i="19"/>
  <c r="G2" i="19"/>
  <c r="G42" i="19" s="1"/>
  <c r="C2" i="19"/>
  <c r="C42" i="19" s="1"/>
  <c r="E42" i="18"/>
  <c r="C41" i="18"/>
  <c r="G2" i="18"/>
  <c r="G42" i="18" s="1"/>
  <c r="C2" i="18"/>
  <c r="C42" i="18" s="1"/>
  <c r="E42" i="17"/>
  <c r="C41" i="17"/>
  <c r="G2" i="17"/>
  <c r="G42" i="17" s="1"/>
  <c r="C2" i="17"/>
  <c r="C42" i="17" s="1"/>
  <c r="E42" i="16"/>
  <c r="C41" i="16"/>
  <c r="G2" i="16"/>
  <c r="G42" i="16" s="1"/>
  <c r="C2" i="16"/>
  <c r="C42" i="16" s="1"/>
  <c r="E42" i="15"/>
  <c r="C41" i="15"/>
  <c r="G2" i="15"/>
  <c r="G42" i="15" s="1"/>
  <c r="C2" i="15"/>
  <c r="C42" i="15" s="1"/>
  <c r="E42" i="14"/>
  <c r="C41" i="14"/>
  <c r="G2" i="14"/>
  <c r="G42" i="14" s="1"/>
  <c r="C2" i="14"/>
  <c r="C42" i="14" s="1"/>
  <c r="E42" i="13"/>
  <c r="C41" i="13"/>
  <c r="G2" i="13"/>
  <c r="G42" i="13" s="1"/>
  <c r="C2" i="13"/>
  <c r="C42" i="13" s="1"/>
  <c r="E42" i="12"/>
  <c r="C41" i="12"/>
  <c r="G2" i="12"/>
  <c r="G42" i="12" s="1"/>
  <c r="C2" i="12"/>
  <c r="C42" i="12" s="1"/>
  <c r="E42" i="11"/>
  <c r="C41" i="11"/>
  <c r="G2" i="11"/>
  <c r="G42" i="11" s="1"/>
  <c r="C2" i="11"/>
  <c r="C42" i="11" s="1"/>
  <c r="E42" i="10"/>
  <c r="C41" i="10"/>
  <c r="G2" i="10"/>
  <c r="G42" i="10" s="1"/>
  <c r="C2" i="10"/>
  <c r="C42" i="10" s="1"/>
  <c r="E42" i="9"/>
  <c r="C41" i="9"/>
  <c r="G2" i="9"/>
  <c r="G42" i="9" s="1"/>
  <c r="C2" i="9"/>
  <c r="C42" i="9" s="1"/>
  <c r="E42" i="8"/>
  <c r="C41" i="8"/>
  <c r="G2" i="8"/>
  <c r="G42" i="8" s="1"/>
  <c r="C2" i="8"/>
  <c r="C42" i="8" s="1"/>
  <c r="E42" i="7"/>
  <c r="C41" i="7"/>
  <c r="G2" i="7"/>
  <c r="G42" i="7" s="1"/>
  <c r="C2" i="7"/>
  <c r="C42" i="7" s="1"/>
  <c r="E42" i="6"/>
  <c r="C41" i="6"/>
  <c r="G2" i="6"/>
  <c r="G42" i="6" s="1"/>
  <c r="C2" i="6"/>
  <c r="C42" i="6" s="1"/>
  <c r="E42" i="5"/>
  <c r="C41" i="5"/>
  <c r="G2" i="5"/>
  <c r="G42" i="5" s="1"/>
  <c r="C2" i="5"/>
  <c r="C42" i="5" s="1"/>
  <c r="E42" i="4"/>
  <c r="C41" i="4"/>
  <c r="G2" i="4"/>
  <c r="G42" i="4" s="1"/>
  <c r="C2" i="4"/>
  <c r="C42" i="4" s="1"/>
  <c r="E42" i="3"/>
  <c r="G2" i="3"/>
  <c r="G42" i="3" s="1"/>
  <c r="C2" i="3"/>
  <c r="C42" i="3" s="1"/>
  <c r="G2" i="2"/>
  <c r="C2" i="2"/>
  <c r="C42" i="2" s="1"/>
  <c r="G42" i="2"/>
  <c r="H90" i="2"/>
  <c r="H90" i="3"/>
  <c r="H90" i="4"/>
  <c r="H90" i="5"/>
  <c r="H90" i="6"/>
  <c r="H90" i="7"/>
  <c r="H90" i="8"/>
  <c r="H90" i="9"/>
  <c r="H90" i="10"/>
  <c r="H90" i="11"/>
  <c r="H90" i="12"/>
  <c r="H90" i="13"/>
  <c r="H90" i="14"/>
  <c r="H90" i="15"/>
  <c r="H90" i="16"/>
  <c r="H90" i="17"/>
  <c r="H90" i="18"/>
  <c r="H90" i="19"/>
  <c r="H90" i="20"/>
  <c r="H90" i="21"/>
  <c r="H90" i="22"/>
  <c r="H90" i="23"/>
  <c r="H90" i="24"/>
  <c r="H90" i="25"/>
  <c r="H90" i="26"/>
  <c r="H90" i="27"/>
  <c r="H90" i="28"/>
  <c r="M18" i="32"/>
  <c r="D14" i="32"/>
  <c r="C14" i="32"/>
  <c r="C53" i="31"/>
  <c r="C52" i="31"/>
  <c r="C51" i="31"/>
  <c r="C50" i="31"/>
  <c r="C49" i="31"/>
  <c r="C48" i="31"/>
  <c r="C47" i="31"/>
  <c r="C46" i="31"/>
  <c r="C45" i="31"/>
  <c r="C44" i="31"/>
  <c r="C43" i="31"/>
  <c r="C42" i="31"/>
  <c r="C41" i="31"/>
  <c r="C40" i="31"/>
  <c r="C39" i="31"/>
  <c r="C38" i="31"/>
  <c r="C37" i="31"/>
  <c r="C36" i="31"/>
  <c r="C35" i="31"/>
  <c r="C34" i="31"/>
  <c r="C33" i="31"/>
  <c r="C32" i="31"/>
  <c r="C31" i="31"/>
  <c r="C30" i="31"/>
  <c r="C29" i="31"/>
  <c r="C28" i="31"/>
  <c r="C27" i="31"/>
  <c r="C26" i="31"/>
  <c r="C25" i="31"/>
  <c r="C24" i="31"/>
  <c r="C23" i="31"/>
  <c r="C22" i="31"/>
  <c r="C21" i="31"/>
  <c r="C20" i="31"/>
  <c r="C19" i="31"/>
  <c r="C18" i="31"/>
  <c r="C17" i="31"/>
  <c r="C16" i="31"/>
  <c r="C15" i="31"/>
  <c r="C14" i="31"/>
  <c r="C13" i="31"/>
  <c r="C12" i="31"/>
  <c r="C11" i="31"/>
  <c r="C10" i="31"/>
  <c r="C9" i="31"/>
  <c r="C8" i="31"/>
  <c r="C7" i="31"/>
  <c r="C6" i="31"/>
  <c r="C5" i="31"/>
  <c r="F4" i="31"/>
  <c r="C4" i="31"/>
  <c r="C3" i="31"/>
  <c r="C2" i="31"/>
  <c r="B5" i="30"/>
  <c r="K40" i="29"/>
  <c r="G40" i="29"/>
  <c r="I40" i="29" s="1"/>
  <c r="K39" i="29"/>
  <c r="G39" i="29"/>
  <c r="I39" i="29" s="1"/>
  <c r="K37" i="29"/>
  <c r="G37" i="29"/>
  <c r="I37" i="29" s="1"/>
  <c r="K36" i="29"/>
  <c r="G36" i="29"/>
  <c r="I36" i="29" s="1"/>
  <c r="K34" i="29"/>
  <c r="G34" i="29"/>
  <c r="I34" i="29" s="1"/>
  <c r="I33" i="29" s="1"/>
  <c r="K32" i="29"/>
  <c r="G32" i="29"/>
  <c r="I32" i="29" s="1"/>
  <c r="K31" i="29"/>
  <c r="G31" i="29"/>
  <c r="I31" i="29" s="1"/>
  <c r="K30" i="29"/>
  <c r="G30" i="29"/>
  <c r="I30" i="29" s="1"/>
  <c r="K28" i="29"/>
  <c r="G28" i="29"/>
  <c r="I28" i="29" s="1"/>
  <c r="I27" i="29" s="1"/>
  <c r="K26" i="29"/>
  <c r="G26" i="29"/>
  <c r="I26" i="29" s="1"/>
  <c r="K25" i="29"/>
  <c r="G25" i="29"/>
  <c r="I25" i="29" s="1"/>
  <c r="K24" i="29"/>
  <c r="G24" i="29"/>
  <c r="I24" i="29" s="1"/>
  <c r="K23" i="29"/>
  <c r="G23" i="29"/>
  <c r="I23" i="29" s="1"/>
  <c r="K21" i="29"/>
  <c r="G21" i="29"/>
  <c r="I21" i="29" s="1"/>
  <c r="K20" i="29"/>
  <c r="G20" i="29"/>
  <c r="I20" i="29" s="1"/>
  <c r="K18" i="29"/>
  <c r="G18" i="29"/>
  <c r="I18" i="29" s="1"/>
  <c r="K17" i="29"/>
  <c r="G17" i="29"/>
  <c r="I17" i="29" s="1"/>
  <c r="K16" i="29"/>
  <c r="G16" i="29"/>
  <c r="I16" i="29" s="1"/>
  <c r="K14" i="29"/>
  <c r="G14" i="29"/>
  <c r="I14" i="29" s="1"/>
  <c r="K13" i="29"/>
  <c r="G13" i="29"/>
  <c r="I13" i="29" s="1"/>
  <c r="K12" i="29"/>
  <c r="G12" i="29"/>
  <c r="I12" i="29" s="1"/>
  <c r="K11" i="29"/>
  <c r="G11" i="29"/>
  <c r="I11" i="29" s="1"/>
  <c r="K10" i="29"/>
  <c r="G10" i="29"/>
  <c r="I10" i="29" s="1"/>
  <c r="K8" i="29"/>
  <c r="G8" i="29"/>
  <c r="I8" i="29" s="1"/>
  <c r="K7" i="29"/>
  <c r="G7" i="29"/>
  <c r="I7" i="29" s="1"/>
  <c r="K6" i="29"/>
  <c r="G6" i="29"/>
  <c r="I6" i="29" s="1"/>
  <c r="K4" i="29"/>
  <c r="G4" i="29"/>
  <c r="I4" i="29" s="1"/>
  <c r="H39" i="28"/>
  <c r="H39" i="27"/>
  <c r="H39" i="26"/>
  <c r="H39" i="25"/>
  <c r="H39" i="24"/>
  <c r="H39" i="23"/>
  <c r="H39" i="22"/>
  <c r="H39" i="21"/>
  <c r="H39" i="20"/>
  <c r="H39" i="19"/>
  <c r="H39" i="18"/>
  <c r="H39" i="17"/>
  <c r="H39" i="16"/>
  <c r="H39" i="15"/>
  <c r="H39" i="14"/>
  <c r="H39" i="13"/>
  <c r="H39" i="12"/>
  <c r="H39" i="11"/>
  <c r="H39" i="10"/>
  <c r="H39" i="9"/>
  <c r="H39" i="8"/>
  <c r="H39" i="7"/>
  <c r="H39" i="6"/>
  <c r="H39" i="5"/>
  <c r="H39" i="4"/>
  <c r="H39" i="3"/>
  <c r="H39" i="2"/>
  <c r="I5" i="29" l="1"/>
  <c r="I15" i="29"/>
  <c r="I19" i="29"/>
  <c r="M41" i="32"/>
  <c r="I22" i="29"/>
  <c r="I35" i="29"/>
  <c r="H91" i="28"/>
  <c r="H91" i="27"/>
  <c r="H91" i="26"/>
  <c r="H91" i="25"/>
  <c r="H91" i="24"/>
  <c r="H91" i="23"/>
  <c r="H91" i="22"/>
  <c r="H91" i="21"/>
  <c r="H91" i="20"/>
  <c r="H91" i="19"/>
  <c r="H91" i="18"/>
  <c r="H91" i="17"/>
  <c r="H91" i="16"/>
  <c r="H91" i="15"/>
  <c r="H91" i="14"/>
  <c r="H91" i="13"/>
  <c r="H91" i="12"/>
  <c r="H91" i="11"/>
  <c r="H91" i="10"/>
  <c r="H91" i="9"/>
  <c r="H91" i="8"/>
  <c r="H91" i="7"/>
  <c r="H91" i="6"/>
  <c r="H91" i="5"/>
  <c r="H91" i="4"/>
  <c r="H91" i="3"/>
  <c r="H91" i="2"/>
  <c r="I38" i="29"/>
  <c r="I29" i="29"/>
  <c r="I9" i="29"/>
  <c r="G10" i="33" l="1"/>
  <c r="I10" i="33" s="1"/>
  <c r="G16" i="33"/>
  <c r="I16" i="33" s="1"/>
  <c r="G26" i="33"/>
  <c r="I26" i="33" s="1"/>
  <c r="G31" i="33"/>
  <c r="I31" i="33" s="1"/>
  <c r="I30" i="33" s="1"/>
  <c r="G36" i="33"/>
  <c r="I36" i="33" s="1"/>
  <c r="G42" i="33"/>
  <c r="I42" i="33" s="1"/>
  <c r="G9" i="33"/>
  <c r="I9" i="33" s="1"/>
  <c r="G13" i="33"/>
  <c r="I13" i="33" s="1"/>
  <c r="G17" i="33"/>
  <c r="I17" i="33" s="1"/>
  <c r="G11" i="33"/>
  <c r="I11" i="33" s="1"/>
  <c r="G27" i="33"/>
  <c r="I27" i="33" s="1"/>
  <c r="G33" i="33"/>
  <c r="I33" i="33" s="1"/>
  <c r="G38" i="33"/>
  <c r="I38" i="33" s="1"/>
  <c r="G7" i="33"/>
  <c r="I7" i="33" s="1"/>
  <c r="I6" i="33" s="1"/>
  <c r="G14" i="33"/>
  <c r="I14" i="33" s="1"/>
  <c r="G19" i="33"/>
  <c r="I19" i="33" s="1"/>
  <c r="G23" i="33"/>
  <c r="I23" i="33" s="1"/>
  <c r="G21" i="33"/>
  <c r="I21" i="33" s="1"/>
  <c r="G28" i="33"/>
  <c r="I28" i="33" s="1"/>
  <c r="G34" i="33"/>
  <c r="I34" i="33" s="1"/>
  <c r="G39" i="33"/>
  <c r="I39" i="33" s="1"/>
  <c r="G15" i="33"/>
  <c r="I15" i="33" s="1"/>
  <c r="G20" i="33"/>
  <c r="I20" i="33" s="1"/>
  <c r="G24" i="33"/>
  <c r="I24" i="33" s="1"/>
  <c r="G29" i="33"/>
  <c r="I29" i="33" s="1"/>
  <c r="G35" i="33"/>
  <c r="I35" i="33" s="1"/>
  <c r="G41" i="33"/>
  <c r="I41" i="33" s="1"/>
  <c r="I40" i="33" s="1"/>
  <c r="I18" i="33" l="1"/>
  <c r="I32" i="33"/>
  <c r="I12" i="33"/>
  <c r="I37" i="33"/>
  <c r="I8" i="33"/>
  <c r="I25" i="33"/>
  <c r="I22" i="33"/>
  <c r="H44" i="33" l="1"/>
  <c r="H47" i="33" s="1"/>
  <c r="H45" i="33" l="1"/>
  <c r="H46" i="33"/>
  <c r="H48" i="33" l="1"/>
  <c r="H54" i="33" l="1"/>
  <c r="H50" i="33"/>
  <c r="H55" i="33" l="1"/>
  <c r="H58" i="33" s="1"/>
  <c r="H59" i="3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M16" authorId="0" shapeId="0" xr:uid="{00000000-0006-0000-2000-000001000000}">
      <text>
        <r>
          <rPr>
            <sz val="11"/>
            <color theme="1"/>
            <rFont val="Calibri"/>
            <family val="2"/>
            <scheme val="minor"/>
          </rPr>
          <t>======
ID#AAABny2WNYw
ASUS    (2025-07-25 01:38:08)
REDONDEAR TOTALES A 2 CIFRAS</t>
        </r>
      </text>
    </comment>
  </commentList>
  <extLst>
    <ext xmlns:r="http://schemas.openxmlformats.org/officeDocument/2006/relationships" uri="GoogleSheetsCustomDataVersion2">
      <go:sheetsCustomData xmlns:go="http://customooxmlschemas.google.com/" r:id="rId1" roundtripDataSignature="AMtx7mg2wqf59T74J6GbX4jVS2KC37R/3Q=="/>
    </ext>
  </extLst>
</comments>
</file>

<file path=xl/sharedStrings.xml><?xml version="1.0" encoding="utf-8"?>
<sst xmlns="http://schemas.openxmlformats.org/spreadsheetml/2006/main" count="3171" uniqueCount="360">
  <si>
    <t xml:space="preserve">PRESUPUESTO OFICIAL: CONSTRUCCCION, REHABILITACION, MANTENIMIENTO, ADECUACION DE VIAS Y ANDENES EN ZONAS PEATONALES Y CRUCES VEHICULARES EN CUMPLIMIENTO DE PRESUPUESTOS  PARTICIPATIVOS EN EL MUNICIPIO DE TUNJA.
</t>
  </si>
  <si>
    <r>
      <rPr>
        <sz val="11"/>
        <color theme="1"/>
        <rFont val="Calibri"/>
        <family val="2"/>
      </rPr>
      <t>[La Entidad puede utilizar este Formulario de detalle del</t>
    </r>
    <r>
      <rPr>
        <b/>
        <u/>
        <sz val="11"/>
        <color theme="1"/>
        <rFont val="Calibri"/>
        <family val="2"/>
      </rPr>
      <t xml:space="preserve"> Presupuesto Oficial</t>
    </r>
    <r>
      <rPr>
        <sz val="11"/>
        <color theme="1"/>
        <rFont val="Calibri"/>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</si>
  <si>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</si>
  <si>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ITEM</t>
  </si>
  <si>
    <t>REF.GOB</t>
  </si>
  <si>
    <t>DESCRIPCIÓN</t>
  </si>
  <si>
    <t>UNIDAD</t>
  </si>
  <si>
    <t>CANT</t>
  </si>
  <si>
    <t>VR UNITARIO</t>
  </si>
  <si>
    <t>VR TOTAL</t>
  </si>
  <si>
    <t>1</t>
  </si>
  <si>
    <t>3</t>
  </si>
  <si>
    <t>INFRAESTRUCTURAL VIAL</t>
  </si>
  <si>
    <t>A C T I V I D A D E S   P R E L I M I N A R E S   ( V Í A S )</t>
  </si>
  <si>
    <t>1.1.1</t>
  </si>
  <si>
    <t>3.01.08</t>
  </si>
  <si>
    <t>LOCALIZACION Y REPLANTEO TOPOGRÁFICO PARA OBRAS DE INFRAESTRUCTURA VIAL</t>
  </si>
  <si>
    <t>KM</t>
  </si>
  <si>
    <t>E X P L A N A C I O N E S</t>
  </si>
  <si>
    <t>1.2.1</t>
  </si>
  <si>
    <t>3.02.02</t>
  </si>
  <si>
    <t>EXCAVACIÓN DE CORTES Y CANALES SIN CLASIFICAR (INCLUYE ACARREO LIBRE HASTA 5 KM.)</t>
  </si>
  <si>
    <t>M3</t>
  </si>
  <si>
    <t>1.2.2</t>
  </si>
  <si>
    <t>3.02.07</t>
  </si>
  <si>
    <t>EXCAVACIÓNES MECANICAS VARIAS EN MATERIAL COMUN SECO. (INCLUYE ACARREO LIBRE HASTA 5 KM.)</t>
  </si>
  <si>
    <t>1.2.3</t>
  </si>
  <si>
    <t>2.02.35</t>
  </si>
  <si>
    <t>SUMINISTRO FIGURADO Y ARMADO DE ACERO DE REFUERZO 60000 PSI 420 MPA</t>
  </si>
  <si>
    <t>KG</t>
  </si>
  <si>
    <t>O B R A S   D E   D R E N A J E ,   P R O T E C C I Ó N   Y   E S T R U C T U R A S</t>
  </si>
  <si>
    <t>1.3.1</t>
  </si>
  <si>
    <t>3.03.05</t>
  </si>
  <si>
    <t>CUNETAS REVESTIDAS EN CONCRETO DE 21 MPA ( 3000 PSI) SIN REFUERZO (INCLUYE SELLO DE JUNTAS)</t>
  </si>
  <si>
    <t>1.3.2</t>
  </si>
  <si>
    <t>3.03.10</t>
  </si>
  <si>
    <t>EXCAVACIÓN MANUAL EN MATERIAL COMUN</t>
  </si>
  <si>
    <t>1.3.3</t>
  </si>
  <si>
    <t>3.03.11</t>
  </si>
  <si>
    <t>EXCAVACIÓN MANUAL EN MATERIAL CONGLOMERADO</t>
  </si>
  <si>
    <t>1.3.4</t>
  </si>
  <si>
    <t>3.03.12</t>
  </si>
  <si>
    <t>MEJORAMIENTO DE PISO CON MATERIAL DE AFIRMADO COMPACTADO CON PLANCHA VIBRADORA. (INCLUYE ACARREO LIBRE HASTA 5 KM.).</t>
  </si>
  <si>
    <t>1.3.5</t>
  </si>
  <si>
    <t>3.03.21</t>
  </si>
  <si>
    <t>SUMINISTRO E INSTALACIÓN DE CONCRETO CICLOPEO DE 21 MPA (3000 PSI) , 60% RAJON PARA PLACA HUELLAS INCLUYE SELLO DE JUNTAS</t>
  </si>
  <si>
    <t>A F I R M A D O ,   S U B B A S E S   Y   B A S E S</t>
  </si>
  <si>
    <t>3.04.03</t>
  </si>
  <si>
    <t>CUNETEO, PERFILADO Y COMPACTACIÓN DE LA BANCA EXISTENTE. (TRABAJO PREVIO A PAVIMENTACION)</t>
  </si>
  <si>
    <t>3.04.06</t>
  </si>
  <si>
    <t>SUMINISTRO, EXTENDIDA Y COMPACTACIÓN DE MATERIAL SELECCIÓNADO PARA BASE GRANULAR (INCLUYE ACARREO LIBRE HASTA 5KM)</t>
  </si>
  <si>
    <t>3.04.07</t>
  </si>
  <si>
    <t>SUMINISTRO, EXTENDIDA Y COMPACTACIÓN DE MATERIAL SELECCIÓNADO PARA SUBBASE GRANULAR (INCLUYE ACARREO LIBRE HASTA 5KM)</t>
  </si>
  <si>
    <t>P A V I M E N T O   R Í G I D O</t>
  </si>
  <si>
    <t>3.05.07</t>
  </si>
  <si>
    <t xml:space="preserve">CONCRETO MR 4.2 MPA NORMAL, TAMAÑO MAXIMO AGREGADO 25mm, RESISTENCIA A 28 DIAS, ASENTAMIENTO DE 10CM +/- 2.5CM (MR42NORMAL) - (INCLUYE CORTE Y SELLADO DE JUNTAS </t>
  </si>
  <si>
    <t>3.05.11</t>
  </si>
  <si>
    <t>CONCRETO PARA PLACA HUELLA DE 21 MPa - (3000 PSI). (INCLUYE CORTE Y SELLO DE JUNTAS).</t>
  </si>
  <si>
    <t>P A V I M E N T A C I Ó N   F L E X I B L E</t>
  </si>
  <si>
    <t>3.06.01</t>
  </si>
  <si>
    <t>APERTURA MECANICA DE CAJA Y RETIRO DE SOBRANTES. (INCLUYE ACARREO LIBRE HASTA 5 KM.)</t>
  </si>
  <si>
    <t>3.06.04</t>
  </si>
  <si>
    <t>SUMINISTRO   E   INSTALACIÓN   DE   CARPETA   ASFALTICA   EN   CALIENTE   MDC-19.   INCLUYE   BARRIDO,   SOPLADO,   SUMINISTRO   Y COMPACTACIÓN. (INCLUYE ACARREO LIBRE HASTA 5 KM) NORMA INVIAS (**).</t>
  </si>
  <si>
    <t>3.06.09</t>
  </si>
  <si>
    <t>IMPRIMACIÓN CON EMULSIÓN ASFÁLTICA TIPO CRR-1 O SIMILAR</t>
  </si>
  <si>
    <t>M2</t>
  </si>
  <si>
    <t>3.06.10</t>
  </si>
  <si>
    <t>REPOSICIÓN, EXTENDIDA Y COMPACTACIÓN DE MATERIAL DE BASE GRANULAR PARA REPARCHEO. (INCLUYE ACARREO LIBRE HASTA 5 KM.).</t>
  </si>
  <si>
    <t>P A V I M E N T O   A R T I C U L A D O   V E H I C U L A R</t>
  </si>
  <si>
    <t>3.07.06</t>
  </si>
  <si>
    <t>SUMINISTRO E INSTALACIÓN ADOQUÍN DE ARCILLA VEHICULAR PESADO 10 X 8 X 20 CM (NTC 5282)</t>
  </si>
  <si>
    <t>S A R D I N E L E S   Y   A N D E N E S</t>
  </si>
  <si>
    <t>3.08.10</t>
  </si>
  <si>
    <t>CONSTRUCCION DE ANDENES EN CONCRETO DE 17.5 MPa - (2500 PSI)</t>
  </si>
  <si>
    <t>3.08.15</t>
  </si>
  <si>
    <t>SUMINISTRO E INSTALACIÓN DE SARDINEL PREFABRICADO A-10 50*20*80</t>
  </si>
  <si>
    <t>ML</t>
  </si>
  <si>
    <t>3.08.16</t>
  </si>
  <si>
    <t>SUMINISTRO E INSTALACIÓN DE BORDILLO PREFABRICADO A-80 35*20*80</t>
  </si>
  <si>
    <t>3.10.12</t>
  </si>
  <si>
    <t>SUMINISTRO FIGURADO Y ARMADO DE ACERO DE REFUERZO 60000 PSI 420 MPA</t>
  </si>
  <si>
    <t>T R A N S P O R T E</t>
  </si>
  <si>
    <t>3.12.01</t>
  </si>
  <si>
    <t>CARGUE Y TRANSPORTE DE MATERIALES SUELTOS, PRODUCTO DE SOBRANTES Y/O DERRUMBES (INCLUYE ACARREO LIBRE HASTA 5 KM.).</t>
  </si>
  <si>
    <t>3.12.03</t>
  </si>
  <si>
    <t>TRANSPORTE DE MATERIAL DE AFIRMADO Y/O GRANULAR SUELTO (MEDIDO EN BANCO) DESPUÉS DE 5 KM.</t>
  </si>
  <si>
    <t>M3-KM</t>
  </si>
  <si>
    <t>V A R I O S   ( V Í A S ).</t>
  </si>
  <si>
    <t>3.13.17</t>
  </si>
  <si>
    <t>DEMOLICIÓN DE PISOS Y/O ANDENES EN CONCRETO HASTA E = 12 CM.( INCLUYE CARGUE Y RETIRO CON ACARREO LIBRE HASTA 5KM.)</t>
  </si>
  <si>
    <t>3.13.24</t>
  </si>
  <si>
    <t>SUMINISTRO E INSTALACIÓN DE MALLA ELECTROSOLDADA</t>
  </si>
  <si>
    <t>TOTAL COSTO DIRECTO</t>
  </si>
  <si>
    <t>ADMINISTRACION</t>
  </si>
  <si>
    <t>IMPREVISTOS</t>
  </si>
  <si>
    <t>UTILIDAD</t>
  </si>
  <si>
    <t>PMT</t>
  </si>
  <si>
    <t>PAGA</t>
  </si>
  <si>
    <t>Elaboró:</t>
  </si>
  <si>
    <t>ING BRIYED SAMANDY PÉREZ CARDOZO</t>
  </si>
  <si>
    <t>ING ANGIE MARCELA LEANDRO AVILA</t>
  </si>
  <si>
    <t>APOYO A LA SUPERVISIÓN SIT</t>
  </si>
  <si>
    <t>Proyectó</t>
  </si>
  <si>
    <t xml:space="preserve">
ING IVAN ALEJANDRO MEJIA GONZALEZ
ING CARLOS GUSTAVO CANO GUTIERREZ
</t>
  </si>
  <si>
    <t xml:space="preserve">CAPITULO </t>
  </si>
  <si>
    <t xml:space="preserve">3,01 ACTIVIDADES PRELIMINARES </t>
  </si>
  <si>
    <t xml:space="preserve">ITEM </t>
  </si>
  <si>
    <t xml:space="preserve">UBICACIÓN </t>
  </si>
  <si>
    <t xml:space="preserve">UNIDAD </t>
  </si>
  <si>
    <t xml:space="preserve">CANTIDAD </t>
  </si>
  <si>
    <t>CURUBAL</t>
  </si>
  <si>
    <t>Pinos de Oriente - Mantenimiento vial-Cra1</t>
  </si>
  <si>
    <t>Colinas de San Fernando - Mantenimiento malla vial - acceso principal Barrio - cll 10A - cra 18</t>
  </si>
  <si>
    <t>La Concepción - mantenimiento malla vial y peatonal - barrio la Concepción</t>
  </si>
  <si>
    <t>La trinidad - Mantenimiento malla vial - cll2 Sur #16-24</t>
  </si>
  <si>
    <t>LA SIERRA -Mantenimiento malla vial y peatonal- cra 17 entre cll 12 y 15</t>
  </si>
  <si>
    <t>LA FUENTE</t>
  </si>
  <si>
    <t>San Laureano -  rehabilitación de la malla vial y peatonal del municipio- cra 9 entre call 12 hasta cll16</t>
  </si>
  <si>
    <t>ALTOS DE SAN DIEGO</t>
  </si>
  <si>
    <t>CRISTALES</t>
  </si>
  <si>
    <t>LA ESMERALDA</t>
  </si>
  <si>
    <t>MESOPOTAMIA</t>
  </si>
  <si>
    <t>ALTAMIRA</t>
  </si>
  <si>
    <t>EL CARMEN</t>
  </si>
  <si>
    <t>C LA CASCADA</t>
  </si>
  <si>
    <t>C PIRGUA</t>
  </si>
  <si>
    <t>C EL PORVENIR</t>
  </si>
  <si>
    <t>C TRAS DEL ALTO</t>
  </si>
  <si>
    <t>C LA ESPERANZA</t>
  </si>
  <si>
    <t>C LA CABAÑA-RUNTA</t>
  </si>
  <si>
    <t>C RUNTA PARTE ALTA</t>
  </si>
  <si>
    <t>C CHORRO BLANCO LA PRIMAVERA</t>
  </si>
  <si>
    <t>C BARÓN GERMANIA</t>
  </si>
  <si>
    <t>C BARON GALLERO</t>
  </si>
  <si>
    <t>C LAJITA</t>
  </si>
  <si>
    <t>C LA HOYA</t>
  </si>
  <si>
    <t>PEÑITAS</t>
  </si>
  <si>
    <t>COOSERVICIOS</t>
  </si>
  <si>
    <t>RUNTA</t>
  </si>
  <si>
    <t>ALTOS DE SUAMOX - Mantenimiento y rehabilitación de la malla vial y peatonal  del municipio-Entrada Barrio entre calles 73 y calle 74</t>
  </si>
  <si>
    <t>BUENAVISTA - Mantenimiento y rehabilitación de la malla vial y peatonal  del municipio-Calle 61A con calle 64B Av Juan José Rondón</t>
  </si>
  <si>
    <t>JOSE ANTONIO GALAN - Mantenimiento y rehabilitación de la malla vial y peatonal  del municipio-Calle 55B entre kra 10 y 11 Calle 55B entre Kra 11 y 12</t>
  </si>
  <si>
    <t>MONTECARLO - Mantenimiento y rehabilitación de la malla vial y peatonal  del municipio-Kra 12B  con calle 55B</t>
  </si>
  <si>
    <t>SANTA RITA - Mantenimiento y rehabilitación de la malla vial y peatonal  del municipio-Calle 56 entre kra 9 y 10</t>
  </si>
  <si>
    <t>VILLA DEL NORTE - Mantenimiento y rehabilitación de la malla vial y peatonal  del municipio-Diag 66A entre kra 10 y 11 Diag 65 entre kra 10 y 11</t>
  </si>
  <si>
    <t>PORTAL DE HUNZAHUA - Mejoramiento y rehabilitación de la malla vial peatonal del municipio.  Carrera 11  entre calles  77 y 78Calles 78   y 77 entre carreras 10A y 11</t>
  </si>
  <si>
    <t xml:space="preserve">SUB TOTAL </t>
  </si>
  <si>
    <t>Rehabilitación Vial</t>
  </si>
  <si>
    <t xml:space="preserve"> LA FLORIDA -  MALLA VIAL CRA 11 Y 10 CON CLL2</t>
  </si>
  <si>
    <t>San Francisco -  rehabilitación malla vial Cra6 desde cll5 hasta cll8</t>
  </si>
  <si>
    <t>Santiago De Tunja  rehabilitación malla vial-vía ferrea entre cll 5- cra 6. S Tunja y Nazaret</t>
  </si>
  <si>
    <t>Urbanización Florida  Entradas principales - Entrada bloque k y bloque P</t>
  </si>
  <si>
    <t xml:space="preserve"> Libertador Mantenimiento de la malla vial barrio libertador</t>
  </si>
  <si>
    <t>Mirador Escandinavo - Mantenimiento vías peatonales - Barrio Mirador Escandinavo</t>
  </si>
  <si>
    <t>Surinama - Pavimentación vías Cra 11B y Cra 12A</t>
  </si>
  <si>
    <t>COLINAS DEL NORTE</t>
  </si>
  <si>
    <t>SAN RAFAEL</t>
  </si>
  <si>
    <t>VILLA UNIVERSITARIA</t>
  </si>
  <si>
    <t>QUINCE DE MAYO</t>
  </si>
  <si>
    <t>Doña Eva - Mantenimiento malla vial - cra 5 con cll 4C y cll5B -cra 5C</t>
  </si>
  <si>
    <t>Ricaurte - Mantenimiento malla vial - diagonal 16 - diagonal 17</t>
  </si>
  <si>
    <t>Bochica - Mantenimiento malla vial peatonal cra 4A con cll6 y cra4B</t>
  </si>
  <si>
    <t>SANTA BARBARA - Mantenimiento y rehabilitación de la malla vial y peatonal del municipio - Av. Colón con cra 12 hasta cll16</t>
  </si>
  <si>
    <t>Suárez Rendón - Mantenimiento y rehabilitación de la malla vial y peatonal Calle 9A entre Carrera 8 y carrera 12 - carrera 8 con calle 8</t>
  </si>
  <si>
    <t>TRIGALES</t>
  </si>
  <si>
    <t>SAN DIEGO</t>
  </si>
  <si>
    <t>SANTA LUCIA</t>
  </si>
  <si>
    <t>MILAGRO</t>
  </si>
  <si>
    <t>LA CALLEJA</t>
  </si>
  <si>
    <t>SAN ANTONIO</t>
  </si>
  <si>
    <t>PORTAL DE OTOÑO</t>
  </si>
  <si>
    <t>SOL DE ORIENTE</t>
  </si>
  <si>
    <t>XATIVILLA</t>
  </si>
  <si>
    <t>JORDAN</t>
  </si>
  <si>
    <t>FUENTE HIGUERAS</t>
  </si>
  <si>
    <t>LOS LANCEROS</t>
  </si>
  <si>
    <t>PATRIOTAS</t>
  </si>
  <si>
    <t>PRADOS DE SAN LUIS</t>
  </si>
  <si>
    <t>LAS AMERICAS</t>
  </si>
  <si>
    <t>PORTAL DE CANAPRO - rehabilitación de la malla vial y peatonal  del municipio- construcción de la via-Calle 76 A y Calle 74 con Av Norte</t>
  </si>
  <si>
    <t>ASIS BOYACENSE -  rehabilitación de la malla vial y peatonal  del municipio-Calle 63 entre kra 9 y 10 Kra 9 entre calle 63 y 64</t>
  </si>
  <si>
    <t>POBLADO DE FILADELFIA - rehabilitación de la malla vial y peatonal  del municipio-Kra 11con calle 60</t>
  </si>
  <si>
    <t>MANANTIAL DEL NORTE - rehabilitación de la malla vial y peatonal  del municipio-Calle 76 entre Kra 6 y 11</t>
  </si>
  <si>
    <t>SANTA CATALINA - Mantenimiento y rehabilitación de la malla vial y peatonal  del municipio-Kra 7 a 9 entre calles 67 a 68A</t>
  </si>
  <si>
    <t>VILLA LUZ - Mantenimiento y rehabilitación de la malla vial y peatonal  del municipio-Calle 60  10A-08 Calle 60 10A-27</t>
  </si>
  <si>
    <t>CAPITOLIO - Mantenimiento y rehabilitación de la malla vial y peatonal  del municipio-Kra 2A, 2B, 2C con calle 71</t>
  </si>
  <si>
    <t>SUAMOX - Mantenimiento y rehabilitación de la malla vial y peatonal  del municipio-Tv 1A 70-06 Tv 0A Este  69-02</t>
  </si>
  <si>
    <t>EL BOSQUE - Mantenimiento y rehabilitación de la malla vial y peatonal del municipio - CRA 11 con CLL 14 (entrada principal)</t>
  </si>
  <si>
    <t>LAS NIEVES - Mantenimiento y rehabilitación de la malla vial peatonal del municipio - CRA 7 con CLL 28 y CLL 28A - CLL 26 entre CRA 7 y CRA 8</t>
  </si>
  <si>
    <t>POZO DE DONATO - Mantenimiento y rehabilitación de la malla vial y peatonal  del municipio  - sostenimiento de diques-Rio la vega, entre Kra 7 y calle 8 y 9</t>
  </si>
  <si>
    <t>JORGE ELIECER GAITAN</t>
  </si>
  <si>
    <t>SAN IGANACIO</t>
  </si>
  <si>
    <t>DORADO</t>
  </si>
  <si>
    <t xml:space="preserve">TOTAL </t>
  </si>
  <si>
    <t xml:space="preserve">EXPLANACIONES </t>
  </si>
  <si>
    <t xml:space="preserve">OBRAS DE DRENAJE, PROTECCION, Y ESTRUCTURAS </t>
  </si>
  <si>
    <t xml:space="preserve">AFIRMADO, SUBBASE Y BASE </t>
  </si>
  <si>
    <t>PAVIMENTO RIGIDO</t>
  </si>
  <si>
    <t xml:space="preserve">PAVIMENTO FLEXIBLE </t>
  </si>
  <si>
    <t xml:space="preserve">PAVIMENTO ARTICULADO VEHICULAR  </t>
  </si>
  <si>
    <t xml:space="preserve">SARDINELES Y ANDENES </t>
  </si>
  <si>
    <t xml:space="preserve">TRANSPORTE </t>
  </si>
  <si>
    <t xml:space="preserve">VARIOS </t>
  </si>
  <si>
    <t>3.02.35</t>
  </si>
  <si>
    <t>C O N C R E T O S   Y   E S T R U C T U R A S   P A R A   P U E N T E S</t>
  </si>
  <si>
    <t>630.6+</t>
  </si>
  <si>
    <t>1380.6+</t>
  </si>
  <si>
    <t>4427.5+</t>
  </si>
  <si>
    <t>1805.48+</t>
  </si>
  <si>
    <t>2622+</t>
  </si>
  <si>
    <t>16.8+</t>
  </si>
  <si>
    <t>441.94+</t>
  </si>
  <si>
    <t>35.4+</t>
  </si>
  <si>
    <t>7.79+</t>
  </si>
  <si>
    <t>540+</t>
  </si>
  <si>
    <t>283.03+</t>
  </si>
  <si>
    <t>49.6+</t>
  </si>
  <si>
    <t>360+</t>
  </si>
  <si>
    <t>799.5+</t>
  </si>
  <si>
    <t>450+</t>
  </si>
  <si>
    <t>724.9+</t>
  </si>
  <si>
    <t>140.4+</t>
  </si>
  <si>
    <t>9564.05+</t>
  </si>
  <si>
    <t>219.82+</t>
  </si>
  <si>
    <t>2031.53+</t>
  </si>
  <si>
    <t>847.51+</t>
  </si>
  <si>
    <t>1342+</t>
  </si>
  <si>
    <t>1255.22+</t>
  </si>
  <si>
    <t>3132.06+</t>
  </si>
  <si>
    <t>3244.15+</t>
  </si>
  <si>
    <t>6334.16+</t>
  </si>
  <si>
    <t>1804.56+</t>
  </si>
  <si>
    <t>1484.24+</t>
  </si>
  <si>
    <t>1123.21+</t>
  </si>
  <si>
    <t>1153.16+</t>
  </si>
  <si>
    <t>202.98+</t>
  </si>
  <si>
    <t>295.24+</t>
  </si>
  <si>
    <t>333.48+</t>
  </si>
  <si>
    <t>288.24+</t>
  </si>
  <si>
    <t>147+</t>
  </si>
  <si>
    <t>188.78+</t>
  </si>
  <si>
    <t>65.06+</t>
  </si>
  <si>
    <t>78+</t>
  </si>
  <si>
    <t>1656+</t>
  </si>
  <si>
    <t>25.05+</t>
  </si>
  <si>
    <t>1470+</t>
  </si>
  <si>
    <t>134.34+</t>
  </si>
  <si>
    <t>520.8+</t>
  </si>
  <si>
    <t>46.08+</t>
  </si>
  <si>
    <t>1293.6+</t>
  </si>
  <si>
    <t>1170+</t>
  </si>
  <si>
    <t>22.12+</t>
  </si>
  <si>
    <t>115.54+</t>
  </si>
  <si>
    <t>2484+</t>
  </si>
  <si>
    <t>266.22+</t>
  </si>
  <si>
    <t>339.44+</t>
  </si>
  <si>
    <t>934.83+</t>
  </si>
  <si>
    <t>187.98+</t>
  </si>
  <si>
    <t>300.81+</t>
  </si>
  <si>
    <t>1456+</t>
  </si>
  <si>
    <t>162+</t>
  </si>
  <si>
    <t>217.92+</t>
  </si>
  <si>
    <t>149.71+</t>
  </si>
  <si>
    <t>1098.6+</t>
  </si>
  <si>
    <t>98.78+</t>
  </si>
  <si>
    <t>533.05+</t>
  </si>
  <si>
    <t>426.49+</t>
  </si>
  <si>
    <t>1008+</t>
  </si>
  <si>
    <t>2199.15+</t>
  </si>
  <si>
    <t>50.78+</t>
  </si>
  <si>
    <t>14.47+</t>
  </si>
  <si>
    <t>18.5+</t>
  </si>
  <si>
    <t>22.08+</t>
  </si>
  <si>
    <t>96.25+</t>
  </si>
  <si>
    <t>16.76+</t>
  </si>
  <si>
    <t>95.58+</t>
  </si>
  <si>
    <t>22.42+</t>
  </si>
  <si>
    <t>44.21+</t>
  </si>
  <si>
    <t>13.2+</t>
  </si>
  <si>
    <t>63.72+</t>
  </si>
  <si>
    <t>7.28+</t>
  </si>
  <si>
    <t>57+</t>
  </si>
  <si>
    <t>4.9+</t>
  </si>
  <si>
    <t>7.38+</t>
  </si>
  <si>
    <t>2.95+</t>
  </si>
  <si>
    <t>0.78+</t>
  </si>
  <si>
    <t>23.59+</t>
  </si>
  <si>
    <t>26.65+</t>
  </si>
  <si>
    <t>15+</t>
  </si>
  <si>
    <t>96.75+</t>
  </si>
  <si>
    <t>11.7+</t>
  </si>
  <si>
    <t>21.79+</t>
  </si>
  <si>
    <t>25.58+</t>
  </si>
  <si>
    <t>24.6+</t>
  </si>
  <si>
    <t>44.41+</t>
  </si>
  <si>
    <t>24.02+</t>
  </si>
  <si>
    <t>19.33+</t>
  </si>
  <si>
    <t>78.52+</t>
  </si>
  <si>
    <t>9.28+</t>
  </si>
  <si>
    <t>49+</t>
  </si>
  <si>
    <t>37.23+</t>
  </si>
  <si>
    <t>49.4+</t>
  </si>
  <si>
    <t>46.2+</t>
  </si>
  <si>
    <t>39+</t>
  </si>
  <si>
    <t>17.5+</t>
  </si>
  <si>
    <t>8.4+</t>
  </si>
  <si>
    <t>26.2+</t>
  </si>
  <si>
    <t>54+</t>
  </si>
  <si>
    <t>15.3+</t>
  </si>
  <si>
    <t>18.86+</t>
  </si>
  <si>
    <t>23.97+</t>
  </si>
  <si>
    <t>14.46+</t>
  </si>
  <si>
    <t>16.71+</t>
  </si>
  <si>
    <t>35+</t>
  </si>
  <si>
    <t>4.5+</t>
  </si>
  <si>
    <t>12.11+</t>
  </si>
  <si>
    <t>8.41+</t>
  </si>
  <si>
    <t>33.99+</t>
  </si>
  <si>
    <t>4.87+</t>
  </si>
  <si>
    <t>38.08+</t>
  </si>
  <si>
    <t>23.69+</t>
  </si>
  <si>
    <t>ALCALDÍA MAYOR DE TUNJA</t>
  </si>
  <si>
    <t>SECRETARÍA DE INFRAESTRUCTURA TERRITORIAL</t>
  </si>
  <si>
    <t xml:space="preserve">CONTROL DE CANTIDADES A INTERVENIR </t>
  </si>
  <si>
    <t>PRESUPUESTOS PARTICIPATIVOS  2024 - 2025</t>
  </si>
  <si>
    <t>CONTRATO No</t>
  </si>
  <si>
    <t>FECHA</t>
  </si>
  <si>
    <t>OBJETO</t>
  </si>
  <si>
    <t>CONTRATISTA</t>
  </si>
  <si>
    <t xml:space="preserve">LOCALIZACIÓN TRAMO </t>
  </si>
  <si>
    <t xml:space="preserve">FRENTE No </t>
  </si>
  <si>
    <t xml:space="preserve">BARRIO </t>
  </si>
  <si>
    <t>NOMENCLATURA</t>
  </si>
  <si>
    <t>INICIO</t>
  </si>
  <si>
    <t>FIN</t>
  </si>
  <si>
    <t>CALLE 7 SUR</t>
  </si>
  <si>
    <t>CALLE 8 SUR</t>
  </si>
  <si>
    <t>ÍTEM</t>
  </si>
  <si>
    <t>LOCALIZACIÓN</t>
  </si>
  <si>
    <t>DIMENSIONES</t>
  </si>
  <si>
    <t>ÁREA
(M2)</t>
  </si>
  <si>
    <t>ESPESOR PROMEDIO
(M)</t>
  </si>
  <si>
    <t>VOLUMEN (M3)</t>
  </si>
  <si>
    <t>CANTIDAD</t>
  </si>
  <si>
    <t>TOTAL</t>
  </si>
  <si>
    <t xml:space="preserve">LONGITUD
(M) </t>
  </si>
  <si>
    <t>ANCHO
(M)</t>
  </si>
  <si>
    <t>CARRERA 6 REPARCHEO</t>
  </si>
  <si>
    <t>CALLE 8 INTERSECCIÓN CON CARRERA 6 REPARCHEO</t>
  </si>
  <si>
    <t>CALLE 8 REPARCHEO</t>
  </si>
  <si>
    <r>
      <rPr>
        <b/>
        <sz val="16"/>
        <color theme="1"/>
        <rFont val="Tahoma"/>
        <family val="2"/>
      </rPr>
      <t xml:space="preserve">OBSERVACIONES: </t>
    </r>
    <r>
      <rPr>
        <sz val="16"/>
        <color theme="1"/>
        <rFont val="Tahoma"/>
        <family val="2"/>
      </rPr>
      <t xml:space="preserve">
Las dimensiones registradas corresponden a las tomadas en campo con Acompañamiento del presidente de la JAC.
El volumen final calculado fue aproximado al entero más cercano. </t>
    </r>
  </si>
  <si>
    <t>ING. LINA MARIA BAUTISTA AVELLANEDA</t>
  </si>
  <si>
    <t>ING IVAN ALEJANDRO MEJIA GONZALEZ</t>
  </si>
  <si>
    <t>VoBo SUPERVISOR</t>
  </si>
  <si>
    <t xml:space="preserve">COSTO TOTAL PROYECTO </t>
  </si>
  <si>
    <t>TOTAL COSTO DIRECTO + A.I.U</t>
  </si>
  <si>
    <t xml:space="preserve">INTERVENTORIA </t>
  </si>
  <si>
    <t>TOTAL PRESUPUESTO OBRA PUBLICA</t>
  </si>
  <si>
    <t>TOTAL PRESUPUESTO OBRA PUBLICA + INTERVENTORIA</t>
  </si>
  <si>
    <t>ADMINISTRACION DELEGADA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</si>
</sst>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43" formatCode="_-* #,##0.00_-;\-* #,##0.00_-;_-* &quot;-&quot;??_-;_-@_-"/>
    <numFmt numFmtId="164" formatCode="_(&quot;$&quot;* #,##0.00_);_(&quot;$&quot;* \(#,##0.00\);_(&quot;$&quot;* &quot;-&quot;??_);_(@_)"/>
    <numFmt numFmtId="165" formatCode="#,##0.0000"/>
    <numFmt numFmtId="166" formatCode="\$\ #,##0.00"/>
    <numFmt numFmtId="167" formatCode="_-&quot;$&quot;* #,##0.00_-;\-&quot;$&quot;* #,##0.00_-;_-&quot;$&quot;* &quot;-&quot;_-;_-@"/>
    <numFmt numFmtId="168" formatCode="&quot;$&quot;\ #,##0.00"/>
    <numFmt numFmtId="169" formatCode="0.0"/>
    <numFmt numFmtId="170" formatCode="_-&quot;$&quot;\ * #,##0.00_-;\-&quot;$&quot;\ * #,##0.00_-;_-&quot;$&quot;\ * &quot;-&quot;??_-;_-@"/>
    <numFmt numFmtId="171" formatCode="[$-F800]dddd\,\ mmmm\ dd\,\ yyyy"/>
    <numFmt numFmtId="172" formatCode="_-* #,##0.00_-;\-* #,##0.00_-;_-* &quot;-&quot;??_-;_-@"/>
    <numFmt numFmtId="173" formatCode="&quot;$&quot;#,##0.00"/>
    <numFmt numFmtId="174" formatCode="0.0%"/>
  </numFmts>
  <fonts count="26" x14ac:knownFonts="1">
    <font>
      <sz val="11"/>
      <color theme="1"/>
      <name val="Calibri"/>
      <scheme val="minor"/>
    </font>
    <font>
      <b/>
      <sz val="11"/>
      <color theme="1"/>
      <name val="Calibri"/>
      <family val="2"/>
    </font>
    <font>
      <sz val="11"/>
      <name val="Calibri"/>
      <family val="2"/>
    </font>
    <font>
      <sz val="11"/>
      <color theme="1"/>
      <name val="Calibri"/>
      <family val="2"/>
    </font>
    <font>
      <b/>
      <sz val="11"/>
      <color rgb="FF000000"/>
      <name val="Calibri"/>
      <family val="2"/>
    </font>
    <font>
      <b/>
      <sz val="14"/>
      <color rgb="FF000000"/>
      <name val="Calibri"/>
      <family val="2"/>
    </font>
    <font>
      <sz val="11"/>
      <color rgb="FF000000"/>
      <name val="Calibri"/>
      <family val="2"/>
    </font>
    <font>
      <sz val="11"/>
      <color theme="1"/>
      <name val="Calibri"/>
      <family val="2"/>
      <scheme val="minor"/>
    </font>
    <font>
      <sz val="10"/>
      <color rgb="FF000000"/>
      <name val="Calibri"/>
      <family val="2"/>
    </font>
    <font>
      <sz val="11"/>
      <color theme="1"/>
      <name val="Tahoma"/>
      <family val="2"/>
    </font>
    <font>
      <sz val="14"/>
      <color theme="1"/>
      <name val="Tahoma"/>
      <family val="2"/>
    </font>
    <font>
      <b/>
      <sz val="20"/>
      <color theme="1"/>
      <name val="Tahoma"/>
      <family val="2"/>
    </font>
    <font>
      <b/>
      <sz val="22"/>
      <color theme="1"/>
      <name val="Tahoma"/>
      <family val="2"/>
    </font>
    <font>
      <b/>
      <sz val="14"/>
      <color theme="1"/>
      <name val="Tahoma"/>
      <family val="2"/>
    </font>
    <font>
      <sz val="16"/>
      <color theme="1"/>
      <name val="Tahoma"/>
      <family val="2"/>
    </font>
    <font>
      <sz val="12"/>
      <color theme="1"/>
      <name val="Tahoma"/>
      <family val="2"/>
    </font>
    <font>
      <b/>
      <sz val="12"/>
      <color theme="1"/>
      <name val="Tahoma"/>
      <family val="2"/>
    </font>
    <font>
      <b/>
      <sz val="11"/>
      <color theme="1"/>
      <name val="Tahoma"/>
      <family val="2"/>
    </font>
    <font>
      <sz val="11"/>
      <color theme="1"/>
      <name val="Arial"/>
      <family val="2"/>
    </font>
    <font>
      <b/>
      <sz val="16"/>
      <color theme="1"/>
      <name val="Tahoma"/>
      <family val="2"/>
    </font>
    <font>
      <sz val="14"/>
      <color theme="0"/>
      <name val="Tahoma"/>
      <family val="2"/>
    </font>
    <font>
      <b/>
      <sz val="14"/>
      <color theme="0"/>
      <name val="Tahoma"/>
      <family val="2"/>
    </font>
    <font>
      <b/>
      <u/>
      <sz val="11"/>
      <color theme="1"/>
      <name val="Calibri"/>
      <family val="2"/>
    </font>
    <font>
      <b/>
      <sz val="11"/>
      <color theme="1"/>
      <name val="Calibri"/>
      <family val="2"/>
      <scheme val="minor"/>
    </font>
    <font>
      <sz val="11"/>
      <color theme="1"/>
      <name val="Calibri"/>
      <family val="2"/>
      <scheme val="minor"/>
    </font>
    <font>
      <sz val="9"/>
      <color theme="1"/>
      <name val="Tahoma"/>
      <family val="2"/>
    </font>
  </fonts>
  <fills count="12">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7E6E6"/>
        <bgColor rgb="FFE7E6E6"/>
      </patternFill>
    </fill>
    <fill>
      <patternFill patternType="solid">
        <fgColor rgb="FFBDD6EE"/>
        <bgColor rgb="FFBDD6EE"/>
      </patternFill>
    </fill>
    <fill>
      <patternFill patternType="solid">
        <fgColor rgb="FFDEEAF6"/>
        <bgColor rgb="FFDEEAF6"/>
      </patternFill>
    </fill>
    <fill>
      <patternFill patternType="solid">
        <fgColor rgb="FFC9DAF8"/>
        <bgColor rgb="FFC9DAF8"/>
      </patternFill>
    </fill>
    <fill>
      <patternFill patternType="solid">
        <fgColor rgb="FFFFFFFF"/>
        <bgColor rgb="FFFFFFFF"/>
      </patternFill>
    </fill>
    <fill>
      <patternFill patternType="solid">
        <fgColor rgb="FFECECEC"/>
        <bgColor rgb="FFECECEC"/>
      </patternFill>
    </fill>
    <fill>
      <patternFill patternType="solid">
        <fgColor rgb="FFFEF2CB"/>
        <bgColor rgb="FFFEF2CB"/>
      </patternFill>
    </fill>
    <fill>
      <patternFill patternType="solid">
        <fgColor rgb="FFF2F2F2"/>
        <bgColor rgb="FFF2F2F2"/>
      </patternFill>
    </fill>
  </fills>
  <borders count="105">
    <border>
      <left/>
      <right/>
      <top/>
      <bottom/>
      <diagonal/>
    </border>
    <border>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bottom/>
      <diagonal/>
    </border>
    <border>
      <left/>
      <right/>
      <top/>
      <bottom/>
      <diagonal/>
    </border>
    <border>
      <left/>
      <right style="medium">
        <color rgb="FF000000"/>
      </right>
      <top/>
      <bottom/>
      <diagonal/>
    </border>
    <border>
      <left style="thin">
        <color rgb="FF000000"/>
      </left>
      <right/>
      <top/>
      <bottom style="thin">
        <color rgb="FF000000"/>
      </bottom>
      <diagonal/>
    </border>
    <border>
      <left/>
      <right/>
      <top/>
      <bottom style="thin">
        <color rgb="FF000000"/>
      </bottom>
      <diagonal/>
    </border>
    <border>
      <left style="medium">
        <color rgb="FF000000"/>
      </left>
      <right style="thin">
        <color rgb="FF000000"/>
      </right>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thick">
        <color rgb="FF000000"/>
      </left>
      <right style="medium">
        <color rgb="FF000000"/>
      </right>
      <top style="thick">
        <color rgb="FF000000"/>
      </top>
      <bottom style="medium">
        <color rgb="FF000000"/>
      </bottom>
      <diagonal/>
    </border>
    <border>
      <left style="medium">
        <color rgb="FF000000"/>
      </left>
      <right style="medium">
        <color rgb="FF000000"/>
      </right>
      <top style="thick">
        <color rgb="FF000000"/>
      </top>
      <bottom style="medium">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medium">
        <color rgb="FF000000"/>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43" fontId="24" fillId="0" borderId="0" applyFont="0" applyFill="0" applyBorder="0" applyAlignment="0" applyProtection="0"/>
  </cellStyleXfs>
  <cellXfs count="312">
    <xf numFmtId="0" fontId="0" fillId="0" borderId="0" xfId="0"/>
    <xf numFmtId="0" fontId="3" fillId="0" borderId="0" xfId="0" applyFont="1" applyAlignment="1">
      <alignment vertical="center"/>
    </xf>
    <xf numFmtId="2" fontId="4" fillId="2" borderId="2" xfId="0" applyNumberFormat="1" applyFont="1" applyFill="1" applyBorder="1" applyAlignment="1">
      <alignment horizontal="center" vertical="center" shrinkToFit="1"/>
    </xf>
    <xf numFmtId="165" fontId="1" fillId="2" borderId="3" xfId="0" applyNumberFormat="1"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166" fontId="1" fillId="2" borderId="3" xfId="0" applyNumberFormat="1" applyFont="1" applyFill="1" applyBorder="1" applyAlignment="1">
      <alignment horizontal="center" vertical="center" wrapText="1"/>
    </xf>
    <xf numFmtId="167" fontId="1" fillId="2" borderId="6"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shrinkToFit="1"/>
    </xf>
    <xf numFmtId="10" fontId="3" fillId="0" borderId="0" xfId="0" applyNumberFormat="1" applyFont="1" applyAlignment="1">
      <alignment vertical="center"/>
    </xf>
    <xf numFmtId="0" fontId="1" fillId="0" borderId="0" xfId="0" applyFont="1"/>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wrapText="1"/>
    </xf>
    <xf numFmtId="2" fontId="3" fillId="3" borderId="3" xfId="0" applyNumberFormat="1" applyFont="1" applyFill="1" applyBorder="1" applyAlignment="1">
      <alignment horizontal="center" vertical="center" wrapText="1"/>
    </xf>
    <xf numFmtId="166" fontId="6" fillId="0" borderId="3" xfId="0" applyNumberFormat="1" applyFont="1" applyBorder="1" applyAlignment="1">
      <alignment horizontal="center" vertical="center" shrinkToFit="1"/>
    </xf>
    <xf numFmtId="167" fontId="3" fillId="3" borderId="6" xfId="0" applyNumberFormat="1" applyFont="1" applyFill="1" applyBorder="1" applyAlignment="1">
      <alignment horizontal="center" vertical="center" wrapText="1"/>
    </xf>
    <xf numFmtId="0" fontId="3" fillId="0" borderId="0" xfId="0" applyFont="1"/>
    <xf numFmtId="0" fontId="7" fillId="0" borderId="0" xfId="0" applyFont="1"/>
    <xf numFmtId="0" fontId="1" fillId="0" borderId="0" xfId="0" applyFont="1" applyAlignment="1">
      <alignment vertical="center"/>
    </xf>
    <xf numFmtId="3" fontId="3" fillId="0" borderId="3" xfId="0" applyNumberFormat="1" applyFont="1" applyBorder="1" applyAlignment="1">
      <alignment horizontal="center" vertical="center"/>
    </xf>
    <xf numFmtId="167" fontId="3" fillId="3" borderId="3" xfId="0" applyNumberFormat="1" applyFont="1" applyFill="1" applyBorder="1" applyAlignment="1">
      <alignment horizontal="center" vertical="center" wrapText="1"/>
    </xf>
    <xf numFmtId="167" fontId="3" fillId="0" borderId="3" xfId="0" applyNumberFormat="1" applyFont="1" applyBorder="1" applyAlignment="1">
      <alignment horizontal="center" vertical="center" wrapText="1"/>
    </xf>
    <xf numFmtId="3" fontId="3" fillId="0" borderId="2" xfId="0" applyNumberFormat="1" applyFont="1" applyBorder="1" applyAlignment="1">
      <alignment horizontal="center" vertical="center"/>
    </xf>
    <xf numFmtId="0" fontId="3" fillId="0" borderId="2" xfId="0" applyFont="1" applyBorder="1" applyAlignment="1">
      <alignment horizontal="center" vertical="center"/>
    </xf>
    <xf numFmtId="4" fontId="3" fillId="0" borderId="3" xfId="0" applyNumberFormat="1" applyFont="1" applyBorder="1" applyAlignment="1">
      <alignment horizontal="center" vertical="center"/>
    </xf>
    <xf numFmtId="167" fontId="3" fillId="0" borderId="6" xfId="0" applyNumberFormat="1" applyFont="1" applyBorder="1" applyAlignment="1">
      <alignment horizontal="center" vertical="center" wrapText="1"/>
    </xf>
    <xf numFmtId="2" fontId="6" fillId="0" borderId="2" xfId="0" applyNumberFormat="1" applyFont="1" applyBorder="1" applyAlignment="1">
      <alignment horizontal="center" vertical="center" shrinkToFit="1"/>
    </xf>
    <xf numFmtId="2" fontId="6" fillId="0" borderId="3" xfId="0" applyNumberFormat="1" applyFont="1" applyBorder="1" applyAlignment="1">
      <alignment horizontal="center" vertical="center" shrinkToFit="1"/>
    </xf>
    <xf numFmtId="165" fontId="3" fillId="0" borderId="3" xfId="0" applyNumberFormat="1" applyFont="1" applyBorder="1" applyAlignment="1">
      <alignment horizontal="center" vertical="center" wrapText="1"/>
    </xf>
    <xf numFmtId="2" fontId="3" fillId="0" borderId="3" xfId="0" applyNumberFormat="1" applyFont="1" applyBorder="1" applyAlignment="1">
      <alignment horizontal="center" vertical="center" wrapText="1"/>
    </xf>
    <xf numFmtId="166" fontId="3" fillId="0" borderId="3"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170" fontId="3" fillId="0" borderId="0" xfId="0" applyNumberFormat="1" applyFont="1" applyAlignment="1">
      <alignment vertical="center"/>
    </xf>
    <xf numFmtId="0" fontId="3" fillId="0" borderId="17" xfId="0" applyFont="1" applyBorder="1" applyAlignment="1">
      <alignment horizontal="center" vertical="center"/>
    </xf>
    <xf numFmtId="0" fontId="3" fillId="0" borderId="17" xfId="0" applyFont="1" applyBorder="1" applyAlignment="1">
      <alignment vertical="center"/>
    </xf>
    <xf numFmtId="0" fontId="3" fillId="0" borderId="25" xfId="0" applyFont="1" applyBorder="1" applyAlignment="1">
      <alignment horizontal="center" vertical="center"/>
    </xf>
    <xf numFmtId="0" fontId="1" fillId="4" borderId="3" xfId="0" applyFont="1" applyFill="1" applyBorder="1" applyAlignment="1">
      <alignment horizontal="center"/>
    </xf>
    <xf numFmtId="0" fontId="1" fillId="4" borderId="3" xfId="0" applyFont="1" applyFill="1" applyBorder="1" applyAlignment="1">
      <alignment horizontal="center" vertical="center"/>
    </xf>
    <xf numFmtId="2" fontId="1" fillId="4" borderId="3" xfId="0" applyNumberFormat="1" applyFont="1" applyFill="1" applyBorder="1" applyAlignment="1">
      <alignment horizontal="center" vertical="center"/>
    </xf>
    <xf numFmtId="0" fontId="1" fillId="4" borderId="3" xfId="0" applyFont="1" applyFill="1" applyBorder="1" applyAlignment="1">
      <alignment horizontal="center" vertical="center" wrapText="1"/>
    </xf>
    <xf numFmtId="0" fontId="1" fillId="0" borderId="3" xfId="0" applyFont="1" applyBorder="1" applyAlignment="1">
      <alignment horizontal="center"/>
    </xf>
    <xf numFmtId="0" fontId="3" fillId="0" borderId="3" xfId="0" applyFont="1" applyBorder="1" applyAlignment="1">
      <alignment wrapText="1"/>
    </xf>
    <xf numFmtId="0" fontId="1" fillId="5" borderId="3" xfId="0" applyFont="1" applyFill="1" applyBorder="1" applyAlignment="1">
      <alignment horizontal="center" vertical="center"/>
    </xf>
    <xf numFmtId="2" fontId="3" fillId="5" borderId="3" xfId="0" applyNumberFormat="1" applyFont="1" applyFill="1" applyBorder="1" applyAlignment="1">
      <alignment horizontal="center"/>
    </xf>
    <xf numFmtId="2" fontId="3" fillId="0" borderId="3" xfId="0" applyNumberFormat="1" applyFont="1" applyBorder="1" applyAlignment="1">
      <alignment horizontal="center"/>
    </xf>
    <xf numFmtId="2" fontId="3" fillId="3" borderId="3" xfId="0" applyNumberFormat="1" applyFont="1" applyFill="1" applyBorder="1" applyAlignment="1">
      <alignment horizontal="center"/>
    </xf>
    <xf numFmtId="2" fontId="1" fillId="4" borderId="3" xfId="0" applyNumberFormat="1" applyFont="1" applyFill="1" applyBorder="1" applyAlignment="1">
      <alignment horizontal="center"/>
    </xf>
    <xf numFmtId="0" fontId="3" fillId="4" borderId="3" xfId="0" applyFont="1" applyFill="1" applyBorder="1" applyAlignment="1">
      <alignment horizontal="center" vertical="center"/>
    </xf>
    <xf numFmtId="0" fontId="3" fillId="3" borderId="3" xfId="0" applyFont="1" applyFill="1" applyBorder="1"/>
    <xf numFmtId="0" fontId="3" fillId="5" borderId="3" xfId="0" applyFont="1" applyFill="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5" borderId="3" xfId="0" applyFont="1" applyFill="1" applyBorder="1" applyAlignment="1">
      <alignment horizontal="center" vertical="center"/>
    </xf>
    <xf numFmtId="49" fontId="1" fillId="4"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3" fillId="5" borderId="3" xfId="0" applyFont="1" applyFill="1" applyBorder="1"/>
    <xf numFmtId="165" fontId="1" fillId="4" borderId="3" xfId="0" applyNumberFormat="1" applyFont="1" applyFill="1" applyBorder="1" applyAlignment="1">
      <alignment horizontal="center" vertical="center"/>
    </xf>
    <xf numFmtId="165" fontId="3" fillId="4" borderId="3" xfId="0" applyNumberFormat="1" applyFont="1" applyFill="1" applyBorder="1" applyAlignment="1">
      <alignment horizontal="center" vertical="center"/>
    </xf>
    <xf numFmtId="0" fontId="3" fillId="6" borderId="3" xfId="0" applyFont="1" applyFill="1" applyBorder="1" applyAlignment="1">
      <alignment horizontal="center"/>
    </xf>
    <xf numFmtId="0" fontId="3" fillId="3" borderId="3" xfId="0" applyFont="1" applyFill="1" applyBorder="1" applyAlignment="1">
      <alignment horizontal="center"/>
    </xf>
    <xf numFmtId="0" fontId="3" fillId="0" borderId="0" xfId="0" applyFont="1" applyAlignment="1">
      <alignment horizontal="center"/>
    </xf>
    <xf numFmtId="0" fontId="3" fillId="7" borderId="3" xfId="0" applyFont="1" applyFill="1" applyBorder="1" applyAlignment="1">
      <alignment horizontal="center"/>
    </xf>
    <xf numFmtId="2" fontId="3" fillId="7" borderId="3" xfId="0" applyNumberFormat="1" applyFont="1" applyFill="1" applyBorder="1" applyAlignment="1">
      <alignment horizontal="center"/>
    </xf>
    <xf numFmtId="0" fontId="3" fillId="6" borderId="3" xfId="0" applyFont="1" applyFill="1" applyBorder="1"/>
    <xf numFmtId="0" fontId="3" fillId="8" borderId="3" xfId="0" applyFont="1" applyFill="1" applyBorder="1"/>
    <xf numFmtId="0" fontId="3" fillId="7" borderId="3" xfId="0" applyFont="1" applyFill="1" applyBorder="1"/>
    <xf numFmtId="2" fontId="3" fillId="3" borderId="3" xfId="0" applyNumberFormat="1" applyFont="1" applyFill="1" applyBorder="1" applyAlignment="1">
      <alignment horizontal="center" vertical="center"/>
    </xf>
    <xf numFmtId="2" fontId="3" fillId="5" borderId="3" xfId="0" applyNumberFormat="1" applyFont="1" applyFill="1" applyBorder="1" applyAlignment="1">
      <alignment horizontal="center" vertical="center"/>
    </xf>
    <xf numFmtId="166" fontId="8" fillId="0" borderId="3" xfId="0" applyNumberFormat="1" applyFont="1" applyBorder="1" applyAlignment="1">
      <alignment horizontal="right" vertical="center" shrinkToFit="1"/>
    </xf>
    <xf numFmtId="166" fontId="8" fillId="0" borderId="3" xfId="0" applyNumberFormat="1" applyFont="1" applyBorder="1" applyAlignment="1">
      <alignment horizontal="center" vertical="center" shrinkToFit="1"/>
    </xf>
    <xf numFmtId="0" fontId="9" fillId="0" borderId="0" xfId="0" applyFont="1" applyAlignment="1">
      <alignment vertical="center"/>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3" fillId="11" borderId="41" xfId="0" applyFont="1" applyFill="1" applyBorder="1" applyAlignment="1">
      <alignment horizontal="center" vertical="center"/>
    </xf>
    <xf numFmtId="0" fontId="13" fillId="11" borderId="42" xfId="0" applyFont="1" applyFill="1" applyBorder="1" applyAlignment="1">
      <alignment horizontal="center" vertical="center" wrapText="1"/>
    </xf>
    <xf numFmtId="0" fontId="10" fillId="11" borderId="41" xfId="0" applyFont="1" applyFill="1" applyBorder="1" applyAlignment="1">
      <alignment horizontal="center" vertical="center" wrapText="1"/>
    </xf>
    <xf numFmtId="0" fontId="10" fillId="11" borderId="42" xfId="0" applyFont="1" applyFill="1" applyBorder="1" applyAlignment="1">
      <alignment horizontal="center" vertical="center" wrapText="1"/>
    </xf>
    <xf numFmtId="0" fontId="15" fillId="0" borderId="0" xfId="0" applyFont="1" applyAlignment="1">
      <alignment vertical="center"/>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9" fillId="0" borderId="54" xfId="0" applyFont="1" applyBorder="1" applyAlignment="1">
      <alignment horizontal="center" vertical="center"/>
    </xf>
    <xf numFmtId="0" fontId="9" fillId="0" borderId="47" xfId="0" applyFont="1" applyBorder="1" applyAlignment="1">
      <alignment horizontal="center" vertical="center"/>
    </xf>
    <xf numFmtId="172" fontId="9" fillId="0" borderId="55" xfId="0" applyNumberFormat="1" applyFont="1" applyBorder="1" applyAlignment="1">
      <alignment vertical="center"/>
    </xf>
    <xf numFmtId="0" fontId="9" fillId="0" borderId="30" xfId="0" applyFont="1" applyBorder="1" applyAlignment="1">
      <alignment horizontal="center" vertical="center"/>
    </xf>
    <xf numFmtId="172" fontId="9" fillId="0" borderId="56" xfId="0" applyNumberFormat="1" applyFont="1" applyBorder="1" applyAlignment="1">
      <alignment vertical="center"/>
    </xf>
    <xf numFmtId="0" fontId="17" fillId="0" borderId="5" xfId="0" applyFont="1" applyBorder="1" applyAlignment="1">
      <alignment horizontal="center" vertical="center" wrapText="1"/>
    </xf>
    <xf numFmtId="2" fontId="9" fillId="0" borderId="3" xfId="0" applyNumberFormat="1" applyFont="1" applyBorder="1" applyAlignment="1">
      <alignment horizontal="center" vertical="center"/>
    </xf>
    <xf numFmtId="0" fontId="18" fillId="3" borderId="3" xfId="0" applyFont="1" applyFill="1" applyBorder="1" applyAlignment="1">
      <alignment horizontal="center" vertical="center" wrapText="1"/>
    </xf>
    <xf numFmtId="0" fontId="17" fillId="0" borderId="20" xfId="0" applyFont="1" applyBorder="1" applyAlignment="1">
      <alignment horizontal="center" vertical="center"/>
    </xf>
    <xf numFmtId="172" fontId="9" fillId="0" borderId="6" xfId="0" applyNumberFormat="1" applyFont="1" applyBorder="1" applyAlignment="1">
      <alignment vertical="center"/>
    </xf>
    <xf numFmtId="0" fontId="17" fillId="0" borderId="0" xfId="0" applyFont="1" applyAlignment="1">
      <alignment vertical="center"/>
    </xf>
    <xf numFmtId="2" fontId="13" fillId="11" borderId="58" xfId="0" applyNumberFormat="1" applyFont="1" applyFill="1" applyBorder="1" applyAlignment="1">
      <alignment horizontal="right" vertical="center"/>
    </xf>
    <xf numFmtId="0" fontId="10" fillId="0" borderId="7" xfId="0" applyFont="1" applyBorder="1" applyAlignment="1">
      <alignment vertical="center" wrapText="1"/>
    </xf>
    <xf numFmtId="0" fontId="10" fillId="0" borderId="0" xfId="0" applyFont="1" applyAlignment="1">
      <alignment horizontal="right" vertical="center"/>
    </xf>
    <xf numFmtId="0" fontId="10" fillId="0" borderId="0" xfId="0" applyFont="1" applyAlignment="1">
      <alignment vertical="center"/>
    </xf>
    <xf numFmtId="0" fontId="10" fillId="0" borderId="59" xfId="0" applyFont="1" applyBorder="1" applyAlignment="1">
      <alignment vertical="center" wrapText="1"/>
    </xf>
    <xf numFmtId="0" fontId="10" fillId="0" borderId="17" xfId="0" applyFont="1" applyBorder="1" applyAlignment="1">
      <alignment vertical="center"/>
    </xf>
    <xf numFmtId="0" fontId="17" fillId="0" borderId="0" xfId="0" applyFont="1" applyAlignment="1">
      <alignment horizontal="center" vertical="center"/>
    </xf>
    <xf numFmtId="0" fontId="3" fillId="0" borderId="34" xfId="0" applyFont="1" applyBorder="1" applyAlignment="1">
      <alignment vertical="center"/>
    </xf>
    <xf numFmtId="0" fontId="1" fillId="0" borderId="34" xfId="0" applyFont="1" applyBorder="1" applyAlignment="1">
      <alignment vertical="center"/>
    </xf>
    <xf numFmtId="0" fontId="3" fillId="0" borderId="34" xfId="0" applyFont="1" applyBorder="1" applyAlignment="1">
      <alignment horizontal="center" vertical="center"/>
    </xf>
    <xf numFmtId="0" fontId="0" fillId="0" borderId="34" xfId="0" applyBorder="1"/>
    <xf numFmtId="0" fontId="3" fillId="0" borderId="34" xfId="0" applyFont="1" applyBorder="1" applyAlignment="1">
      <alignment vertical="center" wrapText="1"/>
    </xf>
    <xf numFmtId="0" fontId="3" fillId="0" borderId="35" xfId="0" applyFont="1" applyBorder="1" applyAlignment="1">
      <alignment vertical="center"/>
    </xf>
    <xf numFmtId="0" fontId="0" fillId="0" borderId="35" xfId="0" applyBorder="1"/>
    <xf numFmtId="0" fontId="3" fillId="0" borderId="35" xfId="0" applyFont="1" applyBorder="1" applyAlignment="1">
      <alignment vertical="center" wrapText="1"/>
    </xf>
    <xf numFmtId="0" fontId="3" fillId="0" borderId="36" xfId="0" applyFont="1" applyBorder="1" applyAlignment="1">
      <alignment horizontal="center"/>
    </xf>
    <xf numFmtId="0" fontId="3" fillId="0" borderId="37" xfId="0" applyFont="1" applyBorder="1" applyAlignment="1">
      <alignment horizontal="center"/>
    </xf>
    <xf numFmtId="0" fontId="3" fillId="3" borderId="34" xfId="0" applyFont="1" applyFill="1" applyBorder="1"/>
    <xf numFmtId="0" fontId="3" fillId="0" borderId="33"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0" fontId="10" fillId="0" borderId="14" xfId="0" applyFont="1" applyBorder="1" applyAlignment="1">
      <alignment vertical="center" wrapText="1"/>
    </xf>
    <xf numFmtId="0" fontId="10" fillId="0" borderId="15" xfId="0" applyFont="1" applyBorder="1" applyAlignment="1">
      <alignment vertical="center"/>
    </xf>
    <xf numFmtId="0" fontId="10" fillId="0" borderId="16" xfId="0" applyFont="1" applyBorder="1" applyAlignment="1">
      <alignment vertical="center"/>
    </xf>
    <xf numFmtId="0" fontId="10" fillId="0" borderId="35" xfId="0" applyFont="1" applyBorder="1" applyAlignment="1">
      <alignment vertical="center"/>
    </xf>
    <xf numFmtId="164" fontId="3" fillId="0" borderId="0" xfId="0" applyNumberFormat="1" applyFont="1" applyAlignment="1">
      <alignment vertical="center"/>
    </xf>
    <xf numFmtId="173" fontId="3" fillId="0" borderId="0" xfId="0" applyNumberFormat="1" applyFont="1" applyAlignment="1">
      <alignment vertical="center"/>
    </xf>
    <xf numFmtId="0" fontId="1" fillId="0" borderId="34" xfId="0" applyFont="1" applyBorder="1" applyAlignment="1">
      <alignment vertical="center" wrapText="1"/>
    </xf>
    <xf numFmtId="0" fontId="1" fillId="0" borderId="35" xfId="0" applyFont="1" applyBorder="1" applyAlignment="1">
      <alignment vertical="center" wrapText="1"/>
    </xf>
    <xf numFmtId="2" fontId="4" fillId="2" borderId="73" xfId="0" applyNumberFormat="1" applyFont="1" applyFill="1" applyBorder="1" applyAlignment="1">
      <alignment horizontal="center" vertical="center" shrinkToFit="1"/>
    </xf>
    <xf numFmtId="2" fontId="5" fillId="2" borderId="74" xfId="0" applyNumberFormat="1" applyFont="1" applyFill="1" applyBorder="1" applyAlignment="1">
      <alignment horizontal="center" vertical="center" shrinkToFit="1"/>
    </xf>
    <xf numFmtId="165" fontId="1" fillId="2" borderId="74" xfId="0" applyNumberFormat="1" applyFont="1" applyFill="1" applyBorder="1" applyAlignment="1">
      <alignment horizontal="center" vertical="center" wrapText="1"/>
    </xf>
    <xf numFmtId="2" fontId="1" fillId="2" borderId="74" xfId="0" applyNumberFormat="1" applyFont="1" applyFill="1" applyBorder="1" applyAlignment="1">
      <alignment horizontal="center" vertical="center" wrapText="1"/>
    </xf>
    <xf numFmtId="166" fontId="1" fillId="2" borderId="74" xfId="0" applyNumberFormat="1" applyFont="1" applyFill="1" applyBorder="1" applyAlignment="1">
      <alignment horizontal="center" vertical="center" wrapText="1"/>
    </xf>
    <xf numFmtId="167" fontId="1" fillId="2" borderId="78" xfId="0" applyNumberFormat="1" applyFont="1" applyFill="1" applyBorder="1" applyAlignment="1">
      <alignment horizontal="center" vertical="center" wrapText="1"/>
    </xf>
    <xf numFmtId="2" fontId="4" fillId="2" borderId="79" xfId="0" applyNumberFormat="1" applyFont="1" applyFill="1" applyBorder="1" applyAlignment="1">
      <alignment horizontal="center" vertical="center" shrinkToFit="1"/>
    </xf>
    <xf numFmtId="0" fontId="3" fillId="0" borderId="79" xfId="0" applyFont="1" applyBorder="1" applyAlignment="1">
      <alignment horizontal="center" vertical="center"/>
    </xf>
    <xf numFmtId="3" fontId="3" fillId="0" borderId="79" xfId="0" applyNumberFormat="1" applyFont="1" applyBorder="1" applyAlignment="1">
      <alignment horizontal="center" vertical="center"/>
    </xf>
    <xf numFmtId="2" fontId="6" fillId="0" borderId="79" xfId="0" applyNumberFormat="1" applyFont="1" applyBorder="1" applyAlignment="1">
      <alignment horizontal="center" vertical="center" shrinkToFit="1"/>
    </xf>
    <xf numFmtId="2" fontId="6" fillId="0" borderId="81" xfId="0" applyNumberFormat="1" applyFont="1" applyBorder="1" applyAlignment="1">
      <alignment horizontal="center" vertical="center" shrinkToFit="1"/>
    </xf>
    <xf numFmtId="2" fontId="6" fillId="0" borderId="82" xfId="0" applyNumberFormat="1" applyFont="1" applyBorder="1" applyAlignment="1">
      <alignment horizontal="center" vertical="center" shrinkToFit="1"/>
    </xf>
    <xf numFmtId="165" fontId="3" fillId="0" borderId="82" xfId="0" applyNumberFormat="1" applyFont="1" applyBorder="1" applyAlignment="1">
      <alignment horizontal="center" vertical="center" wrapText="1"/>
    </xf>
    <xf numFmtId="2" fontId="3" fillId="0" borderId="82" xfId="0" applyNumberFormat="1" applyFont="1" applyBorder="1" applyAlignment="1">
      <alignment horizontal="center" vertical="center" wrapText="1"/>
    </xf>
    <xf numFmtId="44" fontId="0" fillId="0" borderId="0" xfId="0" applyNumberFormat="1"/>
    <xf numFmtId="44" fontId="3" fillId="0" borderId="0" xfId="0" applyNumberFormat="1" applyFont="1" applyAlignment="1">
      <alignment vertical="center"/>
    </xf>
    <xf numFmtId="170" fontId="23" fillId="0" borderId="34" xfId="0" applyNumberFormat="1" applyFont="1" applyBorder="1" applyAlignment="1">
      <alignment vertical="center" wrapText="1"/>
    </xf>
    <xf numFmtId="173" fontId="3" fillId="0" borderId="34" xfId="0" applyNumberFormat="1" applyFont="1" applyBorder="1" applyAlignment="1">
      <alignment vertical="center"/>
    </xf>
    <xf numFmtId="43" fontId="3" fillId="0" borderId="0" xfId="1" applyFont="1" applyAlignment="1">
      <alignment vertical="center"/>
    </xf>
    <xf numFmtId="168" fontId="0" fillId="0" borderId="0" xfId="0" applyNumberFormat="1"/>
    <xf numFmtId="0" fontId="25" fillId="0" borderId="0" xfId="0" applyFont="1"/>
    <xf numFmtId="168" fontId="3" fillId="0" borderId="0" xfId="0" applyNumberFormat="1" applyFont="1" applyAlignment="1">
      <alignment vertical="center"/>
    </xf>
    <xf numFmtId="49" fontId="1" fillId="2" borderId="42" xfId="0" applyNumberFormat="1" applyFont="1" applyFill="1" applyBorder="1" applyAlignment="1">
      <alignment horizontal="left" vertical="center" wrapText="1"/>
    </xf>
    <xf numFmtId="0" fontId="2" fillId="0" borderId="4" xfId="0" applyFont="1" applyBorder="1"/>
    <xf numFmtId="0" fontId="2" fillId="0" borderId="5" xfId="0" applyFont="1" applyBorder="1"/>
    <xf numFmtId="49" fontId="3" fillId="0" borderId="42" xfId="0" applyNumberFormat="1" applyFont="1" applyBorder="1" applyAlignment="1">
      <alignment horizontal="left" vertical="top" wrapText="1"/>
    </xf>
    <xf numFmtId="49" fontId="3" fillId="0" borderId="42" xfId="0" applyNumberFormat="1" applyFont="1" applyBorder="1" applyAlignment="1">
      <alignment horizontal="left" vertical="center" wrapText="1"/>
    </xf>
    <xf numFmtId="0" fontId="1" fillId="0" borderId="14" xfId="0" applyFont="1" applyBorder="1" applyAlignment="1">
      <alignment horizontal="center" vertical="center" wrapText="1"/>
    </xf>
    <xf numFmtId="0" fontId="2" fillId="0" borderId="15" xfId="0" applyFont="1" applyBorder="1"/>
    <xf numFmtId="0" fontId="2" fillId="0" borderId="16" xfId="0" applyFont="1" applyBorder="1"/>
    <xf numFmtId="0" fontId="3" fillId="0" borderId="14" xfId="0" applyFont="1" applyBorder="1" applyAlignment="1">
      <alignment horizontal="center" vertical="center" wrapText="1"/>
    </xf>
    <xf numFmtId="0" fontId="1" fillId="2" borderId="75" xfId="0" applyFont="1" applyFill="1" applyBorder="1" applyAlignment="1">
      <alignment horizontal="left" vertical="center" wrapText="1"/>
    </xf>
    <xf numFmtId="0" fontId="2" fillId="0" borderId="76" xfId="0" applyFont="1" applyBorder="1"/>
    <xf numFmtId="0" fontId="2" fillId="0" borderId="77" xfId="0" applyFont="1" applyBorder="1"/>
    <xf numFmtId="49" fontId="3" fillId="0" borderId="42" xfId="0" applyNumberFormat="1" applyFont="1" applyBorder="1" applyAlignment="1">
      <alignment horizontal="left" vertical="center"/>
    </xf>
    <xf numFmtId="49" fontId="3" fillId="0" borderId="83" xfId="0" applyNumberFormat="1" applyFont="1" applyBorder="1" applyAlignment="1">
      <alignment horizontal="left" vertical="center" wrapText="1"/>
    </xf>
    <xf numFmtId="0" fontId="2" fillId="0" borderId="84" xfId="0" applyFont="1" applyBorder="1"/>
    <xf numFmtId="0" fontId="2" fillId="0" borderId="85" xfId="0" applyFont="1" applyBorder="1"/>
    <xf numFmtId="0" fontId="3" fillId="0" borderId="70" xfId="0" applyFont="1" applyBorder="1" applyAlignment="1">
      <alignment horizontal="center" vertical="center"/>
    </xf>
    <xf numFmtId="0" fontId="3" fillId="0" borderId="71" xfId="0" applyFont="1" applyBorder="1" applyAlignment="1">
      <alignment horizontal="center" vertical="center"/>
    </xf>
    <xf numFmtId="0" fontId="3" fillId="0" borderId="72" xfId="0" applyFont="1" applyBorder="1" applyAlignment="1">
      <alignment horizontal="center" vertical="center"/>
    </xf>
    <xf numFmtId="169" fontId="1" fillId="0" borderId="8" xfId="0" applyNumberFormat="1" applyFont="1" applyBorder="1" applyAlignment="1">
      <alignment horizontal="right" vertical="center" wrapText="1"/>
    </xf>
    <xf numFmtId="0" fontId="2" fillId="0" borderId="9" xfId="0" applyFont="1" applyBorder="1"/>
    <xf numFmtId="0" fontId="2" fillId="0" borderId="10" xfId="0" applyFont="1" applyBorder="1"/>
    <xf numFmtId="168" fontId="1" fillId="0" borderId="15" xfId="0" applyNumberFormat="1" applyFont="1" applyBorder="1" applyAlignment="1">
      <alignment horizontal="center" vertical="center" wrapText="1"/>
    </xf>
    <xf numFmtId="168" fontId="2" fillId="0" borderId="16" xfId="0" applyNumberFormat="1" applyFont="1" applyBorder="1"/>
    <xf numFmtId="169" fontId="1" fillId="0" borderId="41" xfId="0" applyNumberFormat="1" applyFont="1" applyBorder="1" applyAlignment="1">
      <alignment horizontal="right" vertical="center" wrapText="1"/>
    </xf>
    <xf numFmtId="9" fontId="3" fillId="0" borderId="42" xfId="0" applyNumberFormat="1" applyFont="1" applyBorder="1" applyAlignment="1">
      <alignment horizontal="right" vertical="center"/>
    </xf>
    <xf numFmtId="168" fontId="3" fillId="0" borderId="87" xfId="0" applyNumberFormat="1" applyFont="1" applyBorder="1" applyAlignment="1">
      <alignment horizontal="center" vertical="center" wrapText="1"/>
    </xf>
    <xf numFmtId="168" fontId="2" fillId="0" borderId="87" xfId="0" applyNumberFormat="1" applyFont="1" applyBorder="1"/>
    <xf numFmtId="169" fontId="1" fillId="0" borderId="66" xfId="0" applyNumberFormat="1" applyFont="1" applyBorder="1" applyAlignment="1">
      <alignment horizontal="right" vertical="center" wrapText="1"/>
    </xf>
    <xf numFmtId="0" fontId="2" fillId="0" borderId="20" xfId="0" applyFont="1" applyBorder="1"/>
    <xf numFmtId="0" fontId="2" fillId="0" borderId="21" xfId="0" applyFont="1" applyBorder="1"/>
    <xf numFmtId="9" fontId="3" fillId="0" borderId="19" xfId="0" applyNumberFormat="1" applyFont="1" applyBorder="1" applyAlignment="1">
      <alignment horizontal="right" vertical="center"/>
    </xf>
    <xf numFmtId="169" fontId="1" fillId="0" borderId="67" xfId="0" applyNumberFormat="1" applyFont="1" applyBorder="1" applyAlignment="1">
      <alignment horizontal="right" vertical="center" wrapText="1"/>
    </xf>
    <xf numFmtId="0" fontId="2" fillId="0" borderId="68" xfId="0" applyFont="1" applyBorder="1"/>
    <xf numFmtId="0" fontId="2" fillId="0" borderId="69" xfId="0" applyFont="1" applyBorder="1"/>
    <xf numFmtId="168" fontId="1" fillId="0" borderId="99" xfId="0" applyNumberFormat="1" applyFont="1" applyBorder="1" applyAlignment="1">
      <alignment horizontal="center" vertical="center" wrapText="1"/>
    </xf>
    <xf numFmtId="168" fontId="2" fillId="0" borderId="100" xfId="0" applyNumberFormat="1" applyFont="1" applyBorder="1"/>
    <xf numFmtId="169" fontId="1" fillId="0" borderId="89" xfId="0" applyNumberFormat="1" applyFont="1" applyBorder="1" applyAlignment="1">
      <alignment horizontal="center" vertical="center" wrapText="1"/>
    </xf>
    <xf numFmtId="169" fontId="1" fillId="0" borderId="88" xfId="0" applyNumberFormat="1" applyFont="1" applyBorder="1" applyAlignment="1">
      <alignment horizontal="center" vertical="center" wrapText="1"/>
    </xf>
    <xf numFmtId="169" fontId="1" fillId="0" borderId="90" xfId="0" applyNumberFormat="1" applyFont="1" applyBorder="1" applyAlignment="1">
      <alignment horizontal="center" vertical="center" wrapText="1"/>
    </xf>
    <xf numFmtId="169" fontId="1" fillId="0" borderId="91" xfId="0" applyNumberFormat="1" applyFont="1" applyBorder="1" applyAlignment="1">
      <alignment horizontal="right" vertical="center" wrapText="1"/>
    </xf>
    <xf numFmtId="169" fontId="1" fillId="0" borderId="92" xfId="0" applyNumberFormat="1" applyFont="1" applyBorder="1" applyAlignment="1">
      <alignment horizontal="right" vertical="center" wrapText="1"/>
    </xf>
    <xf numFmtId="174" fontId="2" fillId="0" borderId="92" xfId="0" applyNumberFormat="1" applyFont="1" applyBorder="1" applyAlignment="1">
      <alignment horizontal="right"/>
    </xf>
    <xf numFmtId="168" fontId="1" fillId="0" borderId="92" xfId="0" applyNumberFormat="1" applyFont="1" applyBorder="1" applyAlignment="1">
      <alignment horizontal="center" vertical="center" wrapText="1"/>
    </xf>
    <xf numFmtId="168" fontId="1" fillId="0" borderId="93" xfId="0" applyNumberFormat="1" applyFont="1" applyBorder="1" applyAlignment="1">
      <alignment horizontal="center" vertical="center" wrapText="1"/>
    </xf>
    <xf numFmtId="0" fontId="3" fillId="0" borderId="59" xfId="0" applyFont="1" applyBorder="1" applyAlignment="1">
      <alignment horizontal="center" vertical="center"/>
    </xf>
    <xf numFmtId="0" fontId="3" fillId="0" borderId="17" xfId="0" applyFont="1" applyBorder="1" applyAlignment="1">
      <alignment horizontal="center" vertical="center"/>
    </xf>
    <xf numFmtId="0" fontId="3" fillId="0" borderId="25" xfId="0" applyFont="1" applyBorder="1" applyAlignment="1">
      <alignment horizontal="center" vertical="center"/>
    </xf>
    <xf numFmtId="0" fontId="1" fillId="2" borderId="14" xfId="0" applyFont="1" applyFill="1" applyBorder="1" applyAlignment="1">
      <alignment horizontal="right" vertical="center" wrapText="1"/>
    </xf>
    <xf numFmtId="0" fontId="2" fillId="0" borderId="46" xfId="0" applyFont="1" applyBorder="1"/>
    <xf numFmtId="168" fontId="1" fillId="2" borderId="15" xfId="0" applyNumberFormat="1" applyFont="1" applyFill="1" applyBorder="1" applyAlignment="1">
      <alignment horizontal="center" vertical="center" wrapText="1"/>
    </xf>
    <xf numFmtId="0" fontId="1" fillId="0" borderId="60" xfId="0" applyFont="1" applyBorder="1" applyAlignment="1">
      <alignment horizontal="center" vertical="center"/>
    </xf>
    <xf numFmtId="0" fontId="1" fillId="0" borderId="61" xfId="0" applyFont="1" applyBorder="1" applyAlignment="1">
      <alignment horizontal="center" vertical="center"/>
    </xf>
    <xf numFmtId="168" fontId="1" fillId="0" borderId="61" xfId="0" applyNumberFormat="1" applyFont="1" applyBorder="1" applyAlignment="1">
      <alignment horizontal="center" vertical="center" wrapText="1"/>
    </xf>
    <xf numFmtId="168" fontId="1" fillId="0" borderId="62" xfId="0" applyNumberFormat="1" applyFont="1" applyBorder="1" applyAlignment="1">
      <alignment horizontal="center" vertical="center" wrapText="1"/>
    </xf>
    <xf numFmtId="0" fontId="1" fillId="2" borderId="67" xfId="0" applyFont="1" applyFill="1" applyBorder="1" applyAlignment="1">
      <alignment horizontal="right" vertical="center" wrapText="1"/>
    </xf>
    <xf numFmtId="168" fontId="1" fillId="2" borderId="67" xfId="0" applyNumberFormat="1" applyFont="1" applyFill="1" applyBorder="1" applyAlignment="1">
      <alignment horizontal="center" vertical="center" wrapText="1"/>
    </xf>
    <xf numFmtId="168" fontId="2" fillId="0" borderId="69" xfId="0" applyNumberFormat="1" applyFont="1" applyBorder="1"/>
    <xf numFmtId="169" fontId="1" fillId="0" borderId="94" xfId="0" applyNumberFormat="1" applyFont="1" applyBorder="1" applyAlignment="1">
      <alignment horizontal="right" vertical="center" wrapText="1"/>
    </xf>
    <xf numFmtId="169" fontId="1" fillId="0" borderId="87" xfId="0" applyNumberFormat="1" applyFont="1" applyBorder="1" applyAlignment="1">
      <alignment horizontal="right" vertical="center" wrapText="1"/>
    </xf>
    <xf numFmtId="0" fontId="2" fillId="0" borderId="87" xfId="0" applyFont="1" applyBorder="1" applyAlignment="1">
      <alignment horizontal="center"/>
    </xf>
    <xf numFmtId="168" fontId="1" fillId="0" borderId="87" xfId="0" applyNumberFormat="1" applyFont="1" applyBorder="1" applyAlignment="1">
      <alignment horizontal="center" vertical="center" wrapText="1"/>
    </xf>
    <xf numFmtId="168" fontId="2" fillId="0" borderId="95" xfId="0" applyNumberFormat="1" applyFont="1" applyBorder="1"/>
    <xf numFmtId="169" fontId="1" fillId="0" borderId="96" xfId="0" applyNumberFormat="1" applyFont="1" applyBorder="1" applyAlignment="1">
      <alignment horizontal="right" vertical="center" wrapText="1"/>
    </xf>
    <xf numFmtId="169" fontId="1" fillId="0" borderId="97" xfId="0" applyNumberFormat="1" applyFont="1" applyBorder="1" applyAlignment="1">
      <alignment horizontal="right" vertical="center" wrapText="1"/>
    </xf>
    <xf numFmtId="0" fontId="2" fillId="0" borderId="97" xfId="0" applyFont="1" applyBorder="1" applyAlignment="1">
      <alignment horizontal="center"/>
    </xf>
    <xf numFmtId="168" fontId="1" fillId="0" borderId="97" xfId="0" applyNumberFormat="1" applyFont="1" applyBorder="1" applyAlignment="1">
      <alignment horizontal="center" vertical="center" wrapText="1"/>
    </xf>
    <xf numFmtId="168" fontId="2" fillId="0" borderId="98" xfId="0" applyNumberFormat="1" applyFont="1" applyBorder="1"/>
    <xf numFmtId="168" fontId="1" fillId="0" borderId="101" xfId="0" applyNumberFormat="1" applyFont="1" applyBorder="1" applyAlignment="1">
      <alignment horizontal="center" vertical="center" wrapText="1"/>
    </xf>
    <xf numFmtId="168" fontId="1" fillId="0" borderId="102" xfId="0" applyNumberFormat="1" applyFont="1" applyBorder="1" applyAlignment="1">
      <alignment horizontal="center" vertical="center" wrapText="1"/>
    </xf>
    <xf numFmtId="0" fontId="1" fillId="0" borderId="103" xfId="0" applyFont="1" applyBorder="1" applyAlignment="1">
      <alignment horizontal="center" vertical="center"/>
    </xf>
    <xf numFmtId="0" fontId="1" fillId="0" borderId="1" xfId="0" applyFont="1" applyBorder="1" applyAlignment="1">
      <alignment horizontal="center" vertical="center"/>
    </xf>
    <xf numFmtId="0" fontId="1" fillId="0" borderId="104" xfId="0" applyFont="1" applyBorder="1" applyAlignment="1">
      <alignment horizontal="center" vertical="center"/>
    </xf>
    <xf numFmtId="0" fontId="3" fillId="0" borderId="34" xfId="0" applyFont="1" applyBorder="1" applyAlignment="1">
      <alignment horizontal="center" vertical="center"/>
    </xf>
    <xf numFmtId="0" fontId="0" fillId="0" borderId="34" xfId="0" applyBorder="1"/>
    <xf numFmtId="0" fontId="0" fillId="0" borderId="35" xfId="0" applyBorder="1"/>
    <xf numFmtId="0" fontId="3" fillId="0" borderId="18" xfId="0" applyFont="1" applyBorder="1" applyAlignment="1">
      <alignment horizontal="center" vertical="center" wrapText="1"/>
    </xf>
    <xf numFmtId="0" fontId="2" fillId="0" borderId="44" xfId="0" applyFont="1" applyBorder="1"/>
    <xf numFmtId="0" fontId="2" fillId="0" borderId="22" xfId="0" applyFont="1" applyBorder="1"/>
    <xf numFmtId="0" fontId="1" fillId="0" borderId="19" xfId="0" applyFont="1" applyBorder="1" applyAlignment="1">
      <alignment horizontal="center" vertical="center" wrapText="1"/>
    </xf>
    <xf numFmtId="0" fontId="2" fillId="0" borderId="33" xfId="0" applyFont="1" applyBorder="1"/>
    <xf numFmtId="0" fontId="2" fillId="0" borderId="27" xfId="0" applyFont="1" applyBorder="1"/>
    <xf numFmtId="0" fontId="2" fillId="0" borderId="23" xfId="0" applyFont="1" applyBorder="1"/>
    <xf numFmtId="0" fontId="2" fillId="0" borderId="17" xfId="0" applyFont="1" applyBorder="1"/>
    <xf numFmtId="0" fontId="2" fillId="0" borderId="24" xfId="0" applyFont="1" applyBorder="1"/>
    <xf numFmtId="0" fontId="1" fillId="0" borderId="63" xfId="0" applyFont="1" applyBorder="1" applyAlignment="1">
      <alignment horizontal="center" vertical="center"/>
    </xf>
    <xf numFmtId="0" fontId="1" fillId="0" borderId="64" xfId="0" applyFont="1" applyBorder="1" applyAlignment="1">
      <alignment horizontal="center" vertical="center"/>
    </xf>
    <xf numFmtId="168" fontId="1" fillId="0" borderId="64" xfId="0" applyNumberFormat="1" applyFont="1" applyBorder="1" applyAlignment="1">
      <alignment horizontal="center" vertical="center" wrapText="1"/>
    </xf>
    <xf numFmtId="168" fontId="1" fillId="0" borderId="65" xfId="0" applyNumberFormat="1" applyFont="1" applyBorder="1" applyAlignment="1">
      <alignment horizontal="center" vertical="center" wrapText="1"/>
    </xf>
    <xf numFmtId="0" fontId="1" fillId="0" borderId="15" xfId="0" applyFont="1" applyBorder="1" applyAlignment="1">
      <alignment horizontal="center" vertical="center"/>
    </xf>
    <xf numFmtId="0" fontId="3" fillId="0" borderId="19" xfId="0" applyFont="1" applyBorder="1" applyAlignment="1">
      <alignment horizontal="center"/>
    </xf>
    <xf numFmtId="0" fontId="0" fillId="0" borderId="0" xfId="0"/>
    <xf numFmtId="0" fontId="2" fillId="0" borderId="36" xfId="0" applyFont="1" applyBorder="1"/>
    <xf numFmtId="0" fontId="2" fillId="0" borderId="37" xfId="0" applyFont="1" applyBorder="1"/>
    <xf numFmtId="0" fontId="2" fillId="0" borderId="29" xfId="0" applyFont="1" applyBorder="1"/>
    <xf numFmtId="0" fontId="1" fillId="4" borderId="42" xfId="0" applyFont="1" applyFill="1" applyBorder="1" applyAlignment="1">
      <alignment horizontal="center"/>
    </xf>
    <xf numFmtId="0" fontId="1" fillId="4" borderId="42" xfId="0" applyFont="1" applyFill="1" applyBorder="1" applyAlignment="1">
      <alignment horizontal="center" vertical="center" wrapText="1"/>
    </xf>
    <xf numFmtId="2" fontId="1" fillId="3" borderId="19" xfId="0" applyNumberFormat="1" applyFont="1" applyFill="1" applyBorder="1" applyAlignment="1">
      <alignment horizontal="center" vertical="center"/>
    </xf>
    <xf numFmtId="0" fontId="2" fillId="0" borderId="34" xfId="0" applyFont="1" applyBorder="1"/>
    <xf numFmtId="0" fontId="1" fillId="3" borderId="26" xfId="0" applyFont="1" applyFill="1" applyBorder="1" applyAlignment="1">
      <alignment horizontal="center" vertical="center"/>
    </xf>
    <xf numFmtId="0" fontId="2" fillId="0" borderId="28" xfId="0" applyFont="1" applyBorder="1"/>
    <xf numFmtId="0" fontId="1" fillId="4" borderId="42" xfId="0" applyFont="1" applyFill="1" applyBorder="1" applyAlignment="1">
      <alignment horizontal="center" vertical="center"/>
    </xf>
    <xf numFmtId="0" fontId="3" fillId="0" borderId="26" xfId="0" applyFont="1" applyBorder="1" applyAlignment="1">
      <alignment horizontal="center"/>
    </xf>
    <xf numFmtId="0" fontId="2" fillId="0" borderId="30" xfId="0" applyFont="1" applyBorder="1"/>
    <xf numFmtId="0" fontId="1" fillId="2" borderId="42" xfId="0" applyFont="1" applyFill="1" applyBorder="1" applyAlignment="1">
      <alignment horizontal="left" vertical="center" wrapText="1"/>
    </xf>
    <xf numFmtId="0" fontId="3" fillId="0" borderId="42" xfId="0" applyFont="1" applyBorder="1" applyAlignment="1">
      <alignment horizontal="left" vertical="center" wrapText="1"/>
    </xf>
    <xf numFmtId="0" fontId="3" fillId="0" borderId="42" xfId="0" applyFont="1" applyBorder="1" applyAlignment="1">
      <alignment horizontal="left" vertical="center"/>
    </xf>
    <xf numFmtId="0" fontId="3" fillId="0" borderId="42" xfId="0" applyFont="1" applyBorder="1" applyAlignment="1">
      <alignment horizontal="left" vertical="top" wrapText="1"/>
    </xf>
    <xf numFmtId="0" fontId="17" fillId="0" borderId="0" xfId="0" applyFont="1" applyAlignment="1">
      <alignment horizontal="center" vertical="center"/>
    </xf>
    <xf numFmtId="0" fontId="17" fillId="0" borderId="0" xfId="0" applyFont="1" applyAlignment="1">
      <alignment horizontal="center" vertical="center" wrapText="1"/>
    </xf>
    <xf numFmtId="0" fontId="20" fillId="0" borderId="15"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Border="1"/>
    <xf numFmtId="0" fontId="21" fillId="0" borderId="0" xfId="0" applyFont="1" applyAlignment="1">
      <alignment horizontal="center" vertical="center"/>
    </xf>
    <xf numFmtId="0" fontId="13" fillId="0" borderId="15" xfId="0" applyFont="1" applyBorder="1" applyAlignment="1">
      <alignment horizontal="center" vertical="center"/>
    </xf>
    <xf numFmtId="0" fontId="20" fillId="0" borderId="0" xfId="0" applyFont="1" applyAlignment="1">
      <alignment horizontal="center" vertical="center"/>
    </xf>
    <xf numFmtId="0" fontId="10" fillId="0" borderId="0" xfId="0" applyFont="1" applyAlignment="1">
      <alignment horizontal="center" vertical="center"/>
    </xf>
    <xf numFmtId="0" fontId="10" fillId="0" borderId="17" xfId="0" applyFont="1" applyBorder="1" applyAlignment="1">
      <alignment horizontal="center" vertical="center"/>
    </xf>
    <xf numFmtId="0" fontId="2" fillId="0" borderId="25" xfId="0" applyFont="1" applyBorder="1"/>
    <xf numFmtId="0" fontId="13" fillId="0" borderId="7" xfId="0" applyFont="1" applyBorder="1" applyAlignment="1">
      <alignment horizontal="center" vertical="center"/>
    </xf>
    <xf numFmtId="0" fontId="2" fillId="0" borderId="35" xfId="0" applyFont="1" applyBorder="1"/>
    <xf numFmtId="0" fontId="13" fillId="10" borderId="41" xfId="0" applyFont="1" applyFill="1" applyBorder="1" applyAlignment="1">
      <alignment horizontal="center" vertical="center"/>
    </xf>
    <xf numFmtId="0" fontId="2" fillId="0" borderId="11" xfId="0" applyFont="1" applyBorder="1"/>
    <xf numFmtId="0" fontId="13" fillId="11" borderId="42" xfId="0" applyFont="1" applyFill="1" applyBorder="1" applyAlignment="1">
      <alignment horizontal="center" vertical="center"/>
    </xf>
    <xf numFmtId="0" fontId="13" fillId="11" borderId="42" xfId="0" applyFont="1" applyFill="1" applyBorder="1" applyAlignment="1">
      <alignment horizontal="center" vertical="center" wrapText="1"/>
    </xf>
    <xf numFmtId="0" fontId="10" fillId="0" borderId="42" xfId="0" applyFont="1" applyBorder="1" applyAlignment="1">
      <alignment horizontal="left" vertical="center" wrapText="1"/>
    </xf>
    <xf numFmtId="0" fontId="10" fillId="0" borderId="31" xfId="0" applyFont="1" applyBorder="1" applyAlignment="1">
      <alignment horizontal="center" vertical="center"/>
    </xf>
    <xf numFmtId="0" fontId="2" fillId="0" borderId="38" xfId="0" applyFont="1" applyBorder="1"/>
    <xf numFmtId="0" fontId="11" fillId="9" borderId="32" xfId="0" applyFont="1" applyFill="1" applyBorder="1" applyAlignment="1">
      <alignment horizontal="center" vertical="center" wrapText="1"/>
    </xf>
    <xf numFmtId="0" fontId="11" fillId="9" borderId="33" xfId="0" applyFont="1" applyFill="1" applyBorder="1" applyAlignment="1">
      <alignment horizontal="center" vertical="center" wrapText="1"/>
    </xf>
    <xf numFmtId="0" fontId="12" fillId="9" borderId="36" xfId="0" applyFont="1" applyFill="1" applyBorder="1" applyAlignment="1">
      <alignment horizontal="center" vertical="center" wrapText="1"/>
    </xf>
    <xf numFmtId="0" fontId="2" fillId="0" borderId="40" xfId="0" applyFont="1" applyBorder="1"/>
    <xf numFmtId="0" fontId="13" fillId="0" borderId="26" xfId="0" applyFont="1" applyBorder="1" applyAlignment="1">
      <alignment horizontal="center" vertical="center"/>
    </xf>
    <xf numFmtId="171" fontId="10" fillId="0" borderId="20" xfId="0" applyNumberFormat="1" applyFont="1" applyBorder="1" applyAlignment="1">
      <alignment horizontal="center" vertical="center"/>
    </xf>
    <xf numFmtId="0" fontId="2" fillId="0" borderId="39" xfId="0" applyFont="1" applyBorder="1"/>
    <xf numFmtId="0" fontId="10" fillId="0" borderId="42" xfId="0" applyFont="1" applyBorder="1" applyAlignment="1">
      <alignment horizontal="left" vertical="center"/>
    </xf>
    <xf numFmtId="0" fontId="9" fillId="0" borderId="19" xfId="0" applyFont="1" applyBorder="1" applyAlignment="1">
      <alignment horizontal="center" vertical="center"/>
    </xf>
    <xf numFmtId="0" fontId="17" fillId="0" borderId="46" xfId="0" applyFont="1" applyBorder="1" applyAlignment="1">
      <alignment horizontal="center" vertical="center"/>
    </xf>
    <xf numFmtId="0" fontId="17" fillId="0" borderId="21" xfId="0" applyFont="1" applyBorder="1" applyAlignment="1">
      <alignment horizontal="center" vertical="center"/>
    </xf>
    <xf numFmtId="0" fontId="19" fillId="11" borderId="12" xfId="0" applyFont="1" applyFill="1" applyBorder="1" applyAlignment="1">
      <alignment horizontal="center" vertical="center"/>
    </xf>
    <xf numFmtId="0" fontId="2" fillId="0" borderId="13" xfId="0" applyFont="1" applyBorder="1"/>
    <xf numFmtId="0" fontId="2" fillId="0" borderId="57" xfId="0" applyFont="1" applyBorder="1"/>
    <xf numFmtId="0" fontId="14" fillId="0" borderId="7" xfId="0" applyFont="1" applyBorder="1" applyAlignment="1">
      <alignment horizontal="left" vertical="center" wrapText="1"/>
    </xf>
    <xf numFmtId="0" fontId="16" fillId="0" borderId="14" xfId="0" applyFont="1" applyBorder="1" applyAlignment="1">
      <alignment horizontal="center" vertical="center"/>
    </xf>
    <xf numFmtId="0" fontId="2" fillId="0" borderId="7" xfId="0" applyFont="1" applyBorder="1"/>
    <xf numFmtId="172" fontId="16" fillId="0" borderId="16" xfId="0" applyNumberFormat="1" applyFont="1" applyBorder="1" applyAlignment="1">
      <alignment horizontal="center" vertical="center"/>
    </xf>
    <xf numFmtId="0" fontId="16" fillId="0" borderId="46" xfId="0" applyFont="1" applyBorder="1" applyAlignment="1">
      <alignment horizontal="center"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wrapText="1"/>
    </xf>
    <xf numFmtId="0" fontId="2" fillId="0" borderId="52" xfId="0" applyFont="1" applyBorder="1"/>
    <xf numFmtId="0" fontId="16" fillId="0" borderId="49" xfId="0" applyFont="1" applyBorder="1" applyAlignment="1">
      <alignment horizontal="center" vertical="center"/>
    </xf>
    <xf numFmtId="0" fontId="2" fillId="0" borderId="53" xfId="0" applyFont="1" applyBorder="1"/>
    <xf numFmtId="0" fontId="10" fillId="11" borderId="42" xfId="0" applyFont="1" applyFill="1" applyBorder="1" applyAlignment="1">
      <alignment horizontal="center" vertical="center" wrapText="1"/>
    </xf>
    <xf numFmtId="0" fontId="13" fillId="11" borderId="18" xfId="0" applyFont="1" applyFill="1" applyBorder="1" applyAlignment="1">
      <alignment horizontal="center" vertical="center"/>
    </xf>
    <xf numFmtId="0" fontId="13" fillId="11" borderId="26" xfId="0" applyFont="1" applyFill="1" applyBorder="1" applyAlignment="1">
      <alignment horizontal="center" vertical="center" wrapText="1"/>
    </xf>
    <xf numFmtId="0" fontId="10" fillId="11" borderId="19" xfId="0" applyFont="1" applyFill="1" applyBorder="1" applyAlignment="1">
      <alignment horizontal="left" vertical="center" wrapText="1"/>
    </xf>
    <xf numFmtId="0" fontId="13" fillId="11" borderId="19" xfId="0" applyFont="1" applyFill="1" applyBorder="1" applyAlignment="1">
      <alignment horizontal="center" vertical="center" wrapText="1"/>
    </xf>
    <xf numFmtId="0" fontId="14" fillId="11" borderId="43" xfId="0" applyFont="1" applyFill="1" applyBorder="1" applyAlignment="1">
      <alignment horizontal="center" vertical="center" wrapText="1"/>
    </xf>
    <xf numFmtId="0" fontId="2" fillId="0" borderId="45" xfId="0" applyFont="1" applyBorder="1"/>
    <xf numFmtId="168" fontId="1" fillId="2" borderId="3" xfId="0" applyNumberFormat="1" applyFont="1" applyFill="1" applyBorder="1" applyAlignment="1">
      <alignment horizontal="right" vertical="center" wrapText="1"/>
    </xf>
    <xf numFmtId="168" fontId="1" fillId="2" borderId="80" xfId="0" applyNumberFormat="1" applyFont="1" applyFill="1" applyBorder="1" applyAlignment="1">
      <alignment horizontal="right" vertical="center" wrapText="1"/>
    </xf>
    <xf numFmtId="168" fontId="6" fillId="0" borderId="3" xfId="0" applyNumberFormat="1" applyFont="1" applyBorder="1" applyAlignment="1">
      <alignment horizontal="right" vertical="center" shrinkToFit="1"/>
    </xf>
    <xf numFmtId="168" fontId="3" fillId="3" borderId="80" xfId="0" applyNumberFormat="1" applyFont="1" applyFill="1" applyBorder="1" applyAlignment="1">
      <alignment horizontal="right" vertical="center" wrapText="1"/>
    </xf>
    <xf numFmtId="168" fontId="3" fillId="0" borderId="3" xfId="0" applyNumberFormat="1" applyFont="1" applyBorder="1" applyAlignment="1">
      <alignment horizontal="right" vertical="center" wrapText="1"/>
    </xf>
    <xf numFmtId="168" fontId="3" fillId="0" borderId="82" xfId="0" applyNumberFormat="1" applyFont="1" applyBorder="1" applyAlignment="1">
      <alignment horizontal="right" vertical="center" wrapText="1"/>
    </xf>
    <xf numFmtId="168" fontId="3" fillId="3" borderId="86" xfId="0" applyNumberFormat="1" applyFont="1" applyFill="1" applyBorder="1" applyAlignment="1">
      <alignment horizontal="right" vertical="center" wrapText="1"/>
    </xf>
  </cellXfs>
  <cellStyles count="2">
    <cellStyle name="Millares" xfId="1" builtinId="3"/>
    <cellStyle name="Normal" xfId="0" builtinId="0"/>
  </cellStyles>
  <dxfs count="4">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7" Type="http://schemas.openxmlformats.org/officeDocument/2006/relationships/externalLink" Target="externalLinks/externalLink85.xml"/><Relationship Id="rId21" Type="http://schemas.openxmlformats.org/officeDocument/2006/relationships/worksheet" Target="worksheets/sheet21.xml"/><Relationship Id="rId42" Type="http://schemas.openxmlformats.org/officeDocument/2006/relationships/externalLink" Target="externalLinks/externalLink10.xml"/><Relationship Id="rId63" Type="http://schemas.openxmlformats.org/officeDocument/2006/relationships/externalLink" Target="externalLinks/externalLink31.xml"/><Relationship Id="rId84" Type="http://schemas.openxmlformats.org/officeDocument/2006/relationships/externalLink" Target="externalLinks/externalLink52.xml"/><Relationship Id="rId138" Type="http://schemas.openxmlformats.org/officeDocument/2006/relationships/externalLink" Target="externalLinks/externalLink106.xml"/><Relationship Id="rId159" Type="http://schemas.openxmlformats.org/officeDocument/2006/relationships/externalLink" Target="externalLinks/externalLink127.xml"/><Relationship Id="rId170" Type="http://schemas.openxmlformats.org/officeDocument/2006/relationships/externalLink" Target="externalLinks/externalLink138.xml"/><Relationship Id="rId191" Type="http://schemas.openxmlformats.org/officeDocument/2006/relationships/calcChain" Target="calcChain.xml"/><Relationship Id="rId107" Type="http://schemas.openxmlformats.org/officeDocument/2006/relationships/externalLink" Target="externalLinks/externalLink75.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21.xml"/><Relationship Id="rId74" Type="http://schemas.openxmlformats.org/officeDocument/2006/relationships/externalLink" Target="externalLinks/externalLink42.xml"/><Relationship Id="rId128" Type="http://schemas.openxmlformats.org/officeDocument/2006/relationships/externalLink" Target="externalLinks/externalLink96.xml"/><Relationship Id="rId149" Type="http://schemas.openxmlformats.org/officeDocument/2006/relationships/externalLink" Target="externalLinks/externalLink117.xml"/><Relationship Id="rId5" Type="http://schemas.openxmlformats.org/officeDocument/2006/relationships/worksheet" Target="worksheets/sheet5.xml"/><Relationship Id="rId95" Type="http://schemas.openxmlformats.org/officeDocument/2006/relationships/externalLink" Target="externalLinks/externalLink63.xml"/><Relationship Id="rId160" Type="http://schemas.openxmlformats.org/officeDocument/2006/relationships/externalLink" Target="externalLinks/externalLink128.xml"/><Relationship Id="rId22" Type="http://schemas.openxmlformats.org/officeDocument/2006/relationships/worksheet" Target="worksheets/sheet22.xml"/><Relationship Id="rId43" Type="http://schemas.openxmlformats.org/officeDocument/2006/relationships/externalLink" Target="externalLinks/externalLink11.xml"/><Relationship Id="rId64" Type="http://schemas.openxmlformats.org/officeDocument/2006/relationships/externalLink" Target="externalLinks/externalLink32.xml"/><Relationship Id="rId118" Type="http://schemas.openxmlformats.org/officeDocument/2006/relationships/externalLink" Target="externalLinks/externalLink86.xml"/><Relationship Id="rId139" Type="http://schemas.openxmlformats.org/officeDocument/2006/relationships/externalLink" Target="externalLinks/externalLink107.xml"/><Relationship Id="rId85" Type="http://schemas.openxmlformats.org/officeDocument/2006/relationships/externalLink" Target="externalLinks/externalLink53.xml"/><Relationship Id="rId150" Type="http://schemas.openxmlformats.org/officeDocument/2006/relationships/externalLink" Target="externalLinks/externalLink118.xml"/><Relationship Id="rId171" Type="http://schemas.openxmlformats.org/officeDocument/2006/relationships/externalLink" Target="externalLinks/externalLink139.xml"/><Relationship Id="rId12" Type="http://schemas.openxmlformats.org/officeDocument/2006/relationships/worksheet" Target="worksheets/sheet12.xml"/><Relationship Id="rId33" Type="http://schemas.openxmlformats.org/officeDocument/2006/relationships/externalLink" Target="externalLinks/externalLink1.xml"/><Relationship Id="rId108" Type="http://schemas.openxmlformats.org/officeDocument/2006/relationships/externalLink" Target="externalLinks/externalLink76.xml"/><Relationship Id="rId129" Type="http://schemas.openxmlformats.org/officeDocument/2006/relationships/externalLink" Target="externalLinks/externalLink97.xml"/><Relationship Id="rId54" Type="http://schemas.openxmlformats.org/officeDocument/2006/relationships/externalLink" Target="externalLinks/externalLink22.xml"/><Relationship Id="rId75" Type="http://schemas.openxmlformats.org/officeDocument/2006/relationships/externalLink" Target="externalLinks/externalLink43.xml"/><Relationship Id="rId96" Type="http://schemas.openxmlformats.org/officeDocument/2006/relationships/externalLink" Target="externalLinks/externalLink64.xml"/><Relationship Id="rId140" Type="http://schemas.openxmlformats.org/officeDocument/2006/relationships/externalLink" Target="externalLinks/externalLink108.xml"/><Relationship Id="rId161" Type="http://schemas.openxmlformats.org/officeDocument/2006/relationships/externalLink" Target="externalLinks/externalLink129.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87.xml"/><Relationship Id="rId44" Type="http://schemas.openxmlformats.org/officeDocument/2006/relationships/externalLink" Target="externalLinks/externalLink12.xml"/><Relationship Id="rId60" Type="http://schemas.openxmlformats.org/officeDocument/2006/relationships/externalLink" Target="externalLinks/externalLink28.xml"/><Relationship Id="rId65" Type="http://schemas.openxmlformats.org/officeDocument/2006/relationships/externalLink" Target="externalLinks/externalLink33.xml"/><Relationship Id="rId81" Type="http://schemas.openxmlformats.org/officeDocument/2006/relationships/externalLink" Target="externalLinks/externalLink49.xml"/><Relationship Id="rId86" Type="http://schemas.openxmlformats.org/officeDocument/2006/relationships/externalLink" Target="externalLinks/externalLink54.xml"/><Relationship Id="rId130" Type="http://schemas.openxmlformats.org/officeDocument/2006/relationships/externalLink" Target="externalLinks/externalLink98.xml"/><Relationship Id="rId135" Type="http://schemas.openxmlformats.org/officeDocument/2006/relationships/externalLink" Target="externalLinks/externalLink103.xml"/><Relationship Id="rId151" Type="http://schemas.openxmlformats.org/officeDocument/2006/relationships/externalLink" Target="externalLinks/externalLink119.xml"/><Relationship Id="rId156" Type="http://schemas.openxmlformats.org/officeDocument/2006/relationships/externalLink" Target="externalLinks/externalLink124.xml"/><Relationship Id="rId177" Type="http://schemas.openxmlformats.org/officeDocument/2006/relationships/externalLink" Target="externalLinks/externalLink145.xml"/><Relationship Id="rId172" Type="http://schemas.openxmlformats.org/officeDocument/2006/relationships/externalLink" Target="externalLinks/externalLink14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7.xml"/><Relationship Id="rId109" Type="http://schemas.openxmlformats.org/officeDocument/2006/relationships/externalLink" Target="externalLinks/externalLink77.xml"/><Relationship Id="rId34" Type="http://schemas.openxmlformats.org/officeDocument/2006/relationships/externalLink" Target="externalLinks/externalLink2.xml"/><Relationship Id="rId50" Type="http://schemas.openxmlformats.org/officeDocument/2006/relationships/externalLink" Target="externalLinks/externalLink18.xml"/><Relationship Id="rId55" Type="http://schemas.openxmlformats.org/officeDocument/2006/relationships/externalLink" Target="externalLinks/externalLink23.xml"/><Relationship Id="rId76" Type="http://schemas.openxmlformats.org/officeDocument/2006/relationships/externalLink" Target="externalLinks/externalLink44.xml"/><Relationship Id="rId97" Type="http://schemas.openxmlformats.org/officeDocument/2006/relationships/externalLink" Target="externalLinks/externalLink65.xml"/><Relationship Id="rId104" Type="http://schemas.openxmlformats.org/officeDocument/2006/relationships/externalLink" Target="externalLinks/externalLink72.xml"/><Relationship Id="rId120" Type="http://schemas.openxmlformats.org/officeDocument/2006/relationships/externalLink" Target="externalLinks/externalLink88.xml"/><Relationship Id="rId125" Type="http://schemas.openxmlformats.org/officeDocument/2006/relationships/externalLink" Target="externalLinks/externalLink93.xml"/><Relationship Id="rId141" Type="http://schemas.openxmlformats.org/officeDocument/2006/relationships/externalLink" Target="externalLinks/externalLink109.xml"/><Relationship Id="rId146" Type="http://schemas.openxmlformats.org/officeDocument/2006/relationships/externalLink" Target="externalLinks/externalLink114.xml"/><Relationship Id="rId167" Type="http://schemas.openxmlformats.org/officeDocument/2006/relationships/externalLink" Target="externalLinks/externalLink135.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39.xml"/><Relationship Id="rId92" Type="http://schemas.openxmlformats.org/officeDocument/2006/relationships/externalLink" Target="externalLinks/externalLink60.xml"/><Relationship Id="rId162" Type="http://schemas.openxmlformats.org/officeDocument/2006/relationships/externalLink" Target="externalLinks/externalLink13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66" Type="http://schemas.openxmlformats.org/officeDocument/2006/relationships/externalLink" Target="externalLinks/externalLink34.xml"/><Relationship Id="rId87" Type="http://schemas.openxmlformats.org/officeDocument/2006/relationships/externalLink" Target="externalLinks/externalLink55.xml"/><Relationship Id="rId110" Type="http://schemas.openxmlformats.org/officeDocument/2006/relationships/externalLink" Target="externalLinks/externalLink78.xml"/><Relationship Id="rId115" Type="http://schemas.openxmlformats.org/officeDocument/2006/relationships/externalLink" Target="externalLinks/externalLink83.xml"/><Relationship Id="rId131" Type="http://schemas.openxmlformats.org/officeDocument/2006/relationships/externalLink" Target="externalLinks/externalLink99.xml"/><Relationship Id="rId136" Type="http://schemas.openxmlformats.org/officeDocument/2006/relationships/externalLink" Target="externalLinks/externalLink104.xml"/><Relationship Id="rId157" Type="http://schemas.openxmlformats.org/officeDocument/2006/relationships/externalLink" Target="externalLinks/externalLink125.xml"/><Relationship Id="rId178" Type="http://schemas.openxmlformats.org/officeDocument/2006/relationships/externalLink" Target="externalLinks/externalLink146.xml"/><Relationship Id="rId61" Type="http://schemas.openxmlformats.org/officeDocument/2006/relationships/externalLink" Target="externalLinks/externalLink29.xml"/><Relationship Id="rId82" Type="http://schemas.openxmlformats.org/officeDocument/2006/relationships/externalLink" Target="externalLinks/externalLink50.xml"/><Relationship Id="rId152" Type="http://schemas.openxmlformats.org/officeDocument/2006/relationships/externalLink" Target="externalLinks/externalLink120.xml"/><Relationship Id="rId173" Type="http://schemas.openxmlformats.org/officeDocument/2006/relationships/externalLink" Target="externalLinks/externalLink14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3.xml"/><Relationship Id="rId56" Type="http://schemas.openxmlformats.org/officeDocument/2006/relationships/externalLink" Target="externalLinks/externalLink24.xml"/><Relationship Id="rId77" Type="http://schemas.openxmlformats.org/officeDocument/2006/relationships/externalLink" Target="externalLinks/externalLink45.xml"/><Relationship Id="rId100" Type="http://schemas.openxmlformats.org/officeDocument/2006/relationships/externalLink" Target="externalLinks/externalLink68.xml"/><Relationship Id="rId105" Type="http://schemas.openxmlformats.org/officeDocument/2006/relationships/externalLink" Target="externalLinks/externalLink73.xml"/><Relationship Id="rId126" Type="http://schemas.openxmlformats.org/officeDocument/2006/relationships/externalLink" Target="externalLinks/externalLink94.xml"/><Relationship Id="rId147" Type="http://schemas.openxmlformats.org/officeDocument/2006/relationships/externalLink" Target="externalLinks/externalLink115.xml"/><Relationship Id="rId168" Type="http://schemas.openxmlformats.org/officeDocument/2006/relationships/externalLink" Target="externalLinks/externalLink136.xml"/><Relationship Id="rId8" Type="http://schemas.openxmlformats.org/officeDocument/2006/relationships/worksheet" Target="worksheets/sheet8.xml"/><Relationship Id="rId51" Type="http://schemas.openxmlformats.org/officeDocument/2006/relationships/externalLink" Target="externalLinks/externalLink19.xml"/><Relationship Id="rId72" Type="http://schemas.openxmlformats.org/officeDocument/2006/relationships/externalLink" Target="externalLinks/externalLink40.xml"/><Relationship Id="rId93" Type="http://schemas.openxmlformats.org/officeDocument/2006/relationships/externalLink" Target="externalLinks/externalLink61.xml"/><Relationship Id="rId98" Type="http://schemas.openxmlformats.org/officeDocument/2006/relationships/externalLink" Target="externalLinks/externalLink66.xml"/><Relationship Id="rId121" Type="http://schemas.openxmlformats.org/officeDocument/2006/relationships/externalLink" Target="externalLinks/externalLink89.xml"/><Relationship Id="rId142" Type="http://schemas.openxmlformats.org/officeDocument/2006/relationships/externalLink" Target="externalLinks/externalLink110.xml"/><Relationship Id="rId163" Type="http://schemas.openxmlformats.org/officeDocument/2006/relationships/externalLink" Target="externalLinks/externalLink131.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4.xml"/><Relationship Id="rId67" Type="http://schemas.openxmlformats.org/officeDocument/2006/relationships/externalLink" Target="externalLinks/externalLink35.xml"/><Relationship Id="rId116" Type="http://schemas.openxmlformats.org/officeDocument/2006/relationships/externalLink" Target="externalLinks/externalLink84.xml"/><Relationship Id="rId137" Type="http://schemas.openxmlformats.org/officeDocument/2006/relationships/externalLink" Target="externalLinks/externalLink105.xml"/><Relationship Id="rId158" Type="http://schemas.openxmlformats.org/officeDocument/2006/relationships/externalLink" Target="externalLinks/externalLink126.xml"/><Relationship Id="rId20" Type="http://schemas.openxmlformats.org/officeDocument/2006/relationships/worksheet" Target="worksheets/sheet20.xml"/><Relationship Id="rId41" Type="http://schemas.openxmlformats.org/officeDocument/2006/relationships/externalLink" Target="externalLinks/externalLink9.xml"/><Relationship Id="rId62" Type="http://schemas.openxmlformats.org/officeDocument/2006/relationships/externalLink" Target="externalLinks/externalLink30.xml"/><Relationship Id="rId83" Type="http://schemas.openxmlformats.org/officeDocument/2006/relationships/externalLink" Target="externalLinks/externalLink51.xml"/><Relationship Id="rId88" Type="http://schemas.openxmlformats.org/officeDocument/2006/relationships/externalLink" Target="externalLinks/externalLink56.xml"/><Relationship Id="rId111" Type="http://schemas.openxmlformats.org/officeDocument/2006/relationships/externalLink" Target="externalLinks/externalLink79.xml"/><Relationship Id="rId132" Type="http://schemas.openxmlformats.org/officeDocument/2006/relationships/externalLink" Target="externalLinks/externalLink100.xml"/><Relationship Id="rId153" Type="http://schemas.openxmlformats.org/officeDocument/2006/relationships/externalLink" Target="externalLinks/externalLink121.xml"/><Relationship Id="rId174" Type="http://schemas.openxmlformats.org/officeDocument/2006/relationships/externalLink" Target="externalLinks/externalLink142.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4.xml"/><Relationship Id="rId57" Type="http://schemas.openxmlformats.org/officeDocument/2006/relationships/externalLink" Target="externalLinks/externalLink25.xml"/><Relationship Id="rId106" Type="http://schemas.openxmlformats.org/officeDocument/2006/relationships/externalLink" Target="externalLinks/externalLink74.xml"/><Relationship Id="rId127"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0.xml"/><Relationship Id="rId73" Type="http://schemas.openxmlformats.org/officeDocument/2006/relationships/externalLink" Target="externalLinks/externalLink41.xml"/><Relationship Id="rId78" Type="http://schemas.openxmlformats.org/officeDocument/2006/relationships/externalLink" Target="externalLinks/externalLink46.xml"/><Relationship Id="rId94" Type="http://schemas.openxmlformats.org/officeDocument/2006/relationships/externalLink" Target="externalLinks/externalLink62.xml"/><Relationship Id="rId99" Type="http://schemas.openxmlformats.org/officeDocument/2006/relationships/externalLink" Target="externalLinks/externalLink67.xml"/><Relationship Id="rId101" Type="http://schemas.openxmlformats.org/officeDocument/2006/relationships/externalLink" Target="externalLinks/externalLink69.xml"/><Relationship Id="rId122" Type="http://schemas.openxmlformats.org/officeDocument/2006/relationships/externalLink" Target="externalLinks/externalLink90.xml"/><Relationship Id="rId143" Type="http://schemas.openxmlformats.org/officeDocument/2006/relationships/externalLink" Target="externalLinks/externalLink111.xml"/><Relationship Id="rId148" Type="http://schemas.openxmlformats.org/officeDocument/2006/relationships/externalLink" Target="externalLinks/externalLink116.xml"/><Relationship Id="rId164" Type="http://schemas.openxmlformats.org/officeDocument/2006/relationships/externalLink" Target="externalLinks/externalLink132.xml"/><Relationship Id="rId169" Type="http://schemas.openxmlformats.org/officeDocument/2006/relationships/externalLink" Target="externalLinks/externalLink13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15.xml"/><Relationship Id="rId68" Type="http://schemas.openxmlformats.org/officeDocument/2006/relationships/externalLink" Target="externalLinks/externalLink36.xml"/><Relationship Id="rId89" Type="http://schemas.openxmlformats.org/officeDocument/2006/relationships/externalLink" Target="externalLinks/externalLink57.xml"/><Relationship Id="rId112" Type="http://schemas.openxmlformats.org/officeDocument/2006/relationships/externalLink" Target="externalLinks/externalLink80.xml"/><Relationship Id="rId133" Type="http://schemas.openxmlformats.org/officeDocument/2006/relationships/externalLink" Target="externalLinks/externalLink101.xml"/><Relationship Id="rId154" Type="http://schemas.openxmlformats.org/officeDocument/2006/relationships/externalLink" Target="externalLinks/externalLink122.xml"/><Relationship Id="rId175" Type="http://schemas.openxmlformats.org/officeDocument/2006/relationships/externalLink" Target="externalLinks/externalLink143.xml"/><Relationship Id="rId16" Type="http://schemas.openxmlformats.org/officeDocument/2006/relationships/worksheet" Target="worksheets/sheet16.xml"/><Relationship Id="rId37" Type="http://schemas.openxmlformats.org/officeDocument/2006/relationships/externalLink" Target="externalLinks/externalLink5.xml"/><Relationship Id="rId58" Type="http://schemas.openxmlformats.org/officeDocument/2006/relationships/externalLink" Target="externalLinks/externalLink26.xml"/><Relationship Id="rId79" Type="http://schemas.openxmlformats.org/officeDocument/2006/relationships/externalLink" Target="externalLinks/externalLink47.xml"/><Relationship Id="rId102" Type="http://schemas.openxmlformats.org/officeDocument/2006/relationships/externalLink" Target="externalLinks/externalLink70.xml"/><Relationship Id="rId123" Type="http://schemas.openxmlformats.org/officeDocument/2006/relationships/externalLink" Target="externalLinks/externalLink91.xml"/><Relationship Id="rId144" Type="http://schemas.openxmlformats.org/officeDocument/2006/relationships/externalLink" Target="externalLinks/externalLink112.xml"/><Relationship Id="rId90" Type="http://schemas.openxmlformats.org/officeDocument/2006/relationships/externalLink" Target="externalLinks/externalLink58.xml"/><Relationship Id="rId165" Type="http://schemas.openxmlformats.org/officeDocument/2006/relationships/externalLink" Target="externalLinks/externalLink133.xml"/><Relationship Id="rId27" Type="http://schemas.openxmlformats.org/officeDocument/2006/relationships/worksheet" Target="worksheets/sheet27.xml"/><Relationship Id="rId48" Type="http://schemas.openxmlformats.org/officeDocument/2006/relationships/externalLink" Target="externalLinks/externalLink16.xml"/><Relationship Id="rId69" Type="http://schemas.openxmlformats.org/officeDocument/2006/relationships/externalLink" Target="externalLinks/externalLink37.xml"/><Relationship Id="rId113" Type="http://schemas.openxmlformats.org/officeDocument/2006/relationships/externalLink" Target="externalLinks/externalLink81.xml"/><Relationship Id="rId134" Type="http://schemas.openxmlformats.org/officeDocument/2006/relationships/externalLink" Target="externalLinks/externalLink102.xml"/><Relationship Id="rId80" Type="http://schemas.openxmlformats.org/officeDocument/2006/relationships/externalLink" Target="externalLinks/externalLink48.xml"/><Relationship Id="rId155" Type="http://schemas.openxmlformats.org/officeDocument/2006/relationships/externalLink" Target="externalLinks/externalLink123.xml"/><Relationship Id="rId176" Type="http://schemas.openxmlformats.org/officeDocument/2006/relationships/externalLink" Target="externalLinks/externalLink144.xml"/><Relationship Id="rId17" Type="http://schemas.openxmlformats.org/officeDocument/2006/relationships/worksheet" Target="worksheets/sheet17.xml"/><Relationship Id="rId38" Type="http://schemas.openxmlformats.org/officeDocument/2006/relationships/externalLink" Target="externalLinks/externalLink6.xml"/><Relationship Id="rId59" Type="http://schemas.openxmlformats.org/officeDocument/2006/relationships/externalLink" Target="externalLinks/externalLink27.xml"/><Relationship Id="rId103" Type="http://schemas.openxmlformats.org/officeDocument/2006/relationships/externalLink" Target="externalLinks/externalLink71.xml"/><Relationship Id="rId124" Type="http://schemas.openxmlformats.org/officeDocument/2006/relationships/externalLink" Target="externalLinks/externalLink92.xml"/><Relationship Id="rId70" Type="http://schemas.openxmlformats.org/officeDocument/2006/relationships/externalLink" Target="externalLinks/externalLink38.xml"/><Relationship Id="rId91" Type="http://schemas.openxmlformats.org/officeDocument/2006/relationships/externalLink" Target="externalLinks/externalLink59.xml"/><Relationship Id="rId145" Type="http://schemas.openxmlformats.org/officeDocument/2006/relationships/externalLink" Target="externalLinks/externalLink113.xml"/><Relationship Id="rId166" Type="http://schemas.openxmlformats.org/officeDocument/2006/relationships/externalLink" Target="externalLinks/externalLink134.xml"/><Relationship Id="rId187" Type="http://customschemas.google.com/relationships/workbookmetadata" Target="metadata"/><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externalLink" Target="externalLinks/externalLink17.xml"/><Relationship Id="rId114" Type="http://schemas.openxmlformats.org/officeDocument/2006/relationships/externalLink" Target="externalLinks/externalLink8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1</xdr:col>
      <xdr:colOff>866775</xdr:colOff>
      <xdr:row>29</xdr:row>
      <xdr:rowOff>85725</xdr:rowOff>
    </xdr:from>
    <xdr:ext cx="2600325" cy="1114425"/>
    <xdr:grpSp>
      <xdr:nvGrpSpPr>
        <xdr:cNvPr id="2" name="Shape 2">
          <a:extLst>
            <a:ext uri="{FF2B5EF4-FFF2-40B4-BE49-F238E27FC236}">
              <a16:creationId xmlns:a16="http://schemas.microsoft.com/office/drawing/2014/main" id="{00000000-0008-0000-1F00-000002000000}"/>
            </a:ext>
          </a:extLst>
        </xdr:cNvPr>
        <xdr:cNvGrpSpPr/>
      </xdr:nvGrpSpPr>
      <xdr:grpSpPr>
        <a:xfrm>
          <a:off x="1104900" y="10439400"/>
          <a:ext cx="2600325" cy="1114425"/>
          <a:chOff x="4074413" y="3251363"/>
          <a:chExt cx="2543175" cy="1057275"/>
        </a:xfrm>
      </xdr:grpSpPr>
      <xdr:cxnSp macro="">
        <xdr:nvCxnSpPr>
          <xdr:cNvPr id="3" name="Shape 3">
            <a:extLst>
              <a:ext uri="{FF2B5EF4-FFF2-40B4-BE49-F238E27FC236}">
                <a16:creationId xmlns:a16="http://schemas.microsoft.com/office/drawing/2014/main" id="{00000000-0008-0000-1F00-000003000000}"/>
              </a:ext>
            </a:extLst>
          </xdr:cNvPr>
          <xdr:cNvCxnSpPr/>
        </xdr:nvCxnSpPr>
        <xdr:spPr>
          <a:xfrm>
            <a:off x="4074413" y="3251363"/>
            <a:ext cx="2543175" cy="1057275"/>
          </a:xfrm>
          <a:prstGeom prst="straightConnector1">
            <a:avLst/>
          </a:prstGeom>
          <a:noFill/>
          <a:ln w="57150" cap="flat" cmpd="sng">
            <a:solidFill>
              <a:srgbClr val="FFFF00"/>
            </a:solidFill>
            <a:prstDash val="solid"/>
            <a:miter lim="800000"/>
            <a:headEnd type="none" w="sm" len="sm"/>
            <a:tailEnd type="none" w="sm" len="sm"/>
          </a:ln>
        </xdr:spPr>
      </xdr:cxnSp>
    </xdr:grpSp>
    <xdr:clientData fLocksWithSheet="0"/>
  </xdr:oneCellAnchor>
  <xdr:oneCellAnchor>
    <xdr:from>
      <xdr:col>1</xdr:col>
      <xdr:colOff>1876425</xdr:colOff>
      <xdr:row>25</xdr:row>
      <xdr:rowOff>161925</xdr:rowOff>
    </xdr:from>
    <xdr:ext cx="781050" cy="1676400"/>
    <xdr:grpSp>
      <xdr:nvGrpSpPr>
        <xdr:cNvPr id="4" name="Shape 2">
          <a:extLst>
            <a:ext uri="{FF2B5EF4-FFF2-40B4-BE49-F238E27FC236}">
              <a16:creationId xmlns:a16="http://schemas.microsoft.com/office/drawing/2014/main" id="{00000000-0008-0000-1F00-000004000000}"/>
            </a:ext>
          </a:extLst>
        </xdr:cNvPr>
        <xdr:cNvGrpSpPr/>
      </xdr:nvGrpSpPr>
      <xdr:grpSpPr>
        <a:xfrm>
          <a:off x="2114550" y="9258300"/>
          <a:ext cx="781050" cy="1676400"/>
          <a:chOff x="4984050" y="2970375"/>
          <a:chExt cx="723900" cy="1619250"/>
        </a:xfrm>
      </xdr:grpSpPr>
      <xdr:cxnSp macro="">
        <xdr:nvCxnSpPr>
          <xdr:cNvPr id="5" name="Shape 4">
            <a:extLst>
              <a:ext uri="{FF2B5EF4-FFF2-40B4-BE49-F238E27FC236}">
                <a16:creationId xmlns:a16="http://schemas.microsoft.com/office/drawing/2014/main" id="{00000000-0008-0000-1F00-000005000000}"/>
              </a:ext>
            </a:extLst>
          </xdr:cNvPr>
          <xdr:cNvCxnSpPr/>
        </xdr:nvCxnSpPr>
        <xdr:spPr>
          <a:xfrm rot="10800000" flipH="1">
            <a:off x="4984050" y="2970375"/>
            <a:ext cx="723900" cy="1619250"/>
          </a:xfrm>
          <a:prstGeom prst="straightConnector1">
            <a:avLst/>
          </a:prstGeom>
          <a:noFill/>
          <a:ln w="57150" cap="flat" cmpd="sng">
            <a:solidFill>
              <a:srgbClr val="FFFF00"/>
            </a:solidFill>
            <a:prstDash val="solid"/>
            <a:miter lim="800000"/>
            <a:headEnd type="none" w="sm" len="sm"/>
            <a:tailEnd type="none" w="sm" len="sm"/>
          </a:ln>
        </xdr:spPr>
      </xdr:cxnSp>
    </xdr:grpSp>
    <xdr:clientData fLocksWithSheet="0"/>
  </xdr:oneCellAnchor>
  <xdr:oneCellAnchor>
    <xdr:from>
      <xdr:col>1</xdr:col>
      <xdr:colOff>0</xdr:colOff>
      <xdr:row>47</xdr:row>
      <xdr:rowOff>0</xdr:rowOff>
    </xdr:from>
    <xdr:ext cx="0" cy="0"/>
    <xdr:pic>
      <xdr:nvPicPr>
        <xdr:cNvPr id="6" name="image1.png">
          <a:extLst>
            <a:ext uri="{FF2B5EF4-FFF2-40B4-BE49-F238E27FC236}">
              <a16:creationId xmlns:a16="http://schemas.microsoft.com/office/drawing/2014/main" id="{00000000-0008-0000-1F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xdr:colOff>
      <xdr:row>1</xdr:row>
      <xdr:rowOff>238125</xdr:rowOff>
    </xdr:from>
    <xdr:ext cx="2019300" cy="695325"/>
    <xdr:pic>
      <xdr:nvPicPr>
        <xdr:cNvPr id="7" name="image6.png">
          <a:extLst>
            <a:ext uri="{FF2B5EF4-FFF2-40B4-BE49-F238E27FC236}">
              <a16:creationId xmlns:a16="http://schemas.microsoft.com/office/drawing/2014/main" id="{00000000-0008-0000-1F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8" name="image1.png">
          <a:extLst>
            <a:ext uri="{FF2B5EF4-FFF2-40B4-BE49-F238E27FC236}">
              <a16:creationId xmlns:a16="http://schemas.microsoft.com/office/drawing/2014/main" id="{00000000-0008-0000-1F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9" name="image1.png">
          <a:extLst>
            <a:ext uri="{FF2B5EF4-FFF2-40B4-BE49-F238E27FC236}">
              <a16:creationId xmlns:a16="http://schemas.microsoft.com/office/drawing/2014/main" id="{00000000-0008-0000-1F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0" name="image1.png">
          <a:extLst>
            <a:ext uri="{FF2B5EF4-FFF2-40B4-BE49-F238E27FC236}">
              <a16:creationId xmlns:a16="http://schemas.microsoft.com/office/drawing/2014/main" id="{00000000-0008-0000-1F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1" name="image1.png">
          <a:extLst>
            <a:ext uri="{FF2B5EF4-FFF2-40B4-BE49-F238E27FC236}">
              <a16:creationId xmlns:a16="http://schemas.microsoft.com/office/drawing/2014/main" id="{00000000-0008-0000-1F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2" name="image1.png">
          <a:extLst>
            <a:ext uri="{FF2B5EF4-FFF2-40B4-BE49-F238E27FC236}">
              <a16:creationId xmlns:a16="http://schemas.microsoft.com/office/drawing/2014/main" id="{00000000-0008-0000-1F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3" name="image1.png">
          <a:extLst>
            <a:ext uri="{FF2B5EF4-FFF2-40B4-BE49-F238E27FC236}">
              <a16:creationId xmlns:a16="http://schemas.microsoft.com/office/drawing/2014/main" id="{00000000-0008-0000-1F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4" name="image1.png">
          <a:extLst>
            <a:ext uri="{FF2B5EF4-FFF2-40B4-BE49-F238E27FC236}">
              <a16:creationId xmlns:a16="http://schemas.microsoft.com/office/drawing/2014/main" id="{00000000-0008-0000-1F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5" name="image1.png">
          <a:extLst>
            <a:ext uri="{FF2B5EF4-FFF2-40B4-BE49-F238E27FC236}">
              <a16:creationId xmlns:a16="http://schemas.microsoft.com/office/drawing/2014/main" id="{00000000-0008-0000-1F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6" name="image1.png">
          <a:extLst>
            <a:ext uri="{FF2B5EF4-FFF2-40B4-BE49-F238E27FC236}">
              <a16:creationId xmlns:a16="http://schemas.microsoft.com/office/drawing/2014/main" id="{00000000-0008-0000-1F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7" name="image1.png">
          <a:extLst>
            <a:ext uri="{FF2B5EF4-FFF2-40B4-BE49-F238E27FC236}">
              <a16:creationId xmlns:a16="http://schemas.microsoft.com/office/drawing/2014/main" id="{00000000-0008-0000-1F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8" name="image1.png">
          <a:extLst>
            <a:ext uri="{FF2B5EF4-FFF2-40B4-BE49-F238E27FC236}">
              <a16:creationId xmlns:a16="http://schemas.microsoft.com/office/drawing/2014/main" id="{00000000-0008-0000-1F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19" name="image1.png">
          <a:extLst>
            <a:ext uri="{FF2B5EF4-FFF2-40B4-BE49-F238E27FC236}">
              <a16:creationId xmlns:a16="http://schemas.microsoft.com/office/drawing/2014/main" id="{00000000-0008-0000-1F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47</xdr:row>
      <xdr:rowOff>0</xdr:rowOff>
    </xdr:from>
    <xdr:ext cx="0" cy="0"/>
    <xdr:pic>
      <xdr:nvPicPr>
        <xdr:cNvPr id="20" name="image1.png">
          <a:extLst>
            <a:ext uri="{FF2B5EF4-FFF2-40B4-BE49-F238E27FC236}">
              <a16:creationId xmlns:a16="http://schemas.microsoft.com/office/drawing/2014/main" id="{00000000-0008-0000-1F00-00001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xdr:colOff>
      <xdr:row>17</xdr:row>
      <xdr:rowOff>28575</xdr:rowOff>
    </xdr:from>
    <xdr:ext cx="3876675" cy="5210175"/>
    <xdr:pic>
      <xdr:nvPicPr>
        <xdr:cNvPr id="21" name="image4.jpg">
          <a:extLst>
            <a:ext uri="{FF2B5EF4-FFF2-40B4-BE49-F238E27FC236}">
              <a16:creationId xmlns:a16="http://schemas.microsoft.com/office/drawing/2014/main" id="{00000000-0008-0000-1F00-00001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762000</xdr:colOff>
      <xdr:row>33</xdr:row>
      <xdr:rowOff>38100</xdr:rowOff>
    </xdr:from>
    <xdr:ext cx="5934075" cy="2076450"/>
    <xdr:pic>
      <xdr:nvPicPr>
        <xdr:cNvPr id="22" name="image5.jpg">
          <a:extLst>
            <a:ext uri="{FF2B5EF4-FFF2-40B4-BE49-F238E27FC236}">
              <a16:creationId xmlns:a16="http://schemas.microsoft.com/office/drawing/2014/main" id="{00000000-0008-0000-1F00-00001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571500</xdr:colOff>
      <xdr:row>23</xdr:row>
      <xdr:rowOff>57150</xdr:rowOff>
    </xdr:from>
    <xdr:ext cx="3667125" cy="3105150"/>
    <xdr:pic>
      <xdr:nvPicPr>
        <xdr:cNvPr id="23" name="image2.jpg">
          <a:extLst>
            <a:ext uri="{FF2B5EF4-FFF2-40B4-BE49-F238E27FC236}">
              <a16:creationId xmlns:a16="http://schemas.microsoft.com/office/drawing/2014/main" id="{00000000-0008-0000-1F00-00001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561975</xdr:colOff>
      <xdr:row>17</xdr:row>
      <xdr:rowOff>28575</xdr:rowOff>
    </xdr:from>
    <xdr:ext cx="3667125" cy="2076450"/>
    <xdr:pic>
      <xdr:nvPicPr>
        <xdr:cNvPr id="24" name="image3.jpg">
          <a:extLst>
            <a:ext uri="{FF2B5EF4-FFF2-40B4-BE49-F238E27FC236}">
              <a16:creationId xmlns:a16="http://schemas.microsoft.com/office/drawing/2014/main" id="{00000000-0008-0000-1F00-00001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Mi%20unidad/PLAN%20DE%20ACCION%20DE%20ALCANTARILLADO%20PLUVIAL/DISE&#209;OS/PLUVIAL%20JJ%20CAMACHO/Presupuesto/APU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2023%20Chiquinquira\4.%20Actas%20Parciales\Modificatoria%20No%201\CBEDCDB7\plaza%2520de%2520feriass.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C:\8C5A89D9\a%20%20aaInformaci&#243;n%20GRUPO"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C:\Users\usuario\Desktop\Control\Presupuestos\20170731_Formatos%20LPN-BM_Portal%20del%20Norte%20Obra_Ismocol_Final.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METODOLO1\Usuario\proyecto%20valle%20mantenimiento\PE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G:\Users\User\Desktop\Casa-Cult.PLAYON-2010\METODOLO1\Usuario\proyecto%20valle%20mantenimiento\PE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DOCUME~1/E0992656/CONFIG~1/Temp/MODELO%20GRADIENTES%20+%20IP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G:\Users\Juan%20Felipe\Dropbox\ALCALD&#205;A\5.%20PLAZOLETA%20Y%20TERRAZA\PLAZOLETA\CAMBIENATES\NANA\Presupuestos\Pptos%20de%20apoyo\GP-184%20-%20APU%20-%20V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D:/C:/G/G/PERSONAL/Dropbox/PRESP/DPS0202014/ANALISIS%20DE%20PRECIOS%20(Mao)%202014.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C:\adsrv2\Users\Wz\Downloads\DA_PROCESO_16-1-156341_268001001_19004173%20(1).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G:\Users\Juan%20Felipe\Dropbox\ALCALD&#205;A\5.%20PLAZOLETA%20Y%20TERRAZA\PLAZOLETA\CAMBIENATES\APOYO%20INTEGRAL\Procesos\Obras\castelazzo\presupuesto%20casa%20merizalde%20v%20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C:\Users\AlejandroLondo&#241;o\Desktop\LOS%20PARRA\TECNICO\ACTAS%20DE%20OBRA\Acta%20N&#186;%206\ACTA%20DE%20OBRA%206%20(Andres%20Blandon).Vr%202.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G:\Users\Juan%20Felipe\Dropbox\ALCALD&#205;A\5.%20PLAZOLETA%20Y%20TERRAZA\PLAZOLETA\CAMBIENATES\marayita\183%20Parque%20Girardota\04%20Trabajo\GP-183%20-%20Presupuesto%20preliminar%20V1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216.226.64.242/INGENIERIA/unidades%20sanitarias/PREFABRICADA/PRESUPUESTO%20F.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Documents%20and%20Settings/usurio/Escritorio/Jose%20luis/Domingo%2006-05%20Memory/cca/InformeEjecutivoU-200_ViscoTM.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G:\Documents%20and%20Settings\lpradilla\Mis%20documentos\Downloads\PRESUPUESTO%20ADECUACIONES%20LOCATIVAS.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C:\Users\jhonatanmauricio\Downloads\F:\VILLA%20TAKOA\Presupuesto\APUS%20VILLA%20TAKO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pedagogicaedu-my.sharepoint.com/Users/orlandoarana/Desktop/OBRAS%202016/POLICIA/EJECUCION/ACTAS/E:/Users/TOLIMA/Desktop/Programa%20de%20presupuesto%20y%20APU/VILLAV/Presupuestos%20y%20APU%20CAV/1.%20EAAV%20PLUVIAL%20V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C:\Users\Ing.%20Oscar\Downloads\MATRIZ%20PARA%20EL%20CALCULO%20DEL%20AIU%2020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www.contratos.gov.co/DOCUME~1/USER05~1/CONFIG~1/TEMP/ADMINISTRACION%20VIAL%20G2/PRESUPUESTOS/Presupuesto%20remoci&#243;n%20de%20derrumbe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D:\AREA\Calle4sur\dise&#241;os\01%20Gestion\01%20-%20Obras\204%20-%20Villavo\04%20Trabajo\01%20Sector%201\GP-204%20-%20Anexo%20puentes%20V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C:\Users\jmperez\Documents\TECNICA\DEPORTE%20Y%20RECREACION\02%20ESTANDARIZADO%20POLIDEPORTIVO\05%20HOJA%20CALCULO%20ESTANDARIZADO\PRESUPUESTO%20DEL%20POLIDEPORTIVO%20COMPLETO.xlsx"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pedagogicaedu-my.sharepoint.com/Users/FAMILIA%20SIERRA%20PEREZ/Downloads/FESAD%20I-2018/II%20Semestre%202017/I%20Semestre%202017/FORMATO%20TRABAJO%20V2.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PRECIOS%20S.B.I.A.%20(E)\PRECIOS%20UNITARIOS\EDIFICACIONES\APUS\APUS%20EDIFICACIONES.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58917D5\3.%20PRESUPUESTO%20PISCINAS_FINAL.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C:\AMV-02-BOL\EST.V&#205;A%20CRIT.TECNICO%20AMB-BOL-02\DICIEMBRE-2008\EST.V&#205;A%20CRITERIO%20TECNICO%2090BLB.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C:\EST.V&#205;A%20CRITERIO%20TECNICO.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G:\Users\Juan%20Felipe\Dropbox\ALCALD&#205;A\5.%20PLAZOLETA%20Y%20TERRAZA\PLAZOLETA\CAMBIENATES\0FICINA\PROYECTOS\PROYECTOS%20ACTUALES\Jose%20Santos\Especificaciones%20-%20Torre%20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WESTLY\INGENIERIA\ING.%20CAMILO%20CUERVO\PERT.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2023%20Chiquinquira\4.%20Actas%20Parciales\Modificatoria%20No%201\ACTA%20PARCIAL%2040.61-%25.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45DB3795\Sanitario%20Granada%20Proyectado%20V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D:\C:\Users\Usuario\Desktop\PRESUPUESTO%20MANTENIMIENTO%20Y%20ADECUACI&#211;N%20DE%20ESCENARIOS%20DEPORTIVOS%20FINAL.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D:\C:\Users\hjaramillo\Downloads\SOPORTES%20ACTA%2014%20ZONA-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C:\Administrador\reversadero\Documents%20and%20Settings\YANETHRG\Mis%20documentos\Downloads\SOPORTES%20ACTA%205%20ZONA-B.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G:\Users\Juan%20Felipe\Dropbox\ALCALD&#205;A\5.%20PLAZOLETA%20Y%20TERRAZA\PLAZOLETA\CAMBIENATES\SIMULACI&#211;NEDIFICIO.ok.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D:\A:\a%20%20aaInformaci&#243;n%20GRUPO%204\A%20MInformes%20Mensuales\Informe%20de%20estado%20vial%20ene\aCCIDENTES%20DE%201995%20-%201996.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C:\Users\jmperez\Documents\TECNICA\DEPORTE%20Y%20RECREACION\02%20ESTANDARIZADO%20POLIDEPORTIVO\Presupuesto_750%20_Baja_Suelo%20AB%20actualizado%202015%20con%20ICCP.xlsx"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D:\AREA\Calle4sur\dise&#241;os\WINDOWS\TEMP\330-001-02%20-%20Etapa%201%20-%20Tipo%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C:\Polideportivos%20madrid\Presupuesto%20herramientas%20de%20calculo\MATRIZ%20PARA%20EL%20CALCULO%20DEL%20AIU%20200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TARIFAS MATERIALES"/>
      <sheetName val="TARIFAS EQUIPOS "/>
      <sheetName val="TARIFA SALARIOS"/>
      <sheetName val="PRE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Causa Posible"/>
      <sheetName val="Base de Datos"/>
      <sheetName val="Lista ICCU"/>
      <sheetName val="ó&gt;_x005f_x0000__x005f_x0001__x005f_x0000__x005f_x0000__"/>
      <sheetName val="Elementos Involucrados"/>
      <sheetName val="SNP7 Anclajes pasivos6j_x0000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Paral. 1"/>
      <sheetName val="Paral. 2"/>
      <sheetName val="Paral. 3"/>
      <sheetName val="Paral.4"/>
      <sheetName val="AMOBLAMINETO"/>
      <sheetName val="LISTA"/>
      <sheetName val="BASE DE DATOS DE PRECIOS"/>
      <sheetName val="Patrimonio neto personal"/>
      <sheetName val="Cálculos"/>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_x0000_㈀㰰⌀_x0000_㈀㰮⌀_x0000_䰀଒v_x0000__x0000__x0000_頀"/>
      <sheetName val="REAJUSTESACTA1PROVI"/>
      <sheetName val="ó&gt;????j0$?#???j_$?#???LÓu????"/>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MATERIALES Y RECURSOS"/>
      <sheetName val="CORTE DE OBRA N° 1"/>
      <sheetName val="memoria"/>
      <sheetName val="memoria 1"/>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quot;PAGA&quot;"/>
      <sheetName val="Indicadores_Y_Listas4"/>
      <sheetName val="Indicadores_Y_Listas2"/>
      <sheetName val="Indicadores_Y_Listas3"/>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5"/>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PRESUPUESTOS-REV1.xls"/>
      <sheetName val="BASE_DE_DATOS_DE_PRECIOS"/>
      <sheetName val="BASE_DE_DATOS_DE_PRECIOS1"/>
      <sheetName val="RELACION DE PRECIOS"/>
      <sheetName val="ACTA 5"/>
      <sheetName val="MODIF. 2"/>
      <sheetName val="MODIF. 3"/>
      <sheetName val="cant"/>
      <sheetName val="par mar19"/>
      <sheetName val="par"/>
      <sheetName val="resum96"/>
      <sheetName val="TARIFAS_MATERIALES"/>
      <sheetName val="TARIFAS_EQUIPOS_"/>
      <sheetName val="TARIFA_SALARIOS"/>
      <sheetName val="Equipo_Menor"/>
      <sheetName val="ALQUILADO_F-7857-308_"/>
      <sheetName val="Real_Para_tarifas"/>
      <sheetName val="Causa_Posible"/>
      <sheetName val="Base_de_Datos"/>
      <sheetName val="Elementos_Involucrados"/>
      <sheetName val="CRA_MODI"/>
      <sheetName val="Skid Lifting Lug"/>
      <sheetName val="CABLE CONTROL"/>
      <sheetName val="Datos_CO"/>
      <sheetName val="CCONC"/>
      <sheetName val="ACTA PROVEEDORES"/>
      <sheetName val="ACTA INICIO"/>
      <sheetName val="ACTA PARCIAL"/>
      <sheetName val="ACTA TERMINACION"/>
      <sheetName val="for2-consor"/>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PSM Monthly"/>
      <sheetName val="BQMPALOC"/>
      <sheetName val="ACTA No.5"/>
      <sheetName val="IV. MANO DE OBRA AIU"/>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Tramo_25"/>
      <sheetName val="Resistividad "/>
      <sheetName val="DUB-823"/>
      <sheetName val="GPI 526"/>
      <sheetName val="SKJ452"/>
      <sheetName val="ITA878"/>
      <sheetName val="AEA-944"/>
      <sheetName val="XXJ617"/>
      <sheetName val="SNG_855"/>
      <sheetName val="VEA 374"/>
      <sheetName val="HFB024"/>
      <sheetName val="PAJ825"/>
      <sheetName val="PRESUPUESTO V5"/>
      <sheetName val="1. Preliminares"/>
      <sheetName val="2. Demoliciones"/>
      <sheetName val="3. Elementos y Estructuras"/>
      <sheetName val="4. HVAC"/>
      <sheetName val="8. Recubrimientos y Acabados"/>
      <sheetName val="9. Otros"/>
      <sheetName val="10. Tramites y Licencias"/>
      <sheetName val="CANT OBRA"/>
      <sheetName val="G.G"/>
      <sheetName val="FICHA EBI 1 de 6 "/>
      <sheetName val="otros"/>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ow r="2">
          <cell r="A2">
            <v>0</v>
          </cell>
        </row>
      </sheetData>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ow r="2">
          <cell r="A2">
            <v>0</v>
          </cell>
        </row>
      </sheetData>
      <sheetData sheetId="756" refreshError="1"/>
      <sheetData sheetId="757" refreshError="1"/>
      <sheetData sheetId="758" refreshError="1"/>
      <sheetData sheetId="759" refreshError="1"/>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2">
          <cell r="A2">
            <v>0</v>
          </cell>
        </row>
      </sheetData>
      <sheetData sheetId="1036">
        <row r="2">
          <cell r="A2">
            <v>0</v>
          </cell>
        </row>
      </sheetData>
      <sheetData sheetId="1037">
        <row r="2">
          <cell r="A2">
            <v>0</v>
          </cell>
        </row>
      </sheetData>
      <sheetData sheetId="1038">
        <row r="2">
          <cell r="A2">
            <v>0</v>
          </cell>
        </row>
      </sheetData>
      <sheetData sheetId="1039" refreshError="1"/>
      <sheetData sheetId="1040">
        <row r="2">
          <cell r="A2">
            <v>0</v>
          </cell>
        </row>
      </sheetData>
      <sheetData sheetId="1041">
        <row r="2">
          <cell r="A2">
            <v>0</v>
          </cell>
        </row>
      </sheetData>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ow r="2">
          <cell r="A2">
            <v>0</v>
          </cell>
        </row>
      </sheetData>
      <sheetData sheetId="1062">
        <row r="2">
          <cell r="A2">
            <v>0</v>
          </cell>
        </row>
      </sheetData>
      <sheetData sheetId="1063" refreshError="1"/>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B2" t="str">
            <v>Patrimonio
neto
personal</v>
          </cell>
        </row>
      </sheetData>
      <sheetData sheetId="1070">
        <row r="2">
          <cell r="A2">
            <v>0</v>
          </cell>
        </row>
      </sheetData>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efreshError="1"/>
      <sheetData sheetId="1695" refreshError="1"/>
      <sheetData sheetId="1696" refreshError="1"/>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efreshError="1"/>
      <sheetData sheetId="1709" refreshError="1"/>
      <sheetData sheetId="1710">
        <row r="2">
          <cell r="A2">
            <v>0</v>
          </cell>
        </row>
      </sheetData>
      <sheetData sheetId="1711" refreshError="1"/>
      <sheetData sheetId="1712" refreshError="1"/>
      <sheetData sheetId="1713"/>
      <sheetData sheetId="1714">
        <row r="2">
          <cell r="A2">
            <v>0</v>
          </cell>
        </row>
      </sheetData>
      <sheetData sheetId="1715">
        <row r="2">
          <cell r="A2">
            <v>0</v>
          </cell>
        </row>
      </sheetData>
      <sheetData sheetId="1716" refreshError="1"/>
      <sheetData sheetId="1717" refreshError="1"/>
      <sheetData sheetId="1718">
        <row r="2">
          <cell r="A2">
            <v>0</v>
          </cell>
        </row>
      </sheetData>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efreshError="1"/>
      <sheetData sheetId="1740" refreshError="1"/>
      <sheetData sheetId="1741">
        <row r="2">
          <cell r="A2">
            <v>0</v>
          </cell>
        </row>
      </sheetData>
      <sheetData sheetId="1742">
        <row r="2">
          <cell r="A2">
            <v>0</v>
          </cell>
        </row>
      </sheetData>
      <sheetData sheetId="1743" refreshError="1"/>
      <sheetData sheetId="1744" refreshError="1"/>
      <sheetData sheetId="1745">
        <row r="2">
          <cell r="A2">
            <v>0</v>
          </cell>
        </row>
      </sheetData>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efreshError="1"/>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efreshError="1"/>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sheetData sheetId="2684">
        <row r="2">
          <cell r="A2">
            <v>0</v>
          </cell>
        </row>
      </sheetData>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2">
          <cell r="A2">
            <v>0</v>
          </cell>
        </row>
      </sheetData>
      <sheetData sheetId="2704"/>
      <sheetData sheetId="2705"/>
      <sheetData sheetId="2706"/>
      <sheetData sheetId="2707"/>
      <sheetData sheetId="2708"/>
      <sheetData sheetId="2709"/>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sheetData sheetId="2956"/>
      <sheetData sheetId="2957"/>
      <sheetData sheetId="2958">
        <row r="2">
          <cell r="A2">
            <v>0</v>
          </cell>
        </row>
      </sheetData>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row r="2">
          <cell r="A2">
            <v>0</v>
          </cell>
        </row>
      </sheetData>
      <sheetData sheetId="2978"/>
      <sheetData sheetId="2979"/>
      <sheetData sheetId="2980"/>
      <sheetData sheetId="2981"/>
      <sheetData sheetId="2982"/>
      <sheetData sheetId="2983"/>
      <sheetData sheetId="2984"/>
      <sheetData sheetId="2985">
        <row r="2">
          <cell r="A2">
            <v>0</v>
          </cell>
        </row>
      </sheetData>
      <sheetData sheetId="2986"/>
      <sheetData sheetId="2987">
        <row r="2">
          <cell r="A2">
            <v>0</v>
          </cell>
        </row>
      </sheetData>
      <sheetData sheetId="2988"/>
      <sheetData sheetId="2989"/>
      <sheetData sheetId="2990"/>
      <sheetData sheetId="2991"/>
      <sheetData sheetId="2992"/>
      <sheetData sheetId="2993"/>
      <sheetData sheetId="2994">
        <row r="2">
          <cell r="A2">
            <v>0</v>
          </cell>
        </row>
      </sheetData>
      <sheetData sheetId="2995">
        <row r="2">
          <cell r="A2">
            <v>0</v>
          </cell>
        </row>
      </sheetData>
      <sheetData sheetId="2996"/>
      <sheetData sheetId="2997"/>
      <sheetData sheetId="2998"/>
      <sheetData sheetId="2999"/>
      <sheetData sheetId="3000"/>
      <sheetData sheetId="3001"/>
      <sheetData sheetId="3002"/>
      <sheetData sheetId="3003"/>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sheetData sheetId="3326"/>
      <sheetData sheetId="3327"/>
      <sheetData sheetId="3328">
        <row r="2">
          <cell r="A2">
            <v>0</v>
          </cell>
        </row>
      </sheetData>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row r="2">
          <cell r="A2">
            <v>0</v>
          </cell>
        </row>
      </sheetData>
      <sheetData sheetId="3348"/>
      <sheetData sheetId="3349"/>
      <sheetData sheetId="3350"/>
      <sheetData sheetId="3351"/>
      <sheetData sheetId="3352"/>
      <sheetData sheetId="3353"/>
      <sheetData sheetId="3354"/>
      <sheetData sheetId="3355">
        <row r="2">
          <cell r="A2">
            <v>0</v>
          </cell>
        </row>
      </sheetData>
      <sheetData sheetId="3356"/>
      <sheetData sheetId="3357">
        <row r="2">
          <cell r="A2">
            <v>0</v>
          </cell>
        </row>
      </sheetData>
      <sheetData sheetId="3358"/>
      <sheetData sheetId="3359"/>
      <sheetData sheetId="3360"/>
      <sheetData sheetId="3361"/>
      <sheetData sheetId="3362"/>
      <sheetData sheetId="3363"/>
      <sheetData sheetId="3364">
        <row r="2">
          <cell r="A2">
            <v>0</v>
          </cell>
        </row>
      </sheetData>
      <sheetData sheetId="3365">
        <row r="2">
          <cell r="A2">
            <v>0</v>
          </cell>
        </row>
      </sheetData>
      <sheetData sheetId="3366"/>
      <sheetData sheetId="3367"/>
      <sheetData sheetId="3368"/>
      <sheetData sheetId="3369"/>
      <sheetData sheetId="3370"/>
      <sheetData sheetId="3371"/>
      <sheetData sheetId="3372"/>
      <sheetData sheetId="3373"/>
      <sheetData sheetId="3374">
        <row r="2">
          <cell r="A2">
            <v>0</v>
          </cell>
        </row>
      </sheetData>
      <sheetData sheetId="3375"/>
      <sheetData sheetId="3376"/>
      <sheetData sheetId="3377"/>
      <sheetData sheetId="3378"/>
      <sheetData sheetId="3379"/>
      <sheetData sheetId="3380"/>
      <sheetData sheetId="3381"/>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sheetData sheetId="3696"/>
      <sheetData sheetId="3697"/>
      <sheetData sheetId="3698">
        <row r="2">
          <cell r="A2">
            <v>0</v>
          </cell>
        </row>
      </sheetData>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row r="2">
          <cell r="A2">
            <v>0</v>
          </cell>
        </row>
      </sheetData>
      <sheetData sheetId="3718"/>
      <sheetData sheetId="3719"/>
      <sheetData sheetId="3720"/>
      <sheetData sheetId="3721"/>
      <sheetData sheetId="3722"/>
      <sheetData sheetId="3723"/>
      <sheetData sheetId="3724"/>
      <sheetData sheetId="3725">
        <row r="2">
          <cell r="A2">
            <v>0</v>
          </cell>
        </row>
      </sheetData>
      <sheetData sheetId="3726"/>
      <sheetData sheetId="3727">
        <row r="2">
          <cell r="A2">
            <v>0</v>
          </cell>
        </row>
      </sheetData>
      <sheetData sheetId="3728"/>
      <sheetData sheetId="3729"/>
      <sheetData sheetId="3730"/>
      <sheetData sheetId="3731"/>
      <sheetData sheetId="3732"/>
      <sheetData sheetId="3733"/>
      <sheetData sheetId="3734">
        <row r="2">
          <cell r="A2">
            <v>0</v>
          </cell>
        </row>
      </sheetData>
      <sheetData sheetId="3735">
        <row r="2">
          <cell r="A2">
            <v>0</v>
          </cell>
        </row>
      </sheetData>
      <sheetData sheetId="3736"/>
      <sheetData sheetId="3737"/>
      <sheetData sheetId="3738"/>
      <sheetData sheetId="3739"/>
      <sheetData sheetId="3740"/>
      <sheetData sheetId="3741"/>
      <sheetData sheetId="3742"/>
      <sheetData sheetId="3743"/>
      <sheetData sheetId="3744">
        <row r="2">
          <cell r="A2">
            <v>0</v>
          </cell>
        </row>
      </sheetData>
      <sheetData sheetId="3745"/>
      <sheetData sheetId="3746"/>
      <sheetData sheetId="3747"/>
      <sheetData sheetId="3748"/>
      <sheetData sheetId="3749"/>
      <sheetData sheetId="3750"/>
      <sheetData sheetId="3751"/>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sheetData sheetId="4066"/>
      <sheetData sheetId="4067"/>
      <sheetData sheetId="4068">
        <row r="2">
          <cell r="A2">
            <v>0</v>
          </cell>
        </row>
      </sheetData>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row r="2">
          <cell r="A2">
            <v>0</v>
          </cell>
        </row>
      </sheetData>
      <sheetData sheetId="4105"/>
      <sheetData sheetId="4106"/>
      <sheetData sheetId="4107"/>
      <sheetData sheetId="4108"/>
      <sheetData sheetId="4109"/>
      <sheetData sheetId="4110"/>
      <sheetData sheetId="4111"/>
      <sheetData sheetId="4112"/>
      <sheetData sheetId="4113"/>
      <sheetData sheetId="4114">
        <row r="2">
          <cell r="A2">
            <v>0</v>
          </cell>
        </row>
      </sheetData>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row r="2">
          <cell r="A2">
            <v>0</v>
          </cell>
        </row>
      </sheetData>
      <sheetData sheetId="4273"/>
      <sheetData sheetId="4274"/>
      <sheetData sheetId="4275"/>
      <sheetData sheetId="4276"/>
      <sheetData sheetId="4277"/>
      <sheetData sheetId="4278"/>
      <sheetData sheetId="4279"/>
      <sheetData sheetId="4280">
        <row r="2">
          <cell r="A2">
            <v>0</v>
          </cell>
        </row>
      </sheetData>
      <sheetData sheetId="4281"/>
      <sheetData sheetId="4282">
        <row r="2">
          <cell r="A2">
            <v>0</v>
          </cell>
        </row>
      </sheetData>
      <sheetData sheetId="4283"/>
      <sheetData sheetId="4284"/>
      <sheetData sheetId="4285"/>
      <sheetData sheetId="4286"/>
      <sheetData sheetId="4287"/>
      <sheetData sheetId="4288"/>
      <sheetData sheetId="4289"/>
      <sheetData sheetId="4290">
        <row r="2">
          <cell r="A2">
            <v>0</v>
          </cell>
        </row>
      </sheetData>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row r="2">
          <cell r="A2">
            <v>0</v>
          </cell>
        </row>
      </sheetData>
      <sheetData sheetId="4319"/>
      <sheetData sheetId="4320"/>
      <sheetData sheetId="4321"/>
      <sheetData sheetId="4322"/>
      <sheetData sheetId="4323"/>
      <sheetData sheetId="4324"/>
      <sheetData sheetId="4325"/>
      <sheetData sheetId="4326">
        <row r="2">
          <cell r="A2">
            <v>0</v>
          </cell>
        </row>
      </sheetData>
      <sheetData sheetId="4327"/>
      <sheetData sheetId="4328">
        <row r="2">
          <cell r="A2">
            <v>0</v>
          </cell>
        </row>
      </sheetData>
      <sheetData sheetId="4329"/>
      <sheetData sheetId="4330"/>
      <sheetData sheetId="4331"/>
      <sheetData sheetId="4332"/>
      <sheetData sheetId="4333"/>
      <sheetData sheetId="4334"/>
      <sheetData sheetId="4335"/>
      <sheetData sheetId="4336">
        <row r="2">
          <cell r="A2">
            <v>0</v>
          </cell>
        </row>
      </sheetData>
      <sheetData sheetId="4337"/>
      <sheetData sheetId="4338">
        <row r="2">
          <cell r="A2">
            <v>0</v>
          </cell>
        </row>
      </sheetData>
      <sheetData sheetId="4339"/>
      <sheetData sheetId="4340"/>
      <sheetData sheetId="4341"/>
      <sheetData sheetId="4342"/>
      <sheetData sheetId="4343"/>
      <sheetData sheetId="4344"/>
      <sheetData sheetId="4345">
        <row r="2">
          <cell r="A2">
            <v>0</v>
          </cell>
        </row>
      </sheetData>
      <sheetData sheetId="4346">
        <row r="2">
          <cell r="A2">
            <v>0</v>
          </cell>
        </row>
      </sheetData>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row r="2">
          <cell r="A2">
            <v>0</v>
          </cell>
        </row>
      </sheetData>
      <sheetData sheetId="4373"/>
      <sheetData sheetId="4374">
        <row r="2">
          <cell r="A2">
            <v>0</v>
          </cell>
        </row>
      </sheetData>
      <sheetData sheetId="4375"/>
      <sheetData sheetId="4376"/>
      <sheetData sheetId="4377"/>
      <sheetData sheetId="4378">
        <row r="2">
          <cell r="A2">
            <v>0</v>
          </cell>
        </row>
      </sheetData>
      <sheetData sheetId="4379"/>
      <sheetData sheetId="4380"/>
      <sheetData sheetId="4381"/>
      <sheetData sheetId="4382">
        <row r="2">
          <cell r="A2">
            <v>0</v>
          </cell>
        </row>
      </sheetData>
      <sheetData sheetId="4383"/>
      <sheetData sheetId="4384">
        <row r="2">
          <cell r="A2">
            <v>0</v>
          </cell>
        </row>
      </sheetData>
      <sheetData sheetId="4385"/>
      <sheetData sheetId="4386"/>
      <sheetData sheetId="4387"/>
      <sheetData sheetId="4388"/>
      <sheetData sheetId="4389"/>
      <sheetData sheetId="4390"/>
      <sheetData sheetId="4391"/>
      <sheetData sheetId="4392">
        <row r="2">
          <cell r="A2">
            <v>0</v>
          </cell>
        </row>
      </sheetData>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row r="2">
          <cell r="A2">
            <v>0</v>
          </cell>
        </row>
      </sheetData>
      <sheetData sheetId="4416"/>
      <sheetData sheetId="4417"/>
      <sheetData sheetId="4418">
        <row r="2">
          <cell r="A2">
            <v>0</v>
          </cell>
        </row>
      </sheetData>
      <sheetData sheetId="4419"/>
      <sheetData sheetId="4420"/>
      <sheetData sheetId="4421"/>
      <sheetData sheetId="4422"/>
      <sheetData sheetId="4423"/>
      <sheetData sheetId="4424"/>
      <sheetData sheetId="4425"/>
      <sheetData sheetId="4426"/>
      <sheetData sheetId="4427"/>
      <sheetData sheetId="4428">
        <row r="2">
          <cell r="A2">
            <v>0</v>
          </cell>
        </row>
      </sheetData>
      <sheetData sheetId="4429"/>
      <sheetData sheetId="4430"/>
      <sheetData sheetId="4431"/>
      <sheetData sheetId="4432"/>
      <sheetData sheetId="4433"/>
      <sheetData sheetId="4434"/>
      <sheetData sheetId="4435"/>
      <sheetData sheetId="4436"/>
      <sheetData sheetId="4437"/>
      <sheetData sheetId="4438">
        <row r="2">
          <cell r="A2">
            <v>0</v>
          </cell>
        </row>
      </sheetData>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row r="2">
          <cell r="A2">
            <v>0</v>
          </cell>
        </row>
      </sheetData>
      <sheetData sheetId="4458"/>
      <sheetData sheetId="4459"/>
      <sheetData sheetId="4460"/>
      <sheetData sheetId="4461"/>
      <sheetData sheetId="4462"/>
      <sheetData sheetId="4463"/>
      <sheetData sheetId="4464"/>
      <sheetData sheetId="4465">
        <row r="2">
          <cell r="A2">
            <v>0</v>
          </cell>
        </row>
      </sheetData>
      <sheetData sheetId="4466"/>
      <sheetData sheetId="4467">
        <row r="2">
          <cell r="A2">
            <v>0</v>
          </cell>
        </row>
      </sheetData>
      <sheetData sheetId="4468"/>
      <sheetData sheetId="4469"/>
      <sheetData sheetId="4470"/>
      <sheetData sheetId="4471"/>
      <sheetData sheetId="4472"/>
      <sheetData sheetId="4473"/>
      <sheetData sheetId="4474">
        <row r="2">
          <cell r="A2">
            <v>0</v>
          </cell>
        </row>
      </sheetData>
      <sheetData sheetId="4475">
        <row r="2">
          <cell r="A2">
            <v>0</v>
          </cell>
        </row>
      </sheetData>
      <sheetData sheetId="4476"/>
      <sheetData sheetId="4477"/>
      <sheetData sheetId="4478"/>
      <sheetData sheetId="4479"/>
      <sheetData sheetId="4480"/>
      <sheetData sheetId="4481"/>
      <sheetData sheetId="4482"/>
      <sheetData sheetId="4483"/>
      <sheetData sheetId="4484">
        <row r="2">
          <cell r="A2">
            <v>0</v>
          </cell>
        </row>
      </sheetData>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row r="2">
          <cell r="A2">
            <v>0</v>
          </cell>
        </row>
      </sheetData>
      <sheetData sheetId="4504"/>
      <sheetData sheetId="4505"/>
      <sheetData sheetId="4506"/>
      <sheetData sheetId="4507"/>
      <sheetData sheetId="4508"/>
      <sheetData sheetId="4509"/>
      <sheetData sheetId="4510"/>
      <sheetData sheetId="4511">
        <row r="2">
          <cell r="A2">
            <v>0</v>
          </cell>
        </row>
      </sheetData>
      <sheetData sheetId="4512"/>
      <sheetData sheetId="4513">
        <row r="2">
          <cell r="A2">
            <v>0</v>
          </cell>
        </row>
      </sheetData>
      <sheetData sheetId="4514"/>
      <sheetData sheetId="4515"/>
      <sheetData sheetId="4516"/>
      <sheetData sheetId="4517"/>
      <sheetData sheetId="4518"/>
      <sheetData sheetId="4519"/>
      <sheetData sheetId="4520"/>
      <sheetData sheetId="4521">
        <row r="2">
          <cell r="A2">
            <v>0</v>
          </cell>
        </row>
      </sheetData>
      <sheetData sheetId="4522"/>
      <sheetData sheetId="4523">
        <row r="2">
          <cell r="A2">
            <v>0</v>
          </cell>
        </row>
      </sheetData>
      <sheetData sheetId="4524"/>
      <sheetData sheetId="4525"/>
      <sheetData sheetId="4526"/>
      <sheetData sheetId="4527"/>
      <sheetData sheetId="4528"/>
      <sheetData sheetId="4529"/>
      <sheetData sheetId="4530">
        <row r="2">
          <cell r="A2">
            <v>0</v>
          </cell>
        </row>
      </sheetData>
      <sheetData sheetId="4531">
        <row r="2">
          <cell r="A2">
            <v>0</v>
          </cell>
        </row>
      </sheetData>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row r="2">
          <cell r="A2">
            <v>0</v>
          </cell>
        </row>
      </sheetData>
      <sheetData sheetId="4558"/>
      <sheetData sheetId="4559">
        <row r="2">
          <cell r="A2">
            <v>0</v>
          </cell>
        </row>
      </sheetData>
      <sheetData sheetId="4560"/>
      <sheetData sheetId="4561"/>
      <sheetData sheetId="4562"/>
      <sheetData sheetId="4563">
        <row r="2">
          <cell r="A2">
            <v>0</v>
          </cell>
        </row>
      </sheetData>
      <sheetData sheetId="4564"/>
      <sheetData sheetId="4565"/>
      <sheetData sheetId="4566"/>
      <sheetData sheetId="4567">
        <row r="2">
          <cell r="A2">
            <v>0</v>
          </cell>
        </row>
      </sheetData>
      <sheetData sheetId="4568"/>
      <sheetData sheetId="4569">
        <row r="2">
          <cell r="A2">
            <v>0</v>
          </cell>
        </row>
      </sheetData>
      <sheetData sheetId="4570"/>
      <sheetData sheetId="4571"/>
      <sheetData sheetId="4572"/>
      <sheetData sheetId="4573"/>
      <sheetData sheetId="4574"/>
      <sheetData sheetId="4575"/>
      <sheetData sheetId="4576"/>
      <sheetData sheetId="4577">
        <row r="2">
          <cell r="A2">
            <v>0</v>
          </cell>
        </row>
      </sheetData>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row r="2">
          <cell r="A2">
            <v>0</v>
          </cell>
        </row>
      </sheetData>
      <sheetData sheetId="4601"/>
      <sheetData sheetId="4602"/>
      <sheetData sheetId="4603">
        <row r="2">
          <cell r="A2">
            <v>0</v>
          </cell>
        </row>
      </sheetData>
      <sheetData sheetId="4604"/>
      <sheetData sheetId="4605"/>
      <sheetData sheetId="4606"/>
      <sheetData sheetId="4607"/>
      <sheetData sheetId="4608"/>
      <sheetData sheetId="4609"/>
      <sheetData sheetId="4610"/>
      <sheetData sheetId="4611"/>
      <sheetData sheetId="4612"/>
      <sheetData sheetId="4613">
        <row r="2">
          <cell r="A2">
            <v>0</v>
          </cell>
        </row>
      </sheetData>
      <sheetData sheetId="4614"/>
      <sheetData sheetId="4615"/>
      <sheetData sheetId="4616"/>
      <sheetData sheetId="4617"/>
      <sheetData sheetId="4618"/>
      <sheetData sheetId="4619"/>
      <sheetData sheetId="4620"/>
      <sheetData sheetId="4621"/>
      <sheetData sheetId="4622"/>
      <sheetData sheetId="4623">
        <row r="2">
          <cell r="A2">
            <v>0</v>
          </cell>
        </row>
      </sheetData>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row r="2">
          <cell r="A2">
            <v>0</v>
          </cell>
        </row>
      </sheetData>
      <sheetData sheetId="4643"/>
      <sheetData sheetId="4644"/>
      <sheetData sheetId="4645"/>
      <sheetData sheetId="4646"/>
      <sheetData sheetId="4647"/>
      <sheetData sheetId="4648"/>
      <sheetData sheetId="4649"/>
      <sheetData sheetId="4650">
        <row r="2">
          <cell r="A2">
            <v>0</v>
          </cell>
        </row>
      </sheetData>
      <sheetData sheetId="4651"/>
      <sheetData sheetId="4652">
        <row r="2">
          <cell r="A2">
            <v>0</v>
          </cell>
        </row>
      </sheetData>
      <sheetData sheetId="4653"/>
      <sheetData sheetId="4654"/>
      <sheetData sheetId="4655"/>
      <sheetData sheetId="4656"/>
      <sheetData sheetId="4657"/>
      <sheetData sheetId="4658"/>
      <sheetData sheetId="4659">
        <row r="2">
          <cell r="A2">
            <v>0</v>
          </cell>
        </row>
      </sheetData>
      <sheetData sheetId="4660">
        <row r="2">
          <cell r="A2">
            <v>0</v>
          </cell>
        </row>
      </sheetData>
      <sheetData sheetId="4661"/>
      <sheetData sheetId="4662"/>
      <sheetData sheetId="4663"/>
      <sheetData sheetId="4664"/>
      <sheetData sheetId="4665"/>
      <sheetData sheetId="4666"/>
      <sheetData sheetId="4667"/>
      <sheetData sheetId="4668"/>
      <sheetData sheetId="4669">
        <row r="2">
          <cell r="A2">
            <v>0</v>
          </cell>
        </row>
      </sheetData>
      <sheetData sheetId="4670"/>
      <sheetData sheetId="4671"/>
      <sheetData sheetId="4672"/>
      <sheetData sheetId="4673"/>
      <sheetData sheetId="4674"/>
      <sheetData sheetId="4675"/>
      <sheetData sheetId="4676"/>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sheetData sheetId="4991"/>
      <sheetData sheetId="4992"/>
      <sheetData sheetId="4993">
        <row r="2">
          <cell r="A2">
            <v>0</v>
          </cell>
        </row>
      </sheetData>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row r="2">
          <cell r="A2">
            <v>0</v>
          </cell>
        </row>
      </sheetData>
      <sheetData sheetId="5013"/>
      <sheetData sheetId="5014"/>
      <sheetData sheetId="5015"/>
      <sheetData sheetId="5016"/>
      <sheetData sheetId="5017"/>
      <sheetData sheetId="5018"/>
      <sheetData sheetId="5019"/>
      <sheetData sheetId="5020">
        <row r="2">
          <cell r="A2">
            <v>0</v>
          </cell>
        </row>
      </sheetData>
      <sheetData sheetId="5021"/>
      <sheetData sheetId="5022">
        <row r="2">
          <cell r="A2">
            <v>0</v>
          </cell>
        </row>
      </sheetData>
      <sheetData sheetId="5023"/>
      <sheetData sheetId="5024"/>
      <sheetData sheetId="5025"/>
      <sheetData sheetId="5026"/>
      <sheetData sheetId="5027"/>
      <sheetData sheetId="5028"/>
      <sheetData sheetId="5029">
        <row r="2">
          <cell r="A2">
            <v>0</v>
          </cell>
        </row>
      </sheetData>
      <sheetData sheetId="5030">
        <row r="2">
          <cell r="A2">
            <v>0</v>
          </cell>
        </row>
      </sheetData>
      <sheetData sheetId="5031"/>
      <sheetData sheetId="5032"/>
      <sheetData sheetId="5033"/>
      <sheetData sheetId="5034"/>
      <sheetData sheetId="5035"/>
      <sheetData sheetId="5036"/>
      <sheetData sheetId="5037"/>
      <sheetData sheetId="5038"/>
      <sheetData sheetId="5039">
        <row r="2">
          <cell r="A2">
            <v>0</v>
          </cell>
        </row>
      </sheetData>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row r="2">
          <cell r="A2">
            <v>0</v>
          </cell>
        </row>
      </sheetData>
      <sheetData sheetId="5059"/>
      <sheetData sheetId="5060"/>
      <sheetData sheetId="5061"/>
      <sheetData sheetId="5062"/>
      <sheetData sheetId="5063"/>
      <sheetData sheetId="5064"/>
      <sheetData sheetId="5065"/>
      <sheetData sheetId="5066">
        <row r="2">
          <cell r="A2">
            <v>0</v>
          </cell>
        </row>
      </sheetData>
      <sheetData sheetId="5067"/>
      <sheetData sheetId="5068">
        <row r="2">
          <cell r="A2">
            <v>0</v>
          </cell>
        </row>
      </sheetData>
      <sheetData sheetId="5069"/>
      <sheetData sheetId="5070"/>
      <sheetData sheetId="5071"/>
      <sheetData sheetId="5072"/>
      <sheetData sheetId="5073"/>
      <sheetData sheetId="5074"/>
      <sheetData sheetId="5075"/>
      <sheetData sheetId="5076">
        <row r="2">
          <cell r="A2">
            <v>0</v>
          </cell>
        </row>
      </sheetData>
      <sheetData sheetId="5077"/>
      <sheetData sheetId="5078">
        <row r="2">
          <cell r="A2">
            <v>0</v>
          </cell>
        </row>
      </sheetData>
      <sheetData sheetId="5079"/>
      <sheetData sheetId="5080"/>
      <sheetData sheetId="5081"/>
      <sheetData sheetId="5082"/>
      <sheetData sheetId="5083"/>
      <sheetData sheetId="5084"/>
      <sheetData sheetId="5085">
        <row r="2">
          <cell r="A2">
            <v>0</v>
          </cell>
        </row>
      </sheetData>
      <sheetData sheetId="5086">
        <row r="2">
          <cell r="A2">
            <v>0</v>
          </cell>
        </row>
      </sheetData>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row r="2">
          <cell r="A2">
            <v>0</v>
          </cell>
        </row>
      </sheetData>
      <sheetData sheetId="5113"/>
      <sheetData sheetId="5114">
        <row r="2">
          <cell r="A2">
            <v>0</v>
          </cell>
        </row>
      </sheetData>
      <sheetData sheetId="5115"/>
      <sheetData sheetId="5116"/>
      <sheetData sheetId="5117"/>
      <sheetData sheetId="5118">
        <row r="2">
          <cell r="A2">
            <v>0</v>
          </cell>
        </row>
      </sheetData>
      <sheetData sheetId="5119"/>
      <sheetData sheetId="5120"/>
      <sheetData sheetId="5121"/>
      <sheetData sheetId="5122">
        <row r="2">
          <cell r="A2">
            <v>0</v>
          </cell>
        </row>
      </sheetData>
      <sheetData sheetId="5123"/>
      <sheetData sheetId="5124">
        <row r="2">
          <cell r="A2">
            <v>0</v>
          </cell>
        </row>
      </sheetData>
      <sheetData sheetId="5125"/>
      <sheetData sheetId="5126"/>
      <sheetData sheetId="5127"/>
      <sheetData sheetId="5128"/>
      <sheetData sheetId="5129"/>
      <sheetData sheetId="5130"/>
      <sheetData sheetId="5131"/>
      <sheetData sheetId="5132">
        <row r="2">
          <cell r="A2">
            <v>0</v>
          </cell>
        </row>
      </sheetData>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row r="2">
          <cell r="A2">
            <v>0</v>
          </cell>
        </row>
      </sheetData>
      <sheetData sheetId="5156"/>
      <sheetData sheetId="5157"/>
      <sheetData sheetId="5158">
        <row r="2">
          <cell r="A2">
            <v>0</v>
          </cell>
        </row>
      </sheetData>
      <sheetData sheetId="5159"/>
      <sheetData sheetId="5160"/>
      <sheetData sheetId="5161"/>
      <sheetData sheetId="5162"/>
      <sheetData sheetId="5163"/>
      <sheetData sheetId="5164"/>
      <sheetData sheetId="5165"/>
      <sheetData sheetId="5166"/>
      <sheetData sheetId="5167"/>
      <sheetData sheetId="5168">
        <row r="2">
          <cell r="A2">
            <v>0</v>
          </cell>
        </row>
      </sheetData>
      <sheetData sheetId="5169"/>
      <sheetData sheetId="5170"/>
      <sheetData sheetId="5171"/>
      <sheetData sheetId="5172"/>
      <sheetData sheetId="5173"/>
      <sheetData sheetId="5174"/>
      <sheetData sheetId="5175"/>
      <sheetData sheetId="5176"/>
      <sheetData sheetId="5177"/>
      <sheetData sheetId="5178">
        <row r="2">
          <cell r="A2">
            <v>0</v>
          </cell>
        </row>
      </sheetData>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row r="2">
          <cell r="A2">
            <v>0</v>
          </cell>
        </row>
      </sheetData>
      <sheetData sheetId="5198"/>
      <sheetData sheetId="5199"/>
      <sheetData sheetId="5200"/>
      <sheetData sheetId="5201"/>
      <sheetData sheetId="5202"/>
      <sheetData sheetId="5203"/>
      <sheetData sheetId="5204"/>
      <sheetData sheetId="5205">
        <row r="2">
          <cell r="A2">
            <v>0</v>
          </cell>
        </row>
      </sheetData>
      <sheetData sheetId="5206"/>
      <sheetData sheetId="5207">
        <row r="2">
          <cell r="A2">
            <v>0</v>
          </cell>
        </row>
      </sheetData>
      <sheetData sheetId="5208"/>
      <sheetData sheetId="5209"/>
      <sheetData sheetId="5210"/>
      <sheetData sheetId="5211"/>
      <sheetData sheetId="5212"/>
      <sheetData sheetId="5213"/>
      <sheetData sheetId="5214">
        <row r="2">
          <cell r="A2">
            <v>0</v>
          </cell>
        </row>
      </sheetData>
      <sheetData sheetId="5215">
        <row r="2">
          <cell r="A2">
            <v>0</v>
          </cell>
        </row>
      </sheetData>
      <sheetData sheetId="5216"/>
      <sheetData sheetId="5217"/>
      <sheetData sheetId="5218"/>
      <sheetData sheetId="5219"/>
      <sheetData sheetId="5220"/>
      <sheetData sheetId="5221"/>
      <sheetData sheetId="5222"/>
      <sheetData sheetId="5223"/>
      <sheetData sheetId="5224">
        <row r="2">
          <cell r="A2">
            <v>0</v>
          </cell>
        </row>
      </sheetData>
      <sheetData sheetId="5225"/>
      <sheetData sheetId="5226"/>
      <sheetData sheetId="5227"/>
      <sheetData sheetId="5228"/>
      <sheetData sheetId="5229"/>
      <sheetData sheetId="5230"/>
      <sheetData sheetId="5231"/>
      <sheetData sheetId="5232">
        <row r="2">
          <cell r="A2">
            <v>0</v>
          </cell>
        </row>
      </sheetData>
      <sheetData sheetId="5233">
        <row r="2">
          <cell r="A2">
            <v>0</v>
          </cell>
        </row>
      </sheetData>
      <sheetData sheetId="5234">
        <row r="2">
          <cell r="A2">
            <v>0</v>
          </cell>
        </row>
      </sheetData>
      <sheetData sheetId="5235">
        <row r="2">
          <cell r="A2">
            <v>0</v>
          </cell>
        </row>
      </sheetData>
      <sheetData sheetId="5236">
        <row r="2">
          <cell r="A2">
            <v>0</v>
          </cell>
        </row>
      </sheetData>
      <sheetData sheetId="5237">
        <row r="2">
          <cell r="A2">
            <v>0</v>
          </cell>
        </row>
      </sheetData>
      <sheetData sheetId="5238">
        <row r="2">
          <cell r="A2">
            <v>0</v>
          </cell>
        </row>
      </sheetData>
      <sheetData sheetId="5239"/>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efreshError="1"/>
      <sheetData sheetId="5493"/>
      <sheetData sheetId="5494" refreshError="1"/>
      <sheetData sheetId="5495">
        <row r="2">
          <cell r="A2" t="str">
            <v>FORMULARIO N° 4</v>
          </cell>
        </row>
      </sheetData>
      <sheetData sheetId="5496"/>
      <sheetData sheetId="5497"/>
      <sheetData sheetId="5498">
        <row r="5">
          <cell r="A5" t="str">
            <v>OFERTA ECONÓMICA DETALLADA</v>
          </cell>
        </row>
      </sheetData>
      <sheetData sheetId="5499"/>
      <sheetData sheetId="5500"/>
      <sheetData sheetId="5501"/>
      <sheetData sheetId="5502" refreshError="1"/>
      <sheetData sheetId="5503"/>
      <sheetData sheetId="5504"/>
      <sheetData sheetId="5505"/>
      <sheetData sheetId="5506"/>
      <sheetData sheetId="5507"/>
      <sheetData sheetId="5508"/>
      <sheetData sheetId="5509"/>
      <sheetData sheetId="5510"/>
      <sheetData sheetId="5511"/>
      <sheetData sheetId="5512"/>
      <sheetData sheetId="5513" refreshError="1"/>
      <sheetData sheetId="5514" refreshError="1"/>
      <sheetData sheetId="5515">
        <row r="2">
          <cell r="A2" t="str">
            <v>Locación</v>
          </cell>
        </row>
      </sheetData>
      <sheetData sheetId="5516">
        <row r="2">
          <cell r="A2">
            <v>0</v>
          </cell>
        </row>
      </sheetData>
      <sheetData sheetId="5517"/>
      <sheetData sheetId="5518"/>
      <sheetData sheetId="5519"/>
      <sheetData sheetId="5520">
        <row r="2">
          <cell r="A2">
            <v>0</v>
          </cell>
        </row>
      </sheetData>
      <sheetData sheetId="5521" refreshError="1"/>
      <sheetData sheetId="5522">
        <row r="2">
          <cell r="A2">
            <v>0</v>
          </cell>
        </row>
      </sheetData>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ow r="5">
          <cell r="B5">
            <v>0</v>
          </cell>
        </row>
      </sheetData>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5613"/>
      <sheetData sheetId="5614"/>
      <sheetData sheetId="5615"/>
      <sheetData sheetId="5616"/>
      <sheetData sheetId="5617"/>
      <sheetData sheetId="5618"/>
      <sheetData sheetId="5619"/>
      <sheetData sheetId="5620" refreshError="1"/>
      <sheetData sheetId="5621" refreshError="1"/>
      <sheetData sheetId="5622" refreshError="1"/>
      <sheetData sheetId="5623" refreshError="1"/>
      <sheetData sheetId="5624"/>
      <sheetData sheetId="5625"/>
      <sheetData sheetId="5626">
        <row r="2">
          <cell r="A2" t="str">
            <v>“CONSTRUCCIÓN DE OBRAS CIVILES, ELÉCTRICAS, MECÁNICAS E INSTRUMENTACIÓN REQUERIDAS POR ECOPETROL Y SU GRUPO EMPRESARIAL PARA LA VIGENCIA 2017-2020 CON OPCIÓN DE DOS AÑOS”</v>
          </cell>
        </row>
      </sheetData>
      <sheetData sheetId="5627">
        <row r="5">
          <cell r="A5">
            <v>0</v>
          </cell>
        </row>
      </sheetData>
      <sheetData sheetId="5628"/>
      <sheetData sheetId="5629"/>
      <sheetData sheetId="5630"/>
      <sheetData sheetId="5631"/>
      <sheetData sheetId="5632"/>
      <sheetData sheetId="5633"/>
      <sheetData sheetId="5634"/>
      <sheetData sheetId="56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EQUIPOS"/>
      <sheetName val="M.O."/>
      <sheetName val="MATERIALES"/>
    </sheetNames>
    <sheetDataSet>
      <sheetData sheetId="0" refreshError="1">
        <row r="12">
          <cell r="D12">
            <v>3</v>
          </cell>
        </row>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3">
          <cell r="B3">
            <v>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PUS"/>
    </sheetNames>
    <definedNames>
      <definedName name="ERR" refersTo="#¡REF!"/>
    </defined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 val="Constantes Generales"/>
      <sheetName val="Prestaciones Sociales"/>
      <sheetName val="PORT_0-231"/>
      <sheetName val="PORT_1-221"/>
      <sheetName val="PORT_3-201"/>
      <sheetName val="PORT_5-181"/>
      <sheetName val="PORT_6-171"/>
      <sheetName val="PORT_7-161"/>
      <sheetName val="PORT_8-151"/>
      <sheetName val="PORT_9-141"/>
      <sheetName val="PORT_10-131"/>
      <sheetName val="PORT_11-121"/>
      <sheetName val="PORT_A_(9-14)1"/>
      <sheetName val="PORT_B_(9-14)1"/>
      <sheetName val="PORT_C_(9-14)1"/>
      <sheetName val="PORT_D_(9-14)1"/>
      <sheetName val="CIME,_ESTRU_y_ACERO1"/>
      <sheetName val="PORT_A_(0-9)1"/>
      <sheetName val="PORT_B_(0-9)1"/>
      <sheetName val="PORT_C_(0-9)_1"/>
      <sheetName val="PORT_D_(0-9)1"/>
      <sheetName val="2_ETAPA1"/>
      <sheetName val="CIM_RAMPAS1"/>
      <sheetName val="tanques_Y_NUCLEOS1"/>
      <sheetName val="Col_rampa1"/>
      <sheetName val="platafo_N+5_31"/>
      <sheetName val="SEGUNDA_ETAPA1"/>
      <sheetName val="Presup_Oficial1"/>
      <sheetName val="Presup_Oficial_(2)1"/>
      <sheetName val="PREFABRICADOS_2_et1"/>
      <sheetName val="PRESUPUESTO_ESTADIO_11"/>
      <sheetName val="Constantes_Generales1"/>
      <sheetName val="Prestaciones_Sociales1"/>
      <sheetName val="PORT_0-23"/>
      <sheetName val="PORT_1-22"/>
      <sheetName val="PORT_3-20"/>
      <sheetName val="PORT_5-18"/>
      <sheetName val="PORT_6-17"/>
      <sheetName val="PORT_7-16"/>
      <sheetName val="PORT_8-15"/>
      <sheetName val="PORT_9-14"/>
      <sheetName val="PORT_10-13"/>
      <sheetName val="PORT_11-12"/>
      <sheetName val="PORT_A_(9-14)"/>
      <sheetName val="PORT_B_(9-14)"/>
      <sheetName val="PORT_C_(9-14)"/>
      <sheetName val="PORT_D_(9-14)"/>
      <sheetName val="CIME,_ESTRU_y_ACERO"/>
      <sheetName val="PORT_A_(0-9)"/>
      <sheetName val="PORT_B_(0-9)"/>
      <sheetName val="PORT_C_(0-9)_"/>
      <sheetName val="PORT_D_(0-9)"/>
      <sheetName val="2_ETAPA"/>
      <sheetName val="CIM_RAMPAS"/>
      <sheetName val="tanques_Y_NUCLEOS"/>
      <sheetName val="Col_rampa"/>
      <sheetName val="platafo_N+5_3"/>
      <sheetName val="SEGUNDA_ETAPA"/>
      <sheetName val="Presup_Oficial"/>
      <sheetName val="Presup_Oficial_(2)"/>
      <sheetName val="PREFABRICADOS_2_et"/>
      <sheetName val="PRESUPUESTO_ESTADIO_1"/>
      <sheetName val="Constantes_Generales"/>
      <sheetName val="Prestaciones_Sociales"/>
      <sheetName val="PORT_0-232"/>
      <sheetName val="PORT_1-222"/>
      <sheetName val="PORT_3-202"/>
      <sheetName val="PORT_5-182"/>
      <sheetName val="PORT_6-172"/>
      <sheetName val="PORT_7-162"/>
      <sheetName val="PORT_8-152"/>
      <sheetName val="PORT_9-142"/>
      <sheetName val="PORT_10-132"/>
      <sheetName val="PORT_11-122"/>
      <sheetName val="PORT_A_(9-14)2"/>
      <sheetName val="PORT_B_(9-14)2"/>
      <sheetName val="PORT_C_(9-14)2"/>
      <sheetName val="PORT_D_(9-14)2"/>
      <sheetName val="CIME,_ESTRU_y_ACERO2"/>
      <sheetName val="PORT_A_(0-9)2"/>
      <sheetName val="PORT_B_(0-9)2"/>
      <sheetName val="PORT_C_(0-9)_2"/>
      <sheetName val="PORT_D_(0-9)2"/>
      <sheetName val="2_ETAPA2"/>
      <sheetName val="CIM_RAMPAS2"/>
      <sheetName val="tanques_Y_NUCLEOS2"/>
      <sheetName val="Col_rampa2"/>
      <sheetName val="platafo_N+5_32"/>
      <sheetName val="SEGUNDA_ETAPA2"/>
      <sheetName val="Presup_Oficial2"/>
      <sheetName val="Presup_Oficial_(2)2"/>
      <sheetName val="PREFABRICADOS_2_et2"/>
      <sheetName val="PRESUPUESTO_ESTADIO_12"/>
      <sheetName val="Constantes_Generales2"/>
      <sheetName val="Prestaciones_Sociales2"/>
      <sheetName val="PORT_0-233"/>
      <sheetName val="PORT_1-223"/>
      <sheetName val="PORT_3-203"/>
      <sheetName val="PORT_5-183"/>
      <sheetName val="PORT_6-173"/>
      <sheetName val="PORT_7-163"/>
      <sheetName val="PORT_8-153"/>
      <sheetName val="PORT_9-143"/>
      <sheetName val="PORT_10-133"/>
      <sheetName val="PORT_11-123"/>
      <sheetName val="PORT_A_(9-14)3"/>
      <sheetName val="PORT_B_(9-14)3"/>
      <sheetName val="PORT_C_(9-14)3"/>
      <sheetName val="PORT_D_(9-14)3"/>
      <sheetName val="CIME,_ESTRU_y_ACERO3"/>
      <sheetName val="PORT_A_(0-9)3"/>
      <sheetName val="PORT_B_(0-9)3"/>
      <sheetName val="PORT_C_(0-9)_3"/>
      <sheetName val="PORT_D_(0-9)3"/>
      <sheetName val="2_ETAPA3"/>
      <sheetName val="CIM_RAMPAS3"/>
      <sheetName val="tanques_Y_NUCLEOS3"/>
      <sheetName val="Col_rampa3"/>
      <sheetName val="platafo_N+5_33"/>
      <sheetName val="SEGUNDA_ETAPA3"/>
      <sheetName val="Presup_Oficial3"/>
      <sheetName val="Presup_Oficial_(2)3"/>
      <sheetName val="PREFABRICADOS_2_et3"/>
      <sheetName val="PRESUPUESTO_ESTADIO_13"/>
      <sheetName val="Constantes_Generales3"/>
      <sheetName val="Prestaciones_Sociales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DATA"/>
      <sheetName val="ADMIN"/>
      <sheetName val="M&amp;E  (2)"/>
      <sheetName val="M&amp;E "/>
      <sheetName val="U (BORRADOR)"/>
      <sheetName val="SOLICITUDES DE PERSONAL"/>
      <sheetName val="DL"/>
      <sheetName val="2)"/>
      <sheetName val="PRIMARIO APUS"/>
      <sheetName val="3) PRESUPUESTO"/>
      <sheetName val="1"/>
      <sheetName val="1 (2)"/>
      <sheetName val="2"/>
      <sheetName val="2 (2)"/>
      <sheetName val="3"/>
      <sheetName val="3 (2)"/>
      <sheetName val="4"/>
      <sheetName val="4 (2)"/>
      <sheetName val="5"/>
      <sheetName val="5 (2)"/>
      <sheetName val="6"/>
      <sheetName val="6 (2)"/>
      <sheetName val="7"/>
      <sheetName val="7 (2)"/>
      <sheetName val="8"/>
      <sheetName val="8 (2)"/>
      <sheetName val="9"/>
      <sheetName val="9 (2)"/>
      <sheetName val="10"/>
      <sheetName val="10 (2)"/>
      <sheetName val="11"/>
      <sheetName val="11 (2)"/>
      <sheetName val="12"/>
      <sheetName val="12 (2)"/>
      <sheetName val="13"/>
      <sheetName val="13 (2)"/>
      <sheetName val="14"/>
      <sheetName val="14 (2)"/>
      <sheetName val="15"/>
      <sheetName val="15 (2)"/>
      <sheetName val="16"/>
      <sheetName val="16 (2)"/>
      <sheetName val="17"/>
      <sheetName val="17 (2)"/>
      <sheetName val="18"/>
      <sheetName val="18 (2)"/>
      <sheetName val="19"/>
      <sheetName val="19 (2)"/>
      <sheetName val="20"/>
      <sheetName val="20 (2)"/>
      <sheetName val="21"/>
      <sheetName val="21 (2)"/>
      <sheetName val="22"/>
      <sheetName val="22 (2)"/>
      <sheetName val="23"/>
      <sheetName val="23 (2)"/>
      <sheetName val="24"/>
      <sheetName val="24 (2)"/>
      <sheetName val="25"/>
      <sheetName val="25 (2)"/>
      <sheetName val="26"/>
      <sheetName val="26 (2)"/>
      <sheetName val="27"/>
      <sheetName val="27 (2)"/>
      <sheetName val="28"/>
      <sheetName val="28 (2)"/>
      <sheetName val="29"/>
      <sheetName val="29 (2)"/>
      <sheetName val="30"/>
      <sheetName val="30 (2)"/>
      <sheetName val="31"/>
      <sheetName val="31 (2)"/>
      <sheetName val="32"/>
      <sheetName val="32 (2)"/>
      <sheetName val="33"/>
      <sheetName val="33 (2)"/>
      <sheetName val="34"/>
      <sheetName val="34 (2)"/>
      <sheetName val="35"/>
      <sheetName val="35 (2)"/>
      <sheetName val="36"/>
      <sheetName val="36 (2)"/>
      <sheetName val="37"/>
      <sheetName val="37 (2)"/>
      <sheetName val="38"/>
      <sheetName val="38 (2)"/>
      <sheetName val="39"/>
      <sheetName val="39 (2)"/>
      <sheetName val="40"/>
      <sheetName val="40 (2)"/>
      <sheetName val="41"/>
      <sheetName val="41 (2)"/>
      <sheetName val="42"/>
      <sheetName val="42 (2)"/>
      <sheetName val="43"/>
      <sheetName val="43 (2)"/>
      <sheetName val="44"/>
      <sheetName val="44 (2)"/>
      <sheetName val="45"/>
      <sheetName val="45 (2)"/>
      <sheetName val="46"/>
      <sheetName val="46 (2)"/>
      <sheetName val="47"/>
      <sheetName val="47 (2)"/>
      <sheetName val="5) P-INVERSIONES"/>
      <sheetName val="6) FLUJO DE CAJA"/>
      <sheetName val="7) INST PROV"/>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stado Resumen"/>
      <sheetName val="TORTA"/>
      <sheetName val="Resum_Pav"/>
      <sheetName val="INVENT.ALC-CUNETAS 90BLB"/>
      <sheetName val="PUENTES Y PONTONES"/>
      <sheetName val="SEÑAL VERTICAL90BLB"/>
      <sheetName val="SEÑAL HORIZONTAL90BLB"/>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1.1"/>
      <sheetName val="232,1"/>
      <sheetName val="312.1"/>
      <sheetName val="312.2"/>
      <sheetName val="342.1"/>
      <sheetName val="416,2P"/>
      <sheetName val="432,1"/>
      <sheetName val="432,2"/>
      <sheetName val="451. 1P"/>
      <sheetName val="460.1"/>
      <sheetName val="460,2"/>
      <sheetName val="465,1"/>
      <sheetName val="466,1"/>
      <sheetName val="466,2"/>
      <sheetName val="CLASE C"/>
      <sheetName val="632,1"/>
      <sheetName val="661.1 TIPO I"/>
      <sheetName val="681,1"/>
      <sheetName val="682,1"/>
      <sheetName val="730,1P"/>
      <sheetName val="801.1"/>
      <sheetName val="801.2"/>
      <sheetName val="801.3"/>
      <sheetName val="801.4"/>
      <sheetName val="801.5"/>
      <sheetName val="801.6"/>
      <sheetName val="801.7"/>
      <sheetName val="Comentari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2.1p"/>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UNIT REALES"/>
      <sheetName val="Contrato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REF"/>
      <sheetName val="Formulario No.1 "/>
      <sheetName val="450.2P  Vía 9003"/>
      <sheetName val="632.1P "/>
      <sheetName val="630.4 Vía 9003"/>
      <sheetName val="630.6 Vía 7801"/>
      <sheetName val="aCCIDENTES DE 1995 - 1996.xls"/>
      <sheetName val="A.P.U."/>
      <sheetName val="M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V%C3%ADnculoExternoRecuperado1"/>
      <sheetName val="CUADRILLA"/>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XXXXX"/>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PORTADA SDC"/>
      <sheetName val="PORTADA DRM"/>
      <sheetName val="vias"/>
      <sheetName val="GEN"/>
      <sheetName val="CUMPLIMIENTO % "/>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DEFENSA VIAS"/>
      <sheetName val="SEGUIMIENTO"/>
      <sheetName val="CUANTI AMV"/>
      <sheetName val="CUALI AMV"/>
      <sheetName val="CUANTI MICRO"/>
      <sheetName val="CUALI MICRO"/>
      <sheetName val="SEPARA. PRENSA"/>
      <sheetName val="CUNE"/>
      <sheetName val="FILTROS "/>
      <sheetName val="REALCE BORDILLOS "/>
      <sheetName val="PUENTES"/>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20.3"/>
      <sheetName val="320.4"/>
      <sheetName val="340.1-02"/>
      <sheetName val="342P"/>
      <sheetName val="343.P"/>
      <sheetName val="344.P"/>
      <sheetName val="413"/>
      <sheetName val="441.3P COMPRADA "/>
      <sheetName val="450.2P COMPRADA"/>
      <sheetName val="450.3P COMPRADA"/>
      <sheetName val="450.4P COMPRADA"/>
      <sheetName val="451.2 COMPRADA "/>
      <sheetName val="451.3P COMPRADA  "/>
      <sheetName val="451.3 COMPRADA"/>
      <sheetName val="452.1P COMPRADA"/>
      <sheetName val="452.2P COMPRADA"/>
      <sheetName val="452.3P COMPRADA"/>
      <sheetName val="452.4 COMPRADA"/>
      <sheetName val="630P MORTERO 1;3"/>
      <sheetName val="PRESUPUESTOS+PERSONAL"/>
      <sheetName val="PROPONENTES"/>
      <sheetName val="KRC"/>
      <sheetName val="EXPER.GRAL-PRECAL"/>
      <sheetName val="CAP-OPERATIVA"/>
      <sheetName val="SMLM"/>
      <sheetName val="NOTAS"/>
      <sheetName val="LISTAS"/>
      <sheetName val="tabla de contenido"/>
      <sheetName val="GENERALIDADES "/>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NECESIDAD VIA"/>
      <sheetName val="CANT OBRAS5607"/>
      <sheetName val="CANT OBRA55CN03"/>
      <sheetName val="CANT OBRA 4006A"/>
      <sheetName val="CANT OBRA55CN01"/>
      <sheetName val="CANT OBRA 40CN01"/>
      <sheetName val="CANT OBRA 40CNA"/>
      <sheetName val="CANT OBRA 40CNB"/>
      <sheetName val="Necesidades cr."/>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INF. EMERGENCIAS"/>
      <sheetName val="NEC PTES"/>
      <sheetName val="PONTONES"/>
      <sheetName val="NEC. PONTONES"/>
      <sheetName val="señal v"/>
      <sheetName val="señal H"/>
      <sheetName val="ACC-5607 Y 55CN03"/>
      <sheetName val="ACC-4006A"/>
      <sheetName val="ACC -55CN01"/>
      <sheetName val="ACC-40CN01,CNA,CNB"/>
      <sheetName val="SEPARADORES"/>
      <sheetName val="COMENTARIOS 1"/>
      <sheetName val="110.1 P"/>
      <sheetName val="110.2 P"/>
      <sheetName val="201.1P-201.5P"/>
      <sheetName val="201.2P"/>
      <sheetName val="210.2 SIN EXPLO"/>
      <sheetName val="211.1.P1"/>
      <sheetName val="211P.2"/>
      <sheetName val="311P4"/>
      <sheetName val="312.3"/>
      <sheetName val="312.4"/>
      <sheetName val="320.1P"/>
      <sheetName val="320.2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3 COMPRADA  "/>
      <sheetName val="452.1 COMPRADA"/>
      <sheetName val="452.2 COMPRADA"/>
      <sheetName val="452.3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CUMPLIMIENTO %  (2)"/>
      <sheetName val="ESTADO RED"/>
      <sheetName val="SEMAFORO 45A-04"/>
      <sheetName val="SEMAFORO 55CN-01"/>
      <sheetName val="SEMAFORO 55CN-03"/>
      <sheetName val="SEMAFORO 56-07"/>
      <sheetName val="TORTA EST. VIAS "/>
      <sheetName val="EST. VIAS"/>
      <sheetName val="MAPA EST RED"/>
      <sheetName val="SITIOS CRITICOS"/>
      <sheetName val="CANT OBRA C-G"/>
      <sheetName val="CANT OBRA B-T"/>
      <sheetName val="CANT OBRA S-B"/>
      <sheetName val="ACCIDENTALIDAD NOV"/>
      <sheetName val="ACCIDENT."/>
      <sheetName val="ZONAS RETI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10,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PRESENTACION"/>
      <sheetName val="Transporte"/>
      <sheetName val="MdeO"/>
      <sheetName val="1.1"/>
      <sheetName val="1.2"/>
      <sheetName val="1.3"/>
      <sheetName val="1.4"/>
      <sheetName val="1.5"/>
      <sheetName val="1.6"/>
      <sheetName val="1.7"/>
      <sheetName val="1.8"/>
      <sheetName val="1.9"/>
      <sheetName val="1.10"/>
      <sheetName val="1.11"/>
      <sheetName val="1.1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4.1"/>
      <sheetName val="4.2"/>
      <sheetName val="4.3"/>
      <sheetName val="4.4"/>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6.1"/>
      <sheetName val="6.2"/>
      <sheetName val="6.3"/>
      <sheetName val="6.4"/>
      <sheetName val="6.5"/>
      <sheetName val="6.6"/>
      <sheetName val="6.7"/>
      <sheetName val="6.8"/>
      <sheetName val="6.9"/>
      <sheetName val="6.10"/>
      <sheetName val="7.1"/>
      <sheetName val="7.2"/>
      <sheetName val="7.3"/>
      <sheetName val="7.4"/>
      <sheetName val="7.5"/>
      <sheetName val="7.6"/>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8.1"/>
      <sheetName val="8.2"/>
      <sheetName val="8.3"/>
      <sheetName val="9.1"/>
      <sheetName val="9.2"/>
      <sheetName val="9.3"/>
      <sheetName val="9.4"/>
      <sheetName val="9.5"/>
      <sheetName val="9.6"/>
      <sheetName val="9.7"/>
      <sheetName val="9.8"/>
      <sheetName val="9.9"/>
      <sheetName val="9.10"/>
      <sheetName val="9.11"/>
      <sheetName val="9.12"/>
      <sheetName val="9.13"/>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1.1"/>
      <sheetName val="11.2"/>
      <sheetName val="11.3"/>
      <sheetName val="11.4"/>
      <sheetName val="11.5"/>
      <sheetName val="11.6"/>
      <sheetName val="11.7"/>
      <sheetName val="12.1"/>
      <sheetName val="12.2"/>
      <sheetName val="12.3"/>
      <sheetName val="12.4"/>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 val="PORTADA (2)"/>
      <sheetName val="SEMAFORO VIS 5608"/>
      <sheetName val="SEMAFORO VIS 6009"/>
      <sheetName val="TORTA EST. VIAS VIS"/>
      <sheetName val="ESTADO RED TEC"/>
      <sheetName val="SEMAFORO TEC 5608"/>
      <sheetName val="SEMAFORO TEC 6009"/>
      <sheetName val="TORTA EST. VIAS TEC"/>
      <sheetName val="ESTUDI 5608"/>
      <sheetName val="CANT OBRA 5608"/>
      <sheetName val="ESTUDI 6009"/>
      <sheetName val="CANT OBRA 6009"/>
      <sheetName val="Señal Vertical"/>
      <sheetName val="Señal Horizontal"/>
      <sheetName val="Base de Diseño"/>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analisis"/>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7.7"/>
      <sheetName val="Presup"/>
      <sheetName val="Prog"/>
      <sheetName val="F Fdos"/>
      <sheetName val="Presup(2)"/>
      <sheetName val="Presupuesto GABO"/>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Programación"/>
      <sheetName val="Presupuesto "/>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Presupuesto_Via_distribuidora"/>
      <sheetName val="Presupuesto V2 "/>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PRESTA"/>
      <sheetName val="BASE CTO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ASTREA"/>
      <sheetName val="621,1"/>
      <sheetName val="201,10"/>
      <sheetName val="201,13"/>
      <sheetName val="INSUMO D"/>
      <sheetName val="Aobra 1"/>
      <sheetName val="Amodif 1"/>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ACUMULADO"/>
      <sheetName val="INFLA Y DEPR 2004"/>
      <sheetName val="BORRADOR"/>
      <sheetName val="ACT AXAPTA"/>
      <sheetName val="ENERO"/>
      <sheetName val="FEBRERO"/>
      <sheetName val="MARZO"/>
      <sheetName val="ABRIL"/>
      <sheetName val="MAYO"/>
      <sheetName val="JUNIO"/>
      <sheetName val="JULIO"/>
      <sheetName val="AGOSTO"/>
      <sheetName val="SEPTIEMBRE"/>
      <sheetName val="OCTUBRE"/>
      <sheetName val="NOVIEMBRE"/>
      <sheetName val="DIC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1.13"/>
      <sheetName val="1.14"/>
      <sheetName val="1.15"/>
      <sheetName val="1.16"/>
      <sheetName val="1.17"/>
      <sheetName val="1.18"/>
      <sheetName val="1.19"/>
      <sheetName val="6.11"/>
      <sheetName val="6.12"/>
      <sheetName val="6.13"/>
      <sheetName val="6.14"/>
      <sheetName val="6.15"/>
      <sheetName val="6.16"/>
      <sheetName val="6.17"/>
      <sheetName val="6.18"/>
      <sheetName val="12.7"/>
      <sheetName val="12.9"/>
      <sheetName val="12.10"/>
      <sheetName val="12.11"/>
      <sheetName val="12.13"/>
      <sheetName val="12.14"/>
      <sheetName val="12.15"/>
      <sheetName val="12.16"/>
      <sheetName val="12.17"/>
      <sheetName val="12.18"/>
      <sheetName val="12.22"/>
      <sheetName val="12.23"/>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Insumo"/>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INFOR. GENERAL"/>
      <sheetName val="interventoria"/>
      <sheetName val="BDATOS"/>
      <sheetName val="V.R. 13 AL 26 MAR"/>
      <sheetName val="B.A. 13 AL 26 MAR"/>
      <sheetName val="L.M 10 AL 23 DE ABRIL"/>
      <sheetName val="V.R 10 AL 23 ABRIL"/>
      <sheetName val="J.CRUZ 10AL23 ABRIL"/>
      <sheetName val="J. BUELVAS 1-15 FEB"/>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TARIF2002"/>
      <sheetName val="PRESUPUESTO LICITACIÓN SRN 001"/>
      <sheetName val="SRN_005"/>
      <sheetName val="Preacta N°5"/>
      <sheetName val="resumen carcel x 16.7%"/>
      <sheetName val="resumen carcel "/>
      <sheetName val="resumen carcel con baño x 16.7%"/>
      <sheetName val="resumen carcel con baño"/>
      <sheetName val="Unitario "/>
      <sheetName val="Materiales "/>
      <sheetName val="Auxiliares "/>
      <sheetName val="Análisis de cuadrillas"/>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General"/>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DISEÑO HIDROSANITARIO"/>
      <sheetName val="DISEÑO ELECTRICO"/>
      <sheetName val="OBRA EJECUTADA"/>
      <sheetName val="OBRA EJECUTADA POR CANCELAR"/>
      <sheetName val="OBRA A EJECUTAR"/>
      <sheetName val="BALANCE 1P INICIAL"/>
      <sheetName val="BALANCE 1P FINAL"/>
      <sheetName val="C-M-H"/>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cuadrilla 2008"/>
      <sheetName val="cotizaciones 2008"/>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filtro"/>
      <sheetName val="pto agua"/>
      <sheetName val="puertas"/>
      <sheetName val="U.(23)"/>
      <sheetName val="U.(22)"/>
      <sheetName val="U.(21)"/>
      <sheetName val="ladrillo"/>
      <sheetName val="U.(18)"/>
      <sheetName val="U.(17)"/>
      <sheetName val="U.(16)"/>
      <sheetName val="U.(15)"/>
      <sheetName val="columnas"/>
      <sheetName val="viga de cimentacion"/>
      <sheetName val="placa piso "/>
      <sheetName val="U.(10)"/>
      <sheetName val="U.(9)"/>
      <sheetName val="U.(8)"/>
      <sheetName val="U.(7)"/>
      <sheetName val="U.(6)"/>
      <sheetName val="U.(5)"/>
      <sheetName val="U.(2)"/>
      <sheetName val="U.(4)"/>
      <sheetName val="retiro escombros"/>
      <sheetName val="loc. replanteo"/>
      <sheetName val="localizacion topografica"/>
      <sheetName val="concreto3000psi"/>
      <sheetName val="concreto2500psi"/>
      <sheetName val="concreto pobre 1,3,6"/>
      <sheetName val="mortero básico"/>
      <sheetName val="1.1.3"/>
      <sheetName val="1.1.4"/>
      <sheetName val="1.1.5"/>
      <sheetName val="1.1.6"/>
      <sheetName val="4.1.1"/>
      <sheetName val="4.1.2"/>
      <sheetName val="4.2.1"/>
      <sheetName val="4.2.2"/>
      <sheetName val="4.2.3"/>
      <sheetName val="4.2.4"/>
      <sheetName val="4.2.6"/>
      <sheetName val="4.2.7"/>
      <sheetName val="4.2.8"/>
      <sheetName val="4.2.9"/>
      <sheetName val="4.3.1"/>
      <sheetName val="4.3.2"/>
      <sheetName val="4.4.1"/>
      <sheetName val="4.4.2"/>
      <sheetName val="4.4.3"/>
      <sheetName val="4.4.4"/>
      <sheetName val="4.4.5"/>
      <sheetName val="4.4.6"/>
      <sheetName val="4.4.7"/>
      <sheetName val="4.4.8"/>
      <sheetName val="4.4.9"/>
      <sheetName val="4.4.10"/>
      <sheetName val="4.4.11"/>
      <sheetName val="4.4.12"/>
      <sheetName val="4.4.13"/>
      <sheetName val="4.5.1"/>
      <sheetName val="4.5.2"/>
      <sheetName val="4.5.3"/>
      <sheetName val="4.5.4"/>
      <sheetName val="4.6.1"/>
      <sheetName val="4.6.2"/>
      <sheetName val="4.6.3"/>
      <sheetName val="4.7.1"/>
      <sheetName val="4.7.2"/>
      <sheetName val="4.7.3"/>
      <sheetName val="4.7.4"/>
      <sheetName val="4.7.5"/>
      <sheetName val="5.1.1"/>
      <sheetName val="5.1.2"/>
      <sheetName val="5.1.3"/>
      <sheetName val="5.1.4"/>
      <sheetName val="5.1.5"/>
      <sheetName val="5.1.6"/>
      <sheetName val="5.1.7"/>
      <sheetName val="5.2.1"/>
      <sheetName val="5.2.2"/>
      <sheetName val="5.2.3"/>
      <sheetName val="5.3.5"/>
      <sheetName val="6,6"/>
      <sheetName val="6,8"/>
      <sheetName val="6,9"/>
      <sheetName val="6,10"/>
      <sheetName val="6,11"/>
      <sheetName val="7,11"/>
      <sheetName val="7,2,1"/>
      <sheetName val="7,2,2"/>
      <sheetName val="7,2,3"/>
      <sheetName val="7,2,4"/>
      <sheetName val="7,2,5"/>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8"/>
      <sheetName val="8,1,19"/>
      <sheetName val="8,1,20"/>
      <sheetName val="8,2,1"/>
      <sheetName val="8,2,2"/>
      <sheetName val="8,2,3"/>
      <sheetName val="8,2,4"/>
      <sheetName val="8,2,5"/>
      <sheetName val="8,2,6"/>
      <sheetName val="8,2,7"/>
      <sheetName val="8,2,8"/>
      <sheetName val="8,2,9"/>
      <sheetName val="8,2,10"/>
      <sheetName val="8,2,11"/>
      <sheetName val="8,2,12"/>
      <sheetName val="8,3,1"/>
      <sheetName val="8,3,2"/>
      <sheetName val="8,3,3"/>
      <sheetName val="688"/>
      <sheetName val="687"/>
      <sheetName val="686"/>
      <sheetName val="684"/>
      <sheetName val="683"/>
      <sheetName val="680"/>
      <sheetName val="679"/>
      <sheetName val="678"/>
      <sheetName val="677"/>
      <sheetName val="675"/>
      <sheetName val="673"/>
      <sheetName val="670"/>
      <sheetName val="669"/>
      <sheetName val="668"/>
      <sheetName val="667"/>
      <sheetName val="666"/>
      <sheetName val="665"/>
      <sheetName val="664"/>
      <sheetName val="663"/>
      <sheetName val="662"/>
      <sheetName val="661"/>
      <sheetName val="660"/>
      <sheetName val="659"/>
      <sheetName val="658"/>
      <sheetName val="657"/>
      <sheetName val="656"/>
      <sheetName val="655"/>
      <sheetName val="654"/>
      <sheetName val="653"/>
      <sheetName val="649"/>
      <sheetName val="645"/>
      <sheetName val="644"/>
      <sheetName val="638"/>
      <sheetName val="637"/>
      <sheetName val="636"/>
      <sheetName val="635"/>
      <sheetName val="634"/>
      <sheetName val="633"/>
      <sheetName val="631"/>
      <sheetName val="630"/>
      <sheetName val="629"/>
      <sheetName val="628"/>
      <sheetName val="REVISAR 626"/>
      <sheetName val="620"/>
      <sheetName val="619"/>
      <sheetName val="618"/>
      <sheetName val="617"/>
      <sheetName val="616"/>
      <sheetName val="615"/>
      <sheetName val="REVISAR 605"/>
      <sheetName val="545 "/>
      <sheetName val="476"/>
      <sheetName val="475"/>
      <sheetName val="471"/>
      <sheetName val="470"/>
      <sheetName val="469"/>
      <sheetName val="468"/>
      <sheetName val="467"/>
      <sheetName val="466"/>
      <sheetName val="465"/>
      <sheetName val="464"/>
      <sheetName val="463"/>
      <sheetName val="462"/>
      <sheetName val="461"/>
      <sheetName val="459"/>
      <sheetName val="458"/>
      <sheetName val="457"/>
      <sheetName val="456"/>
      <sheetName val="455"/>
      <sheetName val="454"/>
      <sheetName val="452"/>
      <sheetName val="451"/>
      <sheetName val="450"/>
      <sheetName val="449"/>
      <sheetName val="448"/>
      <sheetName val="447"/>
      <sheetName val="446"/>
      <sheetName val="445"/>
      <sheetName val="444"/>
      <sheetName val="443"/>
      <sheetName val="442"/>
      <sheetName val="441"/>
      <sheetName val="440"/>
      <sheetName val="439"/>
      <sheetName val="438"/>
      <sheetName val="436"/>
      <sheetName val="435"/>
      <sheetName val="434"/>
      <sheetName val="433"/>
      <sheetName val="431"/>
      <sheetName val="425"/>
      <sheetName val="424"/>
      <sheetName val="419"/>
      <sheetName val="417"/>
      <sheetName val="412"/>
      <sheetName val="405"/>
      <sheetName val="401"/>
      <sheetName val="400"/>
      <sheetName val="399"/>
      <sheetName val="397"/>
      <sheetName val="396"/>
      <sheetName val="394"/>
      <sheetName val="393"/>
      <sheetName val="392"/>
      <sheetName val="391"/>
      <sheetName val="390"/>
      <sheetName val="389"/>
      <sheetName val="388"/>
      <sheetName val="387"/>
      <sheetName val="386"/>
      <sheetName val="385"/>
      <sheetName val="384"/>
      <sheetName val="383"/>
      <sheetName val="382"/>
      <sheetName val="381"/>
      <sheetName val="380"/>
      <sheetName val="379"/>
      <sheetName val="378"/>
      <sheetName val="377"/>
      <sheetName val="376"/>
      <sheetName val="375"/>
      <sheetName val="374"/>
      <sheetName val="373"/>
      <sheetName val="372"/>
      <sheetName val="371"/>
      <sheetName val="370"/>
      <sheetName val="369"/>
      <sheetName val="368"/>
      <sheetName val="367"/>
      <sheetName val="366"/>
      <sheetName val="365"/>
      <sheetName val="364"/>
      <sheetName val="363"/>
      <sheetName val="362"/>
      <sheetName val="361"/>
      <sheetName val="359"/>
      <sheetName val="358"/>
      <sheetName val="357"/>
      <sheetName val="356"/>
      <sheetName val="355"/>
      <sheetName val="354"/>
      <sheetName val="353"/>
      <sheetName val="352"/>
      <sheetName val="349"/>
      <sheetName val="348"/>
      <sheetName val="347"/>
      <sheetName val="345"/>
      <sheetName val="344"/>
      <sheetName val="343"/>
      <sheetName val="342"/>
      <sheetName val="341"/>
      <sheetName val="340"/>
      <sheetName val="339"/>
      <sheetName val="338"/>
      <sheetName val="337"/>
      <sheetName val="336"/>
      <sheetName val="335"/>
      <sheetName val="333"/>
      <sheetName val="332"/>
      <sheetName val="331"/>
      <sheetName val="330"/>
      <sheetName val="329"/>
      <sheetName val="328"/>
      <sheetName val="327"/>
      <sheetName val="326"/>
      <sheetName val="325"/>
      <sheetName val="324"/>
      <sheetName val="323"/>
      <sheetName val="322"/>
      <sheetName val="321"/>
      <sheetName val="320"/>
      <sheetName val="319"/>
      <sheetName val="317"/>
      <sheetName val="316"/>
      <sheetName val="315"/>
      <sheetName val="314"/>
      <sheetName val="313"/>
      <sheetName val="312"/>
      <sheetName val="309"/>
      <sheetName val="308"/>
      <sheetName val="307"/>
      <sheetName val="306"/>
      <sheetName val="List Equ (2)"/>
      <sheetName val="Pres gral (2)"/>
      <sheetName val="36 (2)"/>
      <sheetName val="47,,3"/>
      <sheetName val="685"/>
      <sheetName val="PRESE"/>
      <sheetName val="CORPOR"/>
      <sheetName val="ANTECED"/>
      <sheetName val="Personalizar"/>
      <sheetName val="AutoOpen Stub Data"/>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ATW"/>
      <sheetName val="Lock"/>
      <sheetName val="Select Employee"/>
      <sheetName val="TemplateInformation"/>
      <sheetName val="Base_Datos1"/>
      <sheetName val="Base_Datos"/>
      <sheetName val="Base_Datos2"/>
      <sheetName val="DESPIECE REDES"/>
      <sheetName val="4.1 EBAC"/>
      <sheetName val="4.2 IMPULSION"/>
      <sheetName val="4.3 CONDUCCION"/>
      <sheetName val="4.4 TANQUES"/>
      <sheetName val="4.6 REDES"/>
      <sheetName val="4.7 RESUMEN"/>
      <sheetName val="Base Datos terrestre"/>
      <sheetName val="7.5.3"/>
      <sheetName val="7.5.2"/>
      <sheetName val="7.5.1"/>
      <sheetName val="7.4.2"/>
      <sheetName val="7.4.1"/>
      <sheetName val="7.3.2"/>
      <sheetName val="7.3.1"/>
      <sheetName val="7.2.3"/>
      <sheetName val="7.2.2"/>
      <sheetName val="7.2.1"/>
      <sheetName val="VILLANUEVA"/>
      <sheetName val="PRESUPUESTO FINAL"/>
      <sheetName val="6.5.3"/>
      <sheetName val="6.5.2"/>
      <sheetName val="6.5.1"/>
      <sheetName val="6.4.2"/>
      <sheetName val="6.4.1"/>
      <sheetName val="6.3.2"/>
      <sheetName val="6.3.1"/>
      <sheetName val="6.2.3"/>
      <sheetName val="6.2.2"/>
      <sheetName val="6.2.1"/>
      <sheetName val="ALTO PRIMORES"/>
      <sheetName val="5.6.3"/>
      <sheetName val="5.6.2"/>
      <sheetName val="5.6.1"/>
      <sheetName val="5.5.2"/>
      <sheetName val="5.5.1"/>
      <sheetName val="5.4.2"/>
      <sheetName val="5.4.1"/>
      <sheetName val="5.3.3"/>
      <sheetName val="5.3.2"/>
      <sheetName val="5.3.1"/>
      <sheetName val="CHORROS"/>
      <sheetName val="4.3.3"/>
      <sheetName val="CEDRITO"/>
      <sheetName val="3.7.5"/>
      <sheetName val="3.7.4"/>
      <sheetName val="3.7.3"/>
      <sheetName val="3.7.2"/>
      <sheetName val="3.7.1"/>
      <sheetName val="3.6.2"/>
      <sheetName val="3.6.1"/>
      <sheetName val=" 3.5.2"/>
      <sheetName val="3.5.1"/>
      <sheetName val="3.4.4"/>
      <sheetName val="3.4.3"/>
      <sheetName val="3.4.2"/>
      <sheetName val="3.4.1"/>
      <sheetName val="3.3.1"/>
      <sheetName val="3.2.2"/>
      <sheetName val="3.2.1"/>
      <sheetName val="4.2.1 (2)"/>
      <sheetName val="JAVILLAL"/>
      <sheetName val="2.7.2"/>
      <sheetName val="2.7.1"/>
      <sheetName val="2.6.3"/>
      <sheetName val="2.6.2"/>
      <sheetName val="2.6.1"/>
      <sheetName val="2.5.9"/>
      <sheetName val="2.5.8"/>
      <sheetName val="2.5.7"/>
      <sheetName val="2.5.6"/>
      <sheetName val="2.5.5"/>
      <sheetName val="2.5.4"/>
      <sheetName val="2.5.3"/>
      <sheetName val="2.5.2"/>
      <sheetName val="2.5.1"/>
      <sheetName val="2.4.4"/>
      <sheetName val=" 2.4.3"/>
      <sheetName val="2.4.2"/>
      <sheetName val="2.4.1"/>
      <sheetName val="2.3.1"/>
      <sheetName val="2.2.7"/>
      <sheetName val="2.2.6"/>
      <sheetName val="2.2.5"/>
      <sheetName val="2.2.4"/>
      <sheetName val="2.2.3"/>
      <sheetName val="2.2.2"/>
      <sheetName val="2.2.1 "/>
      <sheetName val="SAN RAFAEL"/>
      <sheetName val="1.6.9"/>
      <sheetName val="1.6.8"/>
      <sheetName val="1.6.7"/>
      <sheetName val="REVISAR 1,6,1"/>
      <sheetName val="1.5.7"/>
      <sheetName val="1.5.6"/>
      <sheetName val="1.5.5"/>
      <sheetName val="1.5.4"/>
      <sheetName val="1.4.4"/>
      <sheetName val="1.4.3"/>
      <sheetName val="1.4.2"/>
      <sheetName val="1.2.7"/>
      <sheetName val="1.2.6"/>
      <sheetName val="1.2.5"/>
      <sheetName val="1.2.4"/>
      <sheetName val="1.2.3"/>
      <sheetName val="C1.2.4"/>
      <sheetName val="PreDES"/>
      <sheetName val="Ba Da"/>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RESUMEN (2)"/>
      <sheetName val="Informacion"/>
      <sheetName val="a"/>
      <sheetName val="armada"/>
      <sheetName val="RESUMEN ITEMS (2)"/>
      <sheetName val="RESUMEN ITEMS"/>
      <sheetName val="OBRAS"/>
      <sheetName val="CANTIDADES"/>
      <sheetName val="drenaje"/>
      <sheetName val="protec"/>
      <sheetName val="ubicacion"/>
      <sheetName val="contenido"/>
      <sheetName val="PORTADAS"/>
      <sheetName val="INV"/>
      <sheetName val="AASHTO"/>
      <sheetName val="PROY ORIGINAL"/>
      <sheetName val="PROY_ORIGINAL"/>
      <sheetName val="PU (2)"/>
      <sheetName val="PRESUPUESTOS-REV1"/>
      <sheetName val="G&amp;G"/>
      <sheetName val="CABG"/>
      <sheetName val=""/>
      <sheetName val="PPTONUEVOFORMATO"/>
      <sheetName val="PRESUPUESTO1"/>
      <sheetName val="200P.1"/>
      <sheetName val="500P.1"/>
      <sheetName val="500P.2"/>
      <sheetName val="640P.2"/>
      <sheetName val="640.1 (2)"/>
      <sheetName val="672P.1"/>
      <sheetName val="2P.1"/>
      <sheetName val="materiales de insumo"/>
      <sheetName val="jornales y prestaciones"/>
      <sheetName val="3P"/>
      <sheetName val="2P"/>
      <sheetName val="3P.1"/>
      <sheetName val="3P.2"/>
      <sheetName val="6.1P"/>
      <sheetName val="6.2P"/>
      <sheetName val="6.4P"/>
      <sheetName val="muros"/>
      <sheetName val="COSTOS UNITARIOS"/>
      <sheetName val="CA-2909"/>
      <sheetName val="TRAYECTO 1"/>
      <sheetName val="Varios"/>
      <sheetName val="Seguim-16"/>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Resalto en asfalto"/>
      <sheetName val="Mat fresado para ampliacion"/>
      <sheetName val="Tuberia filtro D=6&quot;"/>
      <sheetName val="Realce de bordillo"/>
      <sheetName val="Remocion tuberia d=24&quot;"/>
      <sheetName val="GRAVA ATRAQUES DE ALCANTARILLA"/>
      <sheetName val="RESALTO"/>
      <sheetName val="Geodren"/>
      <sheetName val="FORMATO PREACTA"/>
      <sheetName val="FORMATO FECHA)"/>
      <sheetName val="DESMONTE LIMP."/>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Información"/>
      <sheetName val="INFORME SEMANAL"/>
      <sheetName val="4P"/>
      <sheetName val="7P"/>
      <sheetName val="670.P"/>
      <sheetName val="671.P"/>
      <sheetName val="6P"/>
      <sheetName val="621.1P"/>
      <sheetName val="8P"/>
      <sheetName val="9P"/>
      <sheetName val="610.2P"/>
      <sheetName val="465-3P"/>
      <sheetName val="11P"/>
      <sheetName val="230.2P"/>
      <sheetName val="621.1-1P"/>
      <sheetName val="14P"/>
      <sheetName val="15P"/>
      <sheetName val="17P"/>
      <sheetName val="18P"/>
      <sheetName val="19P"/>
      <sheetName val="20P"/>
      <sheetName val="21P"/>
      <sheetName val="22P"/>
      <sheetName val="621.1.2P"/>
      <sheetName val="PESO VARILLAS"/>
      <sheetName val="formulario"/>
      <sheetName val="CUADBASI"/>
      <sheetName val="todos"/>
      <sheetName val="CONTROL AJUSTES"/>
      <sheetName val="Ind_SerieEmpcanasta gral y obra"/>
      <sheetName val="H de RUTA"/>
      <sheetName val="AFECTACION PRES"/>
      <sheetName val="DISTRIBUCIÓN"/>
      <sheetName val="ACTA DE MODIFICACION  (2)"/>
      <sheetName val="CONT_ADI"/>
      <sheetName val="Informe"/>
      <sheetName val="EQALT"/>
      <sheetName val="anexo2"/>
      <sheetName val="CDItem"/>
      <sheetName val="BASES"/>
      <sheetName val="ARMENIA-CLUB DE TIRO"/>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Base_de_Diseño"/>
      <sheetName val="Ppto_total"/>
      <sheetName val="Resumen_tubería"/>
      <sheetName val="Tabla_4_1_Distrito_Nº1"/>
      <sheetName val="Tabla_4_2_Distrito_Nº2"/>
      <sheetName val="Tabal_4_3_Resumén_distritos"/>
      <sheetName val="Tabla_4_4_Sistemas"/>
      <sheetName val="Ppto_alcantarill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ow r="168">
          <cell r="D168">
            <v>10046</v>
          </cell>
        </row>
      </sheetData>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row r="1">
          <cell r="A1" t="str">
            <v>ITEM</v>
          </cell>
        </row>
      </sheetData>
      <sheetData sheetId="191">
        <row r="1">
          <cell r="A1" t="str">
            <v>EQUIPO</v>
          </cell>
        </row>
      </sheetData>
      <sheetData sheetId="192">
        <row r="1">
          <cell r="A1" t="str">
            <v>ADMINISTRACION</v>
          </cell>
        </row>
      </sheetData>
      <sheetData sheetId="193"/>
      <sheetData sheetId="194"/>
      <sheetData sheetId="195"/>
      <sheetData sheetId="196"/>
      <sheetData sheetId="197" refreshError="1"/>
      <sheetData sheetId="198" refreshError="1"/>
      <sheetData sheetId="199" refreshError="1"/>
      <sheetData sheetId="200">
        <row r="33">
          <cell r="C33">
            <v>0.77967625899280601</v>
          </cell>
        </row>
      </sheetData>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row r="1">
          <cell r="A1" t="str">
            <v>ITEM</v>
          </cell>
        </row>
      </sheetData>
      <sheetData sheetId="226">
        <row r="1">
          <cell r="A1" t="str">
            <v>EQUIPO</v>
          </cell>
        </row>
      </sheetData>
      <sheetData sheetId="227">
        <row r="1">
          <cell r="A1" t="str">
            <v>ADMINISTRACION</v>
          </cell>
        </row>
      </sheetData>
      <sheetData sheetId="228">
        <row r="5">
          <cell r="E5" t="str">
            <v>CANTIDAD</v>
          </cell>
        </row>
      </sheetData>
      <sheetData sheetId="229">
        <row r="5">
          <cell r="E5" t="str">
            <v>CANTIDAD</v>
          </cell>
        </row>
      </sheetData>
      <sheetData sheetId="230">
        <row r="5">
          <cell r="E5" t="str">
            <v>CANTIDAD</v>
          </cell>
        </row>
      </sheetData>
      <sheetData sheetId="231">
        <row r="5">
          <cell r="E5" t="str">
            <v>CANTIDAD</v>
          </cell>
        </row>
      </sheetData>
      <sheetData sheetId="232">
        <row r="5">
          <cell r="E5" t="str">
            <v>CANTIDAD</v>
          </cell>
        </row>
      </sheetData>
      <sheetData sheetId="233">
        <row r="5">
          <cell r="E5" t="str">
            <v>CANTIDAD</v>
          </cell>
        </row>
      </sheetData>
      <sheetData sheetId="234">
        <row r="5">
          <cell r="E5" t="str">
            <v>CANTIDAD</v>
          </cell>
        </row>
      </sheetData>
      <sheetData sheetId="235">
        <row r="5">
          <cell r="E5" t="str">
            <v>CANTIDAD</v>
          </cell>
        </row>
      </sheetData>
      <sheetData sheetId="236">
        <row r="5">
          <cell r="E5" t="str">
            <v>CANTIDAD</v>
          </cell>
        </row>
      </sheetData>
      <sheetData sheetId="237">
        <row r="5">
          <cell r="E5" t="str">
            <v>CANTIDAD</v>
          </cell>
        </row>
      </sheetData>
      <sheetData sheetId="238">
        <row r="1">
          <cell r="A1" t="str">
            <v>ITEM</v>
          </cell>
        </row>
      </sheetData>
      <sheetData sheetId="239">
        <row r="1">
          <cell r="A1" t="str">
            <v>EQUIPO</v>
          </cell>
        </row>
      </sheetData>
      <sheetData sheetId="240">
        <row r="1">
          <cell r="A1" t="str">
            <v>ADMINISTRACION</v>
          </cell>
        </row>
      </sheetData>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ow r="1">
          <cell r="A1" t="str">
            <v>ITEM</v>
          </cell>
        </row>
      </sheetData>
      <sheetData sheetId="286">
        <row r="1">
          <cell r="A1" t="str">
            <v>EQUIPO</v>
          </cell>
        </row>
      </sheetData>
      <sheetData sheetId="287">
        <row r="1">
          <cell r="A1" t="str">
            <v>ADMINISTRACION</v>
          </cell>
        </row>
      </sheetData>
      <sheetData sheetId="288"/>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sheetData sheetId="297"/>
      <sheetData sheetId="298"/>
      <sheetData sheetId="299"/>
      <sheetData sheetId="300"/>
      <sheetData sheetId="301"/>
      <sheetData sheetId="302"/>
      <sheetData sheetId="303"/>
      <sheetData sheetId="304"/>
      <sheetData sheetId="305"/>
      <sheetData sheetId="306"/>
      <sheetData sheetId="307">
        <row r="1">
          <cell r="A1" t="str">
            <v>ITEM</v>
          </cell>
        </row>
      </sheetData>
      <sheetData sheetId="308">
        <row r="1">
          <cell r="A1" t="str">
            <v>EQUIPO</v>
          </cell>
        </row>
      </sheetData>
      <sheetData sheetId="309">
        <row r="1">
          <cell r="A1" t="str">
            <v>ADMINISTRACION</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ow r="1">
          <cell r="A1" t="str">
            <v>ITEM</v>
          </cell>
        </row>
      </sheetData>
      <sheetData sheetId="423"/>
      <sheetData sheetId="424"/>
      <sheetData sheetId="425"/>
      <sheetData sheetId="426"/>
      <sheetData sheetId="427"/>
      <sheetData sheetId="428">
        <row r="1">
          <cell r="A1" t="str">
            <v>EQUIPO</v>
          </cell>
        </row>
      </sheetData>
      <sheetData sheetId="429"/>
      <sheetData sheetId="430"/>
      <sheetData sheetId="431"/>
      <sheetData sheetId="432"/>
      <sheetData sheetId="433"/>
      <sheetData sheetId="434">
        <row r="1">
          <cell r="A1" t="str">
            <v>ITEM</v>
          </cell>
        </row>
      </sheetData>
      <sheetData sheetId="435">
        <row r="1">
          <cell r="A1" t="str">
            <v>EQUIPO</v>
          </cell>
        </row>
      </sheetData>
      <sheetData sheetId="436">
        <row r="1">
          <cell r="A1" t="str">
            <v>ADMINISTRACION</v>
          </cell>
        </row>
      </sheetData>
      <sheetData sheetId="437"/>
      <sheetData sheetId="438"/>
      <sheetData sheetId="439"/>
      <sheetData sheetId="440"/>
      <sheetData sheetId="441"/>
      <sheetData sheetId="442"/>
      <sheetData sheetId="443"/>
      <sheetData sheetId="444"/>
      <sheetData sheetId="445">
        <row r="1">
          <cell r="A1" t="str">
            <v>ITEM</v>
          </cell>
        </row>
      </sheetData>
      <sheetData sheetId="446">
        <row r="1">
          <cell r="A1" t="str">
            <v>EQUIPO</v>
          </cell>
        </row>
      </sheetData>
      <sheetData sheetId="447">
        <row r="1">
          <cell r="A1" t="str">
            <v>ADMINISTRACION</v>
          </cell>
        </row>
      </sheetData>
      <sheetData sheetId="448"/>
      <sheetData sheetId="449"/>
      <sheetData sheetId="450"/>
      <sheetData sheetId="451">
        <row r="33">
          <cell r="C33">
            <v>0.77967625899280601</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row r="1">
          <cell r="A1" t="str">
            <v>ITEM</v>
          </cell>
        </row>
      </sheetData>
      <sheetData sheetId="493">
        <row r="1">
          <cell r="A1" t="str">
            <v>EQUIPO</v>
          </cell>
        </row>
      </sheetData>
      <sheetData sheetId="494">
        <row r="1">
          <cell r="A1" t="str">
            <v>ADMINISTRACION</v>
          </cell>
        </row>
      </sheetData>
      <sheetData sheetId="495"/>
      <sheetData sheetId="496">
        <row r="33">
          <cell r="C33">
            <v>0.77967625899280601</v>
          </cell>
        </row>
      </sheetData>
      <sheetData sheetId="497"/>
      <sheetData sheetId="498"/>
      <sheetData sheetId="499"/>
      <sheetData sheetId="500">
        <row r="1">
          <cell r="B1" t="str">
            <v>CTO-102-2002</v>
          </cell>
        </row>
      </sheetData>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ow r="1">
          <cell r="A1" t="str">
            <v>ITEM</v>
          </cell>
        </row>
      </sheetData>
      <sheetData sheetId="525">
        <row r="1">
          <cell r="A1" t="str">
            <v>EQUIPO</v>
          </cell>
        </row>
      </sheetData>
      <sheetData sheetId="526">
        <row r="1">
          <cell r="A1" t="str">
            <v>ADMINISTRACION</v>
          </cell>
        </row>
      </sheetData>
      <sheetData sheetId="527">
        <row r="2">
          <cell r="A2" t="str">
            <v>ACTA No</v>
          </cell>
        </row>
      </sheetData>
      <sheetData sheetId="528"/>
      <sheetData sheetId="529"/>
      <sheetData sheetId="530"/>
      <sheetData sheetId="531">
        <row r="6">
          <cell r="A6" t="str">
            <v>TOPÓGRAFO</v>
          </cell>
        </row>
      </sheetData>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row r="2">
          <cell r="A2" t="str">
            <v>ACTA No</v>
          </cell>
        </row>
      </sheetData>
      <sheetData sheetId="564"/>
      <sheetData sheetId="565">
        <row r="1">
          <cell r="A1" t="str">
            <v>INSTITUTO NACIONAL DE VIAS</v>
          </cell>
        </row>
      </sheetData>
      <sheetData sheetId="566"/>
      <sheetData sheetId="567" refreshError="1"/>
      <sheetData sheetId="568" refreshError="1"/>
      <sheetData sheetId="569" refreshError="1"/>
      <sheetData sheetId="570"/>
      <sheetData sheetId="571" refreshError="1"/>
      <sheetData sheetId="572"/>
      <sheetData sheetId="573"/>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row r="1">
          <cell r="A1" t="str">
            <v>INSTITUTO NACIONAL DE VIAS</v>
          </cell>
        </row>
      </sheetData>
      <sheetData sheetId="721"/>
      <sheetData sheetId="722"/>
      <sheetData sheetId="723"/>
      <sheetData sheetId="724">
        <row r="5">
          <cell r="E5" t="str">
            <v>CANTIDAD</v>
          </cell>
        </row>
      </sheetData>
      <sheetData sheetId="725">
        <row r="5">
          <cell r="E5" t="str">
            <v>CANTIDAD</v>
          </cell>
        </row>
      </sheetData>
      <sheetData sheetId="726">
        <row r="5">
          <cell r="E5" t="str">
            <v>CANTIDAD</v>
          </cell>
        </row>
      </sheetData>
      <sheetData sheetId="727">
        <row r="5">
          <cell r="E5" t="str">
            <v>CANTIDAD</v>
          </cell>
        </row>
      </sheetData>
      <sheetData sheetId="728">
        <row r="5">
          <cell r="E5" t="str">
            <v>CANTIDAD</v>
          </cell>
        </row>
      </sheetData>
      <sheetData sheetId="729">
        <row r="5">
          <cell r="E5" t="str">
            <v>CANTIDAD</v>
          </cell>
        </row>
      </sheetData>
      <sheetData sheetId="730">
        <row r="5">
          <cell r="E5" t="str">
            <v>CANTIDAD</v>
          </cell>
        </row>
      </sheetData>
      <sheetData sheetId="731"/>
      <sheetData sheetId="732" refreshError="1"/>
      <sheetData sheetId="733"/>
      <sheetData sheetId="734"/>
      <sheetData sheetId="735"/>
      <sheetData sheetId="736" refreshError="1"/>
      <sheetData sheetId="737"/>
      <sheetData sheetId="738"/>
      <sheetData sheetId="739"/>
      <sheetData sheetId="740"/>
      <sheetData sheetId="741"/>
      <sheetData sheetId="742"/>
      <sheetData sheetId="743" refreshError="1"/>
      <sheetData sheetId="744" refreshError="1"/>
      <sheetData sheetId="745" refreshError="1"/>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efreshError="1"/>
      <sheetData sheetId="949" refreshError="1"/>
      <sheetData sheetId="950" refreshError="1"/>
      <sheetData sheetId="951">
        <row r="1">
          <cell r="A1" t="str">
            <v>ABRAZADERA DE SALIDA TIPO 1</v>
          </cell>
        </row>
      </sheetData>
      <sheetData sheetId="952" refreshError="1"/>
      <sheetData sheetId="953">
        <row r="51">
          <cell r="D51">
            <v>698</v>
          </cell>
        </row>
      </sheetData>
      <sheetData sheetId="954" refreshError="1"/>
      <sheetData sheetId="955" refreshError="1"/>
      <sheetData sheetId="956">
        <row r="33">
          <cell r="C33">
            <v>0.77967625899280601</v>
          </cell>
        </row>
      </sheetData>
      <sheetData sheetId="957"/>
      <sheetData sheetId="958"/>
      <sheetData sheetId="959"/>
      <sheetData sheetId="960"/>
      <sheetData sheetId="961"/>
      <sheetData sheetId="962"/>
      <sheetData sheetId="963"/>
      <sheetData sheetId="964"/>
      <sheetData sheetId="965"/>
      <sheetData sheetId="966">
        <row r="33">
          <cell r="C33">
            <v>0.77967625899280601</v>
          </cell>
        </row>
      </sheetData>
      <sheetData sheetId="967"/>
      <sheetData sheetId="968"/>
      <sheetData sheetId="969"/>
      <sheetData sheetId="970">
        <row r="2">
          <cell r="A2" t="str">
            <v>ACTA No</v>
          </cell>
        </row>
      </sheetData>
      <sheetData sheetId="971"/>
      <sheetData sheetId="972"/>
      <sheetData sheetId="973"/>
      <sheetData sheetId="974">
        <row r="1">
          <cell r="B1" t="str">
            <v>CTO-102-2002</v>
          </cell>
        </row>
      </sheetData>
      <sheetData sheetId="975">
        <row r="5">
          <cell r="E5" t="str">
            <v>CANTIDAD</v>
          </cell>
        </row>
      </sheetData>
      <sheetData sheetId="976">
        <row r="5">
          <cell r="E5" t="str">
            <v>CANTIDAD</v>
          </cell>
        </row>
      </sheetData>
      <sheetData sheetId="977"/>
      <sheetData sheetId="978">
        <row r="50">
          <cell r="H50">
            <v>971</v>
          </cell>
        </row>
      </sheetData>
      <sheetData sheetId="979">
        <row r="50">
          <cell r="H50">
            <v>1192</v>
          </cell>
        </row>
      </sheetData>
      <sheetData sheetId="980"/>
      <sheetData sheetId="981"/>
      <sheetData sheetId="982">
        <row r="33">
          <cell r="C33">
            <v>0.77967625899280601</v>
          </cell>
        </row>
      </sheetData>
      <sheetData sheetId="983"/>
      <sheetData sheetId="984">
        <row r="4">
          <cell r="B4" t="str">
            <v xml:space="preserve"> Bisagra Pivotante </v>
          </cell>
        </row>
      </sheetData>
      <sheetData sheetId="985"/>
      <sheetData sheetId="986"/>
      <sheetData sheetId="987"/>
      <sheetData sheetId="988">
        <row r="1">
          <cell r="B1" t="str">
            <v>CTO-102-2002</v>
          </cell>
        </row>
      </sheetData>
      <sheetData sheetId="989"/>
      <sheetData sheetId="990">
        <row r="1">
          <cell r="B1" t="str">
            <v>CTO-102-2002</v>
          </cell>
        </row>
      </sheetData>
      <sheetData sheetId="991"/>
      <sheetData sheetId="992">
        <row r="33">
          <cell r="C33">
            <v>0.77967625899280601</v>
          </cell>
        </row>
      </sheetData>
      <sheetData sheetId="993"/>
      <sheetData sheetId="994">
        <row r="1">
          <cell r="A1" t="str">
            <v>1P</v>
          </cell>
        </row>
      </sheetData>
      <sheetData sheetId="995">
        <row r="50">
          <cell r="H50">
            <v>1192</v>
          </cell>
        </row>
      </sheetData>
      <sheetData sheetId="996"/>
      <sheetData sheetId="997">
        <row r="168">
          <cell r="D168">
            <v>10046</v>
          </cell>
        </row>
      </sheetData>
      <sheetData sheetId="998">
        <row r="51">
          <cell r="D51">
            <v>698</v>
          </cell>
        </row>
      </sheetData>
      <sheetData sheetId="999"/>
      <sheetData sheetId="1000"/>
      <sheetData sheetId="1001"/>
      <sheetData sheetId="1002"/>
      <sheetData sheetId="1003"/>
      <sheetData sheetId="1004"/>
      <sheetData sheetId="1005"/>
      <sheetData sheetId="1006"/>
      <sheetData sheetId="1007"/>
      <sheetData sheetId="1008">
        <row r="4">
          <cell r="B4" t="str">
            <v xml:space="preserve"> Bisagra Pivotante </v>
          </cell>
        </row>
      </sheetData>
      <sheetData sheetId="1009">
        <row r="41">
          <cell r="G41">
            <v>4237.2145748987859</v>
          </cell>
        </row>
      </sheetData>
      <sheetData sheetId="1010"/>
      <sheetData sheetId="1011">
        <row r="33">
          <cell r="C33">
            <v>0.77967625899280601</v>
          </cell>
        </row>
      </sheetData>
      <sheetData sheetId="1012"/>
      <sheetData sheetId="1013">
        <row r="33">
          <cell r="C33">
            <v>0.77967625899280601</v>
          </cell>
        </row>
      </sheetData>
      <sheetData sheetId="1014">
        <row r="1">
          <cell r="A1" t="str">
            <v>INSTITUTO NACIONAL DE VIAS</v>
          </cell>
        </row>
      </sheetData>
      <sheetData sheetId="1015"/>
      <sheetData sheetId="1016"/>
      <sheetData sheetId="1017"/>
      <sheetData sheetId="1018">
        <row r="33">
          <cell r="C33">
            <v>0.77967625899280601</v>
          </cell>
        </row>
      </sheetData>
      <sheetData sheetId="1019"/>
      <sheetData sheetId="1020">
        <row r="52">
          <cell r="H52">
            <v>117768</v>
          </cell>
        </row>
      </sheetData>
      <sheetData sheetId="1021" refreshError="1"/>
      <sheetData sheetId="1022"/>
      <sheetData sheetId="1023">
        <row r="52">
          <cell r="H52">
            <v>117768</v>
          </cell>
        </row>
      </sheetData>
      <sheetData sheetId="1024"/>
      <sheetData sheetId="1025">
        <row r="33">
          <cell r="C33">
            <v>0.77967625899280601</v>
          </cell>
        </row>
      </sheetData>
      <sheetData sheetId="1026">
        <row r="33">
          <cell r="C33">
            <v>0.77967625899280601</v>
          </cell>
        </row>
      </sheetData>
      <sheetData sheetId="1027"/>
      <sheetData sheetId="1028">
        <row r="33">
          <cell r="C33">
            <v>0.77967625899280601</v>
          </cell>
        </row>
      </sheetData>
      <sheetData sheetId="1029"/>
      <sheetData sheetId="1030"/>
      <sheetData sheetId="1031"/>
      <sheetData sheetId="1032"/>
      <sheetData sheetId="1033"/>
      <sheetData sheetId="1034"/>
      <sheetData sheetId="1035"/>
      <sheetData sheetId="1036"/>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ow r="168">
          <cell r="D168">
            <v>0.16</v>
          </cell>
        </row>
      </sheetData>
      <sheetData sheetId="1714"/>
      <sheetData sheetId="1715">
        <row r="7">
          <cell r="B7">
            <v>1</v>
          </cell>
        </row>
      </sheetData>
      <sheetData sheetId="1716">
        <row r="33">
          <cell r="G33">
            <v>0.59504299999999999</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sheetData sheetId="1804"/>
      <sheetData sheetId="1805"/>
      <sheetData sheetId="1806"/>
      <sheetData sheetId="1807"/>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row r="8">
          <cell r="A8">
            <v>2.1</v>
          </cell>
        </row>
      </sheetData>
      <sheetData sheetId="2460">
        <row r="8">
          <cell r="A8">
            <v>3.1</v>
          </cell>
        </row>
      </sheetData>
      <sheetData sheetId="2461"/>
      <sheetData sheetId="2462"/>
      <sheetData sheetId="2463"/>
      <sheetData sheetId="2464"/>
      <sheetData sheetId="2465"/>
      <sheetData sheetId="2466">
        <row r="3">
          <cell r="A3">
            <v>1</v>
          </cell>
        </row>
      </sheetData>
      <sheetData sheetId="2467"/>
      <sheetData sheetId="2468"/>
      <sheetData sheetId="2469"/>
      <sheetData sheetId="2470"/>
      <sheetData sheetId="2471"/>
      <sheetData sheetId="2472"/>
      <sheetData sheetId="2473">
        <row r="1">
          <cell r="A1" t="str">
            <v>LISTADO DE INSUMOS GENERAL</v>
          </cell>
        </row>
      </sheetData>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row r="8">
          <cell r="A8">
            <v>2.1</v>
          </cell>
        </row>
      </sheetData>
      <sheetData sheetId="2490">
        <row r="8">
          <cell r="A8">
            <v>3.1</v>
          </cell>
        </row>
      </sheetData>
      <sheetData sheetId="2491"/>
      <sheetData sheetId="2492"/>
      <sheetData sheetId="2493"/>
      <sheetData sheetId="2494"/>
      <sheetData sheetId="2495"/>
      <sheetData sheetId="2496">
        <row r="3">
          <cell r="A3">
            <v>1</v>
          </cell>
        </row>
      </sheetData>
      <sheetData sheetId="2497"/>
      <sheetData sheetId="2498"/>
      <sheetData sheetId="2499"/>
      <sheetData sheetId="2500"/>
      <sheetData sheetId="2501"/>
      <sheetData sheetId="2502" refreshError="1"/>
      <sheetData sheetId="2503">
        <row r="1">
          <cell r="A1" t="str">
            <v>LISTADO DE INSUMOS GENERAL</v>
          </cell>
        </row>
      </sheetData>
      <sheetData sheetId="2504" refreshError="1"/>
      <sheetData sheetId="2505"/>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refreshError="1"/>
      <sheetData sheetId="2718" refreshError="1"/>
      <sheetData sheetId="2719" refreshError="1"/>
      <sheetData sheetId="2720" refreshError="1"/>
      <sheetData sheetId="272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sheetData sheetId="2768"/>
      <sheetData sheetId="2769"/>
      <sheetData sheetId="2770"/>
      <sheetData sheetId="2771"/>
      <sheetData sheetId="2772"/>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ow r="10">
          <cell r="M10">
            <v>2.7679999999999998</v>
          </cell>
        </row>
      </sheetData>
      <sheetData sheetId="3097" refreshError="1"/>
      <sheetData sheetId="3098" refreshError="1"/>
      <sheetData sheetId="3099" refreshError="1"/>
      <sheetData sheetId="3100" refreshError="1"/>
      <sheetData sheetId="3101" refreshError="1"/>
      <sheetData sheetId="3102" refreshError="1"/>
      <sheetData sheetId="3103"/>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row r="1">
          <cell r="A1" t="str">
            <v>ITEM</v>
          </cell>
        </row>
      </sheetData>
      <sheetData sheetId="3363">
        <row r="1">
          <cell r="A1" t="str">
            <v>EQUIPO</v>
          </cell>
        </row>
      </sheetData>
      <sheetData sheetId="3364">
        <row r="1">
          <cell r="A1" t="str">
            <v>ADMINISTRACION</v>
          </cell>
        </row>
      </sheetData>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ow r="1">
          <cell r="A1" t="str">
            <v>ITEM</v>
          </cell>
        </row>
      </sheetData>
      <sheetData sheetId="3384">
        <row r="1">
          <cell r="A1" t="str">
            <v>EQUIPO</v>
          </cell>
        </row>
      </sheetData>
      <sheetData sheetId="3385">
        <row r="1">
          <cell r="A1" t="str">
            <v>ADMINISTRACION</v>
          </cell>
        </row>
      </sheetData>
      <sheetData sheetId="3386"/>
      <sheetData sheetId="3387"/>
      <sheetData sheetId="3388"/>
      <sheetData sheetId="3389"/>
      <sheetData sheetId="3390"/>
      <sheetData sheetId="3391">
        <row r="1">
          <cell r="A1" t="str">
            <v>ITEM</v>
          </cell>
        </row>
      </sheetData>
      <sheetData sheetId="3392">
        <row r="1">
          <cell r="A1" t="str">
            <v>EQUIPO</v>
          </cell>
        </row>
      </sheetData>
      <sheetData sheetId="3393">
        <row r="1">
          <cell r="A1" t="str">
            <v>ADMINISTRACION</v>
          </cell>
        </row>
      </sheetData>
      <sheetData sheetId="3394"/>
      <sheetData sheetId="3395"/>
      <sheetData sheetId="3396"/>
      <sheetData sheetId="3397"/>
      <sheetData sheetId="3398"/>
      <sheetData sheetId="3399"/>
      <sheetData sheetId="3400"/>
      <sheetData sheetId="3401"/>
      <sheetData sheetId="3402">
        <row r="1">
          <cell r="A1" t="str">
            <v>ITEM</v>
          </cell>
        </row>
      </sheetData>
      <sheetData sheetId="3403">
        <row r="1">
          <cell r="A1" t="str">
            <v>EQUIPO</v>
          </cell>
        </row>
      </sheetData>
      <sheetData sheetId="3404">
        <row r="1">
          <cell r="A1" t="str">
            <v>ADMINISTRACION</v>
          </cell>
        </row>
      </sheetData>
      <sheetData sheetId="3405"/>
      <sheetData sheetId="3406"/>
      <sheetData sheetId="3407"/>
      <sheetData sheetId="3408"/>
      <sheetData sheetId="3409"/>
      <sheetData sheetId="3410"/>
      <sheetData sheetId="3411"/>
      <sheetData sheetId="3412"/>
      <sheetData sheetId="3413"/>
      <sheetData sheetId="3414"/>
      <sheetData sheetId="3415"/>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sheetData sheetId="3444" refreshError="1"/>
      <sheetData sheetId="3445" refreshError="1"/>
      <sheetData sheetId="3446" refreshError="1"/>
      <sheetData sheetId="3447" refreshError="1"/>
      <sheetData sheetId="3448"/>
      <sheetData sheetId="3449" refreshError="1"/>
      <sheetData sheetId="3450" refreshError="1"/>
      <sheetData sheetId="3451" refreshError="1"/>
      <sheetData sheetId="3452" refreshError="1"/>
      <sheetData sheetId="3453" refreshError="1"/>
      <sheetData sheetId="3454" refreshError="1"/>
      <sheetData sheetId="3455"/>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sheetData sheetId="3466"/>
      <sheetData sheetId="3467">
        <row r="1">
          <cell r="A1" t="str">
            <v>EQUIPO</v>
          </cell>
        </row>
      </sheetData>
      <sheetData sheetId="3468">
        <row r="1">
          <cell r="A1" t="str">
            <v>ADMINISTRACION</v>
          </cell>
        </row>
      </sheetData>
      <sheetData sheetId="3469"/>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sheetData sheetId="3635" refreshError="1"/>
      <sheetData sheetId="3636"/>
      <sheetData sheetId="3637"/>
      <sheetData sheetId="3638"/>
      <sheetData sheetId="3639"/>
      <sheetData sheetId="3640"/>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sheetData sheetId="3687"/>
      <sheetData sheetId="3688"/>
      <sheetData sheetId="3689"/>
      <sheetData sheetId="3690"/>
      <sheetData sheetId="3691" refreshError="1"/>
      <sheetData sheetId="3692" refreshError="1"/>
      <sheetData sheetId="3693" refreshError="1"/>
      <sheetData sheetId="3694" refreshError="1"/>
      <sheetData sheetId="3695" refreshError="1"/>
      <sheetData sheetId="3696" refreshError="1"/>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refreshError="1"/>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refreshError="1"/>
      <sheetData sheetId="3732"/>
      <sheetData sheetId="3733"/>
      <sheetData sheetId="3734"/>
      <sheetData sheetId="3735"/>
      <sheetData sheetId="3736"/>
      <sheetData sheetId="3737"/>
      <sheetData sheetId="3738"/>
      <sheetData sheetId="3739"/>
      <sheetData sheetId="3740" refreshError="1"/>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refreshError="1"/>
      <sheetData sheetId="3759" refreshError="1"/>
      <sheetData sheetId="3760"/>
      <sheetData sheetId="3761" refreshError="1"/>
      <sheetData sheetId="3762" refreshError="1"/>
      <sheetData sheetId="3763" refreshError="1"/>
      <sheetData sheetId="3764" refreshError="1"/>
      <sheetData sheetId="3765" refreshError="1"/>
      <sheetData sheetId="3766" refreshError="1"/>
      <sheetData sheetId="3767" refreshError="1"/>
      <sheetData sheetId="3768">
        <row r="36">
          <cell r="G36">
            <v>310000.00000097335</v>
          </cell>
        </row>
      </sheetData>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sheetData sheetId="4069"/>
      <sheetData sheetId="4070"/>
      <sheetData sheetId="4071"/>
      <sheetData sheetId="4072"/>
      <sheetData sheetId="4073"/>
      <sheetData sheetId="4074"/>
      <sheetData sheetId="4075"/>
      <sheetData sheetId="4076"/>
      <sheetData sheetId="4077"/>
      <sheetData sheetId="4078" refreshError="1"/>
      <sheetData sheetId="4079" refreshError="1"/>
      <sheetData sheetId="4080" refreshError="1"/>
      <sheetData sheetId="4081"/>
      <sheetData sheetId="4082"/>
      <sheetData sheetId="4083"/>
      <sheetData sheetId="4084"/>
      <sheetData sheetId="4085"/>
      <sheetData sheetId="4086"/>
      <sheetData sheetId="4087"/>
      <sheetData sheetId="4088"/>
      <sheetData sheetId="4089" refreshError="1"/>
      <sheetData sheetId="4090" refreshError="1"/>
      <sheetData sheetId="4091" refreshError="1"/>
      <sheetData sheetId="4092"/>
      <sheetData sheetId="4093"/>
      <sheetData sheetId="4094" refreshError="1"/>
      <sheetData sheetId="4095" refreshError="1"/>
      <sheetData sheetId="4096"/>
      <sheetData sheetId="4097"/>
      <sheetData sheetId="4098"/>
      <sheetData sheetId="4099"/>
      <sheetData sheetId="4100" refreshError="1"/>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sheetData sheetId="4432"/>
      <sheetData sheetId="4433" refreshError="1"/>
      <sheetData sheetId="4434" refreshError="1"/>
      <sheetData sheetId="4435" refreshError="1"/>
      <sheetData sheetId="4436" refreshError="1"/>
      <sheetData sheetId="4437" refreshError="1"/>
      <sheetData sheetId="4438" refreshError="1"/>
      <sheetData sheetId="4439"/>
      <sheetData sheetId="4440"/>
      <sheetData sheetId="4441"/>
      <sheetData sheetId="4442">
        <row r="1">
          <cell r="B1" t="str">
            <v>CTO-102-2002</v>
          </cell>
        </row>
      </sheetData>
      <sheetData sheetId="4443"/>
      <sheetData sheetId="4444"/>
      <sheetData sheetId="4445"/>
      <sheetData sheetId="4446" refreshError="1"/>
      <sheetData sheetId="4447"/>
      <sheetData sheetId="4448"/>
      <sheetData sheetId="4449"/>
      <sheetData sheetId="4450"/>
      <sheetData sheetId="4451"/>
      <sheetData sheetId="4452"/>
      <sheetData sheetId="4453"/>
      <sheetData sheetId="4454"/>
      <sheetData sheetId="4455"/>
      <sheetData sheetId="4456"/>
      <sheetData sheetId="4457" refreshError="1"/>
      <sheetData sheetId="4458" refreshError="1"/>
      <sheetData sheetId="4459"/>
      <sheetData sheetId="4460" refreshError="1"/>
      <sheetData sheetId="4461" refreshError="1"/>
      <sheetData sheetId="4462" refreshError="1"/>
      <sheetData sheetId="4463"/>
      <sheetData sheetId="4464" refreshError="1"/>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ow r="5">
          <cell r="E5" t="str">
            <v>CANTIDAD</v>
          </cell>
        </row>
      </sheetData>
      <sheetData sheetId="4804">
        <row r="5">
          <cell r="E5" t="str">
            <v>CANTIDAD</v>
          </cell>
        </row>
      </sheetData>
      <sheetData sheetId="4805">
        <row r="5">
          <cell r="E5" t="str">
            <v>CANTIDAD</v>
          </cell>
        </row>
      </sheetData>
      <sheetData sheetId="4806">
        <row r="5">
          <cell r="E5" t="str">
            <v>CANTIDAD</v>
          </cell>
        </row>
      </sheetData>
      <sheetData sheetId="4807">
        <row r="5">
          <cell r="E5" t="str">
            <v>CANTIDAD</v>
          </cell>
        </row>
      </sheetData>
      <sheetData sheetId="4808">
        <row r="5">
          <cell r="E5" t="str">
            <v>CANTIDAD</v>
          </cell>
        </row>
      </sheetData>
      <sheetData sheetId="4809">
        <row r="5">
          <cell r="E5" t="str">
            <v>CANTIDAD</v>
          </cell>
        </row>
      </sheetData>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row r="16">
          <cell r="A16" t="str">
            <v>ABONO 10-30-10</v>
          </cell>
        </row>
      </sheetData>
      <sheetData sheetId="4998"/>
      <sheetData sheetId="4999"/>
      <sheetData sheetId="5000"/>
      <sheetData sheetId="5001" refreshError="1"/>
      <sheetData sheetId="5002" refreshError="1"/>
      <sheetData sheetId="5003" refreshError="1"/>
      <sheetData sheetId="5004" refreshError="1"/>
      <sheetData sheetId="5005" refreshError="1"/>
      <sheetData sheetId="5006" refreshError="1"/>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sheetData sheetId="5038" refreshError="1"/>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sheetData sheetId="5085" refreshError="1"/>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refreshError="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sheetData sheetId="5137" refreshError="1"/>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refreshError="1"/>
      <sheetData sheetId="5151" refreshError="1"/>
      <sheetData sheetId="5152" refreshError="1"/>
      <sheetData sheetId="5153" refreshError="1"/>
      <sheetData sheetId="5154" refreshError="1"/>
      <sheetData sheetId="5155"/>
      <sheetData sheetId="5156"/>
      <sheetData sheetId="5157"/>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sheetData sheetId="5182" refreshError="1"/>
      <sheetData sheetId="5183"/>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sheetData sheetId="5249"/>
      <sheetData sheetId="5250"/>
      <sheetData sheetId="5251"/>
      <sheetData sheetId="5252"/>
      <sheetData sheetId="5253"/>
      <sheetData sheetId="5254"/>
      <sheetData sheetId="5255">
        <row r="33">
          <cell r="C33">
            <v>0.77967625899280601</v>
          </cell>
        </row>
      </sheetData>
      <sheetData sheetId="5256"/>
      <sheetData sheetId="5257"/>
      <sheetData sheetId="5258"/>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ow r="1">
          <cell r="C1">
            <v>0.2</v>
          </cell>
        </row>
      </sheetData>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sheetData sheetId="5410"/>
      <sheetData sheetId="5411"/>
      <sheetData sheetId="5412"/>
      <sheetData sheetId="5413"/>
      <sheetData sheetId="5414"/>
      <sheetData sheetId="5415"/>
      <sheetData sheetId="5416"/>
      <sheetData sheetId="5417"/>
      <sheetData sheetId="5418"/>
      <sheetData sheetId="5419">
        <row r="36">
          <cell r="G36">
            <v>271000.00000162207</v>
          </cell>
        </row>
      </sheetData>
      <sheetData sheetId="5420">
        <row r="33">
          <cell r="G33">
            <v>283000.00002693152</v>
          </cell>
        </row>
      </sheetData>
      <sheetData sheetId="5421">
        <row r="33">
          <cell r="G33">
            <v>290000.00000013626</v>
          </cell>
        </row>
      </sheetData>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ow r="7">
          <cell r="B7">
            <v>0.1</v>
          </cell>
        </row>
      </sheetData>
      <sheetData sheetId="5994">
        <row r="7">
          <cell r="B7">
            <v>0.1</v>
          </cell>
        </row>
      </sheetData>
      <sheetData sheetId="5995"/>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sheetData sheetId="6209"/>
      <sheetData sheetId="6210"/>
      <sheetData sheetId="6211"/>
      <sheetData sheetId="6212"/>
      <sheetData sheetId="6213" refreshError="1"/>
      <sheetData sheetId="6214"/>
      <sheetData sheetId="6215"/>
      <sheetData sheetId="6216"/>
      <sheetData sheetId="6217"/>
      <sheetData sheetId="6218"/>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sheetData sheetId="6252"/>
      <sheetData sheetId="6253"/>
      <sheetData sheetId="6254"/>
      <sheetData sheetId="6255"/>
      <sheetData sheetId="6256" refreshError="1"/>
      <sheetData sheetId="6257" refreshError="1"/>
      <sheetData sheetId="6258"/>
      <sheetData sheetId="6259"/>
      <sheetData sheetId="6260"/>
      <sheetData sheetId="6261"/>
      <sheetData sheetId="6262"/>
      <sheetData sheetId="6263"/>
      <sheetData sheetId="6264"/>
      <sheetData sheetId="6265" refreshError="1"/>
      <sheetData sheetId="6266" refreshError="1"/>
      <sheetData sheetId="6267" refreshError="1"/>
      <sheetData sheetId="6268" refreshError="1"/>
      <sheetData sheetId="6269" refreshError="1"/>
      <sheetData sheetId="6270" refreshError="1"/>
      <sheetData sheetId="6271"/>
      <sheetData sheetId="6272"/>
      <sheetData sheetId="6273"/>
      <sheetData sheetId="6274"/>
      <sheetData sheetId="6275"/>
      <sheetData sheetId="6276"/>
      <sheetData sheetId="6277"/>
      <sheetData sheetId="6278"/>
      <sheetData sheetId="6279" refreshError="1"/>
      <sheetData sheetId="6280" refreshError="1"/>
      <sheetData sheetId="6281" refreshError="1"/>
      <sheetData sheetId="6282" refreshError="1"/>
      <sheetData sheetId="6283" refreshError="1"/>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refreshError="1"/>
      <sheetData sheetId="6369" refreshError="1"/>
      <sheetData sheetId="6370" refreshError="1"/>
      <sheetData sheetId="6371" refreshError="1"/>
      <sheetData sheetId="6372" refreshError="1"/>
      <sheetData sheetId="6373" refreshError="1"/>
      <sheetData sheetId="6374" refreshError="1"/>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sheetData sheetId="6428" refreshError="1"/>
      <sheetData sheetId="6429" refreshError="1"/>
      <sheetData sheetId="6430" refreshError="1"/>
      <sheetData sheetId="6431" refreshError="1"/>
      <sheetData sheetId="6432" refreshError="1"/>
      <sheetData sheetId="6433" refreshError="1"/>
      <sheetData sheetId="6434" refreshError="1"/>
      <sheetData sheetId="6435"/>
      <sheetData sheetId="6436"/>
      <sheetData sheetId="6437"/>
      <sheetData sheetId="6438"/>
      <sheetData sheetId="6439">
        <row r="47">
          <cell r="H47">
            <v>17098.051632633331</v>
          </cell>
        </row>
      </sheetData>
      <sheetData sheetId="6440">
        <row r="47">
          <cell r="H47">
            <v>13407.454219619998</v>
          </cell>
        </row>
      </sheetData>
      <sheetData sheetId="6441">
        <row r="47">
          <cell r="H47">
            <v>13178.048204541665</v>
          </cell>
        </row>
      </sheetData>
      <sheetData sheetId="6442">
        <row r="47">
          <cell r="H47">
            <v>17098.051632633331</v>
          </cell>
        </row>
      </sheetData>
      <sheetData sheetId="6443">
        <row r="47">
          <cell r="H47">
            <v>13407.454219619998</v>
          </cell>
        </row>
      </sheetData>
      <sheetData sheetId="6444">
        <row r="47">
          <cell r="H47">
            <v>13178.048204541665</v>
          </cell>
        </row>
      </sheetData>
      <sheetData sheetId="6445">
        <row r="47">
          <cell r="H47">
            <v>19729.199486104168</v>
          </cell>
        </row>
      </sheetData>
      <sheetData sheetId="6446">
        <row r="47">
          <cell r="H47">
            <v>38405.002915416662</v>
          </cell>
        </row>
      </sheetData>
      <sheetData sheetId="6447">
        <row r="47">
          <cell r="H47">
            <v>41159.979021230996</v>
          </cell>
        </row>
      </sheetData>
      <sheetData sheetId="6448">
        <row r="47">
          <cell r="H47">
            <v>16020</v>
          </cell>
        </row>
      </sheetData>
      <sheetData sheetId="6449">
        <row r="47">
          <cell r="H47">
            <v>11675</v>
          </cell>
        </row>
      </sheetData>
      <sheetData sheetId="6450">
        <row r="47">
          <cell r="H47">
            <v>382683.1643235588</v>
          </cell>
        </row>
      </sheetData>
      <sheetData sheetId="6451">
        <row r="47">
          <cell r="H47">
            <v>27108.482479999999</v>
          </cell>
        </row>
      </sheetData>
      <sheetData sheetId="6452">
        <row r="47">
          <cell r="H47">
            <v>18945.0351992</v>
          </cell>
        </row>
      </sheetData>
      <sheetData sheetId="6453">
        <row r="47">
          <cell r="H47">
            <v>88016.225274879995</v>
          </cell>
        </row>
      </sheetData>
      <sheetData sheetId="6454">
        <row r="47">
          <cell r="H47">
            <v>11296.680928966078</v>
          </cell>
        </row>
      </sheetData>
      <sheetData sheetId="6455">
        <row r="47">
          <cell r="H47">
            <v>19660.483631249997</v>
          </cell>
        </row>
      </sheetData>
      <sheetData sheetId="6456">
        <row r="47">
          <cell r="H47">
            <v>19660.483631249997</v>
          </cell>
        </row>
      </sheetData>
      <sheetData sheetId="6457">
        <row r="47">
          <cell r="H47">
            <v>19660.483631249997</v>
          </cell>
        </row>
      </sheetData>
      <sheetData sheetId="6458">
        <row r="47">
          <cell r="H47">
            <v>39947.116768272004</v>
          </cell>
        </row>
      </sheetData>
      <sheetData sheetId="6459">
        <row r="47">
          <cell r="H47">
            <v>37450.421970255004</v>
          </cell>
        </row>
      </sheetData>
      <sheetData sheetId="6460">
        <row r="47">
          <cell r="H47">
            <v>5631.4338221939006</v>
          </cell>
        </row>
      </sheetData>
      <sheetData sheetId="6461">
        <row r="47">
          <cell r="H47">
            <v>29691.867138751997</v>
          </cell>
        </row>
      </sheetData>
      <sheetData sheetId="6462">
        <row r="47">
          <cell r="H47">
            <v>10601.359883464</v>
          </cell>
        </row>
      </sheetData>
      <sheetData sheetId="6463">
        <row r="47">
          <cell r="H47">
            <v>16440.07876665</v>
          </cell>
        </row>
      </sheetData>
      <sheetData sheetId="6464">
        <row r="47">
          <cell r="H47">
            <v>7502.6541280530009</v>
          </cell>
        </row>
      </sheetData>
      <sheetData sheetId="6465">
        <row r="47">
          <cell r="H47">
            <v>63269.394041350002</v>
          </cell>
        </row>
      </sheetData>
      <sheetData sheetId="6466">
        <row r="47">
          <cell r="H47">
            <v>38708.912732384997</v>
          </cell>
        </row>
      </sheetData>
      <sheetData sheetId="6467">
        <row r="47">
          <cell r="H47">
            <v>30140.654422727453</v>
          </cell>
        </row>
      </sheetData>
      <sheetData sheetId="6468">
        <row r="47">
          <cell r="H47">
            <v>39628.094655192057</v>
          </cell>
        </row>
      </sheetData>
      <sheetData sheetId="6469">
        <row r="47">
          <cell r="H47">
            <v>38729.542446049003</v>
          </cell>
        </row>
      </sheetData>
      <sheetData sheetId="6470">
        <row r="47">
          <cell r="H47">
            <v>7116.936965586</v>
          </cell>
        </row>
      </sheetData>
      <sheetData sheetId="6471">
        <row r="47">
          <cell r="H47">
            <v>9391.2743470000005</v>
          </cell>
        </row>
      </sheetData>
      <sheetData sheetId="6472">
        <row r="47">
          <cell r="H47">
            <v>8500.0189065630984</v>
          </cell>
        </row>
      </sheetData>
      <sheetData sheetId="6473">
        <row r="47">
          <cell r="H47">
            <v>32499.094423904498</v>
          </cell>
        </row>
      </sheetData>
      <sheetData sheetId="6474">
        <row r="47">
          <cell r="H47">
            <v>51817.028777055006</v>
          </cell>
        </row>
      </sheetData>
      <sheetData sheetId="6475">
        <row r="47">
          <cell r="H47">
            <v>55430.1575333</v>
          </cell>
        </row>
      </sheetData>
      <sheetData sheetId="6476">
        <row r="47">
          <cell r="H47">
            <v>25786.003498499998</v>
          </cell>
        </row>
      </sheetData>
      <sheetData sheetId="6477">
        <row r="47">
          <cell r="H47">
            <v>21993.806973733335</v>
          </cell>
        </row>
      </sheetData>
      <sheetData sheetId="6478"/>
      <sheetData sheetId="6479"/>
      <sheetData sheetId="6480"/>
      <sheetData sheetId="6481">
        <row r="47">
          <cell r="H47">
            <v>21941.348275</v>
          </cell>
        </row>
      </sheetData>
      <sheetData sheetId="6482">
        <row r="47">
          <cell r="H47">
            <v>576269.26239999989</v>
          </cell>
        </row>
      </sheetData>
      <sheetData sheetId="6483">
        <row r="48">
          <cell r="H48">
            <v>640370.66537874995</v>
          </cell>
        </row>
      </sheetData>
      <sheetData sheetId="6484">
        <row r="47">
          <cell r="H47">
            <v>21941.348275</v>
          </cell>
        </row>
      </sheetData>
      <sheetData sheetId="6485">
        <row r="47">
          <cell r="H47">
            <v>576269.26239999989</v>
          </cell>
        </row>
      </sheetData>
      <sheetData sheetId="6486">
        <row r="47">
          <cell r="H47">
            <v>9078.6352040999991</v>
          </cell>
        </row>
      </sheetData>
      <sheetData sheetId="6487">
        <row r="49">
          <cell r="H49">
            <v>83961.133243064003</v>
          </cell>
        </row>
      </sheetData>
      <sheetData sheetId="6488">
        <row r="47">
          <cell r="H47">
            <v>14670.136122054002</v>
          </cell>
        </row>
      </sheetData>
      <sheetData sheetId="6489">
        <row r="47">
          <cell r="H47">
            <v>9078.6352040999991</v>
          </cell>
        </row>
      </sheetData>
      <sheetData sheetId="6490">
        <row r="51">
          <cell r="H51">
            <v>117309.4992738</v>
          </cell>
        </row>
      </sheetData>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row r="1">
          <cell r="A1" t="str">
            <v>Name</v>
          </cell>
        </row>
      </sheetData>
      <sheetData sheetId="6549"/>
      <sheetData sheetId="6550"/>
      <sheetData sheetId="6551"/>
      <sheetData sheetId="6552"/>
      <sheetData sheetId="6553"/>
      <sheetData sheetId="6554"/>
      <sheetData sheetId="65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Res-Accide-10"/>
      <sheetName val="\\Escritorio\amv 2011\a  aaInfo"/>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CCIDENTES DE 1995 - 1996.xls]"/>
      <sheetName val="Lista obra"/>
      <sheetName val="\Users\Administrador\Desktop\AM"/>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Users\avargase\AppData\Local\M"/>
      <sheetName val="\Mini HP Enero 2015\Proyectos i"/>
      <sheetName val="\C\Users\avargase\AppData\Local"/>
      <sheetName val="\Volumes\USB PIOLIN\Escritorio\"/>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PR 1"/>
      <sheetName val="\Users\HP\AppData\Local\Microso"/>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Hoja1 (2)"/>
      <sheetName val="Hoja1 (3)"/>
      <sheetName val="precios-básicos2002"/>
      <sheetName val="APUs"/>
      <sheetName val="LISTADO "/>
      <sheetName val="M.O."/>
      <sheetName val="_a  aaInformación GRUPO 4_A MIn"/>
      <sheetName val="#REF"/>
      <sheetName val="Hoja2"/>
      <sheetName val="CANT OBRA"/>
      <sheetName val="MATERIAL"/>
      <sheetName val="EQUIPOS"/>
      <sheetName val="MANO DE OBRA"/>
      <sheetName val="TRANSPORTE"/>
      <sheetName val="_aCCIDENTES_DE_1995___1996_xl_3"/>
      <sheetName val="//ccefici"/>
      <sheetName val="//d.docs.live.net/a  aaInformac"/>
      <sheetName val="_aCCIDENTES_DE_1995___1996_xl_2"/>
      <sheetName val="_aCCIDENTES_DE_1995___1996_xl_5"/>
      <sheetName val="_aCCIDENTES_DE_1995___1996_xl_4"/>
      <sheetName val="_aCCIDENTES_DE_1995___1996_xl_7"/>
      <sheetName val="_aCCIDENTES_DE_1995___1996_xl_6"/>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l_8"/>
      <sheetName val="_aCCIDENTES_DE_1995___1996_xl_9"/>
      <sheetName val="_aCCIDENTES_DE_1995___1996_x_11"/>
      <sheetName val="_aCCIDENTES_DE_1995___1996_x_10"/>
      <sheetName val="_aCCIDENTES_DE_1995___1996_x_12"/>
      <sheetName val="_aCCIDENTES_DE_1995___1996_x_13"/>
      <sheetName val="_aCCIDENTES_DE_1995___1996_x_14"/>
      <sheetName val="_aCCIDENTES_DE_1995___1996_x_18"/>
      <sheetName val="_aCCIDENTES_DE_1995___1996_x_15"/>
      <sheetName val="_aCCIDENTES_DE_1995___1996_x_16"/>
      <sheetName val="_aCCIDENTES_DE_1995___1996_x_17"/>
      <sheetName val="_aCCIDENTES_DE_1995___1996_x_19"/>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8"/>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_aCCIDENTES_DE_1995___1996_x_36"/>
      <sheetName val="_aCCIDENTES_DE_1995___1996_x_37"/>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4"/>
      <sheetName val="_aCCIDENTES_DE_1995___1996_x_49"/>
      <sheetName val="_aCCIDENTES_DE_1995___1996_x_50"/>
      <sheetName val="_aCCIDENTES_DE_1995___1996_x_53"/>
      <sheetName val="_aCCIDENTES_DE_1995___1996_x_51"/>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_aCCIDENTES_DE_1995___1996_x_52"/>
      <sheetName val="_aCCIDENTES_DE_1995___1996_x_55"/>
      <sheetName val="_aCCIDENTES_DE_1995___1996_x_56"/>
      <sheetName val=" ACTA FINAL + MODIFICATORIA "/>
      <sheetName val="HISTORICOS FUEL OIL EXP"/>
      <sheetName val="_aCCIDENTES_DE_1995___1996_x_59"/>
      <sheetName val="INDICE"/>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actividad"/>
      <sheetName val="_aCCIDENTES_DE_1995___1996_x_58"/>
      <sheetName val="_aCCIDENTES_DE_1995___1996_x_57"/>
      <sheetName val="_aCCIDENTES_DE_1995___1996_x_61"/>
      <sheetName val="_aCCIDENTES_DE_1995___1996_x_60"/>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sheetData sheetId="304" refreshError="1"/>
      <sheetData sheetId="305"/>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aCCIDENTES DE 1995 - 1996.xls]"/>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iovanni\administracion vial\"/>
      <sheetName val="\MONTO AGOTABLE 2010\a  aaInfor"/>
      <sheetName val="_a  aaInformación GRUPO 4_A MIn"/>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aactividad"/>
      <sheetName val="COSTOS UNITARIOS"/>
      <sheetName val="CA-2909"/>
      <sheetName val="DUB-823"/>
      <sheetName val="GPI 526"/>
      <sheetName val="SKJ452"/>
      <sheetName val="ITA878"/>
      <sheetName val="AEA-944"/>
      <sheetName val="XXJ617"/>
      <sheetName val="SNG_855"/>
      <sheetName val="VEA 374"/>
      <sheetName val="HFB024"/>
      <sheetName val="PAJ825"/>
      <sheetName val="\E\a  aaInformación GRUPO 4\A M"/>
      <sheetName val="aCCIDENTES_DE_1995_-_199633"/>
      <sheetName val="aCCIDENTES_DE_1995_-_1996_xls10"/>
      <sheetName val="\Users\HP\AppData\Local\Microso"/>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_aCCIDENTES_DE_1995___1996_xl_3"/>
      <sheetName val="_aCCIDENTES_DE_1995___1996_xl_2"/>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refreshError="1"/>
      <sheetData sheetId="146"/>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ANEXO IX"/>
      <sheetName val="Presupuesto"/>
      <sheetName val="otros"/>
      <sheetName val="\Users\USUARIO\Downloads\MANTEN"/>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SERVIDOR\Public2\MANTENIMIENT"/>
      <sheetName val="CONT_ADI"/>
      <sheetName val="INDICMICROEMP"/>
      <sheetName val="INDICE"/>
      <sheetName val="Fornato 6"/>
      <sheetName val="Datos"/>
      <sheetName val="Cuadrillas"/>
      <sheetName val="Jornal"/>
      <sheetName val="\I\I\MANTENIMIENTO RUTA 1001_MA"/>
      <sheetName val="\Users\Personal\Downloads\MANTE"/>
      <sheetName val="TOTALES"/>
      <sheetName val="\G\I\MANTENIMIENTO RUTA 1001_MA"/>
      <sheetName val="\D\MANTENIMIENTO RUTA 1001_MARZ"/>
      <sheetName val="\G\D\MANTENIMIENTO RUTA 1001_MA"/>
      <sheetName val="#REF"/>
      <sheetName val="Concretos y morteros"/>
      <sheetName val="Datos iniciales "/>
      <sheetName val="Transporte"/>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 val="PREACTA"/>
      <sheetName val="Mat"/>
      <sheetName val="Equi"/>
      <sheetName val="Otros"/>
      <sheetName val="Informacion"/>
      <sheetName val="equipos"/>
      <sheetName val="indice alfabetico"/>
      <sheetName val="material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DATOS"/>
      <sheetName val="Informacion"/>
      <sheetName val="PREACTA"/>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 val="Acc Ago-Sep.xl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Materiales"/>
      <sheetName val="Cuadrillas"/>
      <sheetName val="Concretos y morteros"/>
      <sheetName val="Equipo"/>
      <sheetName val="Datos iniciales "/>
      <sheetName val="Transporte"/>
      <sheetName val="Acc%20Ago-Sep.xls"/>
      <sheetName val="INSUMOS"/>
      <sheetName val="Macro1"/>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2">
          <cell r="R2">
            <v>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ow r="2">
          <cell r="R2">
            <v>0</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INSUMOS"/>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1.1."/>
      <sheetName val="Hoja1"/>
      <sheetName val="Formulario 1.2."/>
      <sheetName val="Formulario 1.3."/>
      <sheetName val="INSUMOS"/>
      <sheetName val="PARETO INSUMOS"/>
      <sheetName val="NOTAS"/>
    </sheetNames>
    <sheetDataSet>
      <sheetData sheetId="0" refreshError="1"/>
      <sheetData sheetId="1" refreshError="1"/>
      <sheetData sheetId="2" refreshError="1"/>
      <sheetData sheetId="3">
        <row r="3">
          <cell r="D3">
            <v>0</v>
          </cell>
          <cell r="E3">
            <v>0</v>
          </cell>
          <cell r="F3">
            <v>0</v>
          </cell>
          <cell r="G3">
            <v>0</v>
          </cell>
          <cell r="H3">
            <v>0</v>
          </cell>
          <cell r="I3">
            <v>0</v>
          </cell>
          <cell r="J3">
            <v>0</v>
          </cell>
          <cell r="K3" t="str">
            <v>CONSUMO</v>
          </cell>
          <cell r="L3">
            <v>0</v>
          </cell>
        </row>
        <row r="4">
          <cell r="D4" t="str">
            <v>1.01</v>
          </cell>
          <cell r="E4">
            <v>0</v>
          </cell>
          <cell r="F4">
            <v>0</v>
          </cell>
          <cell r="G4" t="str">
            <v xml:space="preserve"> UNID: </v>
          </cell>
          <cell r="H4" t="str">
            <v>GLB</v>
          </cell>
          <cell r="I4">
            <v>0</v>
          </cell>
          <cell r="J4">
            <v>0</v>
          </cell>
          <cell r="K4" t="str">
            <v>Costo total</v>
          </cell>
          <cell r="L4">
            <v>16912773.299550787</v>
          </cell>
        </row>
        <row r="5">
          <cell r="D5" t="str">
            <v>Alquiler container para oficinas</v>
          </cell>
          <cell r="E5">
            <v>0</v>
          </cell>
          <cell r="F5">
            <v>0</v>
          </cell>
          <cell r="G5">
            <v>0</v>
          </cell>
          <cell r="H5">
            <v>0</v>
          </cell>
          <cell r="I5">
            <v>0</v>
          </cell>
          <cell r="J5">
            <v>0</v>
          </cell>
          <cell r="K5">
            <v>0</v>
          </cell>
          <cell r="L5">
            <v>0</v>
          </cell>
        </row>
        <row r="6">
          <cell r="D6">
            <v>0</v>
          </cell>
          <cell r="E6">
            <v>0</v>
          </cell>
          <cell r="F6">
            <v>0</v>
          </cell>
          <cell r="G6">
            <v>0</v>
          </cell>
          <cell r="H6">
            <v>0</v>
          </cell>
          <cell r="I6">
            <v>0</v>
          </cell>
          <cell r="J6">
            <v>0</v>
          </cell>
          <cell r="K6" t="str">
            <v>Cantidad ppto</v>
          </cell>
          <cell r="L6" t="str">
            <v>Cantidad total</v>
          </cell>
        </row>
        <row r="7">
          <cell r="D7">
            <v>0</v>
          </cell>
          <cell r="E7">
            <v>0</v>
          </cell>
          <cell r="F7">
            <v>0</v>
          </cell>
          <cell r="G7">
            <v>0</v>
          </cell>
          <cell r="H7">
            <v>0</v>
          </cell>
          <cell r="I7">
            <v>0</v>
          </cell>
          <cell r="J7">
            <v>0</v>
          </cell>
          <cell r="K7">
            <v>0</v>
          </cell>
          <cell r="L7">
            <v>0</v>
          </cell>
        </row>
        <row r="8">
          <cell r="D8" t="str">
            <v>Unid</v>
          </cell>
          <cell r="E8" t="str">
            <v>Cant</v>
          </cell>
          <cell r="F8" t="str">
            <v>Rendimiento</v>
          </cell>
          <cell r="G8" t="str">
            <v>Precio Unitario</v>
          </cell>
          <cell r="H8" t="str">
            <v>Subtotal</v>
          </cell>
          <cell r="I8">
            <v>0</v>
          </cell>
          <cell r="J8">
            <v>0</v>
          </cell>
          <cell r="K8">
            <v>0</v>
          </cell>
          <cell r="L8">
            <v>0</v>
          </cell>
        </row>
        <row r="9">
          <cell r="D9" t="str">
            <v>UN</v>
          </cell>
          <cell r="E9">
            <v>2</v>
          </cell>
          <cell r="F9">
            <v>0</v>
          </cell>
          <cell r="G9">
            <v>250000</v>
          </cell>
          <cell r="H9">
            <v>500000</v>
          </cell>
          <cell r="I9" t="str">
            <v>EQU</v>
          </cell>
          <cell r="J9">
            <v>0</v>
          </cell>
          <cell r="K9">
            <v>2</v>
          </cell>
          <cell r="L9">
            <v>4</v>
          </cell>
        </row>
        <row r="10">
          <cell r="D10" t="str">
            <v>MES</v>
          </cell>
          <cell r="E10">
            <v>18</v>
          </cell>
          <cell r="F10">
            <v>0</v>
          </cell>
          <cell r="G10">
            <v>350000</v>
          </cell>
          <cell r="H10">
            <v>6300000</v>
          </cell>
          <cell r="I10" t="str">
            <v>EQU</v>
          </cell>
          <cell r="J10">
            <v>7200</v>
          </cell>
          <cell r="K10">
            <v>2</v>
          </cell>
          <cell r="L10">
            <v>36</v>
          </cell>
        </row>
        <row r="11">
          <cell r="D11" t="str">
            <v>GLB</v>
          </cell>
          <cell r="E11">
            <v>1</v>
          </cell>
          <cell r="F11">
            <v>0</v>
          </cell>
          <cell r="G11">
            <v>6000000</v>
          </cell>
          <cell r="H11">
            <v>6000000</v>
          </cell>
          <cell r="I11">
            <v>0</v>
          </cell>
          <cell r="J11">
            <v>0</v>
          </cell>
          <cell r="K11">
            <v>2</v>
          </cell>
          <cell r="L11">
            <v>2</v>
          </cell>
        </row>
        <row r="12">
          <cell r="D12" t="str">
            <v/>
          </cell>
          <cell r="E12">
            <v>0</v>
          </cell>
          <cell r="F12">
            <v>0</v>
          </cell>
          <cell r="G12" t="str">
            <v/>
          </cell>
          <cell r="H12" t="str">
            <v/>
          </cell>
          <cell r="I12">
            <v>0</v>
          </cell>
          <cell r="J12">
            <v>0</v>
          </cell>
          <cell r="K12">
            <v>2</v>
          </cell>
          <cell r="L12">
            <v>0</v>
          </cell>
        </row>
        <row r="13">
          <cell r="D13">
            <v>0</v>
          </cell>
          <cell r="E13">
            <v>0</v>
          </cell>
          <cell r="F13">
            <v>0</v>
          </cell>
          <cell r="G13" t="str">
            <v xml:space="preserve"> SUB-TOTAL </v>
          </cell>
          <cell r="H13">
            <v>12800000</v>
          </cell>
          <cell r="I13">
            <v>0</v>
          </cell>
          <cell r="J13">
            <v>0</v>
          </cell>
          <cell r="K13">
            <v>0</v>
          </cell>
          <cell r="L13">
            <v>0</v>
          </cell>
        </row>
        <row r="14">
          <cell r="D14">
            <v>0</v>
          </cell>
          <cell r="E14">
            <v>0</v>
          </cell>
          <cell r="F14">
            <v>0</v>
          </cell>
          <cell r="G14">
            <v>0</v>
          </cell>
          <cell r="H14">
            <v>0</v>
          </cell>
          <cell r="I14">
            <v>0</v>
          </cell>
          <cell r="J14">
            <v>0</v>
          </cell>
          <cell r="K14">
            <v>0</v>
          </cell>
          <cell r="L14">
            <v>0</v>
          </cell>
        </row>
        <row r="15">
          <cell r="D15">
            <v>0</v>
          </cell>
          <cell r="E15">
            <v>0</v>
          </cell>
          <cell r="F15">
            <v>0</v>
          </cell>
          <cell r="G15">
            <v>0</v>
          </cell>
          <cell r="H15">
            <v>0</v>
          </cell>
          <cell r="I15">
            <v>0</v>
          </cell>
          <cell r="J15">
            <v>0</v>
          </cell>
          <cell r="K15">
            <v>0</v>
          </cell>
          <cell r="L15">
            <v>0</v>
          </cell>
        </row>
        <row r="16">
          <cell r="D16" t="str">
            <v>Unid</v>
          </cell>
          <cell r="E16" t="str">
            <v>Cant</v>
          </cell>
          <cell r="F16" t="str">
            <v>Rendimiento</v>
          </cell>
          <cell r="G16" t="str">
            <v>Precio Unitario</v>
          </cell>
          <cell r="H16" t="str">
            <v>Subtotal</v>
          </cell>
          <cell r="I16">
            <v>0</v>
          </cell>
          <cell r="J16">
            <v>0</v>
          </cell>
          <cell r="K16">
            <v>0</v>
          </cell>
          <cell r="L16">
            <v>0</v>
          </cell>
        </row>
        <row r="17">
          <cell r="D17" t="str">
            <v/>
          </cell>
          <cell r="E17">
            <v>0</v>
          </cell>
          <cell r="F17">
            <v>0</v>
          </cell>
          <cell r="G17" t="str">
            <v/>
          </cell>
          <cell r="H17" t="str">
            <v/>
          </cell>
          <cell r="I17">
            <v>0</v>
          </cell>
          <cell r="J17">
            <v>0</v>
          </cell>
          <cell r="K17">
            <v>2</v>
          </cell>
          <cell r="L17">
            <v>0</v>
          </cell>
        </row>
        <row r="18">
          <cell r="D18" t="str">
            <v/>
          </cell>
          <cell r="E18">
            <v>0</v>
          </cell>
          <cell r="F18">
            <v>0</v>
          </cell>
          <cell r="G18" t="str">
            <v/>
          </cell>
          <cell r="H18" t="str">
            <v/>
          </cell>
          <cell r="I18">
            <v>0</v>
          </cell>
          <cell r="J18">
            <v>0</v>
          </cell>
          <cell r="K18">
            <v>2</v>
          </cell>
          <cell r="L18">
            <v>0</v>
          </cell>
        </row>
        <row r="19">
          <cell r="D19" t="str">
            <v/>
          </cell>
          <cell r="E19">
            <v>0</v>
          </cell>
          <cell r="F19">
            <v>0</v>
          </cell>
          <cell r="G19" t="str">
            <v/>
          </cell>
          <cell r="H19" t="str">
            <v/>
          </cell>
          <cell r="I19">
            <v>0</v>
          </cell>
          <cell r="J19">
            <v>0</v>
          </cell>
          <cell r="K19">
            <v>2</v>
          </cell>
          <cell r="L19">
            <v>0</v>
          </cell>
        </row>
        <row r="20">
          <cell r="D20" t="str">
            <v/>
          </cell>
          <cell r="E20">
            <v>0</v>
          </cell>
          <cell r="F20">
            <v>0</v>
          </cell>
          <cell r="G20" t="str">
            <v/>
          </cell>
          <cell r="H20" t="str">
            <v/>
          </cell>
          <cell r="I20">
            <v>0</v>
          </cell>
          <cell r="J20">
            <v>0</v>
          </cell>
          <cell r="K20">
            <v>2</v>
          </cell>
          <cell r="L20">
            <v>0</v>
          </cell>
        </row>
        <row r="21">
          <cell r="D21" t="str">
            <v/>
          </cell>
          <cell r="E21">
            <v>0</v>
          </cell>
          <cell r="F21">
            <v>0</v>
          </cell>
          <cell r="G21" t="str">
            <v/>
          </cell>
          <cell r="H21" t="str">
            <v/>
          </cell>
          <cell r="I21">
            <v>0</v>
          </cell>
          <cell r="J21">
            <v>0</v>
          </cell>
          <cell r="K21">
            <v>2</v>
          </cell>
          <cell r="L21">
            <v>0</v>
          </cell>
        </row>
        <row r="22">
          <cell r="D22" t="str">
            <v/>
          </cell>
          <cell r="E22">
            <v>0</v>
          </cell>
          <cell r="F22">
            <v>0</v>
          </cell>
          <cell r="G22" t="str">
            <v/>
          </cell>
          <cell r="H22" t="str">
            <v/>
          </cell>
          <cell r="I22">
            <v>0</v>
          </cell>
          <cell r="J22">
            <v>0</v>
          </cell>
          <cell r="K22">
            <v>2</v>
          </cell>
          <cell r="L22">
            <v>0</v>
          </cell>
        </row>
        <row r="23">
          <cell r="D23" t="str">
            <v/>
          </cell>
          <cell r="E23">
            <v>0</v>
          </cell>
          <cell r="F23">
            <v>0</v>
          </cell>
          <cell r="G23" t="str">
            <v/>
          </cell>
          <cell r="H23" t="str">
            <v/>
          </cell>
          <cell r="I23">
            <v>0</v>
          </cell>
          <cell r="J23">
            <v>0</v>
          </cell>
          <cell r="K23">
            <v>2</v>
          </cell>
          <cell r="L23">
            <v>0</v>
          </cell>
        </row>
        <row r="24">
          <cell r="D24" t="str">
            <v/>
          </cell>
          <cell r="E24">
            <v>0</v>
          </cell>
          <cell r="F24">
            <v>0</v>
          </cell>
          <cell r="G24" t="str">
            <v/>
          </cell>
          <cell r="H24" t="str">
            <v/>
          </cell>
          <cell r="I24">
            <v>0</v>
          </cell>
          <cell r="J24">
            <v>0</v>
          </cell>
          <cell r="K24">
            <v>2</v>
          </cell>
          <cell r="L24">
            <v>0</v>
          </cell>
        </row>
        <row r="25">
          <cell r="D25" t="str">
            <v/>
          </cell>
          <cell r="E25">
            <v>0</v>
          </cell>
          <cell r="F25">
            <v>0</v>
          </cell>
          <cell r="G25" t="str">
            <v/>
          </cell>
          <cell r="H25" t="str">
            <v/>
          </cell>
          <cell r="I25">
            <v>0</v>
          </cell>
          <cell r="J25">
            <v>0</v>
          </cell>
          <cell r="K25">
            <v>2</v>
          </cell>
          <cell r="L25">
            <v>0</v>
          </cell>
        </row>
        <row r="26">
          <cell r="D26">
            <v>0</v>
          </cell>
          <cell r="E26">
            <v>0</v>
          </cell>
          <cell r="F26">
            <v>0</v>
          </cell>
          <cell r="G26" t="str">
            <v xml:space="preserve"> SUB-TOTAL </v>
          </cell>
          <cell r="H26">
            <v>0</v>
          </cell>
          <cell r="I26">
            <v>0</v>
          </cell>
          <cell r="J26">
            <v>0</v>
          </cell>
          <cell r="K26">
            <v>0</v>
          </cell>
          <cell r="L26">
            <v>0</v>
          </cell>
        </row>
        <row r="27">
          <cell r="D27">
            <v>0</v>
          </cell>
          <cell r="E27">
            <v>0</v>
          </cell>
          <cell r="F27">
            <v>0</v>
          </cell>
          <cell r="G27">
            <v>0</v>
          </cell>
          <cell r="H27">
            <v>0</v>
          </cell>
          <cell r="I27">
            <v>0</v>
          </cell>
          <cell r="J27">
            <v>0</v>
          </cell>
          <cell r="K27">
            <v>0</v>
          </cell>
          <cell r="L27">
            <v>0</v>
          </cell>
        </row>
        <row r="28">
          <cell r="D28">
            <v>0</v>
          </cell>
          <cell r="E28">
            <v>0</v>
          </cell>
          <cell r="F28">
            <v>0</v>
          </cell>
          <cell r="G28">
            <v>0</v>
          </cell>
          <cell r="H28">
            <v>0</v>
          </cell>
          <cell r="I28">
            <v>0</v>
          </cell>
          <cell r="J28">
            <v>0</v>
          </cell>
          <cell r="K28">
            <v>0</v>
          </cell>
          <cell r="L28">
            <v>0</v>
          </cell>
        </row>
        <row r="29">
          <cell r="D29" t="str">
            <v>Unid</v>
          </cell>
          <cell r="E29" t="str">
            <v>Cant</v>
          </cell>
          <cell r="F29" t="str">
            <v>Rendimiento</v>
          </cell>
          <cell r="G29" t="str">
            <v>Precio Unitario</v>
          </cell>
          <cell r="H29" t="str">
            <v>Subtotal</v>
          </cell>
          <cell r="I29">
            <v>0</v>
          </cell>
          <cell r="J29">
            <v>0</v>
          </cell>
          <cell r="K29">
            <v>0</v>
          </cell>
          <cell r="L29">
            <v>0</v>
          </cell>
        </row>
        <row r="30">
          <cell r="D30" t="str">
            <v/>
          </cell>
          <cell r="E30">
            <v>0</v>
          </cell>
          <cell r="F30">
            <v>0</v>
          </cell>
          <cell r="G30" t="str">
            <v/>
          </cell>
          <cell r="H30" t="str">
            <v/>
          </cell>
          <cell r="I30">
            <v>0</v>
          </cell>
          <cell r="J30">
            <v>0</v>
          </cell>
          <cell r="K30">
            <v>2</v>
          </cell>
          <cell r="L30">
            <v>0</v>
          </cell>
        </row>
        <row r="31">
          <cell r="D31" t="str">
            <v/>
          </cell>
          <cell r="E31">
            <v>0</v>
          </cell>
          <cell r="F31">
            <v>0</v>
          </cell>
          <cell r="G31" t="str">
            <v/>
          </cell>
          <cell r="H31" t="str">
            <v/>
          </cell>
          <cell r="I31">
            <v>0</v>
          </cell>
          <cell r="J31">
            <v>0</v>
          </cell>
          <cell r="K31">
            <v>2</v>
          </cell>
          <cell r="L31">
            <v>0</v>
          </cell>
        </row>
        <row r="32">
          <cell r="D32">
            <v>0</v>
          </cell>
          <cell r="E32">
            <v>0</v>
          </cell>
          <cell r="F32">
            <v>0</v>
          </cell>
          <cell r="G32" t="str">
            <v xml:space="preserve"> SUB-TOTAL </v>
          </cell>
          <cell r="H32">
            <v>0</v>
          </cell>
          <cell r="I32">
            <v>0</v>
          </cell>
          <cell r="J32">
            <v>0</v>
          </cell>
          <cell r="K32">
            <v>0</v>
          </cell>
          <cell r="L32">
            <v>0</v>
          </cell>
        </row>
        <row r="33">
          <cell r="D33">
            <v>0</v>
          </cell>
          <cell r="E33">
            <v>0</v>
          </cell>
          <cell r="F33">
            <v>0</v>
          </cell>
          <cell r="G33">
            <v>0</v>
          </cell>
          <cell r="H33">
            <v>0</v>
          </cell>
          <cell r="I33">
            <v>0</v>
          </cell>
          <cell r="J33">
            <v>0</v>
          </cell>
          <cell r="K33">
            <v>0</v>
          </cell>
          <cell r="L33">
            <v>0</v>
          </cell>
        </row>
        <row r="34">
          <cell r="D34">
            <v>0</v>
          </cell>
          <cell r="E34">
            <v>0</v>
          </cell>
          <cell r="F34">
            <v>0</v>
          </cell>
          <cell r="G34" t="str">
            <v xml:space="preserve"> COSTO DIRECTO </v>
          </cell>
          <cell r="H34">
            <v>12800000</v>
          </cell>
          <cell r="I34">
            <v>1</v>
          </cell>
          <cell r="J34" t="str">
            <v>EQU</v>
          </cell>
          <cell r="K34">
            <v>0</v>
          </cell>
          <cell r="L34">
            <v>0</v>
          </cell>
        </row>
        <row r="35">
          <cell r="D35">
            <v>0</v>
          </cell>
          <cell r="E35">
            <v>0</v>
          </cell>
          <cell r="F35">
            <v>4112773.2995507885</v>
          </cell>
          <cell r="G35" t="str">
            <v>COSTO INDIRECTO</v>
          </cell>
          <cell r="H35">
            <v>4112773.2995507885</v>
          </cell>
          <cell r="I35">
            <v>0</v>
          </cell>
          <cell r="J35" t="str">
            <v>MAT</v>
          </cell>
          <cell r="K35">
            <v>0</v>
          </cell>
          <cell r="L35">
            <v>0</v>
          </cell>
        </row>
        <row r="36">
          <cell r="D36">
            <v>0</v>
          </cell>
          <cell r="E36">
            <v>0</v>
          </cell>
          <cell r="F36">
            <v>0</v>
          </cell>
          <cell r="G36" t="str">
            <v>COSTO TOTAL</v>
          </cell>
          <cell r="H36">
            <v>16912773.299550787</v>
          </cell>
          <cell r="I36">
            <v>0</v>
          </cell>
          <cell r="J36" t="str">
            <v>MOB</v>
          </cell>
          <cell r="K36">
            <v>0</v>
          </cell>
          <cell r="L36">
            <v>0</v>
          </cell>
        </row>
        <row r="37">
          <cell r="D37">
            <v>0</v>
          </cell>
          <cell r="E37">
            <v>0</v>
          </cell>
          <cell r="F37">
            <v>0</v>
          </cell>
          <cell r="G37">
            <v>0</v>
          </cell>
          <cell r="H37">
            <v>0</v>
          </cell>
          <cell r="I37">
            <v>0</v>
          </cell>
          <cell r="J37">
            <v>0</v>
          </cell>
          <cell r="K37">
            <v>0</v>
          </cell>
          <cell r="L37">
            <v>0</v>
          </cell>
        </row>
        <row r="38">
          <cell r="D38">
            <v>0</v>
          </cell>
          <cell r="F38">
            <v>0</v>
          </cell>
        </row>
        <row r="39">
          <cell r="D39">
            <v>0</v>
          </cell>
          <cell r="E39">
            <v>0</v>
          </cell>
          <cell r="F39">
            <v>0</v>
          </cell>
          <cell r="G39">
            <v>0</v>
          </cell>
          <cell r="H39">
            <v>0</v>
          </cell>
          <cell r="I39">
            <v>0</v>
          </cell>
          <cell r="J39">
            <v>0</v>
          </cell>
          <cell r="K39" t="str">
            <v>CONSUMO</v>
          </cell>
          <cell r="L39">
            <v>0</v>
          </cell>
        </row>
        <row r="40">
          <cell r="D40" t="str">
            <v>1.02</v>
          </cell>
          <cell r="E40">
            <v>0</v>
          </cell>
          <cell r="F40">
            <v>0</v>
          </cell>
          <cell r="G40" t="str">
            <v xml:space="preserve"> UNID: </v>
          </cell>
          <cell r="H40" t="str">
            <v>ml</v>
          </cell>
          <cell r="I40">
            <v>0</v>
          </cell>
          <cell r="J40">
            <v>0</v>
          </cell>
          <cell r="K40" t="str">
            <v>Costo total</v>
          </cell>
          <cell r="L40">
            <v>10147.408765981385</v>
          </cell>
        </row>
        <row r="41">
          <cell r="D41" t="str">
            <v>Malla de cerramiento polisombra h= 2,10 m y madera rolliza cada 3 m</v>
          </cell>
          <cell r="E41">
            <v>0</v>
          </cell>
          <cell r="F41">
            <v>0</v>
          </cell>
          <cell r="G41">
            <v>0</v>
          </cell>
          <cell r="H41">
            <v>0</v>
          </cell>
          <cell r="I41">
            <v>0</v>
          </cell>
          <cell r="J41">
            <v>0</v>
          </cell>
          <cell r="K41">
            <v>0</v>
          </cell>
          <cell r="L41">
            <v>0</v>
          </cell>
        </row>
        <row r="42">
          <cell r="D42">
            <v>0</v>
          </cell>
          <cell r="E42">
            <v>0</v>
          </cell>
          <cell r="F42">
            <v>0</v>
          </cell>
          <cell r="G42">
            <v>0</v>
          </cell>
          <cell r="H42">
            <v>0</v>
          </cell>
          <cell r="I42">
            <v>0</v>
          </cell>
          <cell r="J42">
            <v>0</v>
          </cell>
          <cell r="K42" t="str">
            <v>Cantidad ppto</v>
          </cell>
          <cell r="L42" t="str">
            <v>Cantidad total</v>
          </cell>
        </row>
        <row r="43">
          <cell r="D43">
            <v>0</v>
          </cell>
          <cell r="E43">
            <v>0</v>
          </cell>
          <cell r="F43">
            <v>0</v>
          </cell>
          <cell r="G43">
            <v>0</v>
          </cell>
          <cell r="H43">
            <v>0</v>
          </cell>
          <cell r="I43">
            <v>0</v>
          </cell>
          <cell r="J43">
            <v>0</v>
          </cell>
          <cell r="K43">
            <v>0</v>
          </cell>
          <cell r="L43">
            <v>0</v>
          </cell>
        </row>
        <row r="44">
          <cell r="D44" t="str">
            <v>Unid</v>
          </cell>
          <cell r="E44" t="str">
            <v>Cant</v>
          </cell>
          <cell r="F44" t="str">
            <v>Rendimiento</v>
          </cell>
          <cell r="G44" t="str">
            <v>Precio Unitario</v>
          </cell>
          <cell r="H44" t="str">
            <v>Subtotal</v>
          </cell>
          <cell r="I44">
            <v>0</v>
          </cell>
          <cell r="J44">
            <v>0</v>
          </cell>
          <cell r="K44">
            <v>0</v>
          </cell>
          <cell r="L44">
            <v>0</v>
          </cell>
        </row>
        <row r="45">
          <cell r="D45" t="str">
            <v>GLB</v>
          </cell>
          <cell r="E45">
            <v>0.2</v>
          </cell>
          <cell r="F45">
            <v>0</v>
          </cell>
          <cell r="G45">
            <v>1000</v>
          </cell>
          <cell r="H45">
            <v>200</v>
          </cell>
          <cell r="I45">
            <v>0</v>
          </cell>
          <cell r="J45">
            <v>0</v>
          </cell>
          <cell r="K45">
            <v>850</v>
          </cell>
          <cell r="L45">
            <v>170</v>
          </cell>
        </row>
        <row r="46">
          <cell r="D46" t="str">
            <v/>
          </cell>
          <cell r="E46">
            <v>0</v>
          </cell>
          <cell r="F46">
            <v>0</v>
          </cell>
          <cell r="G46" t="str">
            <v/>
          </cell>
          <cell r="H46" t="str">
            <v/>
          </cell>
          <cell r="I46">
            <v>0</v>
          </cell>
          <cell r="J46">
            <v>0</v>
          </cell>
          <cell r="K46">
            <v>850</v>
          </cell>
          <cell r="L46">
            <v>0</v>
          </cell>
        </row>
        <row r="47">
          <cell r="D47" t="str">
            <v/>
          </cell>
          <cell r="E47">
            <v>0</v>
          </cell>
          <cell r="F47">
            <v>0</v>
          </cell>
          <cell r="G47" t="str">
            <v/>
          </cell>
          <cell r="H47" t="str">
            <v/>
          </cell>
          <cell r="I47">
            <v>0</v>
          </cell>
          <cell r="J47">
            <v>0</v>
          </cell>
          <cell r="K47">
            <v>850</v>
          </cell>
          <cell r="L47">
            <v>0</v>
          </cell>
        </row>
        <row r="48">
          <cell r="D48" t="str">
            <v/>
          </cell>
          <cell r="E48">
            <v>0</v>
          </cell>
          <cell r="F48">
            <v>0</v>
          </cell>
          <cell r="G48" t="str">
            <v/>
          </cell>
          <cell r="H48" t="str">
            <v/>
          </cell>
          <cell r="I48">
            <v>0</v>
          </cell>
          <cell r="J48">
            <v>0</v>
          </cell>
          <cell r="K48">
            <v>850</v>
          </cell>
          <cell r="L48">
            <v>0</v>
          </cell>
        </row>
        <row r="49">
          <cell r="D49">
            <v>0</v>
          </cell>
          <cell r="E49">
            <v>0</v>
          </cell>
          <cell r="F49">
            <v>0</v>
          </cell>
          <cell r="G49" t="str">
            <v xml:space="preserve"> SUB-TOTAL </v>
          </cell>
          <cell r="H49">
            <v>200</v>
          </cell>
          <cell r="I49">
            <v>0</v>
          </cell>
          <cell r="J49">
            <v>0</v>
          </cell>
          <cell r="K49">
            <v>0</v>
          </cell>
          <cell r="L49">
            <v>0</v>
          </cell>
        </row>
        <row r="50">
          <cell r="D50">
            <v>0</v>
          </cell>
          <cell r="E50">
            <v>0</v>
          </cell>
          <cell r="F50">
            <v>0</v>
          </cell>
          <cell r="G50">
            <v>0</v>
          </cell>
          <cell r="H50">
            <v>0</v>
          </cell>
          <cell r="I50">
            <v>0</v>
          </cell>
          <cell r="J50">
            <v>0</v>
          </cell>
          <cell r="K50">
            <v>0</v>
          </cell>
          <cell r="L50">
            <v>0</v>
          </cell>
        </row>
        <row r="51">
          <cell r="D51">
            <v>0</v>
          </cell>
          <cell r="E51">
            <v>0</v>
          </cell>
          <cell r="F51">
            <v>0</v>
          </cell>
          <cell r="G51">
            <v>0</v>
          </cell>
          <cell r="H51">
            <v>0</v>
          </cell>
          <cell r="I51">
            <v>0</v>
          </cell>
          <cell r="J51">
            <v>0</v>
          </cell>
          <cell r="K51">
            <v>0</v>
          </cell>
          <cell r="L51">
            <v>0</v>
          </cell>
        </row>
        <row r="52">
          <cell r="D52" t="str">
            <v>Unid</v>
          </cell>
          <cell r="E52" t="str">
            <v>Cant</v>
          </cell>
          <cell r="F52" t="str">
            <v>Rendimiento</v>
          </cell>
          <cell r="G52" t="str">
            <v>Precio Unitario</v>
          </cell>
          <cell r="H52" t="str">
            <v>Subtotal</v>
          </cell>
          <cell r="I52">
            <v>0</v>
          </cell>
          <cell r="J52">
            <v>0</v>
          </cell>
          <cell r="K52">
            <v>0</v>
          </cell>
          <cell r="L52">
            <v>0</v>
          </cell>
        </row>
        <row r="53">
          <cell r="D53" t="str">
            <v>M</v>
          </cell>
          <cell r="E53">
            <v>0.7</v>
          </cell>
          <cell r="F53">
            <v>0.1</v>
          </cell>
          <cell r="G53">
            <v>1000</v>
          </cell>
          <cell r="H53">
            <v>770.00000000000011</v>
          </cell>
          <cell r="I53">
            <v>0</v>
          </cell>
          <cell r="J53">
            <v>0</v>
          </cell>
          <cell r="K53">
            <v>850</v>
          </cell>
          <cell r="L53">
            <v>654.5</v>
          </cell>
        </row>
        <row r="54">
          <cell r="D54" t="str">
            <v>LB</v>
          </cell>
          <cell r="E54">
            <v>0.02</v>
          </cell>
          <cell r="F54">
            <v>0</v>
          </cell>
          <cell r="G54">
            <v>2320</v>
          </cell>
          <cell r="H54">
            <v>46.4</v>
          </cell>
          <cell r="I54">
            <v>0</v>
          </cell>
          <cell r="J54">
            <v>0</v>
          </cell>
          <cell r="K54">
            <v>850</v>
          </cell>
          <cell r="L54">
            <v>17</v>
          </cell>
        </row>
        <row r="55">
          <cell r="D55" t="str">
            <v>ML</v>
          </cell>
          <cell r="E55">
            <v>1</v>
          </cell>
          <cell r="F55">
            <v>0</v>
          </cell>
          <cell r="G55">
            <v>2100</v>
          </cell>
          <cell r="H55">
            <v>2100</v>
          </cell>
          <cell r="I55">
            <v>0</v>
          </cell>
          <cell r="J55">
            <v>0</v>
          </cell>
          <cell r="K55">
            <v>850</v>
          </cell>
          <cell r="L55">
            <v>850</v>
          </cell>
        </row>
        <row r="56">
          <cell r="D56" t="str">
            <v/>
          </cell>
          <cell r="E56">
            <v>0</v>
          </cell>
          <cell r="F56">
            <v>0</v>
          </cell>
          <cell r="G56" t="str">
            <v/>
          </cell>
          <cell r="H56" t="str">
            <v/>
          </cell>
          <cell r="I56">
            <v>0</v>
          </cell>
          <cell r="J56">
            <v>0</v>
          </cell>
          <cell r="K56">
            <v>850</v>
          </cell>
          <cell r="L56">
            <v>0</v>
          </cell>
        </row>
        <row r="57">
          <cell r="D57" t="str">
            <v/>
          </cell>
          <cell r="E57">
            <v>0</v>
          </cell>
          <cell r="F57">
            <v>0</v>
          </cell>
          <cell r="G57" t="str">
            <v/>
          </cell>
          <cell r="H57" t="str">
            <v/>
          </cell>
          <cell r="I57">
            <v>0</v>
          </cell>
          <cell r="J57">
            <v>0</v>
          </cell>
          <cell r="K57">
            <v>850</v>
          </cell>
          <cell r="L57">
            <v>0</v>
          </cell>
        </row>
        <row r="58">
          <cell r="D58" t="str">
            <v/>
          </cell>
          <cell r="E58">
            <v>0</v>
          </cell>
          <cell r="F58">
            <v>0</v>
          </cell>
          <cell r="G58" t="str">
            <v/>
          </cell>
          <cell r="H58" t="str">
            <v/>
          </cell>
          <cell r="I58">
            <v>0</v>
          </cell>
          <cell r="J58">
            <v>0</v>
          </cell>
          <cell r="K58">
            <v>850</v>
          </cell>
          <cell r="L58">
            <v>0</v>
          </cell>
        </row>
        <row r="59">
          <cell r="D59" t="str">
            <v/>
          </cell>
          <cell r="E59">
            <v>0</v>
          </cell>
          <cell r="F59">
            <v>0</v>
          </cell>
          <cell r="G59" t="str">
            <v/>
          </cell>
          <cell r="H59" t="str">
            <v/>
          </cell>
          <cell r="I59">
            <v>0</v>
          </cell>
          <cell r="J59">
            <v>0</v>
          </cell>
          <cell r="K59">
            <v>850</v>
          </cell>
          <cell r="L59">
            <v>0</v>
          </cell>
        </row>
        <row r="60">
          <cell r="D60" t="str">
            <v/>
          </cell>
          <cell r="E60">
            <v>0</v>
          </cell>
          <cell r="F60">
            <v>0</v>
          </cell>
          <cell r="G60" t="str">
            <v/>
          </cell>
          <cell r="H60" t="str">
            <v/>
          </cell>
          <cell r="I60">
            <v>0</v>
          </cell>
          <cell r="J60">
            <v>0</v>
          </cell>
          <cell r="K60">
            <v>850</v>
          </cell>
          <cell r="L60">
            <v>0</v>
          </cell>
        </row>
        <row r="61">
          <cell r="D61" t="str">
            <v/>
          </cell>
          <cell r="E61">
            <v>0</v>
          </cell>
          <cell r="F61">
            <v>0</v>
          </cell>
          <cell r="G61" t="str">
            <v/>
          </cell>
          <cell r="H61" t="str">
            <v/>
          </cell>
          <cell r="I61">
            <v>0</v>
          </cell>
          <cell r="J61">
            <v>0</v>
          </cell>
          <cell r="K61">
            <v>850</v>
          </cell>
          <cell r="L61">
            <v>0</v>
          </cell>
        </row>
        <row r="62">
          <cell r="D62">
            <v>0</v>
          </cell>
          <cell r="E62">
            <v>0</v>
          </cell>
          <cell r="F62">
            <v>0</v>
          </cell>
          <cell r="G62" t="str">
            <v xml:space="preserve"> SUB-TOTAL </v>
          </cell>
          <cell r="H62">
            <v>2916.4</v>
          </cell>
          <cell r="I62">
            <v>0</v>
          </cell>
          <cell r="J62">
            <v>0</v>
          </cell>
          <cell r="K62">
            <v>0</v>
          </cell>
          <cell r="L62">
            <v>0</v>
          </cell>
        </row>
        <row r="63">
          <cell r="D63">
            <v>0</v>
          </cell>
          <cell r="E63">
            <v>0</v>
          </cell>
          <cell r="F63">
            <v>0</v>
          </cell>
          <cell r="G63">
            <v>0</v>
          </cell>
          <cell r="H63">
            <v>0</v>
          </cell>
          <cell r="I63">
            <v>0</v>
          </cell>
          <cell r="J63">
            <v>0</v>
          </cell>
          <cell r="K63">
            <v>0</v>
          </cell>
          <cell r="L63">
            <v>0</v>
          </cell>
        </row>
        <row r="64">
          <cell r="D64">
            <v>0</v>
          </cell>
          <cell r="E64">
            <v>0</v>
          </cell>
          <cell r="F64">
            <v>0</v>
          </cell>
          <cell r="G64">
            <v>0</v>
          </cell>
          <cell r="H64">
            <v>0</v>
          </cell>
          <cell r="I64">
            <v>0</v>
          </cell>
          <cell r="J64">
            <v>0</v>
          </cell>
          <cell r="K64">
            <v>0</v>
          </cell>
          <cell r="L64">
            <v>0</v>
          </cell>
        </row>
        <row r="65">
          <cell r="D65" t="str">
            <v>Unid</v>
          </cell>
          <cell r="E65" t="str">
            <v>Cant</v>
          </cell>
          <cell r="F65" t="str">
            <v>Rendimiento</v>
          </cell>
          <cell r="G65" t="str">
            <v>Precio Unitario</v>
          </cell>
          <cell r="H65" t="str">
            <v>Subtotal</v>
          </cell>
          <cell r="I65">
            <v>0</v>
          </cell>
          <cell r="J65">
            <v>0</v>
          </cell>
          <cell r="K65">
            <v>0</v>
          </cell>
          <cell r="L65">
            <v>0</v>
          </cell>
        </row>
        <row r="66">
          <cell r="D66" t="str">
            <v>JR</v>
          </cell>
          <cell r="E66">
            <v>0.04</v>
          </cell>
          <cell r="F66">
            <v>0</v>
          </cell>
          <cell r="G66">
            <v>114085.17120000003</v>
          </cell>
          <cell r="H66">
            <v>4563.4068480000014</v>
          </cell>
          <cell r="I66">
            <v>544</v>
          </cell>
          <cell r="J66">
            <v>0</v>
          </cell>
          <cell r="K66">
            <v>850</v>
          </cell>
          <cell r="L66">
            <v>34</v>
          </cell>
        </row>
        <row r="67">
          <cell r="D67" t="str">
            <v/>
          </cell>
          <cell r="E67">
            <v>0</v>
          </cell>
          <cell r="F67">
            <v>0</v>
          </cell>
          <cell r="G67" t="str">
            <v/>
          </cell>
          <cell r="H67" t="str">
            <v/>
          </cell>
          <cell r="I67">
            <v>0</v>
          </cell>
          <cell r="J67">
            <v>0</v>
          </cell>
          <cell r="K67">
            <v>850</v>
          </cell>
          <cell r="L67">
            <v>0</v>
          </cell>
        </row>
        <row r="68">
          <cell r="D68">
            <v>0</v>
          </cell>
          <cell r="E68">
            <v>0</v>
          </cell>
          <cell r="F68">
            <v>0</v>
          </cell>
          <cell r="G68" t="str">
            <v xml:space="preserve"> SUB-TOTAL </v>
          </cell>
          <cell r="H68">
            <v>4563.4068480000014</v>
          </cell>
          <cell r="I68">
            <v>0</v>
          </cell>
          <cell r="J68">
            <v>0</v>
          </cell>
          <cell r="K68">
            <v>0</v>
          </cell>
          <cell r="L68">
            <v>0</v>
          </cell>
        </row>
        <row r="69">
          <cell r="D69">
            <v>0</v>
          </cell>
          <cell r="E69">
            <v>0</v>
          </cell>
          <cell r="F69">
            <v>0</v>
          </cell>
          <cell r="G69">
            <v>0</v>
          </cell>
          <cell r="H69">
            <v>0</v>
          </cell>
          <cell r="I69">
            <v>0</v>
          </cell>
          <cell r="J69">
            <v>0</v>
          </cell>
          <cell r="K69">
            <v>0</v>
          </cell>
          <cell r="L69">
            <v>0</v>
          </cell>
        </row>
        <row r="70">
          <cell r="D70">
            <v>0</v>
          </cell>
          <cell r="E70">
            <v>0</v>
          </cell>
          <cell r="F70">
            <v>0</v>
          </cell>
          <cell r="G70" t="str">
            <v xml:space="preserve"> COSTO DIRECTO </v>
          </cell>
          <cell r="H70">
            <v>7679.806848000002</v>
          </cell>
          <cell r="I70">
            <v>2.604232163105568E-2</v>
          </cell>
          <cell r="J70" t="str">
            <v>EQU</v>
          </cell>
          <cell r="K70">
            <v>0</v>
          </cell>
          <cell r="L70">
            <v>0</v>
          </cell>
        </row>
        <row r="71">
          <cell r="D71">
            <v>0</v>
          </cell>
          <cell r="E71">
            <v>0</v>
          </cell>
          <cell r="F71">
            <v>2467.6019179813834</v>
          </cell>
          <cell r="G71" t="str">
            <v>COSTO INDIRECTO</v>
          </cell>
          <cell r="H71">
            <v>2467.6019179813834</v>
          </cell>
          <cell r="I71">
            <v>0.37974913402405397</v>
          </cell>
          <cell r="J71" t="str">
            <v>MAT</v>
          </cell>
          <cell r="K71">
            <v>0</v>
          </cell>
          <cell r="L71">
            <v>0</v>
          </cell>
        </row>
        <row r="72">
          <cell r="D72">
            <v>0</v>
          </cell>
          <cell r="E72">
            <v>0</v>
          </cell>
          <cell r="F72">
            <v>0</v>
          </cell>
          <cell r="G72" t="str">
            <v>COSTO TOTAL</v>
          </cell>
          <cell r="H72">
            <v>10147.408765981385</v>
          </cell>
          <cell r="I72">
            <v>0.59420854434489034</v>
          </cell>
          <cell r="J72" t="str">
            <v>MOB</v>
          </cell>
          <cell r="K72">
            <v>0</v>
          </cell>
          <cell r="L72">
            <v>0</v>
          </cell>
        </row>
        <row r="73">
          <cell r="D73">
            <v>0</v>
          </cell>
          <cell r="E73">
            <v>0</v>
          </cell>
          <cell r="F73">
            <v>0</v>
          </cell>
          <cell r="G73">
            <v>0</v>
          </cell>
          <cell r="H73">
            <v>0</v>
          </cell>
          <cell r="I73">
            <v>0</v>
          </cell>
          <cell r="J73">
            <v>0</v>
          </cell>
          <cell r="K73">
            <v>0</v>
          </cell>
          <cell r="L73">
            <v>0</v>
          </cell>
        </row>
        <row r="74">
          <cell r="D74">
            <v>0</v>
          </cell>
          <cell r="F74">
            <v>0</v>
          </cell>
        </row>
        <row r="75">
          <cell r="D75">
            <v>0</v>
          </cell>
          <cell r="E75">
            <v>0</v>
          </cell>
          <cell r="F75">
            <v>0</v>
          </cell>
          <cell r="G75">
            <v>0</v>
          </cell>
          <cell r="H75">
            <v>0</v>
          </cell>
          <cell r="I75">
            <v>0</v>
          </cell>
          <cell r="J75">
            <v>0</v>
          </cell>
          <cell r="K75" t="str">
            <v>CONSUMO</v>
          </cell>
          <cell r="L75">
            <v>0</v>
          </cell>
        </row>
        <row r="76">
          <cell r="D76" t="str">
            <v>1.03</v>
          </cell>
          <cell r="E76">
            <v>0</v>
          </cell>
          <cell r="F76">
            <v>0</v>
          </cell>
          <cell r="G76" t="str">
            <v xml:space="preserve"> UNID: </v>
          </cell>
          <cell r="H76" t="str">
            <v>ml</v>
          </cell>
          <cell r="I76">
            <v>0</v>
          </cell>
          <cell r="J76">
            <v>0</v>
          </cell>
          <cell r="K76" t="str">
            <v>Costo total</v>
          </cell>
          <cell r="L76">
            <v>44399.223677148781</v>
          </cell>
        </row>
        <row r="77">
          <cell r="D77" t="str">
            <v xml:space="preserve">Cerramiento rígido en lámina galvanizada, altura de 2.10 mt, con estructura metálica de soporte  </v>
          </cell>
          <cell r="E77">
            <v>0</v>
          </cell>
          <cell r="F77">
            <v>0</v>
          </cell>
          <cell r="G77">
            <v>0</v>
          </cell>
          <cell r="H77">
            <v>0</v>
          </cell>
          <cell r="I77">
            <v>0</v>
          </cell>
          <cell r="J77">
            <v>0</v>
          </cell>
          <cell r="K77">
            <v>0</v>
          </cell>
          <cell r="L77">
            <v>0</v>
          </cell>
        </row>
        <row r="78">
          <cell r="D78">
            <v>0</v>
          </cell>
          <cell r="E78">
            <v>0</v>
          </cell>
          <cell r="F78">
            <v>0</v>
          </cell>
          <cell r="G78">
            <v>0</v>
          </cell>
          <cell r="H78">
            <v>0</v>
          </cell>
          <cell r="I78">
            <v>0</v>
          </cell>
          <cell r="J78">
            <v>0</v>
          </cell>
          <cell r="K78" t="str">
            <v>Cantidad ppto</v>
          </cell>
          <cell r="L78" t="str">
            <v>Cantidad total</v>
          </cell>
        </row>
        <row r="79">
          <cell r="D79">
            <v>0</v>
          </cell>
          <cell r="E79">
            <v>0</v>
          </cell>
          <cell r="F79">
            <v>0</v>
          </cell>
          <cell r="G79">
            <v>0</v>
          </cell>
          <cell r="H79">
            <v>0</v>
          </cell>
          <cell r="I79">
            <v>0</v>
          </cell>
          <cell r="J79">
            <v>0</v>
          </cell>
          <cell r="K79">
            <v>0</v>
          </cell>
          <cell r="L79">
            <v>0</v>
          </cell>
        </row>
        <row r="80">
          <cell r="D80" t="str">
            <v>Unid</v>
          </cell>
          <cell r="E80" t="str">
            <v>Cant</v>
          </cell>
          <cell r="F80" t="str">
            <v>Rendimiento</v>
          </cell>
          <cell r="G80" t="str">
            <v>Precio Unitario</v>
          </cell>
          <cell r="H80" t="str">
            <v>Subtotal</v>
          </cell>
          <cell r="I80">
            <v>0</v>
          </cell>
          <cell r="J80">
            <v>0</v>
          </cell>
          <cell r="K80">
            <v>0</v>
          </cell>
          <cell r="L80">
            <v>0</v>
          </cell>
        </row>
        <row r="81">
          <cell r="D81" t="str">
            <v>GLB</v>
          </cell>
          <cell r="E81">
            <v>0.3</v>
          </cell>
          <cell r="F81">
            <v>0</v>
          </cell>
          <cell r="G81">
            <v>1000</v>
          </cell>
          <cell r="H81">
            <v>300</v>
          </cell>
          <cell r="I81">
            <v>0</v>
          </cell>
          <cell r="J81">
            <v>0</v>
          </cell>
          <cell r="K81">
            <v>850</v>
          </cell>
          <cell r="L81">
            <v>255</v>
          </cell>
        </row>
        <row r="82">
          <cell r="D82" t="str">
            <v/>
          </cell>
          <cell r="E82">
            <v>0</v>
          </cell>
          <cell r="F82">
            <v>0</v>
          </cell>
          <cell r="G82" t="str">
            <v/>
          </cell>
          <cell r="H82" t="str">
            <v/>
          </cell>
          <cell r="I82">
            <v>0</v>
          </cell>
          <cell r="J82">
            <v>0</v>
          </cell>
          <cell r="K82">
            <v>850</v>
          </cell>
          <cell r="L82">
            <v>0</v>
          </cell>
        </row>
        <row r="83">
          <cell r="D83" t="str">
            <v/>
          </cell>
          <cell r="E83">
            <v>0</v>
          </cell>
          <cell r="F83">
            <v>0</v>
          </cell>
          <cell r="G83" t="str">
            <v/>
          </cell>
          <cell r="H83" t="str">
            <v/>
          </cell>
          <cell r="I83">
            <v>0</v>
          </cell>
          <cell r="J83">
            <v>0</v>
          </cell>
          <cell r="K83">
            <v>850</v>
          </cell>
          <cell r="L83">
            <v>0</v>
          </cell>
        </row>
        <row r="84">
          <cell r="D84" t="str">
            <v/>
          </cell>
          <cell r="E84">
            <v>0</v>
          </cell>
          <cell r="F84">
            <v>0</v>
          </cell>
          <cell r="G84" t="str">
            <v/>
          </cell>
          <cell r="H84" t="str">
            <v/>
          </cell>
          <cell r="I84">
            <v>0</v>
          </cell>
          <cell r="J84">
            <v>0</v>
          </cell>
          <cell r="K84">
            <v>850</v>
          </cell>
          <cell r="L84">
            <v>0</v>
          </cell>
        </row>
        <row r="85">
          <cell r="D85">
            <v>0</v>
          </cell>
          <cell r="E85">
            <v>0</v>
          </cell>
          <cell r="F85">
            <v>0</v>
          </cell>
          <cell r="G85" t="str">
            <v xml:space="preserve"> SUB-TOTAL </v>
          </cell>
          <cell r="H85">
            <v>300</v>
          </cell>
          <cell r="I85">
            <v>0</v>
          </cell>
          <cell r="J85">
            <v>0</v>
          </cell>
          <cell r="K85">
            <v>0</v>
          </cell>
          <cell r="L85">
            <v>0</v>
          </cell>
        </row>
        <row r="86">
          <cell r="D86">
            <v>0</v>
          </cell>
          <cell r="E86">
            <v>0</v>
          </cell>
          <cell r="F86">
            <v>0</v>
          </cell>
          <cell r="G86">
            <v>0</v>
          </cell>
          <cell r="H86">
            <v>0</v>
          </cell>
          <cell r="I86">
            <v>0</v>
          </cell>
          <cell r="J86">
            <v>0</v>
          </cell>
          <cell r="K86">
            <v>0</v>
          </cell>
          <cell r="L86">
            <v>0</v>
          </cell>
        </row>
        <row r="87">
          <cell r="D87">
            <v>0</v>
          </cell>
          <cell r="E87">
            <v>0</v>
          </cell>
          <cell r="F87">
            <v>0</v>
          </cell>
          <cell r="G87">
            <v>0</v>
          </cell>
          <cell r="H87">
            <v>0</v>
          </cell>
          <cell r="I87">
            <v>0</v>
          </cell>
          <cell r="J87">
            <v>0</v>
          </cell>
          <cell r="K87">
            <v>0</v>
          </cell>
          <cell r="L87">
            <v>0</v>
          </cell>
        </row>
        <row r="88">
          <cell r="D88" t="str">
            <v>Unid</v>
          </cell>
          <cell r="E88" t="str">
            <v>Cant</v>
          </cell>
          <cell r="F88" t="str">
            <v>Rendimiento</v>
          </cell>
          <cell r="G88" t="str">
            <v>Precio Unitario</v>
          </cell>
          <cell r="H88" t="str">
            <v>Subtotal</v>
          </cell>
          <cell r="I88">
            <v>0</v>
          </cell>
          <cell r="J88">
            <v>0</v>
          </cell>
          <cell r="K88">
            <v>0</v>
          </cell>
          <cell r="L88">
            <v>0</v>
          </cell>
        </row>
        <row r="89">
          <cell r="D89" t="str">
            <v>UN</v>
          </cell>
          <cell r="E89">
            <v>0.2</v>
          </cell>
          <cell r="F89">
            <v>0</v>
          </cell>
          <cell r="G89">
            <v>8000</v>
          </cell>
          <cell r="H89">
            <v>1600</v>
          </cell>
          <cell r="I89">
            <v>0</v>
          </cell>
          <cell r="J89">
            <v>0</v>
          </cell>
          <cell r="K89">
            <v>850</v>
          </cell>
          <cell r="L89">
            <v>170</v>
          </cell>
        </row>
        <row r="90">
          <cell r="D90" t="str">
            <v>M</v>
          </cell>
          <cell r="E90">
            <v>1.05</v>
          </cell>
          <cell r="F90">
            <v>0.1</v>
          </cell>
          <cell r="G90">
            <v>1000</v>
          </cell>
          <cell r="H90">
            <v>1155</v>
          </cell>
          <cell r="I90">
            <v>0</v>
          </cell>
          <cell r="J90">
            <v>0</v>
          </cell>
          <cell r="K90">
            <v>850</v>
          </cell>
          <cell r="L90">
            <v>981.75000000000023</v>
          </cell>
        </row>
        <row r="91">
          <cell r="D91" t="str">
            <v>LB</v>
          </cell>
          <cell r="E91">
            <v>0.1</v>
          </cell>
          <cell r="F91">
            <v>0</v>
          </cell>
          <cell r="G91">
            <v>1989</v>
          </cell>
          <cell r="H91">
            <v>198.9</v>
          </cell>
          <cell r="I91">
            <v>0</v>
          </cell>
          <cell r="J91">
            <v>0</v>
          </cell>
          <cell r="K91">
            <v>850</v>
          </cell>
          <cell r="L91">
            <v>85</v>
          </cell>
        </row>
        <row r="92">
          <cell r="D92" t="str">
            <v>UN</v>
          </cell>
          <cell r="E92">
            <v>1</v>
          </cell>
          <cell r="F92">
            <v>0.1</v>
          </cell>
          <cell r="G92">
            <v>15500</v>
          </cell>
          <cell r="H92">
            <v>17050</v>
          </cell>
          <cell r="I92">
            <v>0</v>
          </cell>
          <cell r="J92">
            <v>0</v>
          </cell>
          <cell r="K92">
            <v>850</v>
          </cell>
          <cell r="L92">
            <v>935.00000000000011</v>
          </cell>
        </row>
        <row r="93">
          <cell r="D93" t="str">
            <v>M</v>
          </cell>
          <cell r="E93">
            <v>1.5</v>
          </cell>
          <cell r="F93">
            <v>0</v>
          </cell>
          <cell r="G93">
            <v>1260</v>
          </cell>
          <cell r="H93">
            <v>1890</v>
          </cell>
          <cell r="I93">
            <v>0</v>
          </cell>
          <cell r="J93">
            <v>0</v>
          </cell>
          <cell r="K93">
            <v>850</v>
          </cell>
          <cell r="L93">
            <v>1275</v>
          </cell>
        </row>
        <row r="94">
          <cell r="D94" t="str">
            <v/>
          </cell>
          <cell r="E94">
            <v>0</v>
          </cell>
          <cell r="F94">
            <v>0</v>
          </cell>
          <cell r="G94" t="str">
            <v/>
          </cell>
          <cell r="H94" t="str">
            <v/>
          </cell>
          <cell r="I94">
            <v>0</v>
          </cell>
          <cell r="J94">
            <v>0</v>
          </cell>
          <cell r="K94">
            <v>850</v>
          </cell>
          <cell r="L94">
            <v>0</v>
          </cell>
        </row>
        <row r="95">
          <cell r="D95" t="str">
            <v/>
          </cell>
          <cell r="E95">
            <v>0</v>
          </cell>
          <cell r="F95">
            <v>0</v>
          </cell>
          <cell r="G95" t="str">
            <v/>
          </cell>
          <cell r="H95" t="str">
            <v/>
          </cell>
          <cell r="I95">
            <v>0</v>
          </cell>
          <cell r="J95">
            <v>0</v>
          </cell>
          <cell r="K95">
            <v>850</v>
          </cell>
          <cell r="L95">
            <v>0</v>
          </cell>
        </row>
        <row r="96">
          <cell r="D96" t="str">
            <v/>
          </cell>
          <cell r="E96">
            <v>0</v>
          </cell>
          <cell r="F96">
            <v>0</v>
          </cell>
          <cell r="G96" t="str">
            <v/>
          </cell>
          <cell r="H96" t="str">
            <v/>
          </cell>
          <cell r="I96">
            <v>0</v>
          </cell>
          <cell r="J96">
            <v>0</v>
          </cell>
          <cell r="K96">
            <v>850</v>
          </cell>
          <cell r="L96">
            <v>0</v>
          </cell>
        </row>
        <row r="97">
          <cell r="D97" t="str">
            <v/>
          </cell>
          <cell r="E97">
            <v>0</v>
          </cell>
          <cell r="F97">
            <v>0</v>
          </cell>
          <cell r="G97" t="str">
            <v/>
          </cell>
          <cell r="H97" t="str">
            <v/>
          </cell>
          <cell r="I97">
            <v>0</v>
          </cell>
          <cell r="J97">
            <v>0</v>
          </cell>
          <cell r="K97">
            <v>850</v>
          </cell>
          <cell r="L97">
            <v>0</v>
          </cell>
        </row>
        <row r="98">
          <cell r="D98">
            <v>0</v>
          </cell>
          <cell r="E98">
            <v>0</v>
          </cell>
          <cell r="F98">
            <v>0</v>
          </cell>
          <cell r="G98" t="str">
            <v xml:space="preserve"> SUB-TOTAL </v>
          </cell>
          <cell r="H98">
            <v>21893.9</v>
          </cell>
          <cell r="I98">
            <v>0</v>
          </cell>
          <cell r="J98">
            <v>0</v>
          </cell>
          <cell r="K98">
            <v>0</v>
          </cell>
          <cell r="L98">
            <v>0</v>
          </cell>
        </row>
        <row r="99">
          <cell r="D99">
            <v>0</v>
          </cell>
          <cell r="E99">
            <v>0</v>
          </cell>
          <cell r="F99">
            <v>0</v>
          </cell>
          <cell r="G99">
            <v>0</v>
          </cell>
          <cell r="H99">
            <v>0</v>
          </cell>
          <cell r="I99">
            <v>0</v>
          </cell>
          <cell r="J99">
            <v>0</v>
          </cell>
          <cell r="K99">
            <v>0</v>
          </cell>
          <cell r="L99">
            <v>0</v>
          </cell>
        </row>
        <row r="100">
          <cell r="D100">
            <v>0</v>
          </cell>
          <cell r="E100">
            <v>0</v>
          </cell>
          <cell r="F100">
            <v>0</v>
          </cell>
          <cell r="G100">
            <v>0</v>
          </cell>
          <cell r="H100">
            <v>0</v>
          </cell>
          <cell r="I100">
            <v>0</v>
          </cell>
          <cell r="J100">
            <v>0</v>
          </cell>
          <cell r="K100">
            <v>0</v>
          </cell>
          <cell r="L100">
            <v>0</v>
          </cell>
        </row>
        <row r="101">
          <cell r="D101" t="str">
            <v>Unid</v>
          </cell>
          <cell r="E101" t="str">
            <v>Cant</v>
          </cell>
          <cell r="F101" t="str">
            <v>Rendimiento</v>
          </cell>
          <cell r="G101" t="str">
            <v>Precio Unitario</v>
          </cell>
          <cell r="H101" t="str">
            <v>Subtotal</v>
          </cell>
          <cell r="I101">
            <v>0</v>
          </cell>
          <cell r="J101">
            <v>0</v>
          </cell>
          <cell r="K101">
            <v>0</v>
          </cell>
          <cell r="L101">
            <v>0</v>
          </cell>
        </row>
        <row r="102">
          <cell r="D102" t="str">
            <v>JR</v>
          </cell>
          <cell r="E102">
            <v>0.1</v>
          </cell>
          <cell r="F102">
            <v>0</v>
          </cell>
          <cell r="G102">
            <v>114085.17120000003</v>
          </cell>
          <cell r="H102">
            <v>11408.517120000004</v>
          </cell>
          <cell r="I102">
            <v>1360</v>
          </cell>
          <cell r="J102">
            <v>0</v>
          </cell>
          <cell r="K102">
            <v>850</v>
          </cell>
          <cell r="L102">
            <v>85</v>
          </cell>
        </row>
        <row r="103">
          <cell r="D103" t="str">
            <v/>
          </cell>
          <cell r="E103">
            <v>0</v>
          </cell>
          <cell r="F103">
            <v>0</v>
          </cell>
          <cell r="G103" t="str">
            <v/>
          </cell>
          <cell r="H103" t="str">
            <v/>
          </cell>
          <cell r="I103">
            <v>0</v>
          </cell>
          <cell r="J103">
            <v>0</v>
          </cell>
          <cell r="K103">
            <v>850</v>
          </cell>
          <cell r="L103">
            <v>0</v>
          </cell>
        </row>
        <row r="104">
          <cell r="D104">
            <v>0</v>
          </cell>
          <cell r="E104">
            <v>0</v>
          </cell>
          <cell r="F104">
            <v>0</v>
          </cell>
          <cell r="G104" t="str">
            <v xml:space="preserve"> SUB-TOTAL </v>
          </cell>
          <cell r="H104">
            <v>11408.517120000004</v>
          </cell>
          <cell r="I104">
            <v>0</v>
          </cell>
          <cell r="J104">
            <v>0</v>
          </cell>
          <cell r="K104">
            <v>0</v>
          </cell>
          <cell r="L104">
            <v>0</v>
          </cell>
        </row>
        <row r="105">
          <cell r="D105">
            <v>0</v>
          </cell>
          <cell r="E105">
            <v>0</v>
          </cell>
          <cell r="F105">
            <v>0</v>
          </cell>
          <cell r="G105">
            <v>0</v>
          </cell>
          <cell r="H105">
            <v>0</v>
          </cell>
          <cell r="I105">
            <v>0</v>
          </cell>
          <cell r="J105">
            <v>0</v>
          </cell>
          <cell r="K105">
            <v>0</v>
          </cell>
          <cell r="L105">
            <v>0</v>
          </cell>
        </row>
        <row r="106">
          <cell r="D106">
            <v>0</v>
          </cell>
          <cell r="E106">
            <v>0</v>
          </cell>
          <cell r="F106">
            <v>0</v>
          </cell>
          <cell r="G106" t="str">
            <v xml:space="preserve"> COSTO DIRECTO </v>
          </cell>
          <cell r="H106">
            <v>33602.417120000006</v>
          </cell>
          <cell r="I106">
            <v>8.9279291703524919E-3</v>
          </cell>
          <cell r="J106" t="str">
            <v>EQU</v>
          </cell>
          <cell r="K106">
            <v>0</v>
          </cell>
          <cell r="L106">
            <v>0</v>
          </cell>
        </row>
        <row r="107">
          <cell r="D107">
            <v>0</v>
          </cell>
          <cell r="E107">
            <v>0</v>
          </cell>
          <cell r="F107">
            <v>10796.806557148775</v>
          </cell>
          <cell r="G107" t="str">
            <v>COSTO INDIRECTO</v>
          </cell>
          <cell r="H107">
            <v>10796.806557148775</v>
          </cell>
          <cell r="I107">
            <v>0.65155729487593472</v>
          </cell>
          <cell r="J107" t="str">
            <v>MAT</v>
          </cell>
          <cell r="K107">
            <v>0</v>
          </cell>
          <cell r="L107">
            <v>0</v>
          </cell>
        </row>
        <row r="108">
          <cell r="D108">
            <v>0</v>
          </cell>
          <cell r="E108">
            <v>0</v>
          </cell>
          <cell r="F108">
            <v>0</v>
          </cell>
          <cell r="G108" t="str">
            <v>COSTO TOTAL</v>
          </cell>
          <cell r="H108">
            <v>44399.223677148781</v>
          </cell>
          <cell r="I108">
            <v>0.33951477595371277</v>
          </cell>
          <cell r="J108" t="str">
            <v>MOB</v>
          </cell>
          <cell r="K108">
            <v>0</v>
          </cell>
          <cell r="L108">
            <v>0</v>
          </cell>
        </row>
        <row r="109">
          <cell r="D109">
            <v>0</v>
          </cell>
          <cell r="E109">
            <v>0</v>
          </cell>
          <cell r="F109">
            <v>0</v>
          </cell>
          <cell r="G109">
            <v>0</v>
          </cell>
          <cell r="H109">
            <v>0</v>
          </cell>
          <cell r="I109">
            <v>0</v>
          </cell>
          <cell r="J109">
            <v>0</v>
          </cell>
          <cell r="K109">
            <v>0</v>
          </cell>
          <cell r="L109">
            <v>0</v>
          </cell>
        </row>
        <row r="110">
          <cell r="D110">
            <v>0</v>
          </cell>
          <cell r="F110">
            <v>0</v>
          </cell>
        </row>
        <row r="111">
          <cell r="D111">
            <v>0</v>
          </cell>
          <cell r="E111">
            <v>0</v>
          </cell>
          <cell r="F111">
            <v>0</v>
          </cell>
          <cell r="G111">
            <v>0</v>
          </cell>
          <cell r="H111">
            <v>0</v>
          </cell>
          <cell r="I111">
            <v>0</v>
          </cell>
          <cell r="J111">
            <v>0</v>
          </cell>
          <cell r="K111" t="str">
            <v>CONSUMO</v>
          </cell>
          <cell r="L111">
            <v>0</v>
          </cell>
        </row>
        <row r="112">
          <cell r="D112" t="str">
            <v>1.04</v>
          </cell>
          <cell r="E112">
            <v>0</v>
          </cell>
          <cell r="F112">
            <v>0</v>
          </cell>
          <cell r="G112" t="str">
            <v xml:space="preserve"> UNID: </v>
          </cell>
          <cell r="H112" t="str">
            <v>und</v>
          </cell>
          <cell r="I112">
            <v>0</v>
          </cell>
          <cell r="J112">
            <v>0</v>
          </cell>
          <cell r="K112" t="str">
            <v>Costo total</v>
          </cell>
          <cell r="L112">
            <v>1929169.4732767795</v>
          </cell>
        </row>
        <row r="113">
          <cell r="D113" t="str">
            <v>Valla informativa (6x4m)</v>
          </cell>
          <cell r="E113">
            <v>0</v>
          </cell>
          <cell r="F113">
            <v>0</v>
          </cell>
          <cell r="G113">
            <v>0</v>
          </cell>
          <cell r="H113">
            <v>0</v>
          </cell>
          <cell r="I113">
            <v>0</v>
          </cell>
          <cell r="J113">
            <v>0</v>
          </cell>
          <cell r="K113">
            <v>0</v>
          </cell>
          <cell r="L113">
            <v>0</v>
          </cell>
        </row>
        <row r="114">
          <cell r="D114">
            <v>0</v>
          </cell>
          <cell r="E114">
            <v>0</v>
          </cell>
          <cell r="F114">
            <v>0</v>
          </cell>
          <cell r="G114">
            <v>0</v>
          </cell>
          <cell r="H114">
            <v>0</v>
          </cell>
          <cell r="I114">
            <v>0</v>
          </cell>
          <cell r="J114">
            <v>0</v>
          </cell>
          <cell r="K114" t="str">
            <v>Cantidad ppto</v>
          </cell>
          <cell r="L114" t="str">
            <v>Cantidad total</v>
          </cell>
        </row>
        <row r="115">
          <cell r="D115">
            <v>0</v>
          </cell>
          <cell r="E115">
            <v>0</v>
          </cell>
          <cell r="F115">
            <v>0</v>
          </cell>
          <cell r="G115">
            <v>0</v>
          </cell>
          <cell r="H115">
            <v>0</v>
          </cell>
          <cell r="I115">
            <v>0</v>
          </cell>
          <cell r="J115">
            <v>0</v>
          </cell>
          <cell r="K115">
            <v>0</v>
          </cell>
          <cell r="L115">
            <v>0</v>
          </cell>
        </row>
        <row r="116">
          <cell r="D116" t="str">
            <v>Unid</v>
          </cell>
          <cell r="E116" t="str">
            <v>Cant</v>
          </cell>
          <cell r="F116" t="str">
            <v>Rendimiento</v>
          </cell>
          <cell r="G116" t="str">
            <v>Precio Unitario</v>
          </cell>
          <cell r="H116" t="str">
            <v>Subtotal</v>
          </cell>
          <cell r="I116">
            <v>0</v>
          </cell>
          <cell r="J116">
            <v>0</v>
          </cell>
          <cell r="K116">
            <v>0</v>
          </cell>
          <cell r="L116">
            <v>0</v>
          </cell>
        </row>
        <row r="117">
          <cell r="D117" t="str">
            <v>GLB</v>
          </cell>
          <cell r="E117">
            <v>3</v>
          </cell>
          <cell r="F117">
            <v>0</v>
          </cell>
          <cell r="G117">
            <v>1000</v>
          </cell>
          <cell r="H117">
            <v>3000</v>
          </cell>
          <cell r="I117">
            <v>0</v>
          </cell>
          <cell r="J117">
            <v>0</v>
          </cell>
          <cell r="K117">
            <v>1</v>
          </cell>
          <cell r="L117">
            <v>3</v>
          </cell>
        </row>
        <row r="118">
          <cell r="D118" t="str">
            <v/>
          </cell>
          <cell r="E118">
            <v>0</v>
          </cell>
          <cell r="F118">
            <v>0</v>
          </cell>
          <cell r="G118" t="str">
            <v/>
          </cell>
          <cell r="H118" t="str">
            <v/>
          </cell>
          <cell r="I118">
            <v>0</v>
          </cell>
          <cell r="J118">
            <v>0</v>
          </cell>
          <cell r="K118">
            <v>1</v>
          </cell>
          <cell r="L118">
            <v>0</v>
          </cell>
        </row>
        <row r="119">
          <cell r="D119" t="str">
            <v/>
          </cell>
          <cell r="E119">
            <v>0</v>
          </cell>
          <cell r="F119">
            <v>0</v>
          </cell>
          <cell r="G119" t="str">
            <v/>
          </cell>
          <cell r="H119" t="str">
            <v/>
          </cell>
          <cell r="I119">
            <v>0</v>
          </cell>
          <cell r="J119">
            <v>0</v>
          </cell>
          <cell r="K119">
            <v>1</v>
          </cell>
          <cell r="L119">
            <v>0</v>
          </cell>
        </row>
        <row r="120">
          <cell r="D120" t="str">
            <v/>
          </cell>
          <cell r="E120">
            <v>0</v>
          </cell>
          <cell r="F120">
            <v>0</v>
          </cell>
          <cell r="G120" t="str">
            <v/>
          </cell>
          <cell r="H120" t="str">
            <v/>
          </cell>
          <cell r="I120">
            <v>0</v>
          </cell>
          <cell r="J120">
            <v>0</v>
          </cell>
          <cell r="K120">
            <v>1</v>
          </cell>
          <cell r="L120">
            <v>0</v>
          </cell>
        </row>
        <row r="121">
          <cell r="D121">
            <v>0</v>
          </cell>
          <cell r="E121">
            <v>0</v>
          </cell>
          <cell r="F121">
            <v>0</v>
          </cell>
          <cell r="G121" t="str">
            <v xml:space="preserve"> SUB-TOTAL </v>
          </cell>
          <cell r="H121">
            <v>3000</v>
          </cell>
          <cell r="I121">
            <v>0</v>
          </cell>
          <cell r="J121">
            <v>0</v>
          </cell>
          <cell r="K121">
            <v>0</v>
          </cell>
          <cell r="L121">
            <v>0</v>
          </cell>
        </row>
        <row r="122">
          <cell r="D122">
            <v>0</v>
          </cell>
          <cell r="E122">
            <v>0</v>
          </cell>
          <cell r="F122">
            <v>0</v>
          </cell>
          <cell r="G122">
            <v>0</v>
          </cell>
          <cell r="H122">
            <v>0</v>
          </cell>
          <cell r="I122">
            <v>0</v>
          </cell>
          <cell r="J122">
            <v>0</v>
          </cell>
          <cell r="K122">
            <v>0</v>
          </cell>
          <cell r="L122">
            <v>0</v>
          </cell>
        </row>
        <row r="123">
          <cell r="D123">
            <v>0</v>
          </cell>
          <cell r="E123">
            <v>0</v>
          </cell>
          <cell r="F123">
            <v>0</v>
          </cell>
          <cell r="G123">
            <v>0</v>
          </cell>
          <cell r="H123">
            <v>0</v>
          </cell>
          <cell r="I123">
            <v>0</v>
          </cell>
          <cell r="J123">
            <v>0</v>
          </cell>
          <cell r="K123">
            <v>0</v>
          </cell>
          <cell r="L123">
            <v>0</v>
          </cell>
        </row>
        <row r="124">
          <cell r="D124" t="str">
            <v>Unid</v>
          </cell>
          <cell r="E124" t="str">
            <v>Cant</v>
          </cell>
          <cell r="F124" t="str">
            <v>Rendimiento</v>
          </cell>
          <cell r="G124" t="str">
            <v>Precio Unitario</v>
          </cell>
          <cell r="H124" t="str">
            <v>Subtotal</v>
          </cell>
          <cell r="I124">
            <v>0</v>
          </cell>
          <cell r="J124">
            <v>0</v>
          </cell>
          <cell r="K124">
            <v>0</v>
          </cell>
          <cell r="L124">
            <v>0</v>
          </cell>
        </row>
        <row r="125">
          <cell r="D125" t="str">
            <v>UND</v>
          </cell>
          <cell r="E125">
            <v>1</v>
          </cell>
          <cell r="F125">
            <v>0</v>
          </cell>
          <cell r="G125">
            <v>950000</v>
          </cell>
          <cell r="H125">
            <v>950000</v>
          </cell>
          <cell r="I125">
            <v>0</v>
          </cell>
          <cell r="J125">
            <v>0</v>
          </cell>
          <cell r="K125">
            <v>1</v>
          </cell>
          <cell r="L125">
            <v>1</v>
          </cell>
        </row>
        <row r="126">
          <cell r="D126" t="str">
            <v>KG</v>
          </cell>
          <cell r="E126">
            <v>100</v>
          </cell>
          <cell r="F126">
            <v>0</v>
          </cell>
          <cell r="G126">
            <v>4500</v>
          </cell>
          <cell r="H126">
            <v>450000</v>
          </cell>
          <cell r="I126">
            <v>0</v>
          </cell>
          <cell r="J126">
            <v>0</v>
          </cell>
          <cell r="K126">
            <v>1</v>
          </cell>
          <cell r="L126">
            <v>100</v>
          </cell>
        </row>
        <row r="127">
          <cell r="D127" t="str">
            <v/>
          </cell>
          <cell r="E127">
            <v>0</v>
          </cell>
          <cell r="F127">
            <v>0</v>
          </cell>
          <cell r="G127" t="str">
            <v/>
          </cell>
          <cell r="H127" t="str">
            <v/>
          </cell>
          <cell r="I127">
            <v>0</v>
          </cell>
          <cell r="J127">
            <v>0</v>
          </cell>
          <cell r="K127">
            <v>1</v>
          </cell>
          <cell r="L127">
            <v>0</v>
          </cell>
        </row>
        <row r="128">
          <cell r="D128" t="str">
            <v/>
          </cell>
          <cell r="E128">
            <v>0</v>
          </cell>
          <cell r="F128">
            <v>0</v>
          </cell>
          <cell r="G128" t="str">
            <v/>
          </cell>
          <cell r="H128" t="str">
            <v/>
          </cell>
          <cell r="I128">
            <v>0</v>
          </cell>
          <cell r="J128">
            <v>0</v>
          </cell>
          <cell r="K128">
            <v>1</v>
          </cell>
          <cell r="L128">
            <v>0</v>
          </cell>
        </row>
        <row r="129">
          <cell r="D129" t="str">
            <v/>
          </cell>
          <cell r="E129">
            <v>0</v>
          </cell>
          <cell r="F129">
            <v>0</v>
          </cell>
          <cell r="G129" t="str">
            <v/>
          </cell>
          <cell r="H129" t="str">
            <v/>
          </cell>
          <cell r="I129">
            <v>0</v>
          </cell>
          <cell r="J129">
            <v>0</v>
          </cell>
          <cell r="K129">
            <v>1</v>
          </cell>
          <cell r="L129">
            <v>0</v>
          </cell>
        </row>
        <row r="130">
          <cell r="D130" t="str">
            <v/>
          </cell>
          <cell r="E130">
            <v>0</v>
          </cell>
          <cell r="F130">
            <v>0</v>
          </cell>
          <cell r="G130" t="str">
            <v/>
          </cell>
          <cell r="H130" t="str">
            <v/>
          </cell>
          <cell r="I130">
            <v>0</v>
          </cell>
          <cell r="J130">
            <v>0</v>
          </cell>
          <cell r="K130">
            <v>1</v>
          </cell>
          <cell r="L130">
            <v>0</v>
          </cell>
        </row>
        <row r="131">
          <cell r="D131" t="str">
            <v/>
          </cell>
          <cell r="E131">
            <v>0</v>
          </cell>
          <cell r="F131">
            <v>0</v>
          </cell>
          <cell r="G131" t="str">
            <v/>
          </cell>
          <cell r="H131" t="str">
            <v/>
          </cell>
          <cell r="I131">
            <v>0</v>
          </cell>
          <cell r="J131">
            <v>0</v>
          </cell>
          <cell r="K131">
            <v>1</v>
          </cell>
          <cell r="L131">
            <v>0</v>
          </cell>
        </row>
        <row r="132">
          <cell r="D132" t="str">
            <v/>
          </cell>
          <cell r="E132">
            <v>0</v>
          </cell>
          <cell r="F132">
            <v>0</v>
          </cell>
          <cell r="G132" t="str">
            <v/>
          </cell>
          <cell r="H132" t="str">
            <v/>
          </cell>
          <cell r="I132">
            <v>0</v>
          </cell>
          <cell r="J132">
            <v>0</v>
          </cell>
          <cell r="K132">
            <v>1</v>
          </cell>
          <cell r="L132">
            <v>0</v>
          </cell>
        </row>
        <row r="133">
          <cell r="D133" t="str">
            <v/>
          </cell>
          <cell r="E133">
            <v>0</v>
          </cell>
          <cell r="F133">
            <v>0</v>
          </cell>
          <cell r="G133" t="str">
            <v/>
          </cell>
          <cell r="H133" t="str">
            <v/>
          </cell>
          <cell r="I133">
            <v>0</v>
          </cell>
          <cell r="J133">
            <v>0</v>
          </cell>
          <cell r="K133">
            <v>1</v>
          </cell>
          <cell r="L133">
            <v>0</v>
          </cell>
        </row>
        <row r="134">
          <cell r="D134">
            <v>0</v>
          </cell>
          <cell r="E134">
            <v>0</v>
          </cell>
          <cell r="F134">
            <v>0</v>
          </cell>
          <cell r="G134" t="str">
            <v xml:space="preserve"> SUB-TOTAL </v>
          </cell>
          <cell r="H134">
            <v>1400000</v>
          </cell>
          <cell r="I134">
            <v>0</v>
          </cell>
          <cell r="J134">
            <v>0</v>
          </cell>
          <cell r="K134">
            <v>0</v>
          </cell>
          <cell r="L134">
            <v>0</v>
          </cell>
        </row>
        <row r="135">
          <cell r="D135">
            <v>0</v>
          </cell>
          <cell r="E135">
            <v>0</v>
          </cell>
          <cell r="F135">
            <v>0</v>
          </cell>
          <cell r="G135">
            <v>0</v>
          </cell>
          <cell r="H135">
            <v>0</v>
          </cell>
          <cell r="I135">
            <v>0</v>
          </cell>
          <cell r="J135">
            <v>0</v>
          </cell>
          <cell r="K135">
            <v>0</v>
          </cell>
          <cell r="L135">
            <v>0</v>
          </cell>
        </row>
        <row r="136">
          <cell r="D136">
            <v>0</v>
          </cell>
          <cell r="E136">
            <v>0</v>
          </cell>
          <cell r="F136">
            <v>0</v>
          </cell>
          <cell r="G136">
            <v>0</v>
          </cell>
          <cell r="H136">
            <v>0</v>
          </cell>
          <cell r="I136">
            <v>0</v>
          </cell>
          <cell r="J136">
            <v>0</v>
          </cell>
          <cell r="K136">
            <v>0</v>
          </cell>
          <cell r="L136">
            <v>0</v>
          </cell>
        </row>
        <row r="137">
          <cell r="D137" t="str">
            <v>Unid</v>
          </cell>
          <cell r="E137" t="str">
            <v>Cant</v>
          </cell>
          <cell r="F137" t="str">
            <v>Rendimiento</v>
          </cell>
          <cell r="G137" t="str">
            <v>Precio Unitario</v>
          </cell>
          <cell r="H137" t="str">
            <v>Subtotal</v>
          </cell>
          <cell r="I137">
            <v>0</v>
          </cell>
          <cell r="J137">
            <v>0</v>
          </cell>
          <cell r="K137">
            <v>0</v>
          </cell>
          <cell r="L137">
            <v>0</v>
          </cell>
        </row>
        <row r="138">
          <cell r="D138" t="str">
            <v>JR</v>
          </cell>
          <cell r="E138">
            <v>0.5</v>
          </cell>
          <cell r="F138">
            <v>0</v>
          </cell>
          <cell r="G138">
            <v>114085.17120000003</v>
          </cell>
          <cell r="H138">
            <v>57042.585600000013</v>
          </cell>
          <cell r="I138">
            <v>8</v>
          </cell>
          <cell r="J138">
            <v>0</v>
          </cell>
          <cell r="K138">
            <v>1</v>
          </cell>
          <cell r="L138">
            <v>0.5</v>
          </cell>
        </row>
        <row r="139">
          <cell r="D139" t="str">
            <v/>
          </cell>
          <cell r="E139">
            <v>0</v>
          </cell>
          <cell r="F139">
            <v>0</v>
          </cell>
          <cell r="G139" t="str">
            <v/>
          </cell>
          <cell r="H139" t="str">
            <v/>
          </cell>
          <cell r="I139">
            <v>0</v>
          </cell>
          <cell r="J139">
            <v>0</v>
          </cell>
          <cell r="K139">
            <v>1</v>
          </cell>
          <cell r="L139">
            <v>0</v>
          </cell>
        </row>
        <row r="140">
          <cell r="D140">
            <v>0</v>
          </cell>
          <cell r="E140">
            <v>0</v>
          </cell>
          <cell r="F140">
            <v>0</v>
          </cell>
          <cell r="G140" t="str">
            <v xml:space="preserve"> SUB-TOTAL </v>
          </cell>
          <cell r="H140">
            <v>57042.585600000013</v>
          </cell>
          <cell r="I140">
            <v>0</v>
          </cell>
          <cell r="J140">
            <v>0</v>
          </cell>
          <cell r="K140">
            <v>0</v>
          </cell>
          <cell r="L140">
            <v>0</v>
          </cell>
        </row>
        <row r="141">
          <cell r="D141">
            <v>0</v>
          </cell>
          <cell r="E141">
            <v>0</v>
          </cell>
          <cell r="F141">
            <v>0</v>
          </cell>
          <cell r="G141">
            <v>0</v>
          </cell>
          <cell r="H141">
            <v>0</v>
          </cell>
          <cell r="I141">
            <v>0</v>
          </cell>
          <cell r="J141">
            <v>0</v>
          </cell>
          <cell r="K141">
            <v>0</v>
          </cell>
          <cell r="L141">
            <v>0</v>
          </cell>
        </row>
        <row r="142">
          <cell r="D142">
            <v>0</v>
          </cell>
          <cell r="E142">
            <v>0</v>
          </cell>
          <cell r="F142">
            <v>0</v>
          </cell>
          <cell r="G142" t="str">
            <v xml:space="preserve"> COSTO DIRECTO </v>
          </cell>
          <cell r="H142">
            <v>1460042.5856000001</v>
          </cell>
          <cell r="I142">
            <v>2.0547345875991411E-3</v>
          </cell>
          <cell r="J142" t="str">
            <v>EQU</v>
          </cell>
          <cell r="K142">
            <v>0</v>
          </cell>
          <cell r="L142">
            <v>0</v>
          </cell>
        </row>
        <row r="143">
          <cell r="D143">
            <v>0</v>
          </cell>
          <cell r="E143">
            <v>0</v>
          </cell>
          <cell r="F143">
            <v>469126.88767677947</v>
          </cell>
          <cell r="G143" t="str">
            <v>COSTO INDIRECTO</v>
          </cell>
          <cell r="H143">
            <v>469126.88767677947</v>
          </cell>
          <cell r="I143">
            <v>0.95887614087959927</v>
          </cell>
          <cell r="J143" t="str">
            <v>MAT</v>
          </cell>
          <cell r="K143">
            <v>0</v>
          </cell>
          <cell r="L143">
            <v>0</v>
          </cell>
        </row>
        <row r="144">
          <cell r="D144">
            <v>0</v>
          </cell>
          <cell r="E144">
            <v>0</v>
          </cell>
          <cell r="F144">
            <v>0</v>
          </cell>
          <cell r="G144" t="str">
            <v>COSTO TOTAL</v>
          </cell>
          <cell r="H144">
            <v>1929169.4732767795</v>
          </cell>
          <cell r="I144">
            <v>3.9069124532801577E-2</v>
          </cell>
          <cell r="J144" t="str">
            <v>MOB</v>
          </cell>
          <cell r="K144">
            <v>0</v>
          </cell>
          <cell r="L144">
            <v>0</v>
          </cell>
        </row>
        <row r="145">
          <cell r="D145">
            <v>0</v>
          </cell>
          <cell r="E145">
            <v>0</v>
          </cell>
          <cell r="F145">
            <v>0</v>
          </cell>
          <cell r="G145">
            <v>0</v>
          </cell>
          <cell r="H145">
            <v>0</v>
          </cell>
          <cell r="I145">
            <v>0</v>
          </cell>
          <cell r="J145">
            <v>0</v>
          </cell>
          <cell r="K145">
            <v>0</v>
          </cell>
          <cell r="L145">
            <v>0</v>
          </cell>
        </row>
        <row r="146">
          <cell r="D146">
            <v>0</v>
          </cell>
          <cell r="F146">
            <v>0</v>
          </cell>
        </row>
        <row r="147">
          <cell r="D147">
            <v>0</v>
          </cell>
          <cell r="E147">
            <v>0</v>
          </cell>
          <cell r="F147">
            <v>0</v>
          </cell>
          <cell r="G147">
            <v>0</v>
          </cell>
          <cell r="H147">
            <v>0</v>
          </cell>
          <cell r="I147">
            <v>0</v>
          </cell>
          <cell r="J147">
            <v>0</v>
          </cell>
          <cell r="K147" t="str">
            <v>CONSUMO</v>
          </cell>
          <cell r="L147">
            <v>0</v>
          </cell>
        </row>
        <row r="148">
          <cell r="D148" t="str">
            <v>1.05</v>
          </cell>
          <cell r="E148">
            <v>0</v>
          </cell>
          <cell r="F148">
            <v>0</v>
          </cell>
          <cell r="G148" t="str">
            <v xml:space="preserve"> UNID: </v>
          </cell>
          <cell r="H148" t="str">
            <v>m2</v>
          </cell>
          <cell r="I148">
            <v>0</v>
          </cell>
          <cell r="J148">
            <v>0</v>
          </cell>
          <cell r="K148" t="str">
            <v>Costo total</v>
          </cell>
          <cell r="L148">
            <v>4318.4256130616286</v>
          </cell>
        </row>
        <row r="149">
          <cell r="D149" t="str">
            <v>Localización y replanteo</v>
          </cell>
          <cell r="E149">
            <v>0</v>
          </cell>
          <cell r="F149">
            <v>0</v>
          </cell>
          <cell r="G149">
            <v>0</v>
          </cell>
          <cell r="H149">
            <v>0</v>
          </cell>
          <cell r="I149">
            <v>0</v>
          </cell>
          <cell r="J149">
            <v>0</v>
          </cell>
          <cell r="K149">
            <v>0</v>
          </cell>
          <cell r="L149">
            <v>0</v>
          </cell>
        </row>
        <row r="150">
          <cell r="D150">
            <v>0</v>
          </cell>
          <cell r="E150">
            <v>0</v>
          </cell>
          <cell r="F150">
            <v>0</v>
          </cell>
          <cell r="G150">
            <v>0</v>
          </cell>
          <cell r="H150">
            <v>0</v>
          </cell>
          <cell r="I150">
            <v>0</v>
          </cell>
          <cell r="J150">
            <v>0</v>
          </cell>
          <cell r="K150" t="str">
            <v>Cantidad ppto</v>
          </cell>
          <cell r="L150" t="str">
            <v>Cantidad total</v>
          </cell>
        </row>
        <row r="151">
          <cell r="D151">
            <v>0</v>
          </cell>
          <cell r="E151">
            <v>0</v>
          </cell>
          <cell r="F151">
            <v>0</v>
          </cell>
          <cell r="G151">
            <v>0</v>
          </cell>
          <cell r="H151">
            <v>0</v>
          </cell>
          <cell r="I151">
            <v>0</v>
          </cell>
          <cell r="J151">
            <v>0</v>
          </cell>
          <cell r="K151">
            <v>0</v>
          </cell>
          <cell r="L151">
            <v>0</v>
          </cell>
        </row>
        <row r="152">
          <cell r="D152" t="str">
            <v>Unid</v>
          </cell>
          <cell r="E152" t="str">
            <v>Cant</v>
          </cell>
          <cell r="F152" t="str">
            <v>Rendimiento</v>
          </cell>
          <cell r="G152" t="str">
            <v>Precio Unitario</v>
          </cell>
          <cell r="H152" t="str">
            <v>Subtotal</v>
          </cell>
          <cell r="I152">
            <v>0</v>
          </cell>
          <cell r="J152">
            <v>0</v>
          </cell>
          <cell r="K152">
            <v>0</v>
          </cell>
          <cell r="L152">
            <v>0</v>
          </cell>
        </row>
        <row r="153">
          <cell r="D153" t="str">
            <v>H</v>
          </cell>
          <cell r="E153">
            <v>0.05</v>
          </cell>
          <cell r="F153">
            <v>0</v>
          </cell>
          <cell r="G153">
            <v>5500</v>
          </cell>
          <cell r="H153">
            <v>275</v>
          </cell>
          <cell r="I153" t="str">
            <v>EQU</v>
          </cell>
          <cell r="J153">
            <v>1500</v>
          </cell>
          <cell r="K153">
            <v>30000</v>
          </cell>
          <cell r="L153">
            <v>1500</v>
          </cell>
        </row>
        <row r="154">
          <cell r="D154" t="str">
            <v>GLB</v>
          </cell>
          <cell r="E154">
            <v>3.3999999999999998E-3</v>
          </cell>
          <cell r="F154">
            <v>0</v>
          </cell>
          <cell r="G154">
            <v>1000</v>
          </cell>
          <cell r="H154">
            <v>3.4</v>
          </cell>
          <cell r="I154">
            <v>0</v>
          </cell>
          <cell r="J154">
            <v>0</v>
          </cell>
          <cell r="K154">
            <v>30000</v>
          </cell>
          <cell r="L154">
            <v>102</v>
          </cell>
        </row>
        <row r="155">
          <cell r="D155" t="str">
            <v>M3</v>
          </cell>
          <cell r="E155">
            <v>1E-3</v>
          </cell>
          <cell r="F155">
            <v>0</v>
          </cell>
          <cell r="G155">
            <v>70000</v>
          </cell>
          <cell r="H155">
            <v>70</v>
          </cell>
          <cell r="I155">
            <v>0</v>
          </cell>
          <cell r="J155">
            <v>0</v>
          </cell>
          <cell r="K155">
            <v>30000</v>
          </cell>
          <cell r="L155">
            <v>30</v>
          </cell>
        </row>
        <row r="156">
          <cell r="D156" t="str">
            <v/>
          </cell>
          <cell r="E156">
            <v>0</v>
          </cell>
          <cell r="F156">
            <v>0</v>
          </cell>
          <cell r="G156" t="str">
            <v/>
          </cell>
          <cell r="H156" t="str">
            <v/>
          </cell>
          <cell r="I156">
            <v>0</v>
          </cell>
          <cell r="J156">
            <v>0</v>
          </cell>
          <cell r="K156">
            <v>30000</v>
          </cell>
          <cell r="L156">
            <v>0</v>
          </cell>
        </row>
        <row r="157">
          <cell r="D157">
            <v>0</v>
          </cell>
          <cell r="E157">
            <v>0</v>
          </cell>
          <cell r="F157">
            <v>0</v>
          </cell>
          <cell r="G157" t="str">
            <v xml:space="preserve"> SUB-TOTAL </v>
          </cell>
          <cell r="H157">
            <v>348.4</v>
          </cell>
          <cell r="I157">
            <v>0</v>
          </cell>
          <cell r="J157">
            <v>0</v>
          </cell>
          <cell r="K157">
            <v>0</v>
          </cell>
          <cell r="L157">
            <v>0</v>
          </cell>
        </row>
        <row r="158">
          <cell r="D158">
            <v>0</v>
          </cell>
          <cell r="E158">
            <v>0</v>
          </cell>
          <cell r="F158">
            <v>0</v>
          </cell>
          <cell r="G158">
            <v>0</v>
          </cell>
          <cell r="H158">
            <v>0</v>
          </cell>
          <cell r="I158">
            <v>0</v>
          </cell>
          <cell r="J158">
            <v>0</v>
          </cell>
          <cell r="K158">
            <v>0</v>
          </cell>
          <cell r="L158">
            <v>0</v>
          </cell>
        </row>
        <row r="159">
          <cell r="D159">
            <v>0</v>
          </cell>
          <cell r="E159">
            <v>0</v>
          </cell>
          <cell r="F159">
            <v>0</v>
          </cell>
          <cell r="G159">
            <v>0</v>
          </cell>
          <cell r="H159">
            <v>0</v>
          </cell>
          <cell r="I159">
            <v>0</v>
          </cell>
          <cell r="J159">
            <v>0</v>
          </cell>
          <cell r="K159">
            <v>0</v>
          </cell>
          <cell r="L159">
            <v>0</v>
          </cell>
        </row>
        <row r="160">
          <cell r="D160" t="str">
            <v>Unid</v>
          </cell>
          <cell r="E160" t="str">
            <v>Cant</v>
          </cell>
          <cell r="F160" t="str">
            <v>Rendimiento</v>
          </cell>
          <cell r="G160" t="str">
            <v>Precio Unitario</v>
          </cell>
          <cell r="H160" t="str">
            <v>Subtotal</v>
          </cell>
          <cell r="I160">
            <v>0</v>
          </cell>
          <cell r="J160">
            <v>0</v>
          </cell>
          <cell r="K160">
            <v>0</v>
          </cell>
          <cell r="L160">
            <v>0</v>
          </cell>
        </row>
        <row r="161">
          <cell r="D161" t="str">
            <v>UN</v>
          </cell>
          <cell r="E161">
            <v>0.2</v>
          </cell>
          <cell r="F161">
            <v>0</v>
          </cell>
          <cell r="G161">
            <v>750</v>
          </cell>
          <cell r="H161">
            <v>150</v>
          </cell>
          <cell r="I161">
            <v>0</v>
          </cell>
          <cell r="J161">
            <v>0</v>
          </cell>
          <cell r="K161">
            <v>30000</v>
          </cell>
          <cell r="L161">
            <v>6000</v>
          </cell>
        </row>
        <row r="162">
          <cell r="D162" t="str">
            <v>LB</v>
          </cell>
          <cell r="E162">
            <v>0.01</v>
          </cell>
          <cell r="F162">
            <v>0</v>
          </cell>
          <cell r="G162">
            <v>1989</v>
          </cell>
          <cell r="H162">
            <v>19.89</v>
          </cell>
          <cell r="I162">
            <v>0</v>
          </cell>
          <cell r="J162">
            <v>0</v>
          </cell>
          <cell r="K162">
            <v>30000</v>
          </cell>
          <cell r="L162">
            <v>300</v>
          </cell>
        </row>
        <row r="163">
          <cell r="D163" t="str">
            <v/>
          </cell>
          <cell r="E163">
            <v>0</v>
          </cell>
          <cell r="F163">
            <v>0</v>
          </cell>
          <cell r="G163" t="str">
            <v/>
          </cell>
          <cell r="H163" t="str">
            <v/>
          </cell>
          <cell r="I163">
            <v>0</v>
          </cell>
          <cell r="J163">
            <v>0</v>
          </cell>
          <cell r="K163">
            <v>30000</v>
          </cell>
          <cell r="L163">
            <v>0</v>
          </cell>
        </row>
        <row r="164">
          <cell r="D164" t="str">
            <v/>
          </cell>
          <cell r="E164">
            <v>0</v>
          </cell>
          <cell r="F164">
            <v>0</v>
          </cell>
          <cell r="G164" t="str">
            <v/>
          </cell>
          <cell r="H164" t="str">
            <v/>
          </cell>
          <cell r="I164">
            <v>0</v>
          </cell>
          <cell r="J164">
            <v>0</v>
          </cell>
          <cell r="K164">
            <v>30000</v>
          </cell>
          <cell r="L164">
            <v>0</v>
          </cell>
        </row>
        <row r="165">
          <cell r="D165" t="str">
            <v/>
          </cell>
          <cell r="E165">
            <v>0</v>
          </cell>
          <cell r="F165">
            <v>0</v>
          </cell>
          <cell r="G165" t="str">
            <v/>
          </cell>
          <cell r="H165" t="str">
            <v/>
          </cell>
          <cell r="I165">
            <v>0</v>
          </cell>
          <cell r="J165">
            <v>0</v>
          </cell>
          <cell r="K165">
            <v>30000</v>
          </cell>
          <cell r="L165">
            <v>0</v>
          </cell>
        </row>
        <row r="166">
          <cell r="D166" t="str">
            <v/>
          </cell>
          <cell r="E166">
            <v>0</v>
          </cell>
          <cell r="F166">
            <v>0</v>
          </cell>
          <cell r="G166" t="str">
            <v/>
          </cell>
          <cell r="H166" t="str">
            <v/>
          </cell>
          <cell r="I166">
            <v>0</v>
          </cell>
          <cell r="J166">
            <v>0</v>
          </cell>
          <cell r="K166">
            <v>30000</v>
          </cell>
          <cell r="L166">
            <v>0</v>
          </cell>
        </row>
        <row r="167">
          <cell r="D167" t="str">
            <v/>
          </cell>
          <cell r="E167">
            <v>0</v>
          </cell>
          <cell r="F167">
            <v>0</v>
          </cell>
          <cell r="G167" t="str">
            <v/>
          </cell>
          <cell r="H167" t="str">
            <v/>
          </cell>
          <cell r="I167">
            <v>0</v>
          </cell>
          <cell r="J167">
            <v>0</v>
          </cell>
          <cell r="K167">
            <v>30000</v>
          </cell>
          <cell r="L167">
            <v>0</v>
          </cell>
        </row>
        <row r="168">
          <cell r="D168" t="str">
            <v/>
          </cell>
          <cell r="E168">
            <v>0</v>
          </cell>
          <cell r="F168">
            <v>0</v>
          </cell>
          <cell r="G168" t="str">
            <v/>
          </cell>
          <cell r="H168" t="str">
            <v/>
          </cell>
          <cell r="I168">
            <v>0</v>
          </cell>
          <cell r="J168">
            <v>0</v>
          </cell>
          <cell r="K168">
            <v>30000</v>
          </cell>
          <cell r="L168">
            <v>0</v>
          </cell>
        </row>
        <row r="169">
          <cell r="D169" t="str">
            <v/>
          </cell>
          <cell r="E169">
            <v>0</v>
          </cell>
          <cell r="F169">
            <v>0</v>
          </cell>
          <cell r="G169" t="str">
            <v/>
          </cell>
          <cell r="H169" t="str">
            <v/>
          </cell>
          <cell r="I169">
            <v>0</v>
          </cell>
          <cell r="J169">
            <v>0</v>
          </cell>
          <cell r="K169">
            <v>30000</v>
          </cell>
          <cell r="L169">
            <v>0</v>
          </cell>
        </row>
        <row r="170">
          <cell r="D170">
            <v>0</v>
          </cell>
          <cell r="E170">
            <v>0</v>
          </cell>
          <cell r="F170">
            <v>0</v>
          </cell>
          <cell r="G170" t="str">
            <v xml:space="preserve"> SUB-TOTAL </v>
          </cell>
          <cell r="H170">
            <v>169.89</v>
          </cell>
          <cell r="I170">
            <v>0</v>
          </cell>
          <cell r="J170">
            <v>0</v>
          </cell>
          <cell r="K170">
            <v>0</v>
          </cell>
          <cell r="L170">
            <v>0</v>
          </cell>
        </row>
        <row r="171">
          <cell r="D171">
            <v>0</v>
          </cell>
          <cell r="E171">
            <v>0</v>
          </cell>
          <cell r="F171">
            <v>0</v>
          </cell>
          <cell r="G171">
            <v>0</v>
          </cell>
          <cell r="H171">
            <v>0</v>
          </cell>
          <cell r="I171">
            <v>0</v>
          </cell>
          <cell r="J171">
            <v>0</v>
          </cell>
          <cell r="K171">
            <v>0</v>
          </cell>
          <cell r="L171">
            <v>0</v>
          </cell>
        </row>
        <row r="172">
          <cell r="D172">
            <v>0</v>
          </cell>
          <cell r="E172">
            <v>0</v>
          </cell>
          <cell r="F172">
            <v>0</v>
          </cell>
          <cell r="G172">
            <v>0</v>
          </cell>
          <cell r="H172">
            <v>0</v>
          </cell>
          <cell r="I172">
            <v>0</v>
          </cell>
          <cell r="J172">
            <v>0</v>
          </cell>
          <cell r="K172">
            <v>0</v>
          </cell>
          <cell r="L172">
            <v>0</v>
          </cell>
        </row>
        <row r="173">
          <cell r="D173" t="str">
            <v>Unid</v>
          </cell>
          <cell r="E173" t="str">
            <v>Cant</v>
          </cell>
          <cell r="F173" t="str">
            <v>Rendimiento</v>
          </cell>
          <cell r="G173" t="str">
            <v>Precio Unitario</v>
          </cell>
          <cell r="H173" t="str">
            <v>Subtotal</v>
          </cell>
          <cell r="I173">
            <v>0</v>
          </cell>
          <cell r="J173">
            <v>0</v>
          </cell>
          <cell r="K173">
            <v>0</v>
          </cell>
          <cell r="L173">
            <v>0</v>
          </cell>
        </row>
        <row r="174">
          <cell r="D174" t="str">
            <v>JR</v>
          </cell>
          <cell r="E174">
            <v>1.0999999999999999E-2</v>
          </cell>
          <cell r="F174">
            <v>0</v>
          </cell>
          <cell r="G174">
            <v>250000</v>
          </cell>
          <cell r="H174">
            <v>2750</v>
          </cell>
          <cell r="I174">
            <v>7920</v>
          </cell>
          <cell r="J174">
            <v>0</v>
          </cell>
          <cell r="K174">
            <v>30000</v>
          </cell>
          <cell r="L174">
            <v>330</v>
          </cell>
        </row>
        <row r="175">
          <cell r="D175" t="str">
            <v/>
          </cell>
          <cell r="E175">
            <v>0</v>
          </cell>
          <cell r="F175">
            <v>0</v>
          </cell>
          <cell r="G175" t="str">
            <v/>
          </cell>
          <cell r="H175" t="str">
            <v/>
          </cell>
          <cell r="I175">
            <v>0</v>
          </cell>
          <cell r="J175">
            <v>0</v>
          </cell>
          <cell r="K175">
            <v>30000</v>
          </cell>
          <cell r="L175">
            <v>0</v>
          </cell>
        </row>
        <row r="176">
          <cell r="D176">
            <v>0</v>
          </cell>
          <cell r="E176">
            <v>0</v>
          </cell>
          <cell r="F176">
            <v>0</v>
          </cell>
          <cell r="G176" t="str">
            <v xml:space="preserve"> SUB-TOTAL </v>
          </cell>
          <cell r="H176">
            <v>2750</v>
          </cell>
          <cell r="I176">
            <v>0</v>
          </cell>
          <cell r="J176">
            <v>0</v>
          </cell>
          <cell r="K176">
            <v>0</v>
          </cell>
          <cell r="L176">
            <v>0</v>
          </cell>
        </row>
        <row r="177">
          <cell r="D177">
            <v>0</v>
          </cell>
          <cell r="E177">
            <v>0</v>
          </cell>
          <cell r="F177">
            <v>0</v>
          </cell>
          <cell r="G177">
            <v>0</v>
          </cell>
          <cell r="H177">
            <v>0</v>
          </cell>
          <cell r="I177">
            <v>0</v>
          </cell>
          <cell r="J177">
            <v>0</v>
          </cell>
          <cell r="K177">
            <v>0</v>
          </cell>
          <cell r="L177">
            <v>0</v>
          </cell>
        </row>
        <row r="178">
          <cell r="D178">
            <v>0</v>
          </cell>
          <cell r="E178">
            <v>0</v>
          </cell>
          <cell r="F178">
            <v>0</v>
          </cell>
          <cell r="G178" t="str">
            <v xml:space="preserve"> COSTO DIRECTO </v>
          </cell>
          <cell r="H178">
            <v>3268.29</v>
          </cell>
          <cell r="I178">
            <v>0.10660008750753451</v>
          </cell>
          <cell r="J178" t="str">
            <v>EQU</v>
          </cell>
          <cell r="K178">
            <v>0</v>
          </cell>
          <cell r="L178">
            <v>0</v>
          </cell>
        </row>
        <row r="179">
          <cell r="D179">
            <v>0</v>
          </cell>
          <cell r="E179">
            <v>0</v>
          </cell>
          <cell r="F179">
            <v>1050.1356130616286</v>
          </cell>
          <cell r="G179" t="str">
            <v>COSTO INDIRECTO</v>
          </cell>
          <cell r="H179">
            <v>1050.1356130616286</v>
          </cell>
          <cell r="I179">
            <v>5.1981311327942134E-2</v>
          </cell>
          <cell r="J179" t="str">
            <v>MAT</v>
          </cell>
          <cell r="K179">
            <v>0</v>
          </cell>
          <cell r="L179">
            <v>0</v>
          </cell>
        </row>
        <row r="180">
          <cell r="D180">
            <v>0</v>
          </cell>
          <cell r="E180">
            <v>0</v>
          </cell>
          <cell r="F180">
            <v>0</v>
          </cell>
          <cell r="G180" t="str">
            <v>COSTO TOTAL</v>
          </cell>
          <cell r="H180">
            <v>4318.4256130616286</v>
          </cell>
          <cell r="I180">
            <v>0.84141860116452338</v>
          </cell>
          <cell r="J180" t="str">
            <v>MOB</v>
          </cell>
          <cell r="K180">
            <v>0</v>
          </cell>
          <cell r="L180">
            <v>0</v>
          </cell>
        </row>
        <row r="181">
          <cell r="D181">
            <v>0</v>
          </cell>
          <cell r="E181">
            <v>0</v>
          </cell>
          <cell r="F181">
            <v>0</v>
          </cell>
          <cell r="G181">
            <v>0</v>
          </cell>
          <cell r="H181">
            <v>0</v>
          </cell>
          <cell r="I181">
            <v>0</v>
          </cell>
          <cell r="J181">
            <v>0</v>
          </cell>
          <cell r="K181">
            <v>0</v>
          </cell>
          <cell r="L181">
            <v>0</v>
          </cell>
        </row>
        <row r="182">
          <cell r="D182">
            <v>0</v>
          </cell>
          <cell r="F182">
            <v>0</v>
          </cell>
        </row>
        <row r="183">
          <cell r="D183">
            <v>0</v>
          </cell>
          <cell r="E183">
            <v>0</v>
          </cell>
          <cell r="F183">
            <v>0</v>
          </cell>
          <cell r="G183">
            <v>0</v>
          </cell>
          <cell r="H183">
            <v>0</v>
          </cell>
          <cell r="I183">
            <v>0</v>
          </cell>
          <cell r="J183">
            <v>0</v>
          </cell>
          <cell r="K183" t="str">
            <v>CONSUMO</v>
          </cell>
          <cell r="L183">
            <v>0</v>
          </cell>
        </row>
        <row r="184">
          <cell r="D184" t="str">
            <v>1.06</v>
          </cell>
          <cell r="E184">
            <v>0</v>
          </cell>
          <cell r="F184">
            <v>0</v>
          </cell>
          <cell r="G184" t="str">
            <v xml:space="preserve"> UNID: </v>
          </cell>
          <cell r="H184" t="str">
            <v>m2</v>
          </cell>
          <cell r="I184">
            <v>0</v>
          </cell>
          <cell r="J184">
            <v>0</v>
          </cell>
          <cell r="K184" t="str">
            <v>Costo total</v>
          </cell>
          <cell r="L184">
            <v>82505.310114367836</v>
          </cell>
        </row>
        <row r="185">
          <cell r="D185" t="str">
            <v>Demolición de andenes existentes</v>
          </cell>
          <cell r="E185">
            <v>0</v>
          </cell>
          <cell r="F185">
            <v>0</v>
          </cell>
          <cell r="G185">
            <v>0</v>
          </cell>
          <cell r="H185">
            <v>0</v>
          </cell>
          <cell r="I185">
            <v>0</v>
          </cell>
          <cell r="J185">
            <v>0</v>
          </cell>
          <cell r="K185">
            <v>0</v>
          </cell>
          <cell r="L185">
            <v>0</v>
          </cell>
        </row>
        <row r="186">
          <cell r="D186">
            <v>0</v>
          </cell>
          <cell r="E186">
            <v>0</v>
          </cell>
          <cell r="F186">
            <v>0</v>
          </cell>
          <cell r="G186">
            <v>0</v>
          </cell>
          <cell r="H186">
            <v>0</v>
          </cell>
          <cell r="I186">
            <v>0</v>
          </cell>
          <cell r="J186">
            <v>0</v>
          </cell>
          <cell r="K186" t="str">
            <v>Cantidad ppto</v>
          </cell>
          <cell r="L186" t="str">
            <v>Cantidad total</v>
          </cell>
        </row>
        <row r="187">
          <cell r="D187">
            <v>0</v>
          </cell>
          <cell r="E187">
            <v>0</v>
          </cell>
          <cell r="F187">
            <v>0</v>
          </cell>
          <cell r="G187">
            <v>0</v>
          </cell>
          <cell r="H187">
            <v>0</v>
          </cell>
          <cell r="I187">
            <v>0</v>
          </cell>
          <cell r="J187">
            <v>0</v>
          </cell>
          <cell r="K187">
            <v>0</v>
          </cell>
          <cell r="L187">
            <v>0</v>
          </cell>
        </row>
        <row r="188">
          <cell r="D188" t="str">
            <v>Unid</v>
          </cell>
          <cell r="E188" t="str">
            <v>Cant</v>
          </cell>
          <cell r="F188" t="str">
            <v>Rendimiento</v>
          </cell>
          <cell r="G188" t="str">
            <v>Precio Unitario</v>
          </cell>
          <cell r="H188" t="str">
            <v>Subtotal</v>
          </cell>
          <cell r="I188">
            <v>0</v>
          </cell>
          <cell r="J188">
            <v>0</v>
          </cell>
          <cell r="K188">
            <v>0</v>
          </cell>
          <cell r="L188">
            <v>0</v>
          </cell>
        </row>
        <row r="189">
          <cell r="D189" t="str">
            <v>DIA</v>
          </cell>
          <cell r="E189">
            <v>0.2</v>
          </cell>
          <cell r="F189">
            <v>0</v>
          </cell>
          <cell r="G189">
            <v>160000</v>
          </cell>
          <cell r="H189">
            <v>32000</v>
          </cell>
          <cell r="I189" t="str">
            <v>EQU</v>
          </cell>
          <cell r="J189">
            <v>400</v>
          </cell>
          <cell r="K189">
            <v>250</v>
          </cell>
          <cell r="L189">
            <v>50</v>
          </cell>
        </row>
        <row r="190">
          <cell r="D190" t="str">
            <v>VJ</v>
          </cell>
          <cell r="E190">
            <v>0.125</v>
          </cell>
          <cell r="F190">
            <v>0</v>
          </cell>
          <cell r="G190">
            <v>45000</v>
          </cell>
          <cell r="H190">
            <v>5625</v>
          </cell>
          <cell r="I190" t="str">
            <v>EQU</v>
          </cell>
          <cell r="J190">
            <v>250</v>
          </cell>
          <cell r="K190">
            <v>250</v>
          </cell>
          <cell r="L190">
            <v>31.25</v>
          </cell>
        </row>
        <row r="191">
          <cell r="D191" t="str">
            <v>GLB</v>
          </cell>
          <cell r="E191">
            <v>2</v>
          </cell>
          <cell r="F191">
            <v>0</v>
          </cell>
          <cell r="G191">
            <v>1000</v>
          </cell>
          <cell r="H191">
            <v>2000</v>
          </cell>
          <cell r="I191">
            <v>0</v>
          </cell>
          <cell r="J191">
            <v>0</v>
          </cell>
          <cell r="K191">
            <v>250</v>
          </cell>
          <cell r="L191">
            <v>500</v>
          </cell>
        </row>
        <row r="192">
          <cell r="D192" t="str">
            <v/>
          </cell>
          <cell r="E192">
            <v>0</v>
          </cell>
          <cell r="F192">
            <v>0</v>
          </cell>
          <cell r="G192" t="str">
            <v/>
          </cell>
          <cell r="H192" t="str">
            <v/>
          </cell>
          <cell r="I192">
            <v>0</v>
          </cell>
          <cell r="J192">
            <v>0</v>
          </cell>
          <cell r="K192">
            <v>250</v>
          </cell>
          <cell r="L192">
            <v>0</v>
          </cell>
        </row>
        <row r="193">
          <cell r="D193">
            <v>0</v>
          </cell>
          <cell r="E193">
            <v>0</v>
          </cell>
          <cell r="F193">
            <v>0</v>
          </cell>
          <cell r="G193" t="str">
            <v xml:space="preserve"> SUB-TOTAL </v>
          </cell>
          <cell r="H193">
            <v>39625</v>
          </cell>
          <cell r="I193">
            <v>0</v>
          </cell>
          <cell r="J193">
            <v>0</v>
          </cell>
          <cell r="K193">
            <v>0</v>
          </cell>
          <cell r="L193">
            <v>0</v>
          </cell>
        </row>
        <row r="194">
          <cell r="D194">
            <v>0</v>
          </cell>
          <cell r="E194">
            <v>0</v>
          </cell>
          <cell r="F194">
            <v>0</v>
          </cell>
          <cell r="G194">
            <v>0</v>
          </cell>
          <cell r="H194">
            <v>0</v>
          </cell>
          <cell r="I194">
            <v>0</v>
          </cell>
          <cell r="J194">
            <v>0</v>
          </cell>
          <cell r="K194">
            <v>0</v>
          </cell>
          <cell r="L194">
            <v>0</v>
          </cell>
        </row>
        <row r="195">
          <cell r="D195">
            <v>0</v>
          </cell>
          <cell r="E195">
            <v>0</v>
          </cell>
          <cell r="F195">
            <v>0</v>
          </cell>
          <cell r="G195">
            <v>0</v>
          </cell>
          <cell r="H195">
            <v>0</v>
          </cell>
          <cell r="I195">
            <v>0</v>
          </cell>
          <cell r="J195">
            <v>0</v>
          </cell>
          <cell r="K195">
            <v>0</v>
          </cell>
          <cell r="L195">
            <v>0</v>
          </cell>
        </row>
        <row r="196">
          <cell r="D196" t="str">
            <v>Unid</v>
          </cell>
          <cell r="E196" t="str">
            <v>Cant</v>
          </cell>
          <cell r="F196" t="str">
            <v>Rendimiento</v>
          </cell>
          <cell r="G196" t="str">
            <v>Precio Unitario</v>
          </cell>
          <cell r="H196" t="str">
            <v>Subtotal</v>
          </cell>
          <cell r="I196">
            <v>0</v>
          </cell>
          <cell r="J196">
            <v>0</v>
          </cell>
          <cell r="K196">
            <v>0</v>
          </cell>
          <cell r="L196">
            <v>0</v>
          </cell>
        </row>
        <row r="197">
          <cell r="D197" t="str">
            <v/>
          </cell>
          <cell r="E197">
            <v>0</v>
          </cell>
          <cell r="F197">
            <v>0</v>
          </cell>
          <cell r="G197" t="str">
            <v/>
          </cell>
          <cell r="H197" t="str">
            <v/>
          </cell>
          <cell r="I197">
            <v>0</v>
          </cell>
          <cell r="J197">
            <v>0</v>
          </cell>
          <cell r="K197">
            <v>250</v>
          </cell>
          <cell r="L197">
            <v>0</v>
          </cell>
        </row>
        <row r="198">
          <cell r="D198" t="str">
            <v/>
          </cell>
          <cell r="E198">
            <v>0</v>
          </cell>
          <cell r="F198">
            <v>0</v>
          </cell>
          <cell r="G198" t="str">
            <v/>
          </cell>
          <cell r="H198" t="str">
            <v/>
          </cell>
          <cell r="I198">
            <v>0</v>
          </cell>
          <cell r="J198">
            <v>0</v>
          </cell>
          <cell r="K198">
            <v>250</v>
          </cell>
          <cell r="L198">
            <v>0</v>
          </cell>
        </row>
        <row r="199">
          <cell r="D199" t="str">
            <v/>
          </cell>
          <cell r="E199">
            <v>0</v>
          </cell>
          <cell r="F199">
            <v>0</v>
          </cell>
          <cell r="G199" t="str">
            <v/>
          </cell>
          <cell r="H199" t="str">
            <v/>
          </cell>
          <cell r="I199">
            <v>0</v>
          </cell>
          <cell r="J199">
            <v>0</v>
          </cell>
          <cell r="K199">
            <v>250</v>
          </cell>
          <cell r="L199">
            <v>0</v>
          </cell>
        </row>
        <row r="200">
          <cell r="D200" t="str">
            <v/>
          </cell>
          <cell r="E200">
            <v>0</v>
          </cell>
          <cell r="F200">
            <v>0</v>
          </cell>
          <cell r="G200" t="str">
            <v/>
          </cell>
          <cell r="H200" t="str">
            <v/>
          </cell>
          <cell r="I200">
            <v>0</v>
          </cell>
          <cell r="J200">
            <v>0</v>
          </cell>
          <cell r="K200">
            <v>250</v>
          </cell>
          <cell r="L200">
            <v>0</v>
          </cell>
        </row>
        <row r="201">
          <cell r="D201" t="str">
            <v/>
          </cell>
          <cell r="E201">
            <v>0</v>
          </cell>
          <cell r="F201">
            <v>0</v>
          </cell>
          <cell r="G201" t="str">
            <v/>
          </cell>
          <cell r="H201" t="str">
            <v/>
          </cell>
          <cell r="I201">
            <v>0</v>
          </cell>
          <cell r="J201">
            <v>0</v>
          </cell>
          <cell r="K201">
            <v>250</v>
          </cell>
          <cell r="L201">
            <v>0</v>
          </cell>
        </row>
        <row r="202">
          <cell r="D202" t="str">
            <v/>
          </cell>
          <cell r="E202">
            <v>0</v>
          </cell>
          <cell r="F202">
            <v>0</v>
          </cell>
          <cell r="G202" t="str">
            <v/>
          </cell>
          <cell r="H202" t="str">
            <v/>
          </cell>
          <cell r="I202">
            <v>0</v>
          </cell>
          <cell r="J202">
            <v>0</v>
          </cell>
          <cell r="K202">
            <v>250</v>
          </cell>
          <cell r="L202">
            <v>0</v>
          </cell>
        </row>
        <row r="203">
          <cell r="D203" t="str">
            <v/>
          </cell>
          <cell r="E203">
            <v>0</v>
          </cell>
          <cell r="F203">
            <v>0</v>
          </cell>
          <cell r="G203" t="str">
            <v/>
          </cell>
          <cell r="H203" t="str">
            <v/>
          </cell>
          <cell r="I203">
            <v>0</v>
          </cell>
          <cell r="J203">
            <v>0</v>
          </cell>
          <cell r="K203">
            <v>250</v>
          </cell>
          <cell r="L203">
            <v>0</v>
          </cell>
        </row>
        <row r="204">
          <cell r="D204" t="str">
            <v/>
          </cell>
          <cell r="E204">
            <v>0</v>
          </cell>
          <cell r="F204">
            <v>0</v>
          </cell>
          <cell r="G204" t="str">
            <v/>
          </cell>
          <cell r="H204" t="str">
            <v/>
          </cell>
          <cell r="I204">
            <v>0</v>
          </cell>
          <cell r="J204">
            <v>0</v>
          </cell>
          <cell r="K204">
            <v>250</v>
          </cell>
          <cell r="L204">
            <v>0</v>
          </cell>
        </row>
        <row r="205">
          <cell r="D205" t="str">
            <v/>
          </cell>
          <cell r="E205">
            <v>0</v>
          </cell>
          <cell r="F205">
            <v>0</v>
          </cell>
          <cell r="G205" t="str">
            <v/>
          </cell>
          <cell r="H205" t="str">
            <v/>
          </cell>
          <cell r="I205">
            <v>0</v>
          </cell>
          <cell r="J205">
            <v>0</v>
          </cell>
          <cell r="K205">
            <v>250</v>
          </cell>
          <cell r="L205">
            <v>0</v>
          </cell>
        </row>
        <row r="206">
          <cell r="D206">
            <v>0</v>
          </cell>
          <cell r="E206">
            <v>0</v>
          </cell>
          <cell r="F206">
            <v>0</v>
          </cell>
          <cell r="G206" t="str">
            <v xml:space="preserve"> SUB-TOTAL </v>
          </cell>
          <cell r="H206">
            <v>0</v>
          </cell>
          <cell r="I206">
            <v>0</v>
          </cell>
          <cell r="J206">
            <v>0</v>
          </cell>
          <cell r="K206">
            <v>0</v>
          </cell>
          <cell r="L206">
            <v>0</v>
          </cell>
        </row>
        <row r="207">
          <cell r="D207">
            <v>0</v>
          </cell>
          <cell r="E207">
            <v>0</v>
          </cell>
          <cell r="F207">
            <v>0</v>
          </cell>
          <cell r="G207">
            <v>0</v>
          </cell>
          <cell r="H207">
            <v>0</v>
          </cell>
          <cell r="I207">
            <v>0</v>
          </cell>
          <cell r="J207">
            <v>0</v>
          </cell>
          <cell r="K207">
            <v>0</v>
          </cell>
          <cell r="L207">
            <v>0</v>
          </cell>
        </row>
        <row r="208">
          <cell r="D208">
            <v>0</v>
          </cell>
          <cell r="E208">
            <v>0</v>
          </cell>
          <cell r="F208">
            <v>0</v>
          </cell>
          <cell r="G208">
            <v>0</v>
          </cell>
          <cell r="H208">
            <v>0</v>
          </cell>
          <cell r="I208">
            <v>0</v>
          </cell>
          <cell r="J208">
            <v>0</v>
          </cell>
          <cell r="K208">
            <v>0</v>
          </cell>
          <cell r="L208">
            <v>0</v>
          </cell>
        </row>
        <row r="209">
          <cell r="D209" t="str">
            <v>Unid</v>
          </cell>
          <cell r="E209" t="str">
            <v>Cant</v>
          </cell>
          <cell r="F209" t="str">
            <v>Rendimiento</v>
          </cell>
          <cell r="G209" t="str">
            <v>Precio Unitario</v>
          </cell>
          <cell r="H209" t="str">
            <v>Subtotal</v>
          </cell>
          <cell r="I209">
            <v>0</v>
          </cell>
          <cell r="J209">
            <v>0</v>
          </cell>
          <cell r="K209">
            <v>0</v>
          </cell>
          <cell r="L209">
            <v>0</v>
          </cell>
        </row>
        <row r="210">
          <cell r="D210" t="str">
            <v>JR</v>
          </cell>
          <cell r="E210">
            <v>0.2</v>
          </cell>
          <cell r="F210">
            <v>0</v>
          </cell>
          <cell r="G210">
            <v>114085.17120000003</v>
          </cell>
          <cell r="H210">
            <v>22817.034240000008</v>
          </cell>
          <cell r="I210">
            <v>800</v>
          </cell>
          <cell r="J210">
            <v>0</v>
          </cell>
          <cell r="K210">
            <v>250</v>
          </cell>
          <cell r="L210">
            <v>50</v>
          </cell>
        </row>
        <row r="211">
          <cell r="D211" t="str">
            <v/>
          </cell>
          <cell r="E211">
            <v>0</v>
          </cell>
          <cell r="F211">
            <v>0</v>
          </cell>
          <cell r="G211" t="str">
            <v/>
          </cell>
          <cell r="H211" t="str">
            <v/>
          </cell>
          <cell r="I211">
            <v>0</v>
          </cell>
          <cell r="J211">
            <v>0</v>
          </cell>
          <cell r="K211">
            <v>250</v>
          </cell>
          <cell r="L211">
            <v>0</v>
          </cell>
        </row>
        <row r="212">
          <cell r="D212">
            <v>0</v>
          </cell>
          <cell r="E212">
            <v>0</v>
          </cell>
          <cell r="F212">
            <v>0</v>
          </cell>
          <cell r="G212" t="str">
            <v xml:space="preserve"> SUB-TOTAL </v>
          </cell>
          <cell r="H212">
            <v>22817.034240000008</v>
          </cell>
          <cell r="I212">
            <v>0</v>
          </cell>
          <cell r="J212">
            <v>0</v>
          </cell>
          <cell r="K212">
            <v>0</v>
          </cell>
          <cell r="L212">
            <v>0</v>
          </cell>
        </row>
        <row r="213">
          <cell r="D213">
            <v>0</v>
          </cell>
          <cell r="E213">
            <v>0</v>
          </cell>
          <cell r="F213">
            <v>0</v>
          </cell>
          <cell r="G213">
            <v>0</v>
          </cell>
          <cell r="H213">
            <v>0</v>
          </cell>
          <cell r="I213">
            <v>0</v>
          </cell>
          <cell r="J213">
            <v>0</v>
          </cell>
          <cell r="K213">
            <v>0</v>
          </cell>
          <cell r="L213">
            <v>0</v>
          </cell>
        </row>
        <row r="214">
          <cell r="D214">
            <v>0</v>
          </cell>
          <cell r="E214">
            <v>0</v>
          </cell>
          <cell r="F214">
            <v>0</v>
          </cell>
          <cell r="G214" t="str">
            <v xml:space="preserve"> COSTO DIRECTO </v>
          </cell>
          <cell r="H214">
            <v>62442.034240000008</v>
          </cell>
          <cell r="I214">
            <v>0.63458855052189267</v>
          </cell>
          <cell r="J214" t="str">
            <v>EQU</v>
          </cell>
          <cell r="K214">
            <v>0</v>
          </cell>
          <cell r="L214">
            <v>0</v>
          </cell>
        </row>
        <row r="215">
          <cell r="D215">
            <v>0</v>
          </cell>
          <cell r="E215">
            <v>0</v>
          </cell>
          <cell r="F215">
            <v>20063.275874367824</v>
          </cell>
          <cell r="G215" t="str">
            <v>COSTO INDIRECTO</v>
          </cell>
          <cell r="H215">
            <v>20063.275874367824</v>
          </cell>
          <cell r="I215">
            <v>0</v>
          </cell>
          <cell r="J215" t="str">
            <v>MAT</v>
          </cell>
          <cell r="K215">
            <v>0</v>
          </cell>
          <cell r="L215">
            <v>0</v>
          </cell>
        </row>
        <row r="216">
          <cell r="D216">
            <v>0</v>
          </cell>
          <cell r="E216">
            <v>0</v>
          </cell>
          <cell r="F216">
            <v>0</v>
          </cell>
          <cell r="G216" t="str">
            <v>COSTO TOTAL</v>
          </cell>
          <cell r="H216">
            <v>82505.310114367836</v>
          </cell>
          <cell r="I216">
            <v>0.36541144947810728</v>
          </cell>
          <cell r="J216" t="str">
            <v>MOB</v>
          </cell>
          <cell r="K216">
            <v>0</v>
          </cell>
          <cell r="L216">
            <v>0</v>
          </cell>
        </row>
        <row r="217">
          <cell r="D217">
            <v>0</v>
          </cell>
          <cell r="E217">
            <v>0</v>
          </cell>
          <cell r="F217">
            <v>0</v>
          </cell>
          <cell r="G217">
            <v>0</v>
          </cell>
          <cell r="H217">
            <v>0</v>
          </cell>
          <cell r="I217">
            <v>0</v>
          </cell>
          <cell r="J217">
            <v>0</v>
          </cell>
          <cell r="K217">
            <v>0</v>
          </cell>
          <cell r="L217">
            <v>0</v>
          </cell>
        </row>
        <row r="218">
          <cell r="D218">
            <v>0</v>
          </cell>
          <cell r="F218">
            <v>0</v>
          </cell>
        </row>
        <row r="219">
          <cell r="D219">
            <v>0</v>
          </cell>
          <cell r="E219">
            <v>0</v>
          </cell>
          <cell r="F219">
            <v>0</v>
          </cell>
          <cell r="G219">
            <v>0</v>
          </cell>
          <cell r="H219">
            <v>0</v>
          </cell>
          <cell r="I219">
            <v>0</v>
          </cell>
          <cell r="J219">
            <v>0</v>
          </cell>
          <cell r="K219" t="str">
            <v>CONSUMO</v>
          </cell>
          <cell r="L219">
            <v>0</v>
          </cell>
        </row>
        <row r="220">
          <cell r="D220" t="str">
            <v>1.07</v>
          </cell>
          <cell r="E220">
            <v>0</v>
          </cell>
          <cell r="F220">
            <v>0</v>
          </cell>
          <cell r="G220" t="str">
            <v xml:space="preserve"> UNID: </v>
          </cell>
          <cell r="H220" t="str">
            <v>ml</v>
          </cell>
          <cell r="I220">
            <v>0</v>
          </cell>
          <cell r="J220">
            <v>0</v>
          </cell>
          <cell r="K220" t="str">
            <v>Costo total</v>
          </cell>
          <cell r="L220">
            <v>82505.310114367836</v>
          </cell>
        </row>
        <row r="221">
          <cell r="D221" t="str">
            <v>Demolición de sardineles</v>
          </cell>
          <cell r="E221">
            <v>0</v>
          </cell>
          <cell r="F221">
            <v>0</v>
          </cell>
          <cell r="G221">
            <v>0</v>
          </cell>
          <cell r="H221">
            <v>0</v>
          </cell>
          <cell r="I221">
            <v>0</v>
          </cell>
          <cell r="J221">
            <v>0</v>
          </cell>
          <cell r="K221">
            <v>0</v>
          </cell>
          <cell r="L221">
            <v>0</v>
          </cell>
        </row>
        <row r="222">
          <cell r="D222">
            <v>0</v>
          </cell>
          <cell r="E222">
            <v>0</v>
          </cell>
          <cell r="F222">
            <v>0</v>
          </cell>
          <cell r="G222">
            <v>0</v>
          </cell>
          <cell r="H222">
            <v>0</v>
          </cell>
          <cell r="I222">
            <v>0</v>
          </cell>
          <cell r="J222">
            <v>0</v>
          </cell>
          <cell r="K222" t="str">
            <v>Cantidad ppto</v>
          </cell>
          <cell r="L222" t="str">
            <v>Cantidad total</v>
          </cell>
        </row>
        <row r="223">
          <cell r="D223">
            <v>0</v>
          </cell>
          <cell r="E223">
            <v>0</v>
          </cell>
          <cell r="F223">
            <v>0</v>
          </cell>
          <cell r="G223">
            <v>0</v>
          </cell>
          <cell r="H223">
            <v>0</v>
          </cell>
          <cell r="I223">
            <v>0</v>
          </cell>
          <cell r="J223">
            <v>0</v>
          </cell>
          <cell r="K223">
            <v>0</v>
          </cell>
          <cell r="L223">
            <v>0</v>
          </cell>
        </row>
        <row r="224">
          <cell r="D224" t="str">
            <v>Unid</v>
          </cell>
          <cell r="E224" t="str">
            <v>Cant</v>
          </cell>
          <cell r="F224" t="str">
            <v>Rendimiento</v>
          </cell>
          <cell r="G224" t="str">
            <v>Precio Unitario</v>
          </cell>
          <cell r="H224" t="str">
            <v>Subtotal</v>
          </cell>
          <cell r="I224">
            <v>0</v>
          </cell>
          <cell r="J224">
            <v>0</v>
          </cell>
          <cell r="K224">
            <v>0</v>
          </cell>
          <cell r="L224">
            <v>0</v>
          </cell>
        </row>
        <row r="225">
          <cell r="D225" t="str">
            <v>DIA</v>
          </cell>
          <cell r="E225">
            <v>0.2</v>
          </cell>
          <cell r="F225">
            <v>0</v>
          </cell>
          <cell r="G225">
            <v>160000</v>
          </cell>
          <cell r="H225">
            <v>32000</v>
          </cell>
          <cell r="I225" t="str">
            <v>EQU</v>
          </cell>
          <cell r="J225">
            <v>192</v>
          </cell>
          <cell r="K225">
            <v>120</v>
          </cell>
          <cell r="L225">
            <v>24</v>
          </cell>
        </row>
        <row r="226">
          <cell r="D226" t="str">
            <v>VJ</v>
          </cell>
          <cell r="E226">
            <v>0.125</v>
          </cell>
          <cell r="F226">
            <v>0</v>
          </cell>
          <cell r="G226">
            <v>45000</v>
          </cell>
          <cell r="H226">
            <v>5625</v>
          </cell>
          <cell r="I226" t="str">
            <v>EQU</v>
          </cell>
          <cell r="J226">
            <v>120</v>
          </cell>
          <cell r="K226">
            <v>120</v>
          </cell>
          <cell r="L226">
            <v>15</v>
          </cell>
        </row>
        <row r="227">
          <cell r="D227" t="str">
            <v>GLB</v>
          </cell>
          <cell r="E227">
            <v>2</v>
          </cell>
          <cell r="F227">
            <v>0</v>
          </cell>
          <cell r="G227">
            <v>1000</v>
          </cell>
          <cell r="H227">
            <v>2000</v>
          </cell>
          <cell r="I227">
            <v>0</v>
          </cell>
          <cell r="J227">
            <v>0</v>
          </cell>
          <cell r="K227">
            <v>120</v>
          </cell>
          <cell r="L227">
            <v>240</v>
          </cell>
        </row>
        <row r="228">
          <cell r="D228" t="str">
            <v/>
          </cell>
          <cell r="E228">
            <v>0</v>
          </cell>
          <cell r="F228">
            <v>0</v>
          </cell>
          <cell r="G228" t="str">
            <v/>
          </cell>
          <cell r="H228" t="str">
            <v/>
          </cell>
          <cell r="I228">
            <v>0</v>
          </cell>
          <cell r="J228">
            <v>0</v>
          </cell>
          <cell r="K228">
            <v>120</v>
          </cell>
          <cell r="L228">
            <v>0</v>
          </cell>
        </row>
        <row r="229">
          <cell r="D229">
            <v>0</v>
          </cell>
          <cell r="E229">
            <v>0</v>
          </cell>
          <cell r="F229">
            <v>0</v>
          </cell>
          <cell r="G229" t="str">
            <v xml:space="preserve"> SUB-TOTAL </v>
          </cell>
          <cell r="H229">
            <v>39625</v>
          </cell>
          <cell r="I229">
            <v>0</v>
          </cell>
          <cell r="J229">
            <v>0</v>
          </cell>
          <cell r="K229">
            <v>0</v>
          </cell>
          <cell r="L229">
            <v>0</v>
          </cell>
        </row>
        <row r="230">
          <cell r="D230">
            <v>0</v>
          </cell>
          <cell r="E230">
            <v>0</v>
          </cell>
          <cell r="F230">
            <v>0</v>
          </cell>
          <cell r="G230">
            <v>0</v>
          </cell>
          <cell r="H230">
            <v>0</v>
          </cell>
          <cell r="I230">
            <v>0</v>
          </cell>
          <cell r="J230">
            <v>0</v>
          </cell>
          <cell r="K230">
            <v>0</v>
          </cell>
          <cell r="L230">
            <v>0</v>
          </cell>
        </row>
        <row r="231">
          <cell r="D231">
            <v>0</v>
          </cell>
          <cell r="E231">
            <v>0</v>
          </cell>
          <cell r="F231">
            <v>0</v>
          </cell>
          <cell r="G231">
            <v>0</v>
          </cell>
          <cell r="H231">
            <v>0</v>
          </cell>
          <cell r="I231">
            <v>0</v>
          </cell>
          <cell r="J231">
            <v>0</v>
          </cell>
          <cell r="K231">
            <v>0</v>
          </cell>
          <cell r="L231">
            <v>0</v>
          </cell>
        </row>
        <row r="232">
          <cell r="D232" t="str">
            <v>Unid</v>
          </cell>
          <cell r="E232" t="str">
            <v>Cant</v>
          </cell>
          <cell r="F232" t="str">
            <v>Rendimiento</v>
          </cell>
          <cell r="G232" t="str">
            <v>Precio Unitario</v>
          </cell>
          <cell r="H232" t="str">
            <v>Subtotal</v>
          </cell>
          <cell r="I232">
            <v>0</v>
          </cell>
          <cell r="J232">
            <v>0</v>
          </cell>
          <cell r="K232">
            <v>0</v>
          </cell>
          <cell r="L232">
            <v>0</v>
          </cell>
        </row>
        <row r="233">
          <cell r="D233" t="str">
            <v/>
          </cell>
          <cell r="E233">
            <v>0</v>
          </cell>
          <cell r="F233">
            <v>0</v>
          </cell>
          <cell r="G233" t="str">
            <v/>
          </cell>
          <cell r="H233" t="str">
            <v/>
          </cell>
          <cell r="I233">
            <v>0</v>
          </cell>
          <cell r="J233">
            <v>0</v>
          </cell>
          <cell r="K233">
            <v>120</v>
          </cell>
          <cell r="L233">
            <v>0</v>
          </cell>
        </row>
        <row r="234">
          <cell r="D234" t="str">
            <v/>
          </cell>
          <cell r="E234">
            <v>0</v>
          </cell>
          <cell r="F234">
            <v>0</v>
          </cell>
          <cell r="G234" t="str">
            <v/>
          </cell>
          <cell r="H234" t="str">
            <v/>
          </cell>
          <cell r="I234">
            <v>0</v>
          </cell>
          <cell r="J234">
            <v>0</v>
          </cell>
          <cell r="K234">
            <v>120</v>
          </cell>
          <cell r="L234">
            <v>0</v>
          </cell>
        </row>
        <row r="235">
          <cell r="D235" t="str">
            <v/>
          </cell>
          <cell r="E235">
            <v>0</v>
          </cell>
          <cell r="F235">
            <v>0</v>
          </cell>
          <cell r="G235" t="str">
            <v/>
          </cell>
          <cell r="H235" t="str">
            <v/>
          </cell>
          <cell r="I235">
            <v>0</v>
          </cell>
          <cell r="J235">
            <v>0</v>
          </cell>
          <cell r="K235">
            <v>120</v>
          </cell>
          <cell r="L235">
            <v>0</v>
          </cell>
        </row>
        <row r="236">
          <cell r="D236" t="str">
            <v/>
          </cell>
          <cell r="E236">
            <v>0</v>
          </cell>
          <cell r="F236">
            <v>0</v>
          </cell>
          <cell r="G236" t="str">
            <v/>
          </cell>
          <cell r="H236" t="str">
            <v/>
          </cell>
          <cell r="I236">
            <v>0</v>
          </cell>
          <cell r="J236">
            <v>0</v>
          </cell>
          <cell r="K236">
            <v>120</v>
          </cell>
          <cell r="L236">
            <v>0</v>
          </cell>
        </row>
        <row r="237">
          <cell r="D237" t="str">
            <v/>
          </cell>
          <cell r="E237">
            <v>0</v>
          </cell>
          <cell r="F237">
            <v>0</v>
          </cell>
          <cell r="G237" t="str">
            <v/>
          </cell>
          <cell r="H237" t="str">
            <v/>
          </cell>
          <cell r="I237">
            <v>0</v>
          </cell>
          <cell r="J237">
            <v>0</v>
          </cell>
          <cell r="K237">
            <v>120</v>
          </cell>
          <cell r="L237">
            <v>0</v>
          </cell>
        </row>
        <row r="238">
          <cell r="D238" t="str">
            <v/>
          </cell>
          <cell r="E238">
            <v>0</v>
          </cell>
          <cell r="F238">
            <v>0</v>
          </cell>
          <cell r="G238" t="str">
            <v/>
          </cell>
          <cell r="H238" t="str">
            <v/>
          </cell>
          <cell r="I238">
            <v>0</v>
          </cell>
          <cell r="J238">
            <v>0</v>
          </cell>
          <cell r="K238">
            <v>120</v>
          </cell>
          <cell r="L238">
            <v>0</v>
          </cell>
        </row>
        <row r="239">
          <cell r="D239" t="str">
            <v/>
          </cell>
          <cell r="E239">
            <v>0</v>
          </cell>
          <cell r="F239">
            <v>0</v>
          </cell>
          <cell r="G239" t="str">
            <v/>
          </cell>
          <cell r="H239" t="str">
            <v/>
          </cell>
          <cell r="I239">
            <v>0</v>
          </cell>
          <cell r="J239">
            <v>0</v>
          </cell>
          <cell r="K239">
            <v>120</v>
          </cell>
          <cell r="L239">
            <v>0</v>
          </cell>
        </row>
        <row r="240">
          <cell r="D240" t="str">
            <v/>
          </cell>
          <cell r="E240">
            <v>0</v>
          </cell>
          <cell r="F240">
            <v>0</v>
          </cell>
          <cell r="G240" t="str">
            <v/>
          </cell>
          <cell r="H240" t="str">
            <v/>
          </cell>
          <cell r="I240">
            <v>0</v>
          </cell>
          <cell r="J240">
            <v>0</v>
          </cell>
          <cell r="K240">
            <v>120</v>
          </cell>
          <cell r="L240">
            <v>0</v>
          </cell>
        </row>
        <row r="241">
          <cell r="D241" t="str">
            <v/>
          </cell>
          <cell r="E241">
            <v>0</v>
          </cell>
          <cell r="F241">
            <v>0</v>
          </cell>
          <cell r="G241" t="str">
            <v/>
          </cell>
          <cell r="H241" t="str">
            <v/>
          </cell>
          <cell r="I241">
            <v>0</v>
          </cell>
          <cell r="J241">
            <v>0</v>
          </cell>
          <cell r="K241">
            <v>120</v>
          </cell>
          <cell r="L241">
            <v>0</v>
          </cell>
        </row>
        <row r="242">
          <cell r="D242">
            <v>0</v>
          </cell>
          <cell r="E242">
            <v>0</v>
          </cell>
          <cell r="F242">
            <v>0</v>
          </cell>
          <cell r="G242" t="str">
            <v xml:space="preserve"> SUB-TOTAL </v>
          </cell>
          <cell r="H242">
            <v>0</v>
          </cell>
          <cell r="I242">
            <v>0</v>
          </cell>
          <cell r="J242">
            <v>0</v>
          </cell>
          <cell r="K242">
            <v>0</v>
          </cell>
          <cell r="L242">
            <v>0</v>
          </cell>
        </row>
        <row r="243">
          <cell r="D243">
            <v>0</v>
          </cell>
          <cell r="E243">
            <v>0</v>
          </cell>
          <cell r="F243">
            <v>0</v>
          </cell>
          <cell r="G243">
            <v>0</v>
          </cell>
          <cell r="H243">
            <v>0</v>
          </cell>
          <cell r="I243">
            <v>0</v>
          </cell>
          <cell r="J243">
            <v>0</v>
          </cell>
          <cell r="K243">
            <v>0</v>
          </cell>
          <cell r="L243">
            <v>0</v>
          </cell>
        </row>
        <row r="244">
          <cell r="D244">
            <v>0</v>
          </cell>
          <cell r="E244">
            <v>0</v>
          </cell>
          <cell r="F244">
            <v>0</v>
          </cell>
          <cell r="G244">
            <v>0</v>
          </cell>
          <cell r="H244">
            <v>0</v>
          </cell>
          <cell r="I244">
            <v>0</v>
          </cell>
          <cell r="J244">
            <v>0</v>
          </cell>
          <cell r="K244">
            <v>0</v>
          </cell>
          <cell r="L244">
            <v>0</v>
          </cell>
        </row>
        <row r="245">
          <cell r="D245" t="str">
            <v>Unid</v>
          </cell>
          <cell r="E245" t="str">
            <v>Cant</v>
          </cell>
          <cell r="F245" t="str">
            <v>Rendimiento</v>
          </cell>
          <cell r="G245" t="str">
            <v>Precio Unitario</v>
          </cell>
          <cell r="H245" t="str">
            <v>Subtotal</v>
          </cell>
          <cell r="I245">
            <v>0</v>
          </cell>
          <cell r="J245">
            <v>0</v>
          </cell>
          <cell r="K245">
            <v>0</v>
          </cell>
          <cell r="L245">
            <v>0</v>
          </cell>
        </row>
        <row r="246">
          <cell r="D246" t="str">
            <v>JR</v>
          </cell>
          <cell r="E246">
            <v>0.2</v>
          </cell>
          <cell r="F246">
            <v>0</v>
          </cell>
          <cell r="G246">
            <v>114085.17120000003</v>
          </cell>
          <cell r="H246">
            <v>22817.034240000008</v>
          </cell>
          <cell r="I246">
            <v>384</v>
          </cell>
          <cell r="J246">
            <v>0</v>
          </cell>
          <cell r="K246">
            <v>120</v>
          </cell>
          <cell r="L246">
            <v>24</v>
          </cell>
        </row>
        <row r="247">
          <cell r="D247" t="str">
            <v/>
          </cell>
          <cell r="E247">
            <v>0</v>
          </cell>
          <cell r="F247">
            <v>0</v>
          </cell>
          <cell r="G247" t="str">
            <v/>
          </cell>
          <cell r="H247" t="str">
            <v/>
          </cell>
          <cell r="I247">
            <v>0</v>
          </cell>
          <cell r="J247">
            <v>0</v>
          </cell>
          <cell r="K247">
            <v>120</v>
          </cell>
          <cell r="L247">
            <v>0</v>
          </cell>
        </row>
        <row r="248">
          <cell r="D248">
            <v>0</v>
          </cell>
          <cell r="E248">
            <v>0</v>
          </cell>
          <cell r="F248">
            <v>0</v>
          </cell>
          <cell r="G248" t="str">
            <v xml:space="preserve"> SUB-TOTAL </v>
          </cell>
          <cell r="H248">
            <v>22817.034240000008</v>
          </cell>
          <cell r="I248">
            <v>0</v>
          </cell>
          <cell r="J248">
            <v>0</v>
          </cell>
          <cell r="K248">
            <v>0</v>
          </cell>
          <cell r="L248">
            <v>0</v>
          </cell>
        </row>
        <row r="249">
          <cell r="D249">
            <v>0</v>
          </cell>
          <cell r="E249">
            <v>0</v>
          </cell>
          <cell r="F249">
            <v>0</v>
          </cell>
          <cell r="G249">
            <v>0</v>
          </cell>
          <cell r="H249">
            <v>0</v>
          </cell>
          <cell r="I249">
            <v>0</v>
          </cell>
          <cell r="J249">
            <v>0</v>
          </cell>
          <cell r="K249">
            <v>0</v>
          </cell>
          <cell r="L249">
            <v>0</v>
          </cell>
        </row>
        <row r="250">
          <cell r="D250">
            <v>0</v>
          </cell>
          <cell r="E250">
            <v>0</v>
          </cell>
          <cell r="F250">
            <v>0</v>
          </cell>
          <cell r="G250" t="str">
            <v xml:space="preserve"> COSTO DIRECTO </v>
          </cell>
          <cell r="H250">
            <v>62442.034240000008</v>
          </cell>
          <cell r="I250">
            <v>0.63458855052189267</v>
          </cell>
          <cell r="J250" t="str">
            <v>EQU</v>
          </cell>
          <cell r="K250">
            <v>0</v>
          </cell>
          <cell r="L250">
            <v>0</v>
          </cell>
        </row>
        <row r="251">
          <cell r="D251">
            <v>0</v>
          </cell>
          <cell r="E251">
            <v>0</v>
          </cell>
          <cell r="F251">
            <v>20063.275874367824</v>
          </cell>
          <cell r="G251" t="str">
            <v>COSTO INDIRECTO</v>
          </cell>
          <cell r="H251">
            <v>20063.275874367824</v>
          </cell>
          <cell r="I251">
            <v>0</v>
          </cell>
          <cell r="J251" t="str">
            <v>MAT</v>
          </cell>
          <cell r="K251">
            <v>0</v>
          </cell>
          <cell r="L251">
            <v>0</v>
          </cell>
        </row>
        <row r="252">
          <cell r="D252">
            <v>0</v>
          </cell>
          <cell r="E252">
            <v>0</v>
          </cell>
          <cell r="F252">
            <v>0</v>
          </cell>
          <cell r="G252" t="str">
            <v>COSTO TOTAL</v>
          </cell>
          <cell r="H252">
            <v>82505.310114367836</v>
          </cell>
          <cell r="I252">
            <v>0.36541144947810728</v>
          </cell>
          <cell r="J252" t="str">
            <v>MOB</v>
          </cell>
          <cell r="K252">
            <v>0</v>
          </cell>
          <cell r="L252">
            <v>0</v>
          </cell>
        </row>
        <row r="253">
          <cell r="D253">
            <v>0</v>
          </cell>
          <cell r="E253">
            <v>0</v>
          </cell>
          <cell r="F253">
            <v>0</v>
          </cell>
          <cell r="G253">
            <v>0</v>
          </cell>
          <cell r="H253">
            <v>0</v>
          </cell>
          <cell r="I253">
            <v>0</v>
          </cell>
          <cell r="J253">
            <v>0</v>
          </cell>
          <cell r="K253">
            <v>0</v>
          </cell>
          <cell r="L253">
            <v>0</v>
          </cell>
        </row>
        <row r="254">
          <cell r="D254">
            <v>0</v>
          </cell>
          <cell r="F254">
            <v>0</v>
          </cell>
        </row>
        <row r="255">
          <cell r="D255">
            <v>0</v>
          </cell>
          <cell r="E255">
            <v>0</v>
          </cell>
          <cell r="F255">
            <v>0</v>
          </cell>
          <cell r="G255">
            <v>0</v>
          </cell>
          <cell r="H255">
            <v>0</v>
          </cell>
          <cell r="I255">
            <v>0</v>
          </cell>
          <cell r="J255">
            <v>0</v>
          </cell>
          <cell r="K255" t="str">
            <v>CONSUMO</v>
          </cell>
          <cell r="L255">
            <v>0</v>
          </cell>
        </row>
        <row r="256">
          <cell r="D256" t="str">
            <v>1.08</v>
          </cell>
          <cell r="E256">
            <v>0</v>
          </cell>
          <cell r="F256">
            <v>0</v>
          </cell>
          <cell r="G256" t="str">
            <v xml:space="preserve"> UNID: </v>
          </cell>
          <cell r="H256" t="str">
            <v>m3</v>
          </cell>
          <cell r="I256">
            <v>0</v>
          </cell>
          <cell r="J256">
            <v>0</v>
          </cell>
          <cell r="K256" t="str">
            <v>Costo total</v>
          </cell>
          <cell r="L256">
            <v>101543.43383571599</v>
          </cell>
        </row>
        <row r="257">
          <cell r="D257" t="str">
            <v>Demolición de concreto simple o reforzado</v>
          </cell>
          <cell r="E257">
            <v>0</v>
          </cell>
          <cell r="F257">
            <v>0</v>
          </cell>
          <cell r="G257">
            <v>0</v>
          </cell>
          <cell r="H257">
            <v>0</v>
          </cell>
          <cell r="I257">
            <v>0</v>
          </cell>
          <cell r="J257">
            <v>0</v>
          </cell>
          <cell r="K257">
            <v>0</v>
          </cell>
          <cell r="L257">
            <v>0</v>
          </cell>
        </row>
        <row r="258">
          <cell r="D258">
            <v>0</v>
          </cell>
          <cell r="E258">
            <v>0</v>
          </cell>
          <cell r="F258">
            <v>0</v>
          </cell>
          <cell r="G258">
            <v>0</v>
          </cell>
          <cell r="H258">
            <v>0</v>
          </cell>
          <cell r="I258">
            <v>0</v>
          </cell>
          <cell r="J258">
            <v>0</v>
          </cell>
          <cell r="K258" t="str">
            <v>Cantidad ppto</v>
          </cell>
          <cell r="L258" t="str">
            <v>Cantidad total</v>
          </cell>
        </row>
        <row r="259">
          <cell r="D259">
            <v>0</v>
          </cell>
          <cell r="E259">
            <v>0</v>
          </cell>
          <cell r="F259">
            <v>0</v>
          </cell>
          <cell r="G259">
            <v>0</v>
          </cell>
          <cell r="H259">
            <v>0</v>
          </cell>
          <cell r="I259">
            <v>0</v>
          </cell>
          <cell r="J259">
            <v>0</v>
          </cell>
          <cell r="K259">
            <v>0</v>
          </cell>
          <cell r="L259">
            <v>0</v>
          </cell>
        </row>
        <row r="260">
          <cell r="D260" t="str">
            <v>Unid</v>
          </cell>
          <cell r="E260" t="str">
            <v>Cant</v>
          </cell>
          <cell r="F260" t="str">
            <v>Rendimiento</v>
          </cell>
          <cell r="G260" t="str">
            <v>Precio Unitario</v>
          </cell>
          <cell r="H260" t="str">
            <v>Subtotal</v>
          </cell>
          <cell r="I260">
            <v>0</v>
          </cell>
          <cell r="J260">
            <v>0</v>
          </cell>
          <cell r="K260">
            <v>0</v>
          </cell>
          <cell r="L260">
            <v>0</v>
          </cell>
        </row>
        <row r="261">
          <cell r="D261" t="str">
            <v>DIA</v>
          </cell>
          <cell r="E261">
            <v>0.2</v>
          </cell>
          <cell r="F261">
            <v>0</v>
          </cell>
          <cell r="G261">
            <v>160000</v>
          </cell>
          <cell r="H261">
            <v>32000</v>
          </cell>
          <cell r="I261" t="str">
            <v>EQU</v>
          </cell>
          <cell r="J261">
            <v>296</v>
          </cell>
          <cell r="K261">
            <v>185</v>
          </cell>
          <cell r="L261">
            <v>37</v>
          </cell>
        </row>
        <row r="262">
          <cell r="D262" t="str">
            <v>VJ</v>
          </cell>
          <cell r="E262">
            <v>0.125</v>
          </cell>
          <cell r="F262">
            <v>0</v>
          </cell>
          <cell r="G262">
            <v>45000</v>
          </cell>
          <cell r="H262">
            <v>5625</v>
          </cell>
          <cell r="I262" t="str">
            <v>EQU</v>
          </cell>
          <cell r="J262">
            <v>185</v>
          </cell>
          <cell r="K262">
            <v>185</v>
          </cell>
          <cell r="L262">
            <v>23.125</v>
          </cell>
        </row>
        <row r="263">
          <cell r="D263" t="str">
            <v>GLB</v>
          </cell>
          <cell r="E263">
            <v>5</v>
          </cell>
          <cell r="F263">
            <v>0</v>
          </cell>
          <cell r="G263">
            <v>1000</v>
          </cell>
          <cell r="H263">
            <v>5000</v>
          </cell>
          <cell r="I263">
            <v>0</v>
          </cell>
          <cell r="J263">
            <v>0</v>
          </cell>
          <cell r="K263">
            <v>185</v>
          </cell>
          <cell r="L263">
            <v>925</v>
          </cell>
        </row>
        <row r="264">
          <cell r="D264" t="str">
            <v/>
          </cell>
          <cell r="E264">
            <v>0</v>
          </cell>
          <cell r="F264">
            <v>0</v>
          </cell>
          <cell r="G264" t="str">
            <v/>
          </cell>
          <cell r="H264" t="str">
            <v/>
          </cell>
          <cell r="I264">
            <v>0</v>
          </cell>
          <cell r="J264">
            <v>0</v>
          </cell>
          <cell r="K264">
            <v>185</v>
          </cell>
          <cell r="L264">
            <v>0</v>
          </cell>
        </row>
        <row r="265">
          <cell r="D265">
            <v>0</v>
          </cell>
          <cell r="E265">
            <v>0</v>
          </cell>
          <cell r="F265">
            <v>0</v>
          </cell>
          <cell r="G265" t="str">
            <v xml:space="preserve"> SUB-TOTAL </v>
          </cell>
          <cell r="H265">
            <v>42625</v>
          </cell>
          <cell r="I265">
            <v>0</v>
          </cell>
          <cell r="J265">
            <v>0</v>
          </cell>
          <cell r="K265">
            <v>0</v>
          </cell>
          <cell r="L265">
            <v>0</v>
          </cell>
        </row>
        <row r="266">
          <cell r="D266">
            <v>0</v>
          </cell>
          <cell r="E266">
            <v>0</v>
          </cell>
          <cell r="F266">
            <v>0</v>
          </cell>
          <cell r="G266">
            <v>0</v>
          </cell>
          <cell r="H266">
            <v>0</v>
          </cell>
          <cell r="I266">
            <v>0</v>
          </cell>
          <cell r="J266">
            <v>0</v>
          </cell>
          <cell r="K266">
            <v>0</v>
          </cell>
          <cell r="L266">
            <v>0</v>
          </cell>
        </row>
        <row r="267">
          <cell r="D267">
            <v>0</v>
          </cell>
          <cell r="E267">
            <v>0</v>
          </cell>
          <cell r="F267">
            <v>0</v>
          </cell>
          <cell r="G267">
            <v>0</v>
          </cell>
          <cell r="H267">
            <v>0</v>
          </cell>
          <cell r="I267">
            <v>0</v>
          </cell>
          <cell r="J267">
            <v>0</v>
          </cell>
          <cell r="K267">
            <v>0</v>
          </cell>
          <cell r="L267">
            <v>0</v>
          </cell>
        </row>
        <row r="268">
          <cell r="D268" t="str">
            <v>Unid</v>
          </cell>
          <cell r="E268" t="str">
            <v>Cant</v>
          </cell>
          <cell r="F268" t="str">
            <v>Rendimiento</v>
          </cell>
          <cell r="G268" t="str">
            <v>Precio Unitario</v>
          </cell>
          <cell r="H268" t="str">
            <v>Subtotal</v>
          </cell>
          <cell r="I268">
            <v>0</v>
          </cell>
          <cell r="J268">
            <v>0</v>
          </cell>
          <cell r="K268">
            <v>0</v>
          </cell>
          <cell r="L268">
            <v>0</v>
          </cell>
        </row>
        <row r="269">
          <cell r="D269" t="str">
            <v/>
          </cell>
          <cell r="E269">
            <v>0</v>
          </cell>
          <cell r="F269">
            <v>0</v>
          </cell>
          <cell r="G269" t="str">
            <v/>
          </cell>
          <cell r="H269" t="str">
            <v/>
          </cell>
          <cell r="I269">
            <v>0</v>
          </cell>
          <cell r="J269">
            <v>0</v>
          </cell>
          <cell r="K269">
            <v>185</v>
          </cell>
          <cell r="L269">
            <v>0</v>
          </cell>
        </row>
        <row r="270">
          <cell r="D270" t="str">
            <v/>
          </cell>
          <cell r="E270">
            <v>0</v>
          </cell>
          <cell r="F270">
            <v>0</v>
          </cell>
          <cell r="G270" t="str">
            <v/>
          </cell>
          <cell r="H270" t="str">
            <v/>
          </cell>
          <cell r="I270">
            <v>0</v>
          </cell>
          <cell r="J270">
            <v>0</v>
          </cell>
          <cell r="K270">
            <v>185</v>
          </cell>
          <cell r="L270">
            <v>0</v>
          </cell>
        </row>
        <row r="271">
          <cell r="D271" t="str">
            <v/>
          </cell>
          <cell r="E271">
            <v>0</v>
          </cell>
          <cell r="F271">
            <v>0</v>
          </cell>
          <cell r="G271" t="str">
            <v/>
          </cell>
          <cell r="H271" t="str">
            <v/>
          </cell>
          <cell r="I271">
            <v>0</v>
          </cell>
          <cell r="J271">
            <v>0</v>
          </cell>
          <cell r="K271">
            <v>185</v>
          </cell>
          <cell r="L271">
            <v>0</v>
          </cell>
        </row>
        <row r="272">
          <cell r="D272" t="str">
            <v/>
          </cell>
          <cell r="E272">
            <v>0</v>
          </cell>
          <cell r="F272">
            <v>0</v>
          </cell>
          <cell r="G272" t="str">
            <v/>
          </cell>
          <cell r="H272" t="str">
            <v/>
          </cell>
          <cell r="I272">
            <v>0</v>
          </cell>
          <cell r="J272">
            <v>0</v>
          </cell>
          <cell r="K272">
            <v>185</v>
          </cell>
          <cell r="L272">
            <v>0</v>
          </cell>
        </row>
        <row r="273">
          <cell r="D273" t="str">
            <v/>
          </cell>
          <cell r="E273">
            <v>0</v>
          </cell>
          <cell r="F273">
            <v>0</v>
          </cell>
          <cell r="G273" t="str">
            <v/>
          </cell>
          <cell r="H273" t="str">
            <v/>
          </cell>
          <cell r="I273">
            <v>0</v>
          </cell>
          <cell r="J273">
            <v>0</v>
          </cell>
          <cell r="K273">
            <v>185</v>
          </cell>
          <cell r="L273">
            <v>0</v>
          </cell>
        </row>
        <row r="274">
          <cell r="D274" t="str">
            <v/>
          </cell>
          <cell r="E274">
            <v>0</v>
          </cell>
          <cell r="F274">
            <v>0</v>
          </cell>
          <cell r="G274" t="str">
            <v/>
          </cell>
          <cell r="H274" t="str">
            <v/>
          </cell>
          <cell r="I274">
            <v>0</v>
          </cell>
          <cell r="J274">
            <v>0</v>
          </cell>
          <cell r="K274">
            <v>185</v>
          </cell>
          <cell r="L274">
            <v>0</v>
          </cell>
        </row>
        <row r="275">
          <cell r="D275" t="str">
            <v/>
          </cell>
          <cell r="E275">
            <v>0</v>
          </cell>
          <cell r="F275">
            <v>0</v>
          </cell>
          <cell r="G275" t="str">
            <v/>
          </cell>
          <cell r="H275" t="str">
            <v/>
          </cell>
          <cell r="I275">
            <v>0</v>
          </cell>
          <cell r="J275">
            <v>0</v>
          </cell>
          <cell r="K275">
            <v>185</v>
          </cell>
          <cell r="L275">
            <v>0</v>
          </cell>
        </row>
        <row r="276">
          <cell r="D276" t="str">
            <v/>
          </cell>
          <cell r="E276">
            <v>0</v>
          </cell>
          <cell r="F276">
            <v>0</v>
          </cell>
          <cell r="G276" t="str">
            <v/>
          </cell>
          <cell r="H276" t="str">
            <v/>
          </cell>
          <cell r="I276">
            <v>0</v>
          </cell>
          <cell r="J276">
            <v>0</v>
          </cell>
          <cell r="K276">
            <v>185</v>
          </cell>
          <cell r="L276">
            <v>0</v>
          </cell>
        </row>
        <row r="277">
          <cell r="D277" t="str">
            <v/>
          </cell>
          <cell r="E277">
            <v>0</v>
          </cell>
          <cell r="F277">
            <v>0</v>
          </cell>
          <cell r="G277" t="str">
            <v/>
          </cell>
          <cell r="H277" t="str">
            <v/>
          </cell>
          <cell r="I277">
            <v>0</v>
          </cell>
          <cell r="J277">
            <v>0</v>
          </cell>
          <cell r="K277">
            <v>185</v>
          </cell>
          <cell r="L277">
            <v>0</v>
          </cell>
        </row>
        <row r="278">
          <cell r="D278">
            <v>0</v>
          </cell>
          <cell r="E278">
            <v>0</v>
          </cell>
          <cell r="F278">
            <v>0</v>
          </cell>
          <cell r="G278" t="str">
            <v xml:space="preserve"> SUB-TOTAL </v>
          </cell>
          <cell r="H278">
            <v>0</v>
          </cell>
          <cell r="I278">
            <v>0</v>
          </cell>
          <cell r="J278">
            <v>0</v>
          </cell>
          <cell r="K278">
            <v>0</v>
          </cell>
          <cell r="L278">
            <v>0</v>
          </cell>
        </row>
        <row r="279">
          <cell r="D279">
            <v>0</v>
          </cell>
          <cell r="E279">
            <v>0</v>
          </cell>
          <cell r="F279">
            <v>0</v>
          </cell>
          <cell r="G279">
            <v>0</v>
          </cell>
          <cell r="H279">
            <v>0</v>
          </cell>
          <cell r="I279">
            <v>0</v>
          </cell>
          <cell r="J279">
            <v>0</v>
          </cell>
          <cell r="K279">
            <v>0</v>
          </cell>
          <cell r="L279">
            <v>0</v>
          </cell>
        </row>
        <row r="280">
          <cell r="D280">
            <v>0</v>
          </cell>
          <cell r="E280">
            <v>0</v>
          </cell>
          <cell r="F280">
            <v>0</v>
          </cell>
          <cell r="G280">
            <v>0</v>
          </cell>
          <cell r="H280">
            <v>0</v>
          </cell>
          <cell r="I280">
            <v>0</v>
          </cell>
          <cell r="J280">
            <v>0</v>
          </cell>
          <cell r="K280">
            <v>0</v>
          </cell>
          <cell r="L280">
            <v>0</v>
          </cell>
        </row>
        <row r="281">
          <cell r="D281" t="str">
            <v>Unid</v>
          </cell>
          <cell r="E281" t="str">
            <v>Cant</v>
          </cell>
          <cell r="F281" t="str">
            <v>Rendimiento</v>
          </cell>
          <cell r="G281" t="str">
            <v>Precio Unitario</v>
          </cell>
          <cell r="H281" t="str">
            <v>Subtotal</v>
          </cell>
          <cell r="I281">
            <v>0</v>
          </cell>
          <cell r="J281">
            <v>0</v>
          </cell>
          <cell r="K281">
            <v>0</v>
          </cell>
          <cell r="L281">
            <v>0</v>
          </cell>
        </row>
        <row r="282">
          <cell r="D282" t="str">
            <v>JR</v>
          </cell>
          <cell r="E282">
            <v>0.3</v>
          </cell>
          <cell r="F282">
            <v>0</v>
          </cell>
          <cell r="G282">
            <v>114085.17120000003</v>
          </cell>
          <cell r="H282">
            <v>34225.551360000005</v>
          </cell>
          <cell r="I282">
            <v>888</v>
          </cell>
          <cell r="J282">
            <v>0</v>
          </cell>
          <cell r="K282">
            <v>185</v>
          </cell>
          <cell r="L282">
            <v>55.5</v>
          </cell>
        </row>
        <row r="283">
          <cell r="D283" t="str">
            <v/>
          </cell>
          <cell r="E283">
            <v>0</v>
          </cell>
          <cell r="F283">
            <v>0</v>
          </cell>
          <cell r="G283" t="str">
            <v/>
          </cell>
          <cell r="H283" t="str">
            <v/>
          </cell>
          <cell r="I283">
            <v>0</v>
          </cell>
          <cell r="J283">
            <v>0</v>
          </cell>
          <cell r="K283">
            <v>185</v>
          </cell>
          <cell r="L283">
            <v>0</v>
          </cell>
        </row>
        <row r="284">
          <cell r="D284">
            <v>0</v>
          </cell>
          <cell r="E284">
            <v>0</v>
          </cell>
          <cell r="F284">
            <v>0</v>
          </cell>
          <cell r="G284" t="str">
            <v xml:space="preserve"> SUB-TOTAL </v>
          </cell>
          <cell r="H284">
            <v>34225.551360000005</v>
          </cell>
          <cell r="I284">
            <v>0</v>
          </cell>
          <cell r="J284">
            <v>0</v>
          </cell>
          <cell r="K284">
            <v>0</v>
          </cell>
          <cell r="L284">
            <v>0</v>
          </cell>
        </row>
        <row r="285">
          <cell r="D285">
            <v>0</v>
          </cell>
          <cell r="E285">
            <v>0</v>
          </cell>
          <cell r="F285">
            <v>0</v>
          </cell>
          <cell r="G285">
            <v>0</v>
          </cell>
          <cell r="H285">
            <v>0</v>
          </cell>
          <cell r="I285">
            <v>0</v>
          </cell>
          <cell r="J285">
            <v>0</v>
          </cell>
          <cell r="K285">
            <v>0</v>
          </cell>
          <cell r="L285">
            <v>0</v>
          </cell>
        </row>
        <row r="286">
          <cell r="D286">
            <v>0</v>
          </cell>
          <cell r="E286">
            <v>0</v>
          </cell>
          <cell r="F286">
            <v>0</v>
          </cell>
          <cell r="G286" t="str">
            <v xml:space="preserve"> COSTO DIRECTO </v>
          </cell>
          <cell r="H286">
            <v>76850.551360000012</v>
          </cell>
          <cell r="I286">
            <v>0.55464794000405715</v>
          </cell>
          <cell r="J286" t="str">
            <v>EQU</v>
          </cell>
          <cell r="K286">
            <v>0</v>
          </cell>
          <cell r="L286">
            <v>0</v>
          </cell>
        </row>
        <row r="287">
          <cell r="D287">
            <v>0</v>
          </cell>
          <cell r="E287">
            <v>0</v>
          </cell>
          <cell r="F287">
            <v>24692.882475715982</v>
          </cell>
          <cell r="G287" t="str">
            <v>COSTO INDIRECTO</v>
          </cell>
          <cell r="H287">
            <v>24692.882475715982</v>
          </cell>
          <cell r="I287">
            <v>0</v>
          </cell>
          <cell r="J287" t="str">
            <v>MAT</v>
          </cell>
          <cell r="K287">
            <v>0</v>
          </cell>
          <cell r="L287">
            <v>0</v>
          </cell>
        </row>
        <row r="288">
          <cell r="D288">
            <v>0</v>
          </cell>
          <cell r="E288">
            <v>0</v>
          </cell>
          <cell r="F288">
            <v>0</v>
          </cell>
          <cell r="G288" t="str">
            <v>COSTO TOTAL</v>
          </cell>
          <cell r="H288">
            <v>101543.43383571599</v>
          </cell>
          <cell r="I288">
            <v>0.44535205999594274</v>
          </cell>
          <cell r="J288" t="str">
            <v>MOB</v>
          </cell>
          <cell r="K288">
            <v>0</v>
          </cell>
          <cell r="L288">
            <v>0</v>
          </cell>
        </row>
        <row r="289">
          <cell r="D289">
            <v>0</v>
          </cell>
          <cell r="E289">
            <v>0</v>
          </cell>
          <cell r="F289">
            <v>0</v>
          </cell>
          <cell r="G289">
            <v>0</v>
          </cell>
          <cell r="H289">
            <v>0</v>
          </cell>
          <cell r="I289">
            <v>0</v>
          </cell>
          <cell r="J289">
            <v>0</v>
          </cell>
          <cell r="K289">
            <v>0</v>
          </cell>
          <cell r="L289">
            <v>0</v>
          </cell>
        </row>
        <row r="290">
          <cell r="D290">
            <v>0</v>
          </cell>
          <cell r="F290">
            <v>0</v>
          </cell>
        </row>
        <row r="291">
          <cell r="D291">
            <v>0</v>
          </cell>
          <cell r="E291">
            <v>0</v>
          </cell>
          <cell r="F291">
            <v>0</v>
          </cell>
          <cell r="G291">
            <v>0</v>
          </cell>
          <cell r="H291">
            <v>0</v>
          </cell>
          <cell r="I291">
            <v>0</v>
          </cell>
          <cell r="J291">
            <v>0</v>
          </cell>
          <cell r="K291" t="str">
            <v>CONSUMO</v>
          </cell>
          <cell r="L291">
            <v>0</v>
          </cell>
        </row>
        <row r="292">
          <cell r="D292" t="str">
            <v>1.09</v>
          </cell>
          <cell r="E292">
            <v>0</v>
          </cell>
          <cell r="F292">
            <v>0</v>
          </cell>
          <cell r="G292" t="str">
            <v xml:space="preserve"> UNID: </v>
          </cell>
          <cell r="H292" t="str">
            <v>m2</v>
          </cell>
          <cell r="I292">
            <v>0</v>
          </cell>
          <cell r="J292">
            <v>0</v>
          </cell>
          <cell r="K292" t="str">
            <v>Costo total</v>
          </cell>
          <cell r="L292">
            <v>104967.58715283373</v>
          </cell>
        </row>
        <row r="293">
          <cell r="D293" t="str">
            <v>Demolición de pavimento</v>
          </cell>
          <cell r="E293">
            <v>0</v>
          </cell>
          <cell r="F293">
            <v>0</v>
          </cell>
          <cell r="G293">
            <v>0</v>
          </cell>
          <cell r="H293">
            <v>0</v>
          </cell>
          <cell r="I293">
            <v>0</v>
          </cell>
          <cell r="J293">
            <v>0</v>
          </cell>
          <cell r="K293">
            <v>0</v>
          </cell>
          <cell r="L293">
            <v>0</v>
          </cell>
        </row>
        <row r="294">
          <cell r="D294">
            <v>0</v>
          </cell>
          <cell r="E294">
            <v>0</v>
          </cell>
          <cell r="F294">
            <v>0</v>
          </cell>
          <cell r="G294">
            <v>0</v>
          </cell>
          <cell r="H294">
            <v>0</v>
          </cell>
          <cell r="I294">
            <v>0</v>
          </cell>
          <cell r="J294">
            <v>0</v>
          </cell>
          <cell r="K294" t="str">
            <v>Cantidad ppto</v>
          </cell>
          <cell r="L294" t="str">
            <v>Cantidad total</v>
          </cell>
        </row>
        <row r="295">
          <cell r="D295">
            <v>0</v>
          </cell>
          <cell r="E295">
            <v>0</v>
          </cell>
          <cell r="F295">
            <v>0</v>
          </cell>
          <cell r="G295">
            <v>0</v>
          </cell>
          <cell r="H295">
            <v>0</v>
          </cell>
          <cell r="I295">
            <v>0</v>
          </cell>
          <cell r="J295">
            <v>0</v>
          </cell>
          <cell r="K295">
            <v>0</v>
          </cell>
          <cell r="L295">
            <v>0</v>
          </cell>
        </row>
        <row r="296">
          <cell r="D296" t="str">
            <v>Unid</v>
          </cell>
          <cell r="E296" t="str">
            <v>Cant</v>
          </cell>
          <cell r="F296" t="str">
            <v>Rendimiento</v>
          </cell>
          <cell r="G296" t="str">
            <v>Precio Unitario</v>
          </cell>
          <cell r="H296" t="str">
            <v>Subtotal</v>
          </cell>
          <cell r="I296">
            <v>0</v>
          </cell>
          <cell r="J296">
            <v>0</v>
          </cell>
          <cell r="K296">
            <v>0</v>
          </cell>
          <cell r="L296">
            <v>0</v>
          </cell>
        </row>
        <row r="297">
          <cell r="D297" t="str">
            <v>DIA</v>
          </cell>
          <cell r="E297">
            <v>0.2</v>
          </cell>
          <cell r="F297">
            <v>0</v>
          </cell>
          <cell r="G297">
            <v>160000</v>
          </cell>
          <cell r="H297">
            <v>32000</v>
          </cell>
          <cell r="I297" t="str">
            <v>EQU</v>
          </cell>
          <cell r="J297">
            <v>427.20000000000005</v>
          </cell>
          <cell r="K297">
            <v>267</v>
          </cell>
          <cell r="L297">
            <v>53.400000000000006</v>
          </cell>
        </row>
        <row r="298">
          <cell r="D298" t="str">
            <v>VJ</v>
          </cell>
          <cell r="E298">
            <v>0.125</v>
          </cell>
          <cell r="F298">
            <v>0</v>
          </cell>
          <cell r="G298">
            <v>45000</v>
          </cell>
          <cell r="H298">
            <v>5625</v>
          </cell>
          <cell r="I298" t="str">
            <v>EQU</v>
          </cell>
          <cell r="J298">
            <v>267</v>
          </cell>
          <cell r="K298">
            <v>267</v>
          </cell>
          <cell r="L298">
            <v>33.375</v>
          </cell>
        </row>
        <row r="299">
          <cell r="D299" t="str">
            <v>GLB</v>
          </cell>
          <cell r="E299">
            <v>2</v>
          </cell>
          <cell r="F299">
            <v>0</v>
          </cell>
          <cell r="G299">
            <v>1000</v>
          </cell>
          <cell r="H299">
            <v>2000</v>
          </cell>
          <cell r="I299">
            <v>0</v>
          </cell>
          <cell r="J299">
            <v>0</v>
          </cell>
          <cell r="K299">
            <v>267</v>
          </cell>
          <cell r="L299">
            <v>534</v>
          </cell>
        </row>
        <row r="300">
          <cell r="D300" t="str">
            <v>H</v>
          </cell>
          <cell r="E300">
            <v>0.1</v>
          </cell>
          <cell r="F300">
            <v>0</v>
          </cell>
          <cell r="G300">
            <v>170000</v>
          </cell>
          <cell r="H300">
            <v>17000</v>
          </cell>
          <cell r="I300" t="str">
            <v>EQU</v>
          </cell>
          <cell r="J300">
            <v>26.700000000000003</v>
          </cell>
          <cell r="K300">
            <v>267</v>
          </cell>
          <cell r="L300">
            <v>26.700000000000003</v>
          </cell>
        </row>
        <row r="301">
          <cell r="D301">
            <v>0</v>
          </cell>
          <cell r="E301">
            <v>0</v>
          </cell>
          <cell r="F301">
            <v>0</v>
          </cell>
          <cell r="G301" t="str">
            <v xml:space="preserve"> SUB-TOTAL </v>
          </cell>
          <cell r="H301">
            <v>56625</v>
          </cell>
          <cell r="I301">
            <v>0</v>
          </cell>
          <cell r="J301">
            <v>0</v>
          </cell>
          <cell r="K301">
            <v>0</v>
          </cell>
          <cell r="L301">
            <v>0</v>
          </cell>
        </row>
        <row r="302">
          <cell r="D302">
            <v>0</v>
          </cell>
          <cell r="E302">
            <v>0</v>
          </cell>
          <cell r="F302">
            <v>0</v>
          </cell>
          <cell r="G302">
            <v>0</v>
          </cell>
          <cell r="H302">
            <v>0</v>
          </cell>
          <cell r="I302">
            <v>0</v>
          </cell>
          <cell r="J302">
            <v>0</v>
          </cell>
          <cell r="K302">
            <v>0</v>
          </cell>
          <cell r="L302">
            <v>0</v>
          </cell>
        </row>
        <row r="303">
          <cell r="D303">
            <v>0</v>
          </cell>
          <cell r="E303">
            <v>0</v>
          </cell>
          <cell r="F303">
            <v>0</v>
          </cell>
          <cell r="G303">
            <v>0</v>
          </cell>
          <cell r="H303">
            <v>0</v>
          </cell>
          <cell r="I303">
            <v>0</v>
          </cell>
          <cell r="J303">
            <v>0</v>
          </cell>
          <cell r="K303">
            <v>0</v>
          </cell>
          <cell r="L303">
            <v>0</v>
          </cell>
        </row>
        <row r="304">
          <cell r="D304" t="str">
            <v>Unid</v>
          </cell>
          <cell r="E304" t="str">
            <v>Cant</v>
          </cell>
          <cell r="F304" t="str">
            <v>Rendimiento</v>
          </cell>
          <cell r="G304" t="str">
            <v>Precio Unitario</v>
          </cell>
          <cell r="H304" t="str">
            <v>Subtotal</v>
          </cell>
          <cell r="I304">
            <v>0</v>
          </cell>
          <cell r="J304">
            <v>0</v>
          </cell>
          <cell r="K304">
            <v>0</v>
          </cell>
          <cell r="L304">
            <v>0</v>
          </cell>
        </row>
        <row r="305">
          <cell r="D305" t="str">
            <v/>
          </cell>
          <cell r="E305">
            <v>0</v>
          </cell>
          <cell r="F305">
            <v>0</v>
          </cell>
          <cell r="G305" t="str">
            <v/>
          </cell>
          <cell r="H305" t="str">
            <v/>
          </cell>
          <cell r="I305">
            <v>0</v>
          </cell>
          <cell r="J305">
            <v>0</v>
          </cell>
          <cell r="K305">
            <v>267</v>
          </cell>
          <cell r="L305">
            <v>0</v>
          </cell>
        </row>
        <row r="306">
          <cell r="D306" t="str">
            <v/>
          </cell>
          <cell r="E306">
            <v>0</v>
          </cell>
          <cell r="F306">
            <v>0</v>
          </cell>
          <cell r="G306" t="str">
            <v/>
          </cell>
          <cell r="H306" t="str">
            <v/>
          </cell>
          <cell r="I306">
            <v>0</v>
          </cell>
          <cell r="J306">
            <v>0</v>
          </cell>
          <cell r="K306">
            <v>267</v>
          </cell>
          <cell r="L306">
            <v>0</v>
          </cell>
        </row>
        <row r="307">
          <cell r="D307" t="str">
            <v/>
          </cell>
          <cell r="E307">
            <v>0</v>
          </cell>
          <cell r="F307">
            <v>0</v>
          </cell>
          <cell r="G307" t="str">
            <v/>
          </cell>
          <cell r="H307" t="str">
            <v/>
          </cell>
          <cell r="I307">
            <v>0</v>
          </cell>
          <cell r="J307">
            <v>0</v>
          </cell>
          <cell r="K307">
            <v>267</v>
          </cell>
          <cell r="L307">
            <v>0</v>
          </cell>
        </row>
        <row r="308">
          <cell r="D308" t="str">
            <v/>
          </cell>
          <cell r="E308">
            <v>0</v>
          </cell>
          <cell r="F308">
            <v>0</v>
          </cell>
          <cell r="G308" t="str">
            <v/>
          </cell>
          <cell r="H308" t="str">
            <v/>
          </cell>
          <cell r="I308">
            <v>0</v>
          </cell>
          <cell r="J308">
            <v>0</v>
          </cell>
          <cell r="K308">
            <v>267</v>
          </cell>
          <cell r="L308">
            <v>0</v>
          </cell>
        </row>
        <row r="309">
          <cell r="D309" t="str">
            <v/>
          </cell>
          <cell r="E309">
            <v>0</v>
          </cell>
          <cell r="F309">
            <v>0</v>
          </cell>
          <cell r="G309" t="str">
            <v/>
          </cell>
          <cell r="H309" t="str">
            <v/>
          </cell>
          <cell r="I309">
            <v>0</v>
          </cell>
          <cell r="J309">
            <v>0</v>
          </cell>
          <cell r="K309">
            <v>267</v>
          </cell>
          <cell r="L309">
            <v>0</v>
          </cell>
        </row>
        <row r="310">
          <cell r="D310" t="str">
            <v/>
          </cell>
          <cell r="E310">
            <v>0</v>
          </cell>
          <cell r="F310">
            <v>0</v>
          </cell>
          <cell r="G310" t="str">
            <v/>
          </cell>
          <cell r="H310" t="str">
            <v/>
          </cell>
          <cell r="I310">
            <v>0</v>
          </cell>
          <cell r="J310">
            <v>0</v>
          </cell>
          <cell r="K310">
            <v>267</v>
          </cell>
          <cell r="L310">
            <v>0</v>
          </cell>
        </row>
        <row r="311">
          <cell r="D311" t="str">
            <v/>
          </cell>
          <cell r="E311">
            <v>0</v>
          </cell>
          <cell r="F311">
            <v>0</v>
          </cell>
          <cell r="G311" t="str">
            <v/>
          </cell>
          <cell r="H311" t="str">
            <v/>
          </cell>
          <cell r="I311">
            <v>0</v>
          </cell>
          <cell r="J311">
            <v>0</v>
          </cell>
          <cell r="K311">
            <v>267</v>
          </cell>
          <cell r="L311">
            <v>0</v>
          </cell>
        </row>
        <row r="312">
          <cell r="D312" t="str">
            <v/>
          </cell>
          <cell r="E312">
            <v>0</v>
          </cell>
          <cell r="F312">
            <v>0</v>
          </cell>
          <cell r="G312" t="str">
            <v/>
          </cell>
          <cell r="H312" t="str">
            <v/>
          </cell>
          <cell r="I312">
            <v>0</v>
          </cell>
          <cell r="J312">
            <v>0</v>
          </cell>
          <cell r="K312">
            <v>267</v>
          </cell>
          <cell r="L312">
            <v>0</v>
          </cell>
        </row>
        <row r="313">
          <cell r="D313" t="str">
            <v/>
          </cell>
          <cell r="E313">
            <v>0</v>
          </cell>
          <cell r="F313">
            <v>0</v>
          </cell>
          <cell r="G313" t="str">
            <v/>
          </cell>
          <cell r="H313" t="str">
            <v/>
          </cell>
          <cell r="I313">
            <v>0</v>
          </cell>
          <cell r="J313">
            <v>0</v>
          </cell>
          <cell r="K313">
            <v>267</v>
          </cell>
          <cell r="L313">
            <v>0</v>
          </cell>
        </row>
        <row r="314">
          <cell r="D314">
            <v>0</v>
          </cell>
          <cell r="E314">
            <v>0</v>
          </cell>
          <cell r="F314">
            <v>0</v>
          </cell>
          <cell r="G314" t="str">
            <v xml:space="preserve"> SUB-TOTAL </v>
          </cell>
          <cell r="H314">
            <v>0</v>
          </cell>
          <cell r="I314">
            <v>0</v>
          </cell>
          <cell r="J314">
            <v>0</v>
          </cell>
          <cell r="K314">
            <v>0</v>
          </cell>
          <cell r="L314">
            <v>0</v>
          </cell>
        </row>
        <row r="315">
          <cell r="D315">
            <v>0</v>
          </cell>
          <cell r="E315">
            <v>0</v>
          </cell>
          <cell r="F315">
            <v>0</v>
          </cell>
          <cell r="G315">
            <v>0</v>
          </cell>
          <cell r="H315">
            <v>0</v>
          </cell>
          <cell r="I315">
            <v>0</v>
          </cell>
          <cell r="J315">
            <v>0</v>
          </cell>
          <cell r="K315">
            <v>0</v>
          </cell>
          <cell r="L315">
            <v>0</v>
          </cell>
        </row>
        <row r="316">
          <cell r="D316">
            <v>0</v>
          </cell>
          <cell r="E316">
            <v>0</v>
          </cell>
          <cell r="F316">
            <v>0</v>
          </cell>
          <cell r="G316">
            <v>0</v>
          </cell>
          <cell r="H316">
            <v>0</v>
          </cell>
          <cell r="I316">
            <v>0</v>
          </cell>
          <cell r="J316">
            <v>0</v>
          </cell>
          <cell r="K316">
            <v>0</v>
          </cell>
          <cell r="L316">
            <v>0</v>
          </cell>
        </row>
        <row r="317">
          <cell r="D317" t="str">
            <v>Unid</v>
          </cell>
          <cell r="E317" t="str">
            <v>Cant</v>
          </cell>
          <cell r="F317" t="str">
            <v>Rendimiento</v>
          </cell>
          <cell r="G317" t="str">
            <v>Precio Unitario</v>
          </cell>
          <cell r="H317" t="str">
            <v>Subtotal</v>
          </cell>
          <cell r="I317">
            <v>0</v>
          </cell>
          <cell r="J317">
            <v>0</v>
          </cell>
          <cell r="K317">
            <v>0</v>
          </cell>
          <cell r="L317">
            <v>0</v>
          </cell>
        </row>
        <row r="318">
          <cell r="D318" t="str">
            <v>JR</v>
          </cell>
          <cell r="E318">
            <v>0.2</v>
          </cell>
          <cell r="F318">
            <v>0</v>
          </cell>
          <cell r="G318">
            <v>114085.17120000003</v>
          </cell>
          <cell r="H318">
            <v>22817.034240000008</v>
          </cell>
          <cell r="I318">
            <v>854</v>
          </cell>
          <cell r="J318">
            <v>0</v>
          </cell>
          <cell r="K318">
            <v>267</v>
          </cell>
          <cell r="L318">
            <v>53.400000000000006</v>
          </cell>
        </row>
        <row r="319">
          <cell r="D319" t="str">
            <v/>
          </cell>
          <cell r="E319">
            <v>0</v>
          </cell>
          <cell r="F319">
            <v>0</v>
          </cell>
          <cell r="G319" t="str">
            <v/>
          </cell>
          <cell r="H319" t="str">
            <v/>
          </cell>
          <cell r="I319">
            <v>0</v>
          </cell>
          <cell r="J319">
            <v>0</v>
          </cell>
          <cell r="K319">
            <v>267</v>
          </cell>
          <cell r="L319">
            <v>0</v>
          </cell>
        </row>
        <row r="320">
          <cell r="D320">
            <v>0</v>
          </cell>
          <cell r="E320">
            <v>0</v>
          </cell>
          <cell r="F320">
            <v>0</v>
          </cell>
          <cell r="G320" t="str">
            <v xml:space="preserve"> SUB-TOTAL </v>
          </cell>
          <cell r="H320">
            <v>22817.034240000008</v>
          </cell>
          <cell r="I320">
            <v>0</v>
          </cell>
          <cell r="J320">
            <v>0</v>
          </cell>
          <cell r="K320">
            <v>0</v>
          </cell>
          <cell r="L320">
            <v>0</v>
          </cell>
        </row>
        <row r="321">
          <cell r="D321">
            <v>0</v>
          </cell>
          <cell r="E321">
            <v>0</v>
          </cell>
          <cell r="F321">
            <v>0</v>
          </cell>
          <cell r="G321">
            <v>0</v>
          </cell>
          <cell r="H321">
            <v>0</v>
          </cell>
          <cell r="I321">
            <v>0</v>
          </cell>
          <cell r="J321">
            <v>0</v>
          </cell>
          <cell r="K321">
            <v>0</v>
          </cell>
          <cell r="L321">
            <v>0</v>
          </cell>
        </row>
        <row r="322">
          <cell r="D322">
            <v>0</v>
          </cell>
          <cell r="E322">
            <v>0</v>
          </cell>
          <cell r="F322">
            <v>0</v>
          </cell>
          <cell r="G322" t="str">
            <v xml:space="preserve"> COSTO DIRECTO </v>
          </cell>
          <cell r="H322">
            <v>79442.034240000008</v>
          </cell>
          <cell r="I322">
            <v>0.71278386236852731</v>
          </cell>
          <cell r="J322" t="str">
            <v>EQU</v>
          </cell>
          <cell r="K322">
            <v>0</v>
          </cell>
          <cell r="L322">
            <v>0</v>
          </cell>
        </row>
        <row r="323">
          <cell r="D323">
            <v>0</v>
          </cell>
          <cell r="E323">
            <v>0</v>
          </cell>
          <cell r="F323">
            <v>25525.552912833715</v>
          </cell>
          <cell r="G323" t="str">
            <v>COSTO INDIRECTO</v>
          </cell>
          <cell r="H323">
            <v>25525.552912833715</v>
          </cell>
          <cell r="I323">
            <v>0</v>
          </cell>
          <cell r="J323" t="str">
            <v>MAT</v>
          </cell>
          <cell r="K323">
            <v>0</v>
          </cell>
          <cell r="L323">
            <v>0</v>
          </cell>
        </row>
        <row r="324">
          <cell r="D324">
            <v>0</v>
          </cell>
          <cell r="E324">
            <v>0</v>
          </cell>
          <cell r="F324">
            <v>0</v>
          </cell>
          <cell r="G324" t="str">
            <v>COSTO TOTAL</v>
          </cell>
          <cell r="H324">
            <v>104967.58715283373</v>
          </cell>
          <cell r="I324">
            <v>0.28721613763147269</v>
          </cell>
          <cell r="J324" t="str">
            <v>MOB</v>
          </cell>
          <cell r="K324">
            <v>0</v>
          </cell>
          <cell r="L324">
            <v>0</v>
          </cell>
        </row>
        <row r="325">
          <cell r="D325">
            <v>0</v>
          </cell>
          <cell r="E325">
            <v>0</v>
          </cell>
          <cell r="F325">
            <v>0</v>
          </cell>
          <cell r="G325">
            <v>0</v>
          </cell>
          <cell r="H325">
            <v>0</v>
          </cell>
          <cell r="I325">
            <v>0</v>
          </cell>
          <cell r="J325">
            <v>0</v>
          </cell>
          <cell r="K325">
            <v>0</v>
          </cell>
          <cell r="L325">
            <v>0</v>
          </cell>
        </row>
        <row r="326">
          <cell r="D326">
            <v>0</v>
          </cell>
          <cell r="F326">
            <v>0</v>
          </cell>
        </row>
        <row r="327">
          <cell r="D327">
            <v>0</v>
          </cell>
          <cell r="E327">
            <v>0</v>
          </cell>
          <cell r="F327">
            <v>0</v>
          </cell>
          <cell r="G327">
            <v>0</v>
          </cell>
          <cell r="H327">
            <v>0</v>
          </cell>
          <cell r="I327">
            <v>0</v>
          </cell>
          <cell r="J327">
            <v>0</v>
          </cell>
          <cell r="K327" t="str">
            <v>CONSUMO</v>
          </cell>
          <cell r="L327">
            <v>0</v>
          </cell>
        </row>
        <row r="328">
          <cell r="D328" t="str">
            <v>1.10</v>
          </cell>
          <cell r="E328">
            <v>0</v>
          </cell>
          <cell r="F328">
            <v>0</v>
          </cell>
          <cell r="G328" t="str">
            <v xml:space="preserve"> UNID: </v>
          </cell>
          <cell r="H328" t="str">
            <v>M2</v>
          </cell>
          <cell r="I328">
            <v>0</v>
          </cell>
          <cell r="J328">
            <v>0</v>
          </cell>
          <cell r="K328" t="str">
            <v>Costo total</v>
          </cell>
          <cell r="L328">
            <v>60308.129127558816</v>
          </cell>
        </row>
        <row r="329">
          <cell r="D329" t="str">
            <v>Demolición edificación existente</v>
          </cell>
          <cell r="E329">
            <v>0</v>
          </cell>
          <cell r="F329">
            <v>0</v>
          </cell>
          <cell r="G329">
            <v>0</v>
          </cell>
          <cell r="H329">
            <v>0</v>
          </cell>
          <cell r="I329">
            <v>0</v>
          </cell>
          <cell r="J329">
            <v>0</v>
          </cell>
          <cell r="K329">
            <v>0</v>
          </cell>
          <cell r="L329">
            <v>0</v>
          </cell>
        </row>
        <row r="330">
          <cell r="D330">
            <v>0</v>
          </cell>
          <cell r="E330">
            <v>0</v>
          </cell>
          <cell r="F330">
            <v>0</v>
          </cell>
          <cell r="G330">
            <v>0</v>
          </cell>
          <cell r="H330">
            <v>0</v>
          </cell>
          <cell r="I330">
            <v>0</v>
          </cell>
          <cell r="J330">
            <v>0</v>
          </cell>
          <cell r="K330" t="str">
            <v>Cantidad ppto</v>
          </cell>
          <cell r="L330" t="str">
            <v>Cantidad total</v>
          </cell>
        </row>
        <row r="331">
          <cell r="D331">
            <v>0</v>
          </cell>
          <cell r="E331">
            <v>0</v>
          </cell>
          <cell r="F331">
            <v>0</v>
          </cell>
          <cell r="G331">
            <v>0</v>
          </cell>
          <cell r="H331">
            <v>0</v>
          </cell>
          <cell r="I331">
            <v>0</v>
          </cell>
          <cell r="J331">
            <v>0</v>
          </cell>
          <cell r="K331">
            <v>0</v>
          </cell>
          <cell r="L331">
            <v>0</v>
          </cell>
        </row>
        <row r="332">
          <cell r="D332" t="str">
            <v>Unid</v>
          </cell>
          <cell r="E332" t="str">
            <v>Cant</v>
          </cell>
          <cell r="F332" t="str">
            <v>Rendimiento</v>
          </cell>
          <cell r="G332" t="str">
            <v>Precio Unitario</v>
          </cell>
          <cell r="H332" t="str">
            <v>Subtotal</v>
          </cell>
          <cell r="I332">
            <v>0</v>
          </cell>
          <cell r="J332">
            <v>0</v>
          </cell>
          <cell r="K332">
            <v>0</v>
          </cell>
          <cell r="L332">
            <v>0</v>
          </cell>
        </row>
        <row r="333">
          <cell r="D333" t="str">
            <v>H</v>
          </cell>
          <cell r="E333">
            <v>0.15</v>
          </cell>
          <cell r="F333">
            <v>0</v>
          </cell>
          <cell r="G333">
            <v>185000</v>
          </cell>
          <cell r="H333">
            <v>27750</v>
          </cell>
          <cell r="I333" t="str">
            <v>EQU</v>
          </cell>
          <cell r="J333">
            <v>169.04999999999998</v>
          </cell>
          <cell r="K333">
            <v>1127</v>
          </cell>
          <cell r="L333">
            <v>169.04999999999998</v>
          </cell>
        </row>
        <row r="334">
          <cell r="D334" t="str">
            <v>VJ</v>
          </cell>
          <cell r="E334">
            <v>0.125</v>
          </cell>
          <cell r="F334">
            <v>0</v>
          </cell>
          <cell r="G334">
            <v>45000</v>
          </cell>
          <cell r="H334">
            <v>5625</v>
          </cell>
          <cell r="I334" t="str">
            <v>EQU</v>
          </cell>
          <cell r="J334">
            <v>1127</v>
          </cell>
          <cell r="K334">
            <v>1127</v>
          </cell>
          <cell r="L334">
            <v>140.875</v>
          </cell>
        </row>
        <row r="335">
          <cell r="D335" t="str">
            <v>GLB</v>
          </cell>
          <cell r="E335">
            <v>2</v>
          </cell>
          <cell r="F335">
            <v>0</v>
          </cell>
          <cell r="G335">
            <v>1000</v>
          </cell>
          <cell r="H335">
            <v>2000</v>
          </cell>
          <cell r="I335">
            <v>0</v>
          </cell>
          <cell r="J335">
            <v>0</v>
          </cell>
          <cell r="K335">
            <v>1127</v>
          </cell>
          <cell r="L335">
            <v>2254</v>
          </cell>
        </row>
        <row r="336">
          <cell r="D336" t="str">
            <v/>
          </cell>
          <cell r="E336">
            <v>0</v>
          </cell>
          <cell r="F336">
            <v>0</v>
          </cell>
          <cell r="G336" t="str">
            <v/>
          </cell>
          <cell r="H336" t="str">
            <v/>
          </cell>
          <cell r="I336">
            <v>0</v>
          </cell>
          <cell r="J336">
            <v>0</v>
          </cell>
          <cell r="K336">
            <v>1127</v>
          </cell>
          <cell r="L336">
            <v>0</v>
          </cell>
        </row>
        <row r="337">
          <cell r="D337">
            <v>0</v>
          </cell>
          <cell r="E337">
            <v>0</v>
          </cell>
          <cell r="F337">
            <v>0</v>
          </cell>
          <cell r="G337" t="str">
            <v xml:space="preserve"> SUB-TOTAL </v>
          </cell>
          <cell r="H337">
            <v>35375</v>
          </cell>
          <cell r="I337">
            <v>0</v>
          </cell>
          <cell r="J337">
            <v>0</v>
          </cell>
          <cell r="K337">
            <v>0</v>
          </cell>
          <cell r="L337">
            <v>0</v>
          </cell>
        </row>
        <row r="338">
          <cell r="D338">
            <v>0</v>
          </cell>
          <cell r="E338">
            <v>0</v>
          </cell>
          <cell r="F338">
            <v>0</v>
          </cell>
          <cell r="G338">
            <v>0</v>
          </cell>
          <cell r="H338">
            <v>0</v>
          </cell>
          <cell r="I338">
            <v>0</v>
          </cell>
          <cell r="J338">
            <v>0</v>
          </cell>
          <cell r="K338">
            <v>0</v>
          </cell>
          <cell r="L338">
            <v>0</v>
          </cell>
        </row>
        <row r="339">
          <cell r="D339">
            <v>0</v>
          </cell>
          <cell r="E339">
            <v>0</v>
          </cell>
          <cell r="F339">
            <v>0</v>
          </cell>
          <cell r="G339">
            <v>0</v>
          </cell>
          <cell r="H339">
            <v>0</v>
          </cell>
          <cell r="I339">
            <v>0</v>
          </cell>
          <cell r="J339">
            <v>0</v>
          </cell>
          <cell r="K339">
            <v>0</v>
          </cell>
          <cell r="L339">
            <v>0</v>
          </cell>
        </row>
        <row r="340">
          <cell r="D340" t="str">
            <v>Unid</v>
          </cell>
          <cell r="E340" t="str">
            <v>Cant</v>
          </cell>
          <cell r="F340" t="str">
            <v>Rendimiento</v>
          </cell>
          <cell r="G340" t="str">
            <v>Precio Unitario</v>
          </cell>
          <cell r="H340" t="str">
            <v>Subtotal</v>
          </cell>
          <cell r="I340">
            <v>0</v>
          </cell>
          <cell r="J340">
            <v>0</v>
          </cell>
          <cell r="K340">
            <v>0</v>
          </cell>
          <cell r="L340">
            <v>0</v>
          </cell>
        </row>
        <row r="341">
          <cell r="D341" t="str">
            <v/>
          </cell>
          <cell r="E341">
            <v>0</v>
          </cell>
          <cell r="F341">
            <v>0</v>
          </cell>
          <cell r="G341" t="str">
            <v/>
          </cell>
          <cell r="H341" t="str">
            <v/>
          </cell>
          <cell r="I341">
            <v>0</v>
          </cell>
          <cell r="J341">
            <v>0</v>
          </cell>
          <cell r="K341">
            <v>1127</v>
          </cell>
          <cell r="L341">
            <v>0</v>
          </cell>
        </row>
        <row r="342">
          <cell r="D342" t="str">
            <v/>
          </cell>
          <cell r="E342">
            <v>0</v>
          </cell>
          <cell r="F342">
            <v>0</v>
          </cell>
          <cell r="G342" t="str">
            <v/>
          </cell>
          <cell r="H342" t="str">
            <v/>
          </cell>
          <cell r="I342">
            <v>0</v>
          </cell>
          <cell r="J342">
            <v>0</v>
          </cell>
          <cell r="K342">
            <v>1127</v>
          </cell>
          <cell r="L342">
            <v>0</v>
          </cell>
        </row>
        <row r="343">
          <cell r="D343" t="str">
            <v/>
          </cell>
          <cell r="E343">
            <v>0</v>
          </cell>
          <cell r="F343">
            <v>0</v>
          </cell>
          <cell r="G343" t="str">
            <v/>
          </cell>
          <cell r="H343" t="str">
            <v/>
          </cell>
          <cell r="I343">
            <v>0</v>
          </cell>
          <cell r="J343">
            <v>0</v>
          </cell>
          <cell r="K343">
            <v>1127</v>
          </cell>
          <cell r="L343">
            <v>0</v>
          </cell>
        </row>
        <row r="344">
          <cell r="D344" t="str">
            <v/>
          </cell>
          <cell r="E344">
            <v>0</v>
          </cell>
          <cell r="F344">
            <v>0</v>
          </cell>
          <cell r="G344" t="str">
            <v/>
          </cell>
          <cell r="H344" t="str">
            <v/>
          </cell>
          <cell r="I344">
            <v>0</v>
          </cell>
          <cell r="J344">
            <v>0</v>
          </cell>
          <cell r="K344">
            <v>1127</v>
          </cell>
          <cell r="L344">
            <v>0</v>
          </cell>
        </row>
        <row r="345">
          <cell r="D345" t="str">
            <v/>
          </cell>
          <cell r="E345">
            <v>0</v>
          </cell>
          <cell r="F345">
            <v>0</v>
          </cell>
          <cell r="G345" t="str">
            <v/>
          </cell>
          <cell r="H345" t="str">
            <v/>
          </cell>
          <cell r="I345">
            <v>0</v>
          </cell>
          <cell r="J345">
            <v>0</v>
          </cell>
          <cell r="K345">
            <v>1127</v>
          </cell>
          <cell r="L345">
            <v>0</v>
          </cell>
        </row>
        <row r="346">
          <cell r="D346" t="str">
            <v/>
          </cell>
          <cell r="E346">
            <v>0</v>
          </cell>
          <cell r="F346">
            <v>0</v>
          </cell>
          <cell r="G346" t="str">
            <v/>
          </cell>
          <cell r="H346" t="str">
            <v/>
          </cell>
          <cell r="I346">
            <v>0</v>
          </cell>
          <cell r="J346">
            <v>0</v>
          </cell>
          <cell r="K346">
            <v>1127</v>
          </cell>
          <cell r="L346">
            <v>0</v>
          </cell>
        </row>
        <row r="347">
          <cell r="D347" t="str">
            <v/>
          </cell>
          <cell r="E347">
            <v>0</v>
          </cell>
          <cell r="F347">
            <v>0</v>
          </cell>
          <cell r="G347" t="str">
            <v/>
          </cell>
          <cell r="H347" t="str">
            <v/>
          </cell>
          <cell r="I347">
            <v>0</v>
          </cell>
          <cell r="J347">
            <v>0</v>
          </cell>
          <cell r="K347">
            <v>1127</v>
          </cell>
          <cell r="L347">
            <v>0</v>
          </cell>
        </row>
        <row r="348">
          <cell r="D348" t="str">
            <v/>
          </cell>
          <cell r="E348">
            <v>0</v>
          </cell>
          <cell r="F348">
            <v>0</v>
          </cell>
          <cell r="G348" t="str">
            <v/>
          </cell>
          <cell r="H348" t="str">
            <v/>
          </cell>
          <cell r="I348">
            <v>0</v>
          </cell>
          <cell r="J348">
            <v>0</v>
          </cell>
          <cell r="K348">
            <v>1127</v>
          </cell>
          <cell r="L348">
            <v>0</v>
          </cell>
        </row>
        <row r="349">
          <cell r="D349" t="str">
            <v/>
          </cell>
          <cell r="E349">
            <v>0</v>
          </cell>
          <cell r="F349">
            <v>0</v>
          </cell>
          <cell r="G349" t="str">
            <v/>
          </cell>
          <cell r="H349" t="str">
            <v/>
          </cell>
          <cell r="I349">
            <v>0</v>
          </cell>
          <cell r="J349">
            <v>0</v>
          </cell>
          <cell r="K349">
            <v>1127</v>
          </cell>
          <cell r="L349">
            <v>0</v>
          </cell>
        </row>
        <row r="350">
          <cell r="D350">
            <v>0</v>
          </cell>
          <cell r="E350">
            <v>0</v>
          </cell>
          <cell r="F350">
            <v>0</v>
          </cell>
          <cell r="G350" t="str">
            <v xml:space="preserve"> SUB-TOTAL </v>
          </cell>
          <cell r="H350">
            <v>0</v>
          </cell>
          <cell r="I350">
            <v>0</v>
          </cell>
          <cell r="J350">
            <v>0</v>
          </cell>
          <cell r="K350">
            <v>0</v>
          </cell>
          <cell r="L350">
            <v>0</v>
          </cell>
        </row>
        <row r="351">
          <cell r="D351">
            <v>0</v>
          </cell>
          <cell r="E351">
            <v>0</v>
          </cell>
          <cell r="F351">
            <v>0</v>
          </cell>
          <cell r="G351">
            <v>0</v>
          </cell>
          <cell r="H351">
            <v>0</v>
          </cell>
          <cell r="I351">
            <v>0</v>
          </cell>
          <cell r="J351">
            <v>0</v>
          </cell>
          <cell r="K351">
            <v>0</v>
          </cell>
          <cell r="L351">
            <v>0</v>
          </cell>
        </row>
        <row r="352">
          <cell r="D352">
            <v>0</v>
          </cell>
          <cell r="E352">
            <v>0</v>
          </cell>
          <cell r="F352">
            <v>0</v>
          </cell>
          <cell r="G352">
            <v>0</v>
          </cell>
          <cell r="H352">
            <v>0</v>
          </cell>
          <cell r="I352">
            <v>0</v>
          </cell>
          <cell r="J352">
            <v>0</v>
          </cell>
          <cell r="K352">
            <v>0</v>
          </cell>
          <cell r="L352">
            <v>0</v>
          </cell>
        </row>
        <row r="353">
          <cell r="D353" t="str">
            <v>Unid</v>
          </cell>
          <cell r="E353" t="str">
            <v>Cant</v>
          </cell>
          <cell r="F353" t="str">
            <v>Rendimiento</v>
          </cell>
          <cell r="G353" t="str">
            <v>Precio Unitario</v>
          </cell>
          <cell r="H353" t="str">
            <v>Subtotal</v>
          </cell>
          <cell r="I353">
            <v>0</v>
          </cell>
          <cell r="J353">
            <v>0</v>
          </cell>
          <cell r="K353">
            <v>0</v>
          </cell>
          <cell r="L353">
            <v>0</v>
          </cell>
        </row>
        <row r="354">
          <cell r="D354" t="str">
            <v>JR</v>
          </cell>
          <cell r="E354">
            <v>0.09</v>
          </cell>
          <cell r="F354">
            <v>0</v>
          </cell>
          <cell r="G354">
            <v>114085.17120000003</v>
          </cell>
          <cell r="H354">
            <v>10267.665408000003</v>
          </cell>
          <cell r="I354">
            <v>1623</v>
          </cell>
          <cell r="J354">
            <v>0</v>
          </cell>
          <cell r="K354">
            <v>1127</v>
          </cell>
          <cell r="L354">
            <v>101.42999999999999</v>
          </cell>
        </row>
        <row r="355">
          <cell r="D355" t="str">
            <v/>
          </cell>
          <cell r="E355">
            <v>0</v>
          </cell>
          <cell r="F355">
            <v>0</v>
          </cell>
          <cell r="G355" t="str">
            <v/>
          </cell>
          <cell r="H355" t="str">
            <v/>
          </cell>
          <cell r="I355">
            <v>0</v>
          </cell>
          <cell r="J355">
            <v>0</v>
          </cell>
          <cell r="K355">
            <v>1127</v>
          </cell>
          <cell r="L355">
            <v>0</v>
          </cell>
        </row>
        <row r="356">
          <cell r="D356">
            <v>0</v>
          </cell>
          <cell r="E356">
            <v>0</v>
          </cell>
          <cell r="F356">
            <v>0</v>
          </cell>
          <cell r="G356" t="str">
            <v xml:space="preserve"> SUB-TOTAL </v>
          </cell>
          <cell r="H356">
            <v>10267.665408000003</v>
          </cell>
          <cell r="I356">
            <v>0</v>
          </cell>
          <cell r="J356">
            <v>0</v>
          </cell>
          <cell r="K356">
            <v>0</v>
          </cell>
          <cell r="L356">
            <v>0</v>
          </cell>
        </row>
        <row r="357">
          <cell r="D357">
            <v>0</v>
          </cell>
          <cell r="E357">
            <v>0</v>
          </cell>
          <cell r="F357">
            <v>0</v>
          </cell>
          <cell r="G357">
            <v>0</v>
          </cell>
          <cell r="H357">
            <v>0</v>
          </cell>
          <cell r="I357">
            <v>0</v>
          </cell>
          <cell r="J357">
            <v>0</v>
          </cell>
          <cell r="K357">
            <v>0</v>
          </cell>
          <cell r="L357">
            <v>0</v>
          </cell>
        </row>
        <row r="358">
          <cell r="D358">
            <v>0</v>
          </cell>
          <cell r="E358">
            <v>0</v>
          </cell>
          <cell r="F358">
            <v>0</v>
          </cell>
          <cell r="G358" t="str">
            <v xml:space="preserve"> COSTO DIRECTO </v>
          </cell>
          <cell r="H358">
            <v>45642.665408000001</v>
          </cell>
          <cell r="I358">
            <v>0.77504237940056109</v>
          </cell>
          <cell r="J358" t="str">
            <v>EQU</v>
          </cell>
          <cell r="K358">
            <v>0</v>
          </cell>
          <cell r="L358">
            <v>0</v>
          </cell>
        </row>
        <row r="359">
          <cell r="D359">
            <v>0</v>
          </cell>
          <cell r="E359">
            <v>0</v>
          </cell>
          <cell r="F359">
            <v>14665.463719558813</v>
          </cell>
          <cell r="G359" t="str">
            <v>COSTO INDIRECTO</v>
          </cell>
          <cell r="H359">
            <v>14665.463719558813</v>
          </cell>
          <cell r="I359">
            <v>0</v>
          </cell>
          <cell r="J359" t="str">
            <v>MAT</v>
          </cell>
          <cell r="K359">
            <v>0</v>
          </cell>
          <cell r="L359">
            <v>0</v>
          </cell>
        </row>
        <row r="360">
          <cell r="D360">
            <v>0</v>
          </cell>
          <cell r="E360">
            <v>0</v>
          </cell>
          <cell r="F360">
            <v>0</v>
          </cell>
          <cell r="G360" t="str">
            <v>COSTO TOTAL</v>
          </cell>
          <cell r="H360">
            <v>60308.129127558816</v>
          </cell>
          <cell r="I360">
            <v>0.224957620599439</v>
          </cell>
          <cell r="J360" t="str">
            <v>MOB</v>
          </cell>
          <cell r="K360">
            <v>0</v>
          </cell>
          <cell r="L360">
            <v>0</v>
          </cell>
        </row>
        <row r="361">
          <cell r="D361">
            <v>0</v>
          </cell>
          <cell r="E361">
            <v>0</v>
          </cell>
          <cell r="F361">
            <v>0</v>
          </cell>
          <cell r="G361">
            <v>0</v>
          </cell>
          <cell r="H361">
            <v>0</v>
          </cell>
          <cell r="I361">
            <v>0</v>
          </cell>
          <cell r="J361">
            <v>0</v>
          </cell>
          <cell r="K361">
            <v>0</v>
          </cell>
          <cell r="L361">
            <v>0</v>
          </cell>
        </row>
        <row r="362">
          <cell r="D362">
            <v>0</v>
          </cell>
          <cell r="F362">
            <v>0</v>
          </cell>
        </row>
        <row r="363">
          <cell r="D363">
            <v>0</v>
          </cell>
          <cell r="E363">
            <v>0</v>
          </cell>
          <cell r="F363">
            <v>0</v>
          </cell>
          <cell r="G363">
            <v>0</v>
          </cell>
          <cell r="H363">
            <v>0</v>
          </cell>
          <cell r="I363">
            <v>0</v>
          </cell>
          <cell r="J363">
            <v>0</v>
          </cell>
          <cell r="K363" t="str">
            <v>CONSUMO</v>
          </cell>
          <cell r="L363">
            <v>0</v>
          </cell>
        </row>
        <row r="364">
          <cell r="D364" t="str">
            <v>1.11</v>
          </cell>
          <cell r="E364">
            <v>0</v>
          </cell>
          <cell r="F364">
            <v>0</v>
          </cell>
          <cell r="G364" t="str">
            <v xml:space="preserve"> UNID: </v>
          </cell>
          <cell r="H364" t="str">
            <v>mes</v>
          </cell>
          <cell r="I364">
            <v>0</v>
          </cell>
          <cell r="J364">
            <v>0</v>
          </cell>
          <cell r="K364" t="str">
            <v>Costo total</v>
          </cell>
          <cell r="L364">
            <v>1162753.1643441166</v>
          </cell>
        </row>
        <row r="365">
          <cell r="D365" t="str">
            <v>Alumbrado provisional de obra</v>
          </cell>
          <cell r="E365">
            <v>0</v>
          </cell>
          <cell r="F365">
            <v>0</v>
          </cell>
          <cell r="G365">
            <v>0</v>
          </cell>
          <cell r="H365">
            <v>0</v>
          </cell>
          <cell r="I365">
            <v>0</v>
          </cell>
          <cell r="J365">
            <v>0</v>
          </cell>
          <cell r="K365">
            <v>0</v>
          </cell>
          <cell r="L365">
            <v>0</v>
          </cell>
        </row>
        <row r="366">
          <cell r="D366">
            <v>0</v>
          </cell>
          <cell r="E366">
            <v>0</v>
          </cell>
          <cell r="F366">
            <v>0</v>
          </cell>
          <cell r="G366">
            <v>0</v>
          </cell>
          <cell r="H366">
            <v>0</v>
          </cell>
          <cell r="I366">
            <v>0</v>
          </cell>
          <cell r="J366">
            <v>0</v>
          </cell>
          <cell r="K366" t="str">
            <v>Cantidad ppto</v>
          </cell>
          <cell r="L366" t="str">
            <v>Cantidad total</v>
          </cell>
        </row>
        <row r="367">
          <cell r="D367">
            <v>0</v>
          </cell>
          <cell r="E367">
            <v>0</v>
          </cell>
          <cell r="F367">
            <v>0</v>
          </cell>
          <cell r="G367">
            <v>0</v>
          </cell>
          <cell r="H367">
            <v>0</v>
          </cell>
          <cell r="I367">
            <v>0</v>
          </cell>
          <cell r="J367">
            <v>0</v>
          </cell>
          <cell r="K367">
            <v>0</v>
          </cell>
          <cell r="L367">
            <v>0</v>
          </cell>
        </row>
        <row r="368">
          <cell r="D368" t="str">
            <v>Unid</v>
          </cell>
          <cell r="E368" t="str">
            <v>Cant</v>
          </cell>
          <cell r="F368" t="str">
            <v>Rendimiento</v>
          </cell>
          <cell r="G368" t="str">
            <v>Precio Unitario</v>
          </cell>
          <cell r="H368" t="str">
            <v>Subtotal</v>
          </cell>
          <cell r="I368">
            <v>0</v>
          </cell>
          <cell r="J368">
            <v>0</v>
          </cell>
          <cell r="K368">
            <v>0</v>
          </cell>
          <cell r="L368">
            <v>0</v>
          </cell>
        </row>
        <row r="369">
          <cell r="D369" t="str">
            <v>GLB</v>
          </cell>
          <cell r="E369">
            <v>5.6000000000000001E-2</v>
          </cell>
          <cell r="F369">
            <v>0</v>
          </cell>
          <cell r="G369">
            <v>5000000</v>
          </cell>
          <cell r="H369">
            <v>280000</v>
          </cell>
          <cell r="I369" t="str">
            <v>EQU</v>
          </cell>
          <cell r="J369">
            <v>201.6</v>
          </cell>
          <cell r="K369">
            <v>18</v>
          </cell>
          <cell r="L369">
            <v>1.008</v>
          </cell>
        </row>
        <row r="370">
          <cell r="D370" t="str">
            <v>MES</v>
          </cell>
          <cell r="E370">
            <v>1</v>
          </cell>
          <cell r="F370">
            <v>0</v>
          </cell>
          <cell r="G370">
            <v>600000</v>
          </cell>
          <cell r="H370">
            <v>600000</v>
          </cell>
          <cell r="I370" t="str">
            <v>EQU</v>
          </cell>
          <cell r="J370">
            <v>3600</v>
          </cell>
          <cell r="K370">
            <v>18</v>
          </cell>
          <cell r="L370">
            <v>18</v>
          </cell>
        </row>
        <row r="371">
          <cell r="D371" t="str">
            <v/>
          </cell>
          <cell r="E371">
            <v>0</v>
          </cell>
          <cell r="F371">
            <v>0</v>
          </cell>
          <cell r="G371" t="str">
            <v/>
          </cell>
          <cell r="H371" t="str">
            <v/>
          </cell>
          <cell r="I371">
            <v>0</v>
          </cell>
          <cell r="J371">
            <v>0</v>
          </cell>
          <cell r="K371">
            <v>18</v>
          </cell>
          <cell r="L371">
            <v>0</v>
          </cell>
        </row>
        <row r="372">
          <cell r="D372" t="str">
            <v/>
          </cell>
          <cell r="E372">
            <v>0</v>
          </cell>
          <cell r="F372">
            <v>0</v>
          </cell>
          <cell r="G372" t="str">
            <v/>
          </cell>
          <cell r="H372" t="str">
            <v/>
          </cell>
          <cell r="I372">
            <v>0</v>
          </cell>
          <cell r="J372">
            <v>0</v>
          </cell>
          <cell r="K372">
            <v>18</v>
          </cell>
          <cell r="L372">
            <v>0</v>
          </cell>
        </row>
        <row r="373">
          <cell r="D373">
            <v>0</v>
          </cell>
          <cell r="E373">
            <v>0</v>
          </cell>
          <cell r="F373">
            <v>0</v>
          </cell>
          <cell r="G373" t="str">
            <v xml:space="preserve"> SUB-TOTAL </v>
          </cell>
          <cell r="H373">
            <v>880000</v>
          </cell>
          <cell r="I373">
            <v>0</v>
          </cell>
          <cell r="J373">
            <v>0</v>
          </cell>
          <cell r="K373">
            <v>0</v>
          </cell>
          <cell r="L373">
            <v>0</v>
          </cell>
        </row>
        <row r="374">
          <cell r="D374">
            <v>0</v>
          </cell>
          <cell r="E374">
            <v>0</v>
          </cell>
          <cell r="F374">
            <v>0</v>
          </cell>
          <cell r="G374">
            <v>0</v>
          </cell>
          <cell r="H374">
            <v>0</v>
          </cell>
          <cell r="I374">
            <v>0</v>
          </cell>
          <cell r="J374">
            <v>0</v>
          </cell>
          <cell r="K374">
            <v>0</v>
          </cell>
          <cell r="L374">
            <v>0</v>
          </cell>
        </row>
        <row r="375">
          <cell r="D375">
            <v>0</v>
          </cell>
          <cell r="E375">
            <v>0</v>
          </cell>
          <cell r="F375">
            <v>0</v>
          </cell>
          <cell r="G375">
            <v>0</v>
          </cell>
          <cell r="H375">
            <v>0</v>
          </cell>
          <cell r="I375">
            <v>0</v>
          </cell>
          <cell r="J375">
            <v>0</v>
          </cell>
          <cell r="K375">
            <v>0</v>
          </cell>
          <cell r="L375">
            <v>0</v>
          </cell>
        </row>
        <row r="376">
          <cell r="D376" t="str">
            <v>Unid</v>
          </cell>
          <cell r="E376" t="str">
            <v>Cant</v>
          </cell>
          <cell r="F376" t="str">
            <v>Rendimiento</v>
          </cell>
          <cell r="G376" t="str">
            <v>Precio Unitario</v>
          </cell>
          <cell r="H376" t="str">
            <v>Subtotal</v>
          </cell>
          <cell r="I376">
            <v>0</v>
          </cell>
          <cell r="J376">
            <v>0</v>
          </cell>
          <cell r="K376">
            <v>0</v>
          </cell>
          <cell r="L376">
            <v>0</v>
          </cell>
        </row>
        <row r="377">
          <cell r="D377" t="str">
            <v/>
          </cell>
          <cell r="E377">
            <v>0</v>
          </cell>
          <cell r="F377">
            <v>0</v>
          </cell>
          <cell r="G377" t="str">
            <v/>
          </cell>
          <cell r="H377" t="str">
            <v/>
          </cell>
          <cell r="I377">
            <v>0</v>
          </cell>
          <cell r="J377">
            <v>0</v>
          </cell>
          <cell r="K377">
            <v>18</v>
          </cell>
          <cell r="L377">
            <v>0</v>
          </cell>
        </row>
        <row r="378">
          <cell r="D378" t="str">
            <v/>
          </cell>
          <cell r="E378">
            <v>0</v>
          </cell>
          <cell r="F378">
            <v>0</v>
          </cell>
          <cell r="G378" t="str">
            <v/>
          </cell>
          <cell r="H378" t="str">
            <v/>
          </cell>
          <cell r="I378">
            <v>0</v>
          </cell>
          <cell r="J378">
            <v>0</v>
          </cell>
          <cell r="K378">
            <v>18</v>
          </cell>
          <cell r="L378">
            <v>0</v>
          </cell>
        </row>
        <row r="379">
          <cell r="D379" t="str">
            <v/>
          </cell>
          <cell r="E379">
            <v>0</v>
          </cell>
          <cell r="F379">
            <v>0</v>
          </cell>
          <cell r="G379" t="str">
            <v/>
          </cell>
          <cell r="H379" t="str">
            <v/>
          </cell>
          <cell r="I379">
            <v>0</v>
          </cell>
          <cell r="J379">
            <v>0</v>
          </cell>
          <cell r="K379">
            <v>18</v>
          </cell>
          <cell r="L379">
            <v>0</v>
          </cell>
        </row>
        <row r="380">
          <cell r="D380" t="str">
            <v/>
          </cell>
          <cell r="E380">
            <v>0</v>
          </cell>
          <cell r="F380">
            <v>0</v>
          </cell>
          <cell r="G380" t="str">
            <v/>
          </cell>
          <cell r="H380" t="str">
            <v/>
          </cell>
          <cell r="I380">
            <v>0</v>
          </cell>
          <cell r="J380">
            <v>0</v>
          </cell>
          <cell r="K380">
            <v>18</v>
          </cell>
          <cell r="L380">
            <v>0</v>
          </cell>
        </row>
        <row r="381">
          <cell r="D381" t="str">
            <v/>
          </cell>
          <cell r="E381">
            <v>0</v>
          </cell>
          <cell r="F381">
            <v>0</v>
          </cell>
          <cell r="G381" t="str">
            <v/>
          </cell>
          <cell r="H381" t="str">
            <v/>
          </cell>
          <cell r="I381">
            <v>0</v>
          </cell>
          <cell r="J381">
            <v>0</v>
          </cell>
          <cell r="K381">
            <v>18</v>
          </cell>
          <cell r="L381">
            <v>0</v>
          </cell>
        </row>
        <row r="382">
          <cell r="D382" t="str">
            <v/>
          </cell>
          <cell r="E382">
            <v>0</v>
          </cell>
          <cell r="F382">
            <v>0</v>
          </cell>
          <cell r="G382" t="str">
            <v/>
          </cell>
          <cell r="H382" t="str">
            <v/>
          </cell>
          <cell r="I382">
            <v>0</v>
          </cell>
          <cell r="J382">
            <v>0</v>
          </cell>
          <cell r="K382">
            <v>18</v>
          </cell>
          <cell r="L382">
            <v>0</v>
          </cell>
        </row>
        <row r="383">
          <cell r="D383" t="str">
            <v/>
          </cell>
          <cell r="E383">
            <v>0</v>
          </cell>
          <cell r="F383">
            <v>0</v>
          </cell>
          <cell r="G383" t="str">
            <v/>
          </cell>
          <cell r="H383" t="str">
            <v/>
          </cell>
          <cell r="I383">
            <v>0</v>
          </cell>
          <cell r="J383">
            <v>0</v>
          </cell>
          <cell r="K383">
            <v>18</v>
          </cell>
          <cell r="L383">
            <v>0</v>
          </cell>
        </row>
        <row r="384">
          <cell r="D384" t="str">
            <v/>
          </cell>
          <cell r="E384">
            <v>0</v>
          </cell>
          <cell r="F384">
            <v>0</v>
          </cell>
          <cell r="G384" t="str">
            <v/>
          </cell>
          <cell r="H384" t="str">
            <v/>
          </cell>
          <cell r="I384">
            <v>0</v>
          </cell>
          <cell r="J384">
            <v>0</v>
          </cell>
          <cell r="K384">
            <v>18</v>
          </cell>
          <cell r="L384">
            <v>0</v>
          </cell>
        </row>
        <row r="385">
          <cell r="D385" t="str">
            <v/>
          </cell>
          <cell r="E385">
            <v>0</v>
          </cell>
          <cell r="F385">
            <v>0</v>
          </cell>
          <cell r="G385" t="str">
            <v/>
          </cell>
          <cell r="H385" t="str">
            <v/>
          </cell>
          <cell r="I385">
            <v>0</v>
          </cell>
          <cell r="J385">
            <v>0</v>
          </cell>
          <cell r="K385">
            <v>18</v>
          </cell>
          <cell r="L385">
            <v>0</v>
          </cell>
        </row>
        <row r="386">
          <cell r="D386">
            <v>0</v>
          </cell>
          <cell r="E386">
            <v>0</v>
          </cell>
          <cell r="F386">
            <v>0</v>
          </cell>
          <cell r="G386" t="str">
            <v xml:space="preserve"> SUB-TOTAL </v>
          </cell>
          <cell r="H386">
            <v>0</v>
          </cell>
          <cell r="I386">
            <v>0</v>
          </cell>
          <cell r="J386">
            <v>0</v>
          </cell>
          <cell r="K386">
            <v>0</v>
          </cell>
          <cell r="L386">
            <v>0</v>
          </cell>
        </row>
        <row r="387">
          <cell r="D387">
            <v>0</v>
          </cell>
          <cell r="E387">
            <v>0</v>
          </cell>
          <cell r="F387">
            <v>0</v>
          </cell>
          <cell r="G387">
            <v>0</v>
          </cell>
          <cell r="H387">
            <v>0</v>
          </cell>
          <cell r="I387">
            <v>0</v>
          </cell>
          <cell r="J387">
            <v>0</v>
          </cell>
          <cell r="K387">
            <v>0</v>
          </cell>
          <cell r="L387">
            <v>0</v>
          </cell>
        </row>
        <row r="388">
          <cell r="D388">
            <v>0</v>
          </cell>
          <cell r="E388">
            <v>0</v>
          </cell>
          <cell r="F388">
            <v>0</v>
          </cell>
          <cell r="G388">
            <v>0</v>
          </cell>
          <cell r="H388">
            <v>0</v>
          </cell>
          <cell r="I388">
            <v>0</v>
          </cell>
          <cell r="J388">
            <v>0</v>
          </cell>
          <cell r="K388">
            <v>0</v>
          </cell>
          <cell r="L388">
            <v>0</v>
          </cell>
        </row>
        <row r="389">
          <cell r="D389" t="str">
            <v>Unid</v>
          </cell>
          <cell r="E389" t="str">
            <v>Cant</v>
          </cell>
          <cell r="F389" t="str">
            <v>Rendimiento</v>
          </cell>
          <cell r="G389" t="str">
            <v>Precio Unitario</v>
          </cell>
          <cell r="H389" t="str">
            <v>Subtotal</v>
          </cell>
          <cell r="I389">
            <v>0</v>
          </cell>
          <cell r="J389">
            <v>0</v>
          </cell>
          <cell r="K389">
            <v>0</v>
          </cell>
          <cell r="L389">
            <v>0</v>
          </cell>
        </row>
        <row r="390">
          <cell r="D390" t="str">
            <v/>
          </cell>
          <cell r="E390">
            <v>0</v>
          </cell>
          <cell r="F390">
            <v>0</v>
          </cell>
          <cell r="G390" t="str">
            <v/>
          </cell>
          <cell r="H390" t="str">
            <v/>
          </cell>
          <cell r="I390">
            <v>0</v>
          </cell>
          <cell r="J390">
            <v>0</v>
          </cell>
          <cell r="K390">
            <v>18</v>
          </cell>
          <cell r="L390">
            <v>0</v>
          </cell>
        </row>
        <row r="391">
          <cell r="D391" t="str">
            <v/>
          </cell>
          <cell r="E391">
            <v>0</v>
          </cell>
          <cell r="F391">
            <v>0</v>
          </cell>
          <cell r="G391" t="str">
            <v/>
          </cell>
          <cell r="H391" t="str">
            <v/>
          </cell>
          <cell r="I391">
            <v>0</v>
          </cell>
          <cell r="J391">
            <v>0</v>
          </cell>
          <cell r="K391">
            <v>18</v>
          </cell>
          <cell r="L391">
            <v>0</v>
          </cell>
        </row>
        <row r="392">
          <cell r="D392">
            <v>0</v>
          </cell>
          <cell r="E392">
            <v>0</v>
          </cell>
          <cell r="F392">
            <v>0</v>
          </cell>
          <cell r="G392" t="str">
            <v xml:space="preserve"> SUB-TOTAL </v>
          </cell>
          <cell r="H392">
            <v>0</v>
          </cell>
          <cell r="I392">
            <v>0</v>
          </cell>
          <cell r="J392">
            <v>0</v>
          </cell>
          <cell r="K392">
            <v>0</v>
          </cell>
          <cell r="L392">
            <v>0</v>
          </cell>
        </row>
        <row r="393">
          <cell r="D393">
            <v>0</v>
          </cell>
          <cell r="E393">
            <v>0</v>
          </cell>
          <cell r="F393">
            <v>0</v>
          </cell>
          <cell r="G393">
            <v>0</v>
          </cell>
          <cell r="H393">
            <v>0</v>
          </cell>
          <cell r="I393">
            <v>0</v>
          </cell>
          <cell r="J393">
            <v>0</v>
          </cell>
          <cell r="K393">
            <v>0</v>
          </cell>
          <cell r="L393">
            <v>0</v>
          </cell>
        </row>
        <row r="394">
          <cell r="D394">
            <v>0</v>
          </cell>
          <cell r="E394">
            <v>0</v>
          </cell>
          <cell r="F394">
            <v>0</v>
          </cell>
          <cell r="G394" t="str">
            <v xml:space="preserve"> COSTO DIRECTO </v>
          </cell>
          <cell r="H394">
            <v>880000</v>
          </cell>
          <cell r="I394">
            <v>1</v>
          </cell>
          <cell r="J394" t="str">
            <v>EQU</v>
          </cell>
          <cell r="K394">
            <v>0</v>
          </cell>
          <cell r="L394">
            <v>0</v>
          </cell>
        </row>
        <row r="395">
          <cell r="D395">
            <v>0</v>
          </cell>
          <cell r="E395">
            <v>0</v>
          </cell>
          <cell r="F395">
            <v>282753.1643441167</v>
          </cell>
          <cell r="G395" t="str">
            <v>COSTO INDIRECTO</v>
          </cell>
          <cell r="H395">
            <v>282753.1643441167</v>
          </cell>
          <cell r="I395">
            <v>0</v>
          </cell>
          <cell r="J395" t="str">
            <v>MAT</v>
          </cell>
          <cell r="K395">
            <v>0</v>
          </cell>
          <cell r="L395">
            <v>0</v>
          </cell>
        </row>
        <row r="396">
          <cell r="D396">
            <v>0</v>
          </cell>
          <cell r="E396">
            <v>0</v>
          </cell>
          <cell r="F396">
            <v>0</v>
          </cell>
          <cell r="G396" t="str">
            <v>COSTO TOTAL</v>
          </cell>
          <cell r="H396">
            <v>1162753.1643441166</v>
          </cell>
          <cell r="I396">
            <v>0</v>
          </cell>
          <cell r="J396" t="str">
            <v>MOB</v>
          </cell>
          <cell r="K396">
            <v>0</v>
          </cell>
          <cell r="L396">
            <v>0</v>
          </cell>
        </row>
        <row r="397">
          <cell r="D397">
            <v>0</v>
          </cell>
          <cell r="E397">
            <v>0</v>
          </cell>
          <cell r="F397">
            <v>0</v>
          </cell>
          <cell r="G397">
            <v>0</v>
          </cell>
          <cell r="H397">
            <v>0</v>
          </cell>
          <cell r="I397">
            <v>0</v>
          </cell>
          <cell r="J397">
            <v>0</v>
          </cell>
          <cell r="K397">
            <v>0</v>
          </cell>
          <cell r="L397">
            <v>0</v>
          </cell>
        </row>
        <row r="398">
          <cell r="D398">
            <v>0</v>
          </cell>
          <cell r="F398">
            <v>0</v>
          </cell>
        </row>
        <row r="399">
          <cell r="D399">
            <v>0</v>
          </cell>
          <cell r="E399">
            <v>0</v>
          </cell>
          <cell r="F399">
            <v>0</v>
          </cell>
          <cell r="G399">
            <v>0</v>
          </cell>
          <cell r="H399">
            <v>0</v>
          </cell>
          <cell r="I399">
            <v>0</v>
          </cell>
          <cell r="J399">
            <v>0</v>
          </cell>
          <cell r="K399" t="str">
            <v>CONSUMO</v>
          </cell>
          <cell r="L399">
            <v>0</v>
          </cell>
        </row>
        <row r="400">
          <cell r="D400" t="str">
            <v>1.12</v>
          </cell>
          <cell r="E400">
            <v>0</v>
          </cell>
          <cell r="F400">
            <v>0</v>
          </cell>
          <cell r="G400" t="str">
            <v xml:space="preserve"> UNID: </v>
          </cell>
          <cell r="H400" t="str">
            <v>mes</v>
          </cell>
          <cell r="I400">
            <v>0</v>
          </cell>
          <cell r="J400">
            <v>0</v>
          </cell>
          <cell r="K400" t="str">
            <v>Costo total</v>
          </cell>
          <cell r="L400">
            <v>940773.0147875126</v>
          </cell>
        </row>
        <row r="401">
          <cell r="D401" t="str">
            <v>Acueducto provisional de obra</v>
          </cell>
          <cell r="E401">
            <v>0</v>
          </cell>
          <cell r="F401">
            <v>0</v>
          </cell>
          <cell r="G401">
            <v>0</v>
          </cell>
          <cell r="H401">
            <v>0</v>
          </cell>
          <cell r="I401">
            <v>0</v>
          </cell>
          <cell r="J401">
            <v>0</v>
          </cell>
          <cell r="K401">
            <v>0</v>
          </cell>
          <cell r="L401">
            <v>0</v>
          </cell>
        </row>
        <row r="402">
          <cell r="D402">
            <v>0</v>
          </cell>
          <cell r="E402">
            <v>0</v>
          </cell>
          <cell r="F402">
            <v>0</v>
          </cell>
          <cell r="G402">
            <v>0</v>
          </cell>
          <cell r="H402">
            <v>0</v>
          </cell>
          <cell r="I402">
            <v>0</v>
          </cell>
          <cell r="J402">
            <v>0</v>
          </cell>
          <cell r="K402" t="str">
            <v>Cantidad ppto</v>
          </cell>
          <cell r="L402" t="str">
            <v>Cantidad total</v>
          </cell>
        </row>
        <row r="403">
          <cell r="D403">
            <v>0</v>
          </cell>
          <cell r="E403">
            <v>0</v>
          </cell>
          <cell r="F403">
            <v>0</v>
          </cell>
          <cell r="G403">
            <v>0</v>
          </cell>
          <cell r="H403">
            <v>0</v>
          </cell>
          <cell r="I403">
            <v>0</v>
          </cell>
          <cell r="J403">
            <v>0</v>
          </cell>
          <cell r="K403">
            <v>0</v>
          </cell>
          <cell r="L403">
            <v>0</v>
          </cell>
        </row>
        <row r="404">
          <cell r="D404" t="str">
            <v>Unid</v>
          </cell>
          <cell r="E404" t="str">
            <v>Cant</v>
          </cell>
          <cell r="F404" t="str">
            <v>Rendimiento</v>
          </cell>
          <cell r="G404" t="str">
            <v>Precio Unitario</v>
          </cell>
          <cell r="H404" t="str">
            <v>Subtotal</v>
          </cell>
          <cell r="I404">
            <v>0</v>
          </cell>
          <cell r="J404">
            <v>0</v>
          </cell>
          <cell r="K404">
            <v>0</v>
          </cell>
          <cell r="L404">
            <v>0</v>
          </cell>
        </row>
        <row r="405">
          <cell r="D405" t="str">
            <v>GLB</v>
          </cell>
          <cell r="E405">
            <v>5.6000000000000001E-2</v>
          </cell>
          <cell r="F405">
            <v>0</v>
          </cell>
          <cell r="G405">
            <v>2000000</v>
          </cell>
          <cell r="H405">
            <v>112000</v>
          </cell>
          <cell r="I405">
            <v>0</v>
          </cell>
          <cell r="J405">
            <v>0</v>
          </cell>
          <cell r="K405">
            <v>18</v>
          </cell>
          <cell r="L405">
            <v>1.008</v>
          </cell>
        </row>
        <row r="406">
          <cell r="D406" t="str">
            <v>MES</v>
          </cell>
          <cell r="E406">
            <v>1</v>
          </cell>
          <cell r="F406">
            <v>0</v>
          </cell>
          <cell r="G406">
            <v>600000</v>
          </cell>
          <cell r="H406">
            <v>600000</v>
          </cell>
          <cell r="I406" t="str">
            <v>EQU</v>
          </cell>
          <cell r="J406">
            <v>3600</v>
          </cell>
          <cell r="K406">
            <v>18</v>
          </cell>
          <cell r="L406">
            <v>18</v>
          </cell>
        </row>
        <row r="407">
          <cell r="D407" t="str">
            <v/>
          </cell>
          <cell r="E407">
            <v>0</v>
          </cell>
          <cell r="F407">
            <v>0</v>
          </cell>
          <cell r="G407" t="str">
            <v/>
          </cell>
          <cell r="H407" t="str">
            <v/>
          </cell>
          <cell r="I407">
            <v>0</v>
          </cell>
          <cell r="J407">
            <v>0</v>
          </cell>
          <cell r="K407">
            <v>18</v>
          </cell>
          <cell r="L407">
            <v>0</v>
          </cell>
        </row>
        <row r="408">
          <cell r="D408" t="str">
            <v/>
          </cell>
          <cell r="E408">
            <v>0</v>
          </cell>
          <cell r="F408">
            <v>0</v>
          </cell>
          <cell r="G408" t="str">
            <v/>
          </cell>
          <cell r="H408" t="str">
            <v/>
          </cell>
          <cell r="I408">
            <v>0</v>
          </cell>
          <cell r="J408">
            <v>0</v>
          </cell>
          <cell r="K408">
            <v>18</v>
          </cell>
          <cell r="L408">
            <v>0</v>
          </cell>
        </row>
        <row r="409">
          <cell r="D409">
            <v>0</v>
          </cell>
          <cell r="E409">
            <v>0</v>
          </cell>
          <cell r="F409">
            <v>0</v>
          </cell>
          <cell r="G409" t="str">
            <v xml:space="preserve"> SUB-TOTAL </v>
          </cell>
          <cell r="H409">
            <v>712000</v>
          </cell>
          <cell r="I409">
            <v>0</v>
          </cell>
          <cell r="J409">
            <v>0</v>
          </cell>
          <cell r="K409">
            <v>0</v>
          </cell>
          <cell r="L409">
            <v>0</v>
          </cell>
        </row>
        <row r="410">
          <cell r="D410">
            <v>0</v>
          </cell>
          <cell r="E410">
            <v>0</v>
          </cell>
          <cell r="F410">
            <v>0</v>
          </cell>
          <cell r="G410">
            <v>0</v>
          </cell>
          <cell r="H410">
            <v>0</v>
          </cell>
          <cell r="I410">
            <v>0</v>
          </cell>
          <cell r="J410">
            <v>0</v>
          </cell>
          <cell r="K410">
            <v>0</v>
          </cell>
          <cell r="L410">
            <v>0</v>
          </cell>
        </row>
        <row r="411">
          <cell r="D411">
            <v>0</v>
          </cell>
          <cell r="E411">
            <v>0</v>
          </cell>
          <cell r="F411">
            <v>0</v>
          </cell>
          <cell r="G411">
            <v>0</v>
          </cell>
          <cell r="H411">
            <v>0</v>
          </cell>
          <cell r="I411">
            <v>0</v>
          </cell>
          <cell r="J411">
            <v>0</v>
          </cell>
          <cell r="K411">
            <v>0</v>
          </cell>
          <cell r="L411">
            <v>0</v>
          </cell>
        </row>
        <row r="412">
          <cell r="D412" t="str">
            <v>Unid</v>
          </cell>
          <cell r="E412" t="str">
            <v>Cant</v>
          </cell>
          <cell r="F412" t="str">
            <v>Rendimiento</v>
          </cell>
          <cell r="G412" t="str">
            <v>Precio Unitario</v>
          </cell>
          <cell r="H412" t="str">
            <v>Subtotal</v>
          </cell>
          <cell r="I412">
            <v>0</v>
          </cell>
          <cell r="J412">
            <v>0</v>
          </cell>
          <cell r="K412">
            <v>0</v>
          </cell>
          <cell r="L412">
            <v>0</v>
          </cell>
        </row>
        <row r="413">
          <cell r="D413" t="str">
            <v/>
          </cell>
          <cell r="E413">
            <v>0</v>
          </cell>
          <cell r="F413">
            <v>0</v>
          </cell>
          <cell r="G413" t="str">
            <v/>
          </cell>
          <cell r="H413" t="str">
            <v/>
          </cell>
          <cell r="I413">
            <v>0</v>
          </cell>
          <cell r="J413">
            <v>0</v>
          </cell>
          <cell r="K413">
            <v>18</v>
          </cell>
          <cell r="L413">
            <v>0</v>
          </cell>
        </row>
        <row r="414">
          <cell r="D414" t="str">
            <v/>
          </cell>
          <cell r="E414">
            <v>0</v>
          </cell>
          <cell r="F414">
            <v>0</v>
          </cell>
          <cell r="G414" t="str">
            <v/>
          </cell>
          <cell r="H414" t="str">
            <v/>
          </cell>
          <cell r="I414">
            <v>0</v>
          </cell>
          <cell r="J414">
            <v>0</v>
          </cell>
          <cell r="K414">
            <v>18</v>
          </cell>
          <cell r="L414">
            <v>0</v>
          </cell>
        </row>
        <row r="415">
          <cell r="D415" t="str">
            <v/>
          </cell>
          <cell r="E415">
            <v>0</v>
          </cell>
          <cell r="F415">
            <v>0</v>
          </cell>
          <cell r="G415" t="str">
            <v/>
          </cell>
          <cell r="H415" t="str">
            <v/>
          </cell>
          <cell r="I415">
            <v>0</v>
          </cell>
          <cell r="J415">
            <v>0</v>
          </cell>
          <cell r="K415">
            <v>18</v>
          </cell>
          <cell r="L415">
            <v>0</v>
          </cell>
        </row>
        <row r="416">
          <cell r="D416" t="str">
            <v/>
          </cell>
          <cell r="E416">
            <v>0</v>
          </cell>
          <cell r="F416">
            <v>0</v>
          </cell>
          <cell r="G416" t="str">
            <v/>
          </cell>
          <cell r="H416" t="str">
            <v/>
          </cell>
          <cell r="I416">
            <v>0</v>
          </cell>
          <cell r="J416">
            <v>0</v>
          </cell>
          <cell r="K416">
            <v>18</v>
          </cell>
          <cell r="L416">
            <v>0</v>
          </cell>
        </row>
        <row r="417">
          <cell r="D417" t="str">
            <v/>
          </cell>
          <cell r="E417">
            <v>0</v>
          </cell>
          <cell r="F417">
            <v>0</v>
          </cell>
          <cell r="G417" t="str">
            <v/>
          </cell>
          <cell r="H417" t="str">
            <v/>
          </cell>
          <cell r="I417">
            <v>0</v>
          </cell>
          <cell r="J417">
            <v>0</v>
          </cell>
          <cell r="K417">
            <v>18</v>
          </cell>
          <cell r="L417">
            <v>0</v>
          </cell>
        </row>
        <row r="418">
          <cell r="D418" t="str">
            <v/>
          </cell>
          <cell r="E418">
            <v>0</v>
          </cell>
          <cell r="F418">
            <v>0</v>
          </cell>
          <cell r="G418" t="str">
            <v/>
          </cell>
          <cell r="H418" t="str">
            <v/>
          </cell>
          <cell r="I418">
            <v>0</v>
          </cell>
          <cell r="J418">
            <v>0</v>
          </cell>
          <cell r="K418">
            <v>18</v>
          </cell>
          <cell r="L418">
            <v>0</v>
          </cell>
        </row>
        <row r="419">
          <cell r="D419" t="str">
            <v/>
          </cell>
          <cell r="E419">
            <v>0</v>
          </cell>
          <cell r="F419">
            <v>0</v>
          </cell>
          <cell r="G419" t="str">
            <v/>
          </cell>
          <cell r="H419" t="str">
            <v/>
          </cell>
          <cell r="I419">
            <v>0</v>
          </cell>
          <cell r="J419">
            <v>0</v>
          </cell>
          <cell r="K419">
            <v>18</v>
          </cell>
          <cell r="L419">
            <v>0</v>
          </cell>
        </row>
        <row r="420">
          <cell r="D420" t="str">
            <v/>
          </cell>
          <cell r="E420">
            <v>0</v>
          </cell>
          <cell r="F420">
            <v>0</v>
          </cell>
          <cell r="G420" t="str">
            <v/>
          </cell>
          <cell r="H420" t="str">
            <v/>
          </cell>
          <cell r="I420">
            <v>0</v>
          </cell>
          <cell r="J420">
            <v>0</v>
          </cell>
          <cell r="K420">
            <v>18</v>
          </cell>
          <cell r="L420">
            <v>0</v>
          </cell>
        </row>
        <row r="421">
          <cell r="D421" t="str">
            <v/>
          </cell>
          <cell r="E421">
            <v>0</v>
          </cell>
          <cell r="F421">
            <v>0</v>
          </cell>
          <cell r="G421" t="str">
            <v/>
          </cell>
          <cell r="H421" t="str">
            <v/>
          </cell>
          <cell r="I421">
            <v>0</v>
          </cell>
          <cell r="J421">
            <v>0</v>
          </cell>
          <cell r="K421">
            <v>18</v>
          </cell>
          <cell r="L421">
            <v>0</v>
          </cell>
        </row>
        <row r="422">
          <cell r="D422">
            <v>0</v>
          </cell>
          <cell r="E422">
            <v>0</v>
          </cell>
          <cell r="F422">
            <v>0</v>
          </cell>
          <cell r="G422" t="str">
            <v xml:space="preserve"> SUB-TOTAL </v>
          </cell>
          <cell r="H422">
            <v>0</v>
          </cell>
          <cell r="I422">
            <v>0</v>
          </cell>
          <cell r="J422">
            <v>0</v>
          </cell>
          <cell r="K422">
            <v>0</v>
          </cell>
          <cell r="L422">
            <v>0</v>
          </cell>
        </row>
        <row r="423">
          <cell r="D423">
            <v>0</v>
          </cell>
          <cell r="E423">
            <v>0</v>
          </cell>
          <cell r="F423">
            <v>0</v>
          </cell>
          <cell r="G423">
            <v>0</v>
          </cell>
          <cell r="H423">
            <v>0</v>
          </cell>
          <cell r="I423">
            <v>0</v>
          </cell>
          <cell r="J423">
            <v>0</v>
          </cell>
          <cell r="K423">
            <v>0</v>
          </cell>
          <cell r="L423">
            <v>0</v>
          </cell>
        </row>
        <row r="424">
          <cell r="D424">
            <v>0</v>
          </cell>
          <cell r="E424">
            <v>0</v>
          </cell>
          <cell r="F424">
            <v>0</v>
          </cell>
          <cell r="G424">
            <v>0</v>
          </cell>
          <cell r="H424">
            <v>0</v>
          </cell>
          <cell r="I424">
            <v>0</v>
          </cell>
          <cell r="J424">
            <v>0</v>
          </cell>
          <cell r="K424">
            <v>0</v>
          </cell>
          <cell r="L424">
            <v>0</v>
          </cell>
        </row>
        <row r="425">
          <cell r="D425" t="str">
            <v>Unid</v>
          </cell>
          <cell r="E425" t="str">
            <v>Cant</v>
          </cell>
          <cell r="F425" t="str">
            <v>Rendimiento</v>
          </cell>
          <cell r="G425" t="str">
            <v>Precio Unitario</v>
          </cell>
          <cell r="H425" t="str">
            <v>Subtotal</v>
          </cell>
          <cell r="I425">
            <v>0</v>
          </cell>
          <cell r="J425">
            <v>0</v>
          </cell>
          <cell r="K425">
            <v>0</v>
          </cell>
          <cell r="L425">
            <v>0</v>
          </cell>
        </row>
        <row r="426">
          <cell r="D426" t="str">
            <v/>
          </cell>
          <cell r="E426">
            <v>0</v>
          </cell>
          <cell r="F426">
            <v>0</v>
          </cell>
          <cell r="G426" t="str">
            <v/>
          </cell>
          <cell r="H426" t="str">
            <v/>
          </cell>
          <cell r="I426">
            <v>0</v>
          </cell>
          <cell r="J426">
            <v>0</v>
          </cell>
          <cell r="K426">
            <v>18</v>
          </cell>
          <cell r="L426">
            <v>0</v>
          </cell>
        </row>
        <row r="427">
          <cell r="D427" t="str">
            <v/>
          </cell>
          <cell r="E427">
            <v>0</v>
          </cell>
          <cell r="F427">
            <v>0</v>
          </cell>
          <cell r="G427" t="str">
            <v/>
          </cell>
          <cell r="H427" t="str">
            <v/>
          </cell>
          <cell r="I427">
            <v>0</v>
          </cell>
          <cell r="J427">
            <v>0</v>
          </cell>
          <cell r="K427">
            <v>18</v>
          </cell>
          <cell r="L427">
            <v>0</v>
          </cell>
        </row>
        <row r="428">
          <cell r="D428">
            <v>0</v>
          </cell>
          <cell r="E428">
            <v>0</v>
          </cell>
          <cell r="F428">
            <v>0</v>
          </cell>
          <cell r="G428" t="str">
            <v xml:space="preserve"> SUB-TOTAL </v>
          </cell>
          <cell r="H428">
            <v>0</v>
          </cell>
          <cell r="I428">
            <v>0</v>
          </cell>
          <cell r="J428">
            <v>0</v>
          </cell>
          <cell r="K428">
            <v>0</v>
          </cell>
          <cell r="L428">
            <v>0</v>
          </cell>
        </row>
        <row r="429">
          <cell r="D429">
            <v>0</v>
          </cell>
          <cell r="E429">
            <v>0</v>
          </cell>
          <cell r="F429">
            <v>0</v>
          </cell>
          <cell r="G429">
            <v>0</v>
          </cell>
          <cell r="H429">
            <v>0</v>
          </cell>
          <cell r="I429">
            <v>0</v>
          </cell>
          <cell r="J429">
            <v>0</v>
          </cell>
          <cell r="K429">
            <v>0</v>
          </cell>
          <cell r="L429">
            <v>0</v>
          </cell>
        </row>
        <row r="430">
          <cell r="D430">
            <v>0</v>
          </cell>
          <cell r="E430">
            <v>0</v>
          </cell>
          <cell r="F430">
            <v>0</v>
          </cell>
          <cell r="G430" t="str">
            <v xml:space="preserve"> COSTO DIRECTO </v>
          </cell>
          <cell r="H430">
            <v>712000</v>
          </cell>
          <cell r="I430">
            <v>1</v>
          </cell>
          <cell r="J430" t="str">
            <v>EQU</v>
          </cell>
          <cell r="K430">
            <v>0</v>
          </cell>
          <cell r="L430">
            <v>0</v>
          </cell>
        </row>
        <row r="431">
          <cell r="D431">
            <v>0</v>
          </cell>
          <cell r="E431">
            <v>0</v>
          </cell>
          <cell r="F431">
            <v>228773.0147875126</v>
          </cell>
          <cell r="G431" t="str">
            <v>COSTO INDIRECTO</v>
          </cell>
          <cell r="H431">
            <v>228773.0147875126</v>
          </cell>
          <cell r="I431">
            <v>0</v>
          </cell>
          <cell r="J431" t="str">
            <v>MAT</v>
          </cell>
          <cell r="K431">
            <v>0</v>
          </cell>
          <cell r="L431">
            <v>0</v>
          </cell>
        </row>
        <row r="432">
          <cell r="D432">
            <v>0</v>
          </cell>
          <cell r="E432">
            <v>0</v>
          </cell>
          <cell r="F432">
            <v>0</v>
          </cell>
          <cell r="G432" t="str">
            <v>COSTO TOTAL</v>
          </cell>
          <cell r="H432">
            <v>940773.0147875126</v>
          </cell>
          <cell r="I432">
            <v>0</v>
          </cell>
          <cell r="J432" t="str">
            <v>MOB</v>
          </cell>
          <cell r="K432">
            <v>0</v>
          </cell>
          <cell r="L432">
            <v>0</v>
          </cell>
        </row>
        <row r="433">
          <cell r="D433">
            <v>0</v>
          </cell>
          <cell r="E433">
            <v>0</v>
          </cell>
          <cell r="F433">
            <v>0</v>
          </cell>
          <cell r="G433">
            <v>0</v>
          </cell>
          <cell r="H433">
            <v>0</v>
          </cell>
          <cell r="I433">
            <v>0</v>
          </cell>
          <cell r="J433">
            <v>0</v>
          </cell>
          <cell r="K433">
            <v>0</v>
          </cell>
          <cell r="L433">
            <v>0</v>
          </cell>
        </row>
        <row r="434">
          <cell r="D434">
            <v>0</v>
          </cell>
          <cell r="F434">
            <v>0</v>
          </cell>
        </row>
        <row r="435">
          <cell r="D435">
            <v>0</v>
          </cell>
          <cell r="E435">
            <v>0</v>
          </cell>
          <cell r="F435">
            <v>0</v>
          </cell>
          <cell r="G435">
            <v>0</v>
          </cell>
          <cell r="H435">
            <v>0</v>
          </cell>
          <cell r="I435">
            <v>0</v>
          </cell>
          <cell r="J435">
            <v>0</v>
          </cell>
          <cell r="K435" t="str">
            <v>CONSUMO</v>
          </cell>
          <cell r="L435">
            <v>0</v>
          </cell>
        </row>
        <row r="436">
          <cell r="D436" t="str">
            <v>2.01</v>
          </cell>
          <cell r="E436">
            <v>0</v>
          </cell>
          <cell r="F436">
            <v>0</v>
          </cell>
          <cell r="G436" t="str">
            <v xml:space="preserve"> UNID: </v>
          </cell>
          <cell r="H436" t="str">
            <v>M3</v>
          </cell>
          <cell r="I436">
            <v>0</v>
          </cell>
          <cell r="J436">
            <v>0</v>
          </cell>
          <cell r="K436" t="str">
            <v>Costo total</v>
          </cell>
          <cell r="L436">
            <v>69224.57796683113</v>
          </cell>
        </row>
        <row r="437">
          <cell r="D437" t="str">
            <v>Excavación de roca en seco</v>
          </cell>
          <cell r="E437">
            <v>0</v>
          </cell>
          <cell r="F437">
            <v>0</v>
          </cell>
          <cell r="G437">
            <v>0</v>
          </cell>
          <cell r="H437">
            <v>0</v>
          </cell>
          <cell r="I437">
            <v>0</v>
          </cell>
          <cell r="J437">
            <v>0</v>
          </cell>
          <cell r="K437">
            <v>0</v>
          </cell>
          <cell r="L437">
            <v>0</v>
          </cell>
        </row>
        <row r="438">
          <cell r="D438">
            <v>0</v>
          </cell>
          <cell r="E438">
            <v>0</v>
          </cell>
          <cell r="F438">
            <v>0</v>
          </cell>
          <cell r="G438">
            <v>0</v>
          </cell>
          <cell r="H438">
            <v>0</v>
          </cell>
          <cell r="I438">
            <v>0</v>
          </cell>
          <cell r="J438">
            <v>0</v>
          </cell>
          <cell r="K438" t="str">
            <v>Cantidad ppto</v>
          </cell>
          <cell r="L438" t="str">
            <v>Cantidad total</v>
          </cell>
        </row>
        <row r="439">
          <cell r="D439">
            <v>0</v>
          </cell>
          <cell r="E439">
            <v>0</v>
          </cell>
          <cell r="F439">
            <v>0</v>
          </cell>
          <cell r="G439">
            <v>0</v>
          </cell>
          <cell r="H439">
            <v>0</v>
          </cell>
          <cell r="I439">
            <v>0</v>
          </cell>
          <cell r="J439">
            <v>0</v>
          </cell>
          <cell r="K439">
            <v>0</v>
          </cell>
          <cell r="L439">
            <v>0</v>
          </cell>
        </row>
        <row r="440">
          <cell r="D440" t="str">
            <v>Unid</v>
          </cell>
          <cell r="E440" t="str">
            <v>Cant</v>
          </cell>
          <cell r="F440" t="str">
            <v>Rendimiento</v>
          </cell>
          <cell r="G440" t="str">
            <v>Precio Unitario</v>
          </cell>
          <cell r="H440" t="str">
            <v>Subtotal</v>
          </cell>
          <cell r="I440">
            <v>0</v>
          </cell>
          <cell r="J440">
            <v>0</v>
          </cell>
          <cell r="K440">
            <v>0</v>
          </cell>
          <cell r="L440">
            <v>0</v>
          </cell>
        </row>
        <row r="441">
          <cell r="D441" t="str">
            <v>GLB</v>
          </cell>
          <cell r="E441">
            <v>5</v>
          </cell>
          <cell r="F441">
            <v>0</v>
          </cell>
          <cell r="G441">
            <v>1000</v>
          </cell>
          <cell r="H441">
            <v>5000</v>
          </cell>
          <cell r="I441">
            <v>0</v>
          </cell>
          <cell r="J441">
            <v>0</v>
          </cell>
          <cell r="K441">
            <v>2320</v>
          </cell>
          <cell r="L441">
            <v>11600</v>
          </cell>
        </row>
        <row r="442">
          <cell r="D442" t="str">
            <v>H</v>
          </cell>
          <cell r="E442">
            <v>0.25</v>
          </cell>
          <cell r="F442">
            <v>0</v>
          </cell>
          <cell r="G442">
            <v>185000</v>
          </cell>
          <cell r="H442">
            <v>46250</v>
          </cell>
          <cell r="I442" t="str">
            <v>EQU</v>
          </cell>
          <cell r="J442">
            <v>580</v>
          </cell>
          <cell r="K442">
            <v>2320</v>
          </cell>
          <cell r="L442">
            <v>580</v>
          </cell>
        </row>
        <row r="443">
          <cell r="D443" t="str">
            <v/>
          </cell>
          <cell r="E443">
            <v>0</v>
          </cell>
          <cell r="F443">
            <v>0</v>
          </cell>
          <cell r="G443" t="str">
            <v/>
          </cell>
          <cell r="H443" t="str">
            <v/>
          </cell>
          <cell r="I443">
            <v>0</v>
          </cell>
          <cell r="J443">
            <v>0</v>
          </cell>
          <cell r="K443">
            <v>2320</v>
          </cell>
          <cell r="L443">
            <v>0</v>
          </cell>
        </row>
        <row r="444">
          <cell r="D444" t="str">
            <v/>
          </cell>
          <cell r="E444">
            <v>0</v>
          </cell>
          <cell r="F444">
            <v>0</v>
          </cell>
          <cell r="G444" t="str">
            <v/>
          </cell>
          <cell r="H444" t="str">
            <v/>
          </cell>
          <cell r="I444">
            <v>0</v>
          </cell>
          <cell r="J444">
            <v>0</v>
          </cell>
          <cell r="K444">
            <v>2320</v>
          </cell>
          <cell r="L444">
            <v>0</v>
          </cell>
        </row>
        <row r="445">
          <cell r="D445">
            <v>0</v>
          </cell>
          <cell r="E445">
            <v>0</v>
          </cell>
          <cell r="F445">
            <v>0</v>
          </cell>
          <cell r="G445" t="str">
            <v xml:space="preserve"> SUB-TOTAL </v>
          </cell>
          <cell r="H445">
            <v>51250</v>
          </cell>
          <cell r="I445">
            <v>0</v>
          </cell>
          <cell r="J445">
            <v>0</v>
          </cell>
          <cell r="K445">
            <v>0</v>
          </cell>
          <cell r="L445">
            <v>0</v>
          </cell>
        </row>
        <row r="446">
          <cell r="D446">
            <v>0</v>
          </cell>
          <cell r="E446">
            <v>0</v>
          </cell>
          <cell r="F446">
            <v>0</v>
          </cell>
          <cell r="G446">
            <v>0</v>
          </cell>
          <cell r="H446">
            <v>0</v>
          </cell>
          <cell r="I446">
            <v>0</v>
          </cell>
          <cell r="J446">
            <v>0</v>
          </cell>
          <cell r="K446">
            <v>0</v>
          </cell>
          <cell r="L446">
            <v>0</v>
          </cell>
        </row>
        <row r="447">
          <cell r="D447">
            <v>0</v>
          </cell>
          <cell r="E447">
            <v>0</v>
          </cell>
          <cell r="F447">
            <v>0</v>
          </cell>
          <cell r="G447">
            <v>0</v>
          </cell>
          <cell r="H447">
            <v>0</v>
          </cell>
          <cell r="I447">
            <v>0</v>
          </cell>
          <cell r="J447">
            <v>0</v>
          </cell>
          <cell r="K447">
            <v>0</v>
          </cell>
          <cell r="L447">
            <v>0</v>
          </cell>
        </row>
        <row r="448">
          <cell r="D448" t="str">
            <v>Unid</v>
          </cell>
          <cell r="E448" t="str">
            <v>Cant</v>
          </cell>
          <cell r="F448" t="str">
            <v>Rendimiento</v>
          </cell>
          <cell r="G448" t="str">
            <v>Precio Unitario</v>
          </cell>
          <cell r="H448" t="str">
            <v>Subtotal</v>
          </cell>
          <cell r="I448">
            <v>0</v>
          </cell>
          <cell r="J448">
            <v>0</v>
          </cell>
          <cell r="K448">
            <v>0</v>
          </cell>
          <cell r="L448">
            <v>0</v>
          </cell>
        </row>
        <row r="449">
          <cell r="D449" t="str">
            <v/>
          </cell>
          <cell r="E449">
            <v>0</v>
          </cell>
          <cell r="F449">
            <v>0</v>
          </cell>
          <cell r="G449" t="str">
            <v/>
          </cell>
          <cell r="H449" t="str">
            <v/>
          </cell>
          <cell r="I449">
            <v>0</v>
          </cell>
          <cell r="J449">
            <v>0</v>
          </cell>
          <cell r="K449">
            <v>2320</v>
          </cell>
          <cell r="L449">
            <v>0</v>
          </cell>
        </row>
        <row r="450">
          <cell r="D450" t="str">
            <v/>
          </cell>
          <cell r="E450">
            <v>0</v>
          </cell>
          <cell r="F450">
            <v>0</v>
          </cell>
          <cell r="G450" t="str">
            <v/>
          </cell>
          <cell r="H450" t="str">
            <v/>
          </cell>
          <cell r="I450">
            <v>0</v>
          </cell>
          <cell r="J450">
            <v>0</v>
          </cell>
          <cell r="K450">
            <v>2320</v>
          </cell>
          <cell r="L450">
            <v>0</v>
          </cell>
        </row>
        <row r="451">
          <cell r="D451" t="str">
            <v/>
          </cell>
          <cell r="E451">
            <v>0</v>
          </cell>
          <cell r="F451">
            <v>0</v>
          </cell>
          <cell r="G451" t="str">
            <v/>
          </cell>
          <cell r="H451" t="str">
            <v/>
          </cell>
          <cell r="I451">
            <v>0</v>
          </cell>
          <cell r="J451">
            <v>0</v>
          </cell>
          <cell r="K451">
            <v>2320</v>
          </cell>
          <cell r="L451">
            <v>0</v>
          </cell>
        </row>
        <row r="452">
          <cell r="D452" t="str">
            <v/>
          </cell>
          <cell r="E452">
            <v>0</v>
          </cell>
          <cell r="F452">
            <v>0</v>
          </cell>
          <cell r="G452" t="str">
            <v/>
          </cell>
          <cell r="H452" t="str">
            <v/>
          </cell>
          <cell r="I452">
            <v>0</v>
          </cell>
          <cell r="J452">
            <v>0</v>
          </cell>
          <cell r="K452">
            <v>2320</v>
          </cell>
          <cell r="L452">
            <v>0</v>
          </cell>
        </row>
        <row r="453">
          <cell r="D453" t="str">
            <v/>
          </cell>
          <cell r="E453">
            <v>0</v>
          </cell>
          <cell r="F453">
            <v>0</v>
          </cell>
          <cell r="G453" t="str">
            <v/>
          </cell>
          <cell r="H453" t="str">
            <v/>
          </cell>
          <cell r="I453">
            <v>0</v>
          </cell>
          <cell r="J453">
            <v>0</v>
          </cell>
          <cell r="K453">
            <v>2320</v>
          </cell>
          <cell r="L453">
            <v>0</v>
          </cell>
        </row>
        <row r="454">
          <cell r="D454" t="str">
            <v/>
          </cell>
          <cell r="E454">
            <v>0</v>
          </cell>
          <cell r="F454">
            <v>0</v>
          </cell>
          <cell r="G454" t="str">
            <v/>
          </cell>
          <cell r="H454" t="str">
            <v/>
          </cell>
          <cell r="I454">
            <v>0</v>
          </cell>
          <cell r="J454">
            <v>0</v>
          </cell>
          <cell r="K454">
            <v>2320</v>
          </cell>
          <cell r="L454">
            <v>0</v>
          </cell>
        </row>
        <row r="455">
          <cell r="D455" t="str">
            <v/>
          </cell>
          <cell r="E455">
            <v>0</v>
          </cell>
          <cell r="F455">
            <v>0</v>
          </cell>
          <cell r="G455" t="str">
            <v/>
          </cell>
          <cell r="H455" t="str">
            <v/>
          </cell>
          <cell r="I455">
            <v>0</v>
          </cell>
          <cell r="J455">
            <v>0</v>
          </cell>
          <cell r="K455">
            <v>2320</v>
          </cell>
          <cell r="L455">
            <v>0</v>
          </cell>
        </row>
        <row r="456">
          <cell r="D456" t="str">
            <v/>
          </cell>
          <cell r="E456">
            <v>0</v>
          </cell>
          <cell r="F456">
            <v>0</v>
          </cell>
          <cell r="G456" t="str">
            <v/>
          </cell>
          <cell r="H456" t="str">
            <v/>
          </cell>
          <cell r="I456">
            <v>0</v>
          </cell>
          <cell r="J456">
            <v>0</v>
          </cell>
          <cell r="K456">
            <v>2320</v>
          </cell>
          <cell r="L456">
            <v>0</v>
          </cell>
        </row>
        <row r="457">
          <cell r="D457" t="str">
            <v/>
          </cell>
          <cell r="E457">
            <v>0</v>
          </cell>
          <cell r="F457">
            <v>0</v>
          </cell>
          <cell r="G457" t="str">
            <v/>
          </cell>
          <cell r="H457" t="str">
            <v/>
          </cell>
          <cell r="I457">
            <v>0</v>
          </cell>
          <cell r="J457">
            <v>0</v>
          </cell>
          <cell r="K457">
            <v>2320</v>
          </cell>
          <cell r="L457">
            <v>0</v>
          </cell>
        </row>
        <row r="458">
          <cell r="D458">
            <v>0</v>
          </cell>
          <cell r="E458">
            <v>0</v>
          </cell>
          <cell r="F458">
            <v>0</v>
          </cell>
          <cell r="G458" t="str">
            <v xml:space="preserve"> SUB-TOTAL </v>
          </cell>
          <cell r="H458">
            <v>0</v>
          </cell>
          <cell r="I458">
            <v>0</v>
          </cell>
          <cell r="J458">
            <v>0</v>
          </cell>
          <cell r="K458">
            <v>0</v>
          </cell>
          <cell r="L458">
            <v>0</v>
          </cell>
        </row>
        <row r="459">
          <cell r="D459">
            <v>0</v>
          </cell>
          <cell r="E459">
            <v>0</v>
          </cell>
          <cell r="F459">
            <v>0</v>
          </cell>
          <cell r="G459">
            <v>0</v>
          </cell>
          <cell r="H459">
            <v>0</v>
          </cell>
          <cell r="I459">
            <v>0</v>
          </cell>
          <cell r="J459">
            <v>0</v>
          </cell>
          <cell r="K459">
            <v>0</v>
          </cell>
          <cell r="L459">
            <v>0</v>
          </cell>
        </row>
        <row r="460">
          <cell r="D460">
            <v>0</v>
          </cell>
          <cell r="E460">
            <v>0</v>
          </cell>
          <cell r="F460">
            <v>0</v>
          </cell>
          <cell r="G460">
            <v>0</v>
          </cell>
          <cell r="H460">
            <v>0</v>
          </cell>
          <cell r="I460">
            <v>0</v>
          </cell>
          <cell r="J460">
            <v>0</v>
          </cell>
          <cell r="K460">
            <v>0</v>
          </cell>
          <cell r="L460">
            <v>0</v>
          </cell>
        </row>
        <row r="461">
          <cell r="D461" t="str">
            <v>Unid</v>
          </cell>
          <cell r="E461" t="str">
            <v>Cant</v>
          </cell>
          <cell r="F461" t="str">
            <v>Rendimiento</v>
          </cell>
          <cell r="G461" t="str">
            <v>Precio Unitario</v>
          </cell>
          <cell r="H461" t="str">
            <v>Subtotal</v>
          </cell>
          <cell r="I461">
            <v>0</v>
          </cell>
          <cell r="J461">
            <v>0</v>
          </cell>
          <cell r="K461">
            <v>0</v>
          </cell>
          <cell r="L461">
            <v>0</v>
          </cell>
        </row>
        <row r="462">
          <cell r="D462" t="str">
            <v>JR</v>
          </cell>
          <cell r="E462">
            <v>0.01</v>
          </cell>
          <cell r="F462">
            <v>0</v>
          </cell>
          <cell r="G462">
            <v>114085.17120000003</v>
          </cell>
          <cell r="H462">
            <v>1140.8517120000004</v>
          </cell>
          <cell r="I462">
            <v>371</v>
          </cell>
          <cell r="J462">
            <v>0</v>
          </cell>
          <cell r="K462">
            <v>2320</v>
          </cell>
          <cell r="L462">
            <v>23.2</v>
          </cell>
        </row>
        <row r="463">
          <cell r="D463" t="str">
            <v/>
          </cell>
          <cell r="E463">
            <v>0</v>
          </cell>
          <cell r="F463">
            <v>0</v>
          </cell>
          <cell r="G463" t="str">
            <v/>
          </cell>
          <cell r="H463" t="str">
            <v/>
          </cell>
          <cell r="I463">
            <v>0</v>
          </cell>
          <cell r="J463">
            <v>0</v>
          </cell>
          <cell r="K463">
            <v>2320</v>
          </cell>
          <cell r="L463">
            <v>0</v>
          </cell>
        </row>
        <row r="464">
          <cell r="D464">
            <v>0</v>
          </cell>
          <cell r="E464">
            <v>0</v>
          </cell>
          <cell r="F464">
            <v>0</v>
          </cell>
          <cell r="G464" t="str">
            <v xml:space="preserve"> SUB-TOTAL </v>
          </cell>
          <cell r="H464">
            <v>1140.8517120000004</v>
          </cell>
          <cell r="I464">
            <v>0</v>
          </cell>
          <cell r="J464">
            <v>0</v>
          </cell>
          <cell r="K464">
            <v>0</v>
          </cell>
          <cell r="L464">
            <v>0</v>
          </cell>
        </row>
        <row r="465">
          <cell r="D465">
            <v>0</v>
          </cell>
          <cell r="E465">
            <v>0</v>
          </cell>
          <cell r="F465">
            <v>0</v>
          </cell>
          <cell r="G465">
            <v>0</v>
          </cell>
          <cell r="H465">
            <v>0</v>
          </cell>
          <cell r="I465">
            <v>0</v>
          </cell>
          <cell r="J465">
            <v>0</v>
          </cell>
          <cell r="K465">
            <v>0</v>
          </cell>
          <cell r="L465">
            <v>0</v>
          </cell>
        </row>
        <row r="466">
          <cell r="D466">
            <v>0</v>
          </cell>
          <cell r="E466">
            <v>0</v>
          </cell>
          <cell r="F466">
            <v>0</v>
          </cell>
          <cell r="G466" t="str">
            <v xml:space="preserve"> COSTO DIRECTO </v>
          </cell>
          <cell r="H466">
            <v>52390.851712000003</v>
          </cell>
          <cell r="I466">
            <v>0.97822421902450774</v>
          </cell>
          <cell r="J466" t="str">
            <v>EQU</v>
          </cell>
          <cell r="K466">
            <v>0</v>
          </cell>
          <cell r="L466">
            <v>0</v>
          </cell>
        </row>
        <row r="467">
          <cell r="D467">
            <v>0</v>
          </cell>
          <cell r="E467">
            <v>0</v>
          </cell>
          <cell r="F467">
            <v>16833.726254831119</v>
          </cell>
          <cell r="G467" t="str">
            <v>COSTO INDIRECTO</v>
          </cell>
          <cell r="H467">
            <v>16833.726254831119</v>
          </cell>
          <cell r="I467">
            <v>0</v>
          </cell>
          <cell r="J467" t="str">
            <v>MAT</v>
          </cell>
          <cell r="K467">
            <v>0</v>
          </cell>
          <cell r="L467">
            <v>0</v>
          </cell>
        </row>
        <row r="468">
          <cell r="D468">
            <v>0</v>
          </cell>
          <cell r="E468">
            <v>0</v>
          </cell>
          <cell r="F468">
            <v>0</v>
          </cell>
          <cell r="G468" t="str">
            <v>COSTO TOTAL</v>
          </cell>
          <cell r="H468">
            <v>69224.57796683113</v>
          </cell>
          <cell r="I468">
            <v>2.1775780975492157E-2</v>
          </cell>
          <cell r="J468" t="str">
            <v>MOB</v>
          </cell>
          <cell r="K468">
            <v>0</v>
          </cell>
          <cell r="L468">
            <v>0</v>
          </cell>
        </row>
        <row r="469">
          <cell r="D469">
            <v>0</v>
          </cell>
          <cell r="E469">
            <v>0</v>
          </cell>
          <cell r="F469">
            <v>0</v>
          </cell>
          <cell r="G469">
            <v>0</v>
          </cell>
          <cell r="H469">
            <v>0</v>
          </cell>
          <cell r="I469">
            <v>0</v>
          </cell>
          <cell r="J469">
            <v>0</v>
          </cell>
          <cell r="K469">
            <v>0</v>
          </cell>
          <cell r="L469">
            <v>0</v>
          </cell>
        </row>
        <row r="470">
          <cell r="D470">
            <v>0</v>
          </cell>
          <cell r="F470">
            <v>0</v>
          </cell>
        </row>
        <row r="471">
          <cell r="D471">
            <v>0</v>
          </cell>
          <cell r="E471">
            <v>0</v>
          </cell>
          <cell r="F471">
            <v>0</v>
          </cell>
          <cell r="G471">
            <v>0</v>
          </cell>
          <cell r="H471">
            <v>0</v>
          </cell>
          <cell r="I471">
            <v>0</v>
          </cell>
          <cell r="J471">
            <v>0</v>
          </cell>
          <cell r="K471" t="str">
            <v>CONSUMO</v>
          </cell>
          <cell r="L471">
            <v>0</v>
          </cell>
        </row>
        <row r="472">
          <cell r="D472" t="str">
            <v>2.02</v>
          </cell>
          <cell r="E472">
            <v>0</v>
          </cell>
          <cell r="F472">
            <v>0</v>
          </cell>
          <cell r="G472" t="str">
            <v xml:space="preserve"> UNID: </v>
          </cell>
          <cell r="H472" t="str">
            <v>M3</v>
          </cell>
          <cell r="I472">
            <v>0</v>
          </cell>
          <cell r="J472">
            <v>0</v>
          </cell>
          <cell r="K472" t="str">
            <v>Costo total</v>
          </cell>
          <cell r="L472">
            <v>8276.8009710612041</v>
          </cell>
        </row>
        <row r="473">
          <cell r="D473" t="str">
            <v>Excavación de material común de la explanación y canales</v>
          </cell>
          <cell r="E473">
            <v>0</v>
          </cell>
          <cell r="F473">
            <v>0</v>
          </cell>
          <cell r="G473">
            <v>0</v>
          </cell>
          <cell r="H473">
            <v>0</v>
          </cell>
          <cell r="I473">
            <v>0</v>
          </cell>
          <cell r="J473">
            <v>0</v>
          </cell>
          <cell r="K473">
            <v>0</v>
          </cell>
          <cell r="L473">
            <v>0</v>
          </cell>
        </row>
        <row r="474">
          <cell r="D474">
            <v>0</v>
          </cell>
          <cell r="E474">
            <v>0</v>
          </cell>
          <cell r="F474">
            <v>0</v>
          </cell>
          <cell r="G474">
            <v>0</v>
          </cell>
          <cell r="H474">
            <v>0</v>
          </cell>
          <cell r="I474">
            <v>0</v>
          </cell>
          <cell r="J474">
            <v>0</v>
          </cell>
          <cell r="K474" t="str">
            <v>Cantidad ppto</v>
          </cell>
          <cell r="L474" t="str">
            <v>Cantidad total</v>
          </cell>
        </row>
        <row r="475">
          <cell r="D475">
            <v>0</v>
          </cell>
          <cell r="E475">
            <v>0</v>
          </cell>
          <cell r="F475">
            <v>0</v>
          </cell>
          <cell r="G475">
            <v>0</v>
          </cell>
          <cell r="H475">
            <v>0</v>
          </cell>
          <cell r="I475">
            <v>0</v>
          </cell>
          <cell r="J475">
            <v>0</v>
          </cell>
          <cell r="K475">
            <v>0</v>
          </cell>
          <cell r="L475">
            <v>0</v>
          </cell>
        </row>
        <row r="476">
          <cell r="D476" t="str">
            <v>Unid</v>
          </cell>
          <cell r="E476" t="str">
            <v>Cant</v>
          </cell>
          <cell r="F476" t="str">
            <v>Rendimiento</v>
          </cell>
          <cell r="G476" t="str">
            <v>Precio Unitario</v>
          </cell>
          <cell r="H476" t="str">
            <v>Subtotal</v>
          </cell>
          <cell r="I476">
            <v>0</v>
          </cell>
          <cell r="J476">
            <v>0</v>
          </cell>
          <cell r="K476">
            <v>0</v>
          </cell>
          <cell r="L476">
            <v>0</v>
          </cell>
        </row>
        <row r="477">
          <cell r="D477" t="str">
            <v>GLB</v>
          </cell>
          <cell r="E477">
            <v>0.2</v>
          </cell>
          <cell r="F477">
            <v>0</v>
          </cell>
          <cell r="G477">
            <v>1000</v>
          </cell>
          <cell r="H477">
            <v>200</v>
          </cell>
          <cell r="I477">
            <v>0</v>
          </cell>
          <cell r="J477">
            <v>0</v>
          </cell>
          <cell r="K477">
            <v>154615</v>
          </cell>
          <cell r="L477">
            <v>30923</v>
          </cell>
        </row>
        <row r="478">
          <cell r="D478" t="str">
            <v>H</v>
          </cell>
          <cell r="E478">
            <v>3.5000000000000003E-2</v>
          </cell>
          <cell r="F478">
            <v>0</v>
          </cell>
          <cell r="G478">
            <v>170000</v>
          </cell>
          <cell r="H478">
            <v>5950.0000000000009</v>
          </cell>
          <cell r="I478" t="str">
            <v>EQU</v>
          </cell>
          <cell r="J478">
            <v>5411.5250000000005</v>
          </cell>
          <cell r="K478">
            <v>154615</v>
          </cell>
          <cell r="L478">
            <v>5411.5250000000005</v>
          </cell>
        </row>
        <row r="479">
          <cell r="D479" t="str">
            <v/>
          </cell>
          <cell r="E479">
            <v>0</v>
          </cell>
          <cell r="F479">
            <v>0</v>
          </cell>
          <cell r="G479" t="str">
            <v/>
          </cell>
          <cell r="H479" t="str">
            <v/>
          </cell>
          <cell r="I479">
            <v>0</v>
          </cell>
          <cell r="J479">
            <v>0</v>
          </cell>
          <cell r="K479">
            <v>154615</v>
          </cell>
          <cell r="L479">
            <v>0</v>
          </cell>
        </row>
        <row r="480">
          <cell r="D480" t="str">
            <v/>
          </cell>
          <cell r="E480">
            <v>0</v>
          </cell>
          <cell r="F480">
            <v>0</v>
          </cell>
          <cell r="G480" t="str">
            <v/>
          </cell>
          <cell r="H480" t="str">
            <v/>
          </cell>
          <cell r="I480">
            <v>0</v>
          </cell>
          <cell r="J480">
            <v>0</v>
          </cell>
          <cell r="K480">
            <v>154615</v>
          </cell>
          <cell r="L480">
            <v>0</v>
          </cell>
        </row>
        <row r="481">
          <cell r="D481">
            <v>0</v>
          </cell>
          <cell r="E481">
            <v>0</v>
          </cell>
          <cell r="F481">
            <v>0</v>
          </cell>
          <cell r="G481" t="str">
            <v xml:space="preserve"> SUB-TOTAL </v>
          </cell>
          <cell r="H481">
            <v>6150.0000000000009</v>
          </cell>
          <cell r="I481">
            <v>0</v>
          </cell>
          <cell r="J481">
            <v>0</v>
          </cell>
          <cell r="K481">
            <v>0</v>
          </cell>
          <cell r="L481">
            <v>0</v>
          </cell>
        </row>
        <row r="482">
          <cell r="D482">
            <v>0</v>
          </cell>
          <cell r="E482">
            <v>0</v>
          </cell>
          <cell r="F482">
            <v>0</v>
          </cell>
          <cell r="G482">
            <v>0</v>
          </cell>
          <cell r="H482">
            <v>0</v>
          </cell>
          <cell r="I482">
            <v>0</v>
          </cell>
          <cell r="J482">
            <v>0</v>
          </cell>
          <cell r="K482">
            <v>0</v>
          </cell>
          <cell r="L482">
            <v>0</v>
          </cell>
        </row>
        <row r="483">
          <cell r="D483">
            <v>0</v>
          </cell>
          <cell r="E483">
            <v>0</v>
          </cell>
          <cell r="F483">
            <v>0</v>
          </cell>
          <cell r="G483">
            <v>0</v>
          </cell>
          <cell r="H483">
            <v>0</v>
          </cell>
          <cell r="I483">
            <v>0</v>
          </cell>
          <cell r="J483">
            <v>0</v>
          </cell>
          <cell r="K483">
            <v>0</v>
          </cell>
          <cell r="L483">
            <v>0</v>
          </cell>
        </row>
        <row r="484">
          <cell r="D484" t="str">
            <v>Unid</v>
          </cell>
          <cell r="E484" t="str">
            <v>Cant</v>
          </cell>
          <cell r="F484" t="str">
            <v>Rendimiento</v>
          </cell>
          <cell r="G484" t="str">
            <v>Precio Unitario</v>
          </cell>
          <cell r="H484" t="str">
            <v>Subtotal</v>
          </cell>
          <cell r="I484">
            <v>0</v>
          </cell>
          <cell r="J484">
            <v>0</v>
          </cell>
          <cell r="K484">
            <v>0</v>
          </cell>
          <cell r="L484">
            <v>0</v>
          </cell>
        </row>
        <row r="485">
          <cell r="D485" t="str">
            <v/>
          </cell>
          <cell r="E485">
            <v>0</v>
          </cell>
          <cell r="F485">
            <v>0</v>
          </cell>
          <cell r="G485" t="str">
            <v/>
          </cell>
          <cell r="H485" t="str">
            <v/>
          </cell>
          <cell r="I485">
            <v>0</v>
          </cell>
          <cell r="J485">
            <v>0</v>
          </cell>
          <cell r="K485">
            <v>154615</v>
          </cell>
          <cell r="L485">
            <v>0</v>
          </cell>
        </row>
        <row r="486">
          <cell r="D486" t="str">
            <v/>
          </cell>
          <cell r="E486">
            <v>0</v>
          </cell>
          <cell r="F486">
            <v>0</v>
          </cell>
          <cell r="G486" t="str">
            <v/>
          </cell>
          <cell r="H486" t="str">
            <v/>
          </cell>
          <cell r="I486">
            <v>0</v>
          </cell>
          <cell r="J486">
            <v>0</v>
          </cell>
          <cell r="K486">
            <v>154615</v>
          </cell>
          <cell r="L486">
            <v>0</v>
          </cell>
        </row>
        <row r="487">
          <cell r="D487" t="str">
            <v/>
          </cell>
          <cell r="E487">
            <v>0</v>
          </cell>
          <cell r="F487">
            <v>0</v>
          </cell>
          <cell r="G487" t="str">
            <v/>
          </cell>
          <cell r="H487" t="str">
            <v/>
          </cell>
          <cell r="I487">
            <v>0</v>
          </cell>
          <cell r="J487">
            <v>0</v>
          </cell>
          <cell r="K487">
            <v>154615</v>
          </cell>
          <cell r="L487">
            <v>0</v>
          </cell>
        </row>
        <row r="488">
          <cell r="D488" t="str">
            <v/>
          </cell>
          <cell r="E488">
            <v>0</v>
          </cell>
          <cell r="F488">
            <v>0</v>
          </cell>
          <cell r="G488" t="str">
            <v/>
          </cell>
          <cell r="H488" t="str">
            <v/>
          </cell>
          <cell r="I488">
            <v>0</v>
          </cell>
          <cell r="J488">
            <v>0</v>
          </cell>
          <cell r="K488">
            <v>154615</v>
          </cell>
          <cell r="L488">
            <v>0</v>
          </cell>
        </row>
        <row r="489">
          <cell r="D489" t="str">
            <v/>
          </cell>
          <cell r="E489">
            <v>0</v>
          </cell>
          <cell r="F489">
            <v>0</v>
          </cell>
          <cell r="G489" t="str">
            <v/>
          </cell>
          <cell r="H489" t="str">
            <v/>
          </cell>
          <cell r="I489">
            <v>0</v>
          </cell>
          <cell r="J489">
            <v>0</v>
          </cell>
          <cell r="K489">
            <v>154615</v>
          </cell>
          <cell r="L489">
            <v>0</v>
          </cell>
        </row>
        <row r="490">
          <cell r="D490" t="str">
            <v/>
          </cell>
          <cell r="E490">
            <v>0</v>
          </cell>
          <cell r="F490">
            <v>0</v>
          </cell>
          <cell r="G490" t="str">
            <v/>
          </cell>
          <cell r="H490" t="str">
            <v/>
          </cell>
          <cell r="I490">
            <v>0</v>
          </cell>
          <cell r="J490">
            <v>0</v>
          </cell>
          <cell r="K490">
            <v>154615</v>
          </cell>
          <cell r="L490">
            <v>0</v>
          </cell>
        </row>
        <row r="491">
          <cell r="D491" t="str">
            <v/>
          </cell>
          <cell r="E491">
            <v>0</v>
          </cell>
          <cell r="F491">
            <v>0</v>
          </cell>
          <cell r="G491" t="str">
            <v/>
          </cell>
          <cell r="H491" t="str">
            <v/>
          </cell>
          <cell r="I491">
            <v>0</v>
          </cell>
          <cell r="J491">
            <v>0</v>
          </cell>
          <cell r="K491">
            <v>154615</v>
          </cell>
          <cell r="L491">
            <v>0</v>
          </cell>
        </row>
        <row r="492">
          <cell r="D492" t="str">
            <v/>
          </cell>
          <cell r="E492">
            <v>0</v>
          </cell>
          <cell r="F492">
            <v>0</v>
          </cell>
          <cell r="G492" t="str">
            <v/>
          </cell>
          <cell r="H492" t="str">
            <v/>
          </cell>
          <cell r="I492">
            <v>0</v>
          </cell>
          <cell r="J492">
            <v>0</v>
          </cell>
          <cell r="K492">
            <v>154615</v>
          </cell>
          <cell r="L492">
            <v>0</v>
          </cell>
        </row>
        <row r="493">
          <cell r="D493" t="str">
            <v/>
          </cell>
          <cell r="E493">
            <v>0</v>
          </cell>
          <cell r="F493">
            <v>0</v>
          </cell>
          <cell r="G493" t="str">
            <v/>
          </cell>
          <cell r="H493" t="str">
            <v/>
          </cell>
          <cell r="I493">
            <v>0</v>
          </cell>
          <cell r="J493">
            <v>0</v>
          </cell>
          <cell r="K493">
            <v>154615</v>
          </cell>
          <cell r="L493">
            <v>0</v>
          </cell>
        </row>
        <row r="494">
          <cell r="D494">
            <v>0</v>
          </cell>
          <cell r="E494">
            <v>0</v>
          </cell>
          <cell r="F494">
            <v>0</v>
          </cell>
          <cell r="G494" t="str">
            <v xml:space="preserve"> SUB-TOTAL </v>
          </cell>
          <cell r="H494">
            <v>0</v>
          </cell>
          <cell r="I494">
            <v>0</v>
          </cell>
          <cell r="J494">
            <v>0</v>
          </cell>
          <cell r="K494">
            <v>0</v>
          </cell>
          <cell r="L494">
            <v>0</v>
          </cell>
        </row>
        <row r="495">
          <cell r="D495">
            <v>0</v>
          </cell>
          <cell r="E495">
            <v>0</v>
          </cell>
          <cell r="F495">
            <v>0</v>
          </cell>
          <cell r="G495">
            <v>0</v>
          </cell>
          <cell r="H495">
            <v>0</v>
          </cell>
          <cell r="I495">
            <v>0</v>
          </cell>
          <cell r="J495">
            <v>0</v>
          </cell>
          <cell r="K495">
            <v>0</v>
          </cell>
          <cell r="L495">
            <v>0</v>
          </cell>
        </row>
        <row r="496">
          <cell r="D496">
            <v>0</v>
          </cell>
          <cell r="E496">
            <v>0</v>
          </cell>
          <cell r="F496">
            <v>0</v>
          </cell>
          <cell r="G496">
            <v>0</v>
          </cell>
          <cell r="H496">
            <v>0</v>
          </cell>
          <cell r="I496">
            <v>0</v>
          </cell>
          <cell r="J496">
            <v>0</v>
          </cell>
          <cell r="K496">
            <v>0</v>
          </cell>
          <cell r="L496">
            <v>0</v>
          </cell>
        </row>
        <row r="497">
          <cell r="D497" t="str">
            <v>Unid</v>
          </cell>
          <cell r="E497" t="str">
            <v>Cant</v>
          </cell>
          <cell r="F497" t="str">
            <v>Rendimiento</v>
          </cell>
          <cell r="G497" t="str">
            <v>Precio Unitario</v>
          </cell>
          <cell r="H497" t="str">
            <v>Subtotal</v>
          </cell>
          <cell r="I497">
            <v>0</v>
          </cell>
          <cell r="J497">
            <v>0</v>
          </cell>
          <cell r="K497">
            <v>0</v>
          </cell>
          <cell r="L497">
            <v>0</v>
          </cell>
        </row>
        <row r="498">
          <cell r="D498" t="str">
            <v>JR</v>
          </cell>
          <cell r="E498">
            <v>1E-3</v>
          </cell>
          <cell r="F498">
            <v>0</v>
          </cell>
          <cell r="G498">
            <v>114085.17120000003</v>
          </cell>
          <cell r="H498">
            <v>114.08517120000003</v>
          </cell>
          <cell r="I498">
            <v>2474</v>
          </cell>
          <cell r="J498">
            <v>0</v>
          </cell>
          <cell r="K498">
            <v>154615</v>
          </cell>
          <cell r="L498">
            <v>154.61500000000001</v>
          </cell>
        </row>
        <row r="499">
          <cell r="D499" t="str">
            <v/>
          </cell>
          <cell r="E499">
            <v>0</v>
          </cell>
          <cell r="F499">
            <v>0</v>
          </cell>
          <cell r="G499" t="str">
            <v/>
          </cell>
          <cell r="H499" t="str">
            <v/>
          </cell>
          <cell r="I499">
            <v>0</v>
          </cell>
          <cell r="J499">
            <v>0</v>
          </cell>
          <cell r="K499">
            <v>154615</v>
          </cell>
          <cell r="L499">
            <v>0</v>
          </cell>
        </row>
        <row r="500">
          <cell r="D500">
            <v>0</v>
          </cell>
          <cell r="E500">
            <v>0</v>
          </cell>
          <cell r="F500">
            <v>0</v>
          </cell>
          <cell r="G500" t="str">
            <v xml:space="preserve"> SUB-TOTAL </v>
          </cell>
          <cell r="H500">
            <v>114.08517120000003</v>
          </cell>
          <cell r="I500">
            <v>0</v>
          </cell>
          <cell r="J500">
            <v>0</v>
          </cell>
          <cell r="K500">
            <v>0</v>
          </cell>
          <cell r="L500">
            <v>0</v>
          </cell>
        </row>
        <row r="501">
          <cell r="D501">
            <v>0</v>
          </cell>
          <cell r="E501">
            <v>0</v>
          </cell>
          <cell r="F501">
            <v>0</v>
          </cell>
          <cell r="G501">
            <v>0</v>
          </cell>
          <cell r="H501">
            <v>0</v>
          </cell>
          <cell r="I501">
            <v>0</v>
          </cell>
          <cell r="J501">
            <v>0</v>
          </cell>
          <cell r="K501">
            <v>0</v>
          </cell>
          <cell r="L501">
            <v>0</v>
          </cell>
        </row>
        <row r="502">
          <cell r="D502">
            <v>0</v>
          </cell>
          <cell r="E502">
            <v>0</v>
          </cell>
          <cell r="F502">
            <v>0</v>
          </cell>
          <cell r="G502" t="str">
            <v xml:space="preserve"> COSTO DIRECTO </v>
          </cell>
          <cell r="H502">
            <v>6264.0851712000012</v>
          </cell>
          <cell r="I502">
            <v>0.98178741698396399</v>
          </cell>
          <cell r="J502" t="str">
            <v>EQU</v>
          </cell>
          <cell r="K502">
            <v>0</v>
          </cell>
          <cell r="L502">
            <v>0</v>
          </cell>
        </row>
        <row r="503">
          <cell r="D503">
            <v>0</v>
          </cell>
          <cell r="E503">
            <v>0</v>
          </cell>
          <cell r="F503">
            <v>2012.7157998612026</v>
          </cell>
          <cell r="G503" t="str">
            <v>COSTO INDIRECTO</v>
          </cell>
          <cell r="H503">
            <v>2012.7157998612026</v>
          </cell>
          <cell r="I503">
            <v>0</v>
          </cell>
          <cell r="J503" t="str">
            <v>MAT</v>
          </cell>
          <cell r="K503">
            <v>0</v>
          </cell>
          <cell r="L503">
            <v>0</v>
          </cell>
        </row>
        <row r="504">
          <cell r="D504">
            <v>0</v>
          </cell>
          <cell r="E504">
            <v>0</v>
          </cell>
          <cell r="F504">
            <v>0</v>
          </cell>
          <cell r="G504" t="str">
            <v>COSTO TOTAL</v>
          </cell>
          <cell r="H504">
            <v>8276.8009710612041</v>
          </cell>
          <cell r="I504">
            <v>1.8212583016035989E-2</v>
          </cell>
          <cell r="J504" t="str">
            <v>MOB</v>
          </cell>
          <cell r="K504">
            <v>0</v>
          </cell>
          <cell r="L504">
            <v>0</v>
          </cell>
        </row>
        <row r="505">
          <cell r="D505">
            <v>0</v>
          </cell>
          <cell r="E505">
            <v>0</v>
          </cell>
          <cell r="F505">
            <v>0</v>
          </cell>
          <cell r="G505">
            <v>0</v>
          </cell>
          <cell r="H505">
            <v>0</v>
          </cell>
          <cell r="I505">
            <v>0</v>
          </cell>
          <cell r="J505">
            <v>0</v>
          </cell>
          <cell r="K505">
            <v>0</v>
          </cell>
          <cell r="L505">
            <v>0</v>
          </cell>
        </row>
        <row r="506">
          <cell r="D506">
            <v>0</v>
          </cell>
          <cell r="F506">
            <v>0</v>
          </cell>
        </row>
        <row r="507">
          <cell r="D507">
            <v>0</v>
          </cell>
          <cell r="E507">
            <v>0</v>
          </cell>
          <cell r="F507">
            <v>0</v>
          </cell>
          <cell r="G507">
            <v>0</v>
          </cell>
          <cell r="H507">
            <v>0</v>
          </cell>
          <cell r="I507">
            <v>0</v>
          </cell>
          <cell r="J507">
            <v>0</v>
          </cell>
          <cell r="K507" t="str">
            <v>CONSUMO</v>
          </cell>
          <cell r="L507">
            <v>0</v>
          </cell>
        </row>
        <row r="508">
          <cell r="D508" t="str">
            <v>2.03</v>
          </cell>
          <cell r="E508">
            <v>0</v>
          </cell>
          <cell r="F508">
            <v>0</v>
          </cell>
          <cell r="G508" t="str">
            <v xml:space="preserve"> UNID: </v>
          </cell>
          <cell r="H508" t="str">
            <v>M3</v>
          </cell>
          <cell r="I508">
            <v>0</v>
          </cell>
          <cell r="J508">
            <v>0</v>
          </cell>
          <cell r="K508" t="str">
            <v>Costo total</v>
          </cell>
          <cell r="L508">
            <v>26059.617492426492</v>
          </cell>
        </row>
        <row r="509">
          <cell r="D509" t="str">
            <v>Relleno seleccionado con material de sitio incluye acarreo interno</v>
          </cell>
          <cell r="E509">
            <v>0</v>
          </cell>
          <cell r="F509">
            <v>0</v>
          </cell>
          <cell r="G509">
            <v>0</v>
          </cell>
          <cell r="H509">
            <v>0</v>
          </cell>
          <cell r="I509">
            <v>0</v>
          </cell>
          <cell r="J509">
            <v>0</v>
          </cell>
          <cell r="K509">
            <v>0</v>
          </cell>
          <cell r="L509">
            <v>0</v>
          </cell>
        </row>
        <row r="510">
          <cell r="D510">
            <v>0</v>
          </cell>
          <cell r="E510">
            <v>0</v>
          </cell>
          <cell r="F510">
            <v>0</v>
          </cell>
          <cell r="G510">
            <v>0</v>
          </cell>
          <cell r="H510">
            <v>0</v>
          </cell>
          <cell r="I510">
            <v>0</v>
          </cell>
          <cell r="J510">
            <v>0</v>
          </cell>
          <cell r="K510" t="str">
            <v>Cantidad ppto</v>
          </cell>
          <cell r="L510" t="str">
            <v>Cantidad total</v>
          </cell>
        </row>
        <row r="511">
          <cell r="D511">
            <v>0</v>
          </cell>
          <cell r="E511">
            <v>0</v>
          </cell>
          <cell r="F511">
            <v>0</v>
          </cell>
          <cell r="G511">
            <v>0</v>
          </cell>
          <cell r="H511">
            <v>0</v>
          </cell>
          <cell r="I511">
            <v>0</v>
          </cell>
          <cell r="J511">
            <v>0</v>
          </cell>
          <cell r="K511">
            <v>0</v>
          </cell>
          <cell r="L511">
            <v>0</v>
          </cell>
        </row>
        <row r="512">
          <cell r="D512" t="str">
            <v>Unid</v>
          </cell>
          <cell r="E512" t="str">
            <v>Cant</v>
          </cell>
          <cell r="F512" t="str">
            <v>Rendimiento</v>
          </cell>
          <cell r="G512" t="str">
            <v>Precio Unitario</v>
          </cell>
          <cell r="H512" t="str">
            <v>Subtotal</v>
          </cell>
          <cell r="I512">
            <v>0</v>
          </cell>
          <cell r="J512">
            <v>0</v>
          </cell>
          <cell r="K512">
            <v>0</v>
          </cell>
          <cell r="L512">
            <v>0</v>
          </cell>
        </row>
        <row r="513">
          <cell r="D513" t="str">
            <v>GLB</v>
          </cell>
          <cell r="E513">
            <v>0.5</v>
          </cell>
          <cell r="F513">
            <v>0</v>
          </cell>
          <cell r="G513">
            <v>1000</v>
          </cell>
          <cell r="H513">
            <v>500</v>
          </cell>
          <cell r="I513">
            <v>0</v>
          </cell>
          <cell r="J513">
            <v>0</v>
          </cell>
          <cell r="K513">
            <v>19489</v>
          </cell>
          <cell r="L513">
            <v>9744.5</v>
          </cell>
        </row>
        <row r="514">
          <cell r="D514" t="str">
            <v>H</v>
          </cell>
          <cell r="E514">
            <v>0.04</v>
          </cell>
          <cell r="F514">
            <v>0</v>
          </cell>
          <cell r="G514">
            <v>170000</v>
          </cell>
          <cell r="H514">
            <v>6800</v>
          </cell>
          <cell r="I514" t="str">
            <v>EQU</v>
          </cell>
          <cell r="J514">
            <v>779.56000000000006</v>
          </cell>
          <cell r="K514">
            <v>19489</v>
          </cell>
          <cell r="L514">
            <v>779.56000000000006</v>
          </cell>
        </row>
        <row r="515">
          <cell r="D515" t="str">
            <v>H</v>
          </cell>
          <cell r="E515">
            <v>0.06</v>
          </cell>
          <cell r="F515">
            <v>0</v>
          </cell>
          <cell r="G515">
            <v>75000</v>
          </cell>
          <cell r="H515">
            <v>4500</v>
          </cell>
          <cell r="I515" t="str">
            <v>EQU</v>
          </cell>
          <cell r="J515">
            <v>1169.3399999999999</v>
          </cell>
          <cell r="K515">
            <v>19489</v>
          </cell>
          <cell r="L515">
            <v>1169.3399999999999</v>
          </cell>
        </row>
        <row r="516">
          <cell r="D516" t="str">
            <v>H</v>
          </cell>
          <cell r="E516">
            <v>7.4999999999999997E-2</v>
          </cell>
          <cell r="F516">
            <v>0</v>
          </cell>
          <cell r="G516">
            <v>60000</v>
          </cell>
          <cell r="H516">
            <v>4500</v>
          </cell>
          <cell r="I516" t="str">
            <v>EQU</v>
          </cell>
          <cell r="J516">
            <v>1461.675</v>
          </cell>
          <cell r="K516">
            <v>19489</v>
          </cell>
          <cell r="L516">
            <v>1461.675</v>
          </cell>
        </row>
        <row r="517">
          <cell r="D517">
            <v>0</v>
          </cell>
          <cell r="E517">
            <v>0</v>
          </cell>
          <cell r="F517">
            <v>0</v>
          </cell>
          <cell r="G517" t="str">
            <v xml:space="preserve"> SUB-TOTAL </v>
          </cell>
          <cell r="H517">
            <v>16300</v>
          </cell>
          <cell r="I517">
            <v>0</v>
          </cell>
          <cell r="J517">
            <v>0</v>
          </cell>
          <cell r="K517">
            <v>0</v>
          </cell>
          <cell r="L517">
            <v>0</v>
          </cell>
        </row>
        <row r="518">
          <cell r="D518">
            <v>0</v>
          </cell>
          <cell r="E518">
            <v>0</v>
          </cell>
          <cell r="F518">
            <v>0</v>
          </cell>
          <cell r="G518">
            <v>0</v>
          </cell>
          <cell r="H518">
            <v>0</v>
          </cell>
          <cell r="I518">
            <v>0</v>
          </cell>
          <cell r="J518">
            <v>0</v>
          </cell>
          <cell r="K518">
            <v>0</v>
          </cell>
          <cell r="L518">
            <v>0</v>
          </cell>
        </row>
        <row r="519">
          <cell r="D519">
            <v>0</v>
          </cell>
          <cell r="E519">
            <v>0</v>
          </cell>
          <cell r="F519">
            <v>0</v>
          </cell>
          <cell r="G519">
            <v>0</v>
          </cell>
          <cell r="H519">
            <v>0</v>
          </cell>
          <cell r="I519">
            <v>0</v>
          </cell>
          <cell r="J519">
            <v>0</v>
          </cell>
          <cell r="K519">
            <v>0</v>
          </cell>
          <cell r="L519">
            <v>0</v>
          </cell>
        </row>
        <row r="520">
          <cell r="D520" t="str">
            <v>Unid</v>
          </cell>
          <cell r="E520" t="str">
            <v>Cant</v>
          </cell>
          <cell r="F520" t="str">
            <v>Rendimiento</v>
          </cell>
          <cell r="G520" t="str">
            <v>Precio Unitario</v>
          </cell>
          <cell r="H520" t="str">
            <v>Subtotal</v>
          </cell>
          <cell r="I520">
            <v>0</v>
          </cell>
          <cell r="J520">
            <v>0</v>
          </cell>
          <cell r="K520">
            <v>0</v>
          </cell>
          <cell r="L520">
            <v>0</v>
          </cell>
        </row>
        <row r="521">
          <cell r="D521" t="str">
            <v/>
          </cell>
          <cell r="E521">
            <v>0</v>
          </cell>
          <cell r="F521">
            <v>0</v>
          </cell>
          <cell r="G521" t="str">
            <v/>
          </cell>
          <cell r="H521" t="str">
            <v/>
          </cell>
          <cell r="I521">
            <v>0</v>
          </cell>
          <cell r="J521">
            <v>0</v>
          </cell>
          <cell r="K521">
            <v>19489</v>
          </cell>
          <cell r="L521">
            <v>0</v>
          </cell>
        </row>
        <row r="522">
          <cell r="D522" t="str">
            <v/>
          </cell>
          <cell r="E522">
            <v>0</v>
          </cell>
          <cell r="F522">
            <v>0</v>
          </cell>
          <cell r="G522" t="str">
            <v/>
          </cell>
          <cell r="H522" t="str">
            <v/>
          </cell>
          <cell r="I522">
            <v>0</v>
          </cell>
          <cell r="J522">
            <v>0</v>
          </cell>
          <cell r="K522">
            <v>19489</v>
          </cell>
          <cell r="L522">
            <v>0</v>
          </cell>
        </row>
        <row r="523">
          <cell r="D523" t="str">
            <v/>
          </cell>
          <cell r="E523">
            <v>0</v>
          </cell>
          <cell r="F523">
            <v>0</v>
          </cell>
          <cell r="G523" t="str">
            <v/>
          </cell>
          <cell r="H523" t="str">
            <v/>
          </cell>
          <cell r="I523">
            <v>0</v>
          </cell>
          <cell r="J523">
            <v>0</v>
          </cell>
          <cell r="K523">
            <v>19489</v>
          </cell>
          <cell r="L523">
            <v>0</v>
          </cell>
        </row>
        <row r="524">
          <cell r="D524" t="str">
            <v/>
          </cell>
          <cell r="E524">
            <v>0</v>
          </cell>
          <cell r="F524">
            <v>0</v>
          </cell>
          <cell r="G524" t="str">
            <v/>
          </cell>
          <cell r="H524" t="str">
            <v/>
          </cell>
          <cell r="I524">
            <v>0</v>
          </cell>
          <cell r="J524">
            <v>0</v>
          </cell>
          <cell r="K524">
            <v>19489</v>
          </cell>
          <cell r="L524">
            <v>0</v>
          </cell>
        </row>
        <row r="525">
          <cell r="D525" t="str">
            <v/>
          </cell>
          <cell r="E525">
            <v>0</v>
          </cell>
          <cell r="F525">
            <v>0</v>
          </cell>
          <cell r="G525" t="str">
            <v/>
          </cell>
          <cell r="H525" t="str">
            <v/>
          </cell>
          <cell r="I525">
            <v>0</v>
          </cell>
          <cell r="J525">
            <v>0</v>
          </cell>
          <cell r="K525">
            <v>19489</v>
          </cell>
          <cell r="L525">
            <v>0</v>
          </cell>
        </row>
        <row r="526">
          <cell r="D526" t="str">
            <v/>
          </cell>
          <cell r="E526">
            <v>0</v>
          </cell>
          <cell r="F526">
            <v>0</v>
          </cell>
          <cell r="G526" t="str">
            <v/>
          </cell>
          <cell r="H526" t="str">
            <v/>
          </cell>
          <cell r="I526">
            <v>0</v>
          </cell>
          <cell r="J526">
            <v>0</v>
          </cell>
          <cell r="K526">
            <v>19489</v>
          </cell>
          <cell r="L526">
            <v>0</v>
          </cell>
        </row>
        <row r="527">
          <cell r="D527" t="str">
            <v/>
          </cell>
          <cell r="E527">
            <v>0</v>
          </cell>
          <cell r="F527">
            <v>0</v>
          </cell>
          <cell r="G527" t="str">
            <v/>
          </cell>
          <cell r="H527" t="str">
            <v/>
          </cell>
          <cell r="I527">
            <v>0</v>
          </cell>
          <cell r="J527">
            <v>0</v>
          </cell>
          <cell r="K527">
            <v>19489</v>
          </cell>
          <cell r="L527">
            <v>0</v>
          </cell>
        </row>
        <row r="528">
          <cell r="D528" t="str">
            <v/>
          </cell>
          <cell r="E528">
            <v>0</v>
          </cell>
          <cell r="F528">
            <v>0</v>
          </cell>
          <cell r="G528" t="str">
            <v/>
          </cell>
          <cell r="H528" t="str">
            <v/>
          </cell>
          <cell r="I528">
            <v>0</v>
          </cell>
          <cell r="J528">
            <v>0</v>
          </cell>
          <cell r="K528">
            <v>19489</v>
          </cell>
          <cell r="L528">
            <v>0</v>
          </cell>
        </row>
        <row r="529">
          <cell r="D529" t="str">
            <v/>
          </cell>
          <cell r="E529">
            <v>0</v>
          </cell>
          <cell r="F529">
            <v>0</v>
          </cell>
          <cell r="G529" t="str">
            <v/>
          </cell>
          <cell r="H529" t="str">
            <v/>
          </cell>
          <cell r="I529">
            <v>0</v>
          </cell>
          <cell r="J529">
            <v>0</v>
          </cell>
          <cell r="K529">
            <v>19489</v>
          </cell>
          <cell r="L529">
            <v>0</v>
          </cell>
        </row>
        <row r="530">
          <cell r="D530">
            <v>0</v>
          </cell>
          <cell r="E530">
            <v>0</v>
          </cell>
          <cell r="F530">
            <v>0</v>
          </cell>
          <cell r="G530" t="str">
            <v xml:space="preserve"> SUB-TOTAL </v>
          </cell>
          <cell r="H530">
            <v>0</v>
          </cell>
          <cell r="I530">
            <v>0</v>
          </cell>
          <cell r="J530">
            <v>0</v>
          </cell>
          <cell r="K530">
            <v>0</v>
          </cell>
          <cell r="L530">
            <v>0</v>
          </cell>
        </row>
        <row r="531">
          <cell r="D531">
            <v>0</v>
          </cell>
          <cell r="E531">
            <v>0</v>
          </cell>
          <cell r="F531">
            <v>0</v>
          </cell>
          <cell r="G531">
            <v>0</v>
          </cell>
          <cell r="H531">
            <v>0</v>
          </cell>
          <cell r="I531">
            <v>0</v>
          </cell>
          <cell r="J531">
            <v>0</v>
          </cell>
          <cell r="K531">
            <v>0</v>
          </cell>
          <cell r="L531">
            <v>0</v>
          </cell>
        </row>
        <row r="532">
          <cell r="D532">
            <v>0</v>
          </cell>
          <cell r="E532">
            <v>0</v>
          </cell>
          <cell r="F532">
            <v>0</v>
          </cell>
          <cell r="G532">
            <v>0</v>
          </cell>
          <cell r="H532">
            <v>0</v>
          </cell>
          <cell r="I532">
            <v>0</v>
          </cell>
          <cell r="J532">
            <v>0</v>
          </cell>
          <cell r="K532">
            <v>0</v>
          </cell>
          <cell r="L532">
            <v>0</v>
          </cell>
        </row>
        <row r="533">
          <cell r="D533" t="str">
            <v>Unid</v>
          </cell>
          <cell r="E533" t="str">
            <v>Cant</v>
          </cell>
          <cell r="F533" t="str">
            <v>Rendimiento</v>
          </cell>
          <cell r="G533" t="str">
            <v>Precio Unitario</v>
          </cell>
          <cell r="H533" t="str">
            <v>Subtotal</v>
          </cell>
          <cell r="I533">
            <v>0</v>
          </cell>
          <cell r="J533">
            <v>0</v>
          </cell>
          <cell r="K533">
            <v>0</v>
          </cell>
          <cell r="L533">
            <v>0</v>
          </cell>
        </row>
        <row r="534">
          <cell r="D534" t="str">
            <v>JR</v>
          </cell>
          <cell r="E534">
            <v>0.03</v>
          </cell>
          <cell r="F534">
            <v>0</v>
          </cell>
          <cell r="G534">
            <v>114085.17120000003</v>
          </cell>
          <cell r="H534">
            <v>3422.5551360000009</v>
          </cell>
          <cell r="I534">
            <v>9355</v>
          </cell>
          <cell r="J534">
            <v>0</v>
          </cell>
          <cell r="K534">
            <v>19489</v>
          </cell>
          <cell r="L534">
            <v>584.66999999999996</v>
          </cell>
        </row>
        <row r="535">
          <cell r="D535" t="str">
            <v/>
          </cell>
          <cell r="E535">
            <v>0</v>
          </cell>
          <cell r="F535">
            <v>0</v>
          </cell>
          <cell r="G535" t="str">
            <v/>
          </cell>
          <cell r="H535" t="str">
            <v/>
          </cell>
          <cell r="I535">
            <v>0</v>
          </cell>
          <cell r="J535">
            <v>0</v>
          </cell>
          <cell r="K535">
            <v>19489</v>
          </cell>
          <cell r="L535">
            <v>0</v>
          </cell>
        </row>
        <row r="536">
          <cell r="D536">
            <v>0</v>
          </cell>
          <cell r="E536">
            <v>0</v>
          </cell>
          <cell r="F536">
            <v>0</v>
          </cell>
          <cell r="G536" t="str">
            <v xml:space="preserve"> SUB-TOTAL </v>
          </cell>
          <cell r="H536">
            <v>3422.5551360000009</v>
          </cell>
          <cell r="I536">
            <v>0</v>
          </cell>
          <cell r="J536">
            <v>0</v>
          </cell>
          <cell r="K536">
            <v>0</v>
          </cell>
          <cell r="L536">
            <v>0</v>
          </cell>
        </row>
        <row r="537">
          <cell r="D537">
            <v>0</v>
          </cell>
          <cell r="E537">
            <v>0</v>
          </cell>
          <cell r="F537">
            <v>0</v>
          </cell>
          <cell r="G537">
            <v>0</v>
          </cell>
          <cell r="H537">
            <v>0</v>
          </cell>
          <cell r="I537">
            <v>0</v>
          </cell>
          <cell r="J537">
            <v>0</v>
          </cell>
          <cell r="K537">
            <v>0</v>
          </cell>
          <cell r="L537">
            <v>0</v>
          </cell>
        </row>
        <row r="538">
          <cell r="D538">
            <v>0</v>
          </cell>
          <cell r="E538">
            <v>0</v>
          </cell>
          <cell r="F538">
            <v>0</v>
          </cell>
          <cell r="G538" t="str">
            <v xml:space="preserve"> COSTO DIRECTO </v>
          </cell>
          <cell r="H538">
            <v>19722.555136000003</v>
          </cell>
          <cell r="I538">
            <v>0.82646492239979907</v>
          </cell>
          <cell r="J538" t="str">
            <v>EQU</v>
          </cell>
          <cell r="K538">
            <v>0</v>
          </cell>
          <cell r="L538">
            <v>0</v>
          </cell>
        </row>
        <row r="539">
          <cell r="D539">
            <v>0</v>
          </cell>
          <cell r="E539">
            <v>0</v>
          </cell>
          <cell r="F539">
            <v>6337.0623564264906</v>
          </cell>
          <cell r="G539" t="str">
            <v>COSTO INDIRECTO</v>
          </cell>
          <cell r="H539">
            <v>6337.0623564264906</v>
          </cell>
          <cell r="I539">
            <v>0</v>
          </cell>
          <cell r="J539" t="str">
            <v>MAT</v>
          </cell>
          <cell r="K539">
            <v>0</v>
          </cell>
          <cell r="L539">
            <v>0</v>
          </cell>
        </row>
        <row r="540">
          <cell r="D540">
            <v>0</v>
          </cell>
          <cell r="E540">
            <v>0</v>
          </cell>
          <cell r="F540">
            <v>0</v>
          </cell>
          <cell r="G540" t="str">
            <v>COSTO TOTAL</v>
          </cell>
          <cell r="H540">
            <v>26059.617492426492</v>
          </cell>
          <cell r="I540">
            <v>0.17353507760020087</v>
          </cell>
          <cell r="J540" t="str">
            <v>MOB</v>
          </cell>
          <cell r="K540">
            <v>0</v>
          </cell>
          <cell r="L540">
            <v>0</v>
          </cell>
        </row>
        <row r="541">
          <cell r="D541">
            <v>0</v>
          </cell>
          <cell r="E541">
            <v>0</v>
          </cell>
          <cell r="F541">
            <v>0</v>
          </cell>
          <cell r="G541">
            <v>0</v>
          </cell>
          <cell r="H541">
            <v>0</v>
          </cell>
          <cell r="I541">
            <v>0</v>
          </cell>
          <cell r="J541">
            <v>0</v>
          </cell>
          <cell r="K541">
            <v>0</v>
          </cell>
          <cell r="L541">
            <v>0</v>
          </cell>
        </row>
        <row r="542">
          <cell r="D542">
            <v>0</v>
          </cell>
          <cell r="F542">
            <v>0</v>
          </cell>
        </row>
        <row r="543">
          <cell r="D543">
            <v>0</v>
          </cell>
          <cell r="E543">
            <v>0</v>
          </cell>
          <cell r="F543">
            <v>0</v>
          </cell>
          <cell r="G543">
            <v>0</v>
          </cell>
          <cell r="H543">
            <v>0</v>
          </cell>
          <cell r="I543">
            <v>0</v>
          </cell>
          <cell r="J543">
            <v>0</v>
          </cell>
          <cell r="K543" t="str">
            <v>CONSUMO</v>
          </cell>
          <cell r="L543">
            <v>0</v>
          </cell>
        </row>
        <row r="544">
          <cell r="D544" t="str">
            <v>2.04</v>
          </cell>
          <cell r="E544">
            <v>0</v>
          </cell>
          <cell r="F544">
            <v>0</v>
          </cell>
          <cell r="G544" t="str">
            <v xml:space="preserve"> UNID: </v>
          </cell>
          <cell r="H544" t="str">
            <v>M3</v>
          </cell>
          <cell r="I544">
            <v>0</v>
          </cell>
          <cell r="J544">
            <v>0</v>
          </cell>
          <cell r="K544" t="str">
            <v>Costo total</v>
          </cell>
          <cell r="L544">
            <v>5303.8525394995404</v>
          </cell>
        </row>
        <row r="545">
          <cell r="D545" t="str">
            <v>Descapote</v>
          </cell>
          <cell r="E545">
            <v>0</v>
          </cell>
          <cell r="F545">
            <v>0</v>
          </cell>
          <cell r="G545">
            <v>0</v>
          </cell>
          <cell r="H545">
            <v>0</v>
          </cell>
          <cell r="I545">
            <v>0</v>
          </cell>
          <cell r="J545">
            <v>0</v>
          </cell>
          <cell r="K545">
            <v>0</v>
          </cell>
          <cell r="L545">
            <v>0</v>
          </cell>
        </row>
        <row r="546">
          <cell r="D546">
            <v>0</v>
          </cell>
          <cell r="E546">
            <v>0</v>
          </cell>
          <cell r="F546">
            <v>0</v>
          </cell>
          <cell r="G546">
            <v>0</v>
          </cell>
          <cell r="H546">
            <v>0</v>
          </cell>
          <cell r="I546">
            <v>0</v>
          </cell>
          <cell r="J546">
            <v>0</v>
          </cell>
          <cell r="K546" t="str">
            <v>Cantidad ppto</v>
          </cell>
          <cell r="L546" t="str">
            <v>Cantidad total</v>
          </cell>
        </row>
        <row r="547">
          <cell r="D547">
            <v>0</v>
          </cell>
          <cell r="E547">
            <v>0</v>
          </cell>
          <cell r="F547">
            <v>0</v>
          </cell>
          <cell r="G547">
            <v>0</v>
          </cell>
          <cell r="H547">
            <v>0</v>
          </cell>
          <cell r="I547">
            <v>0</v>
          </cell>
          <cell r="J547">
            <v>0</v>
          </cell>
          <cell r="K547">
            <v>0</v>
          </cell>
          <cell r="L547">
            <v>0</v>
          </cell>
        </row>
        <row r="548">
          <cell r="D548" t="str">
            <v>Unid</v>
          </cell>
          <cell r="E548" t="str">
            <v>Cant</v>
          </cell>
          <cell r="F548" t="str">
            <v>Rendimiento</v>
          </cell>
          <cell r="G548" t="str">
            <v>Precio Unitario</v>
          </cell>
          <cell r="H548" t="str">
            <v>Subtotal</v>
          </cell>
          <cell r="I548">
            <v>0</v>
          </cell>
          <cell r="J548">
            <v>0</v>
          </cell>
          <cell r="K548">
            <v>0</v>
          </cell>
          <cell r="L548">
            <v>0</v>
          </cell>
        </row>
        <row r="549">
          <cell r="D549" t="str">
            <v>GLB</v>
          </cell>
          <cell r="E549">
            <v>0.5</v>
          </cell>
          <cell r="F549">
            <v>0</v>
          </cell>
          <cell r="G549">
            <v>1000</v>
          </cell>
          <cell r="H549">
            <v>500</v>
          </cell>
          <cell r="I549">
            <v>0</v>
          </cell>
          <cell r="J549">
            <v>0</v>
          </cell>
          <cell r="K549">
            <v>5675</v>
          </cell>
          <cell r="L549">
            <v>2837.5</v>
          </cell>
        </row>
        <row r="550">
          <cell r="D550" t="str">
            <v>H</v>
          </cell>
          <cell r="E550">
            <v>0.02</v>
          </cell>
          <cell r="F550">
            <v>0</v>
          </cell>
          <cell r="G550">
            <v>170000</v>
          </cell>
          <cell r="H550">
            <v>3400</v>
          </cell>
          <cell r="I550" t="str">
            <v>EQU</v>
          </cell>
          <cell r="J550">
            <v>113.5</v>
          </cell>
          <cell r="K550">
            <v>5675</v>
          </cell>
          <cell r="L550">
            <v>113.5</v>
          </cell>
        </row>
        <row r="551">
          <cell r="D551" t="str">
            <v/>
          </cell>
          <cell r="E551">
            <v>0</v>
          </cell>
          <cell r="F551">
            <v>0</v>
          </cell>
          <cell r="G551" t="str">
            <v/>
          </cell>
          <cell r="H551" t="str">
            <v/>
          </cell>
          <cell r="I551">
            <v>0</v>
          </cell>
          <cell r="J551">
            <v>0</v>
          </cell>
          <cell r="K551">
            <v>5675</v>
          </cell>
          <cell r="L551">
            <v>0</v>
          </cell>
        </row>
        <row r="552">
          <cell r="D552" t="str">
            <v/>
          </cell>
          <cell r="E552">
            <v>0</v>
          </cell>
          <cell r="F552">
            <v>0</v>
          </cell>
          <cell r="G552" t="str">
            <v/>
          </cell>
          <cell r="H552" t="str">
            <v/>
          </cell>
          <cell r="I552">
            <v>0</v>
          </cell>
          <cell r="J552">
            <v>0</v>
          </cell>
          <cell r="K552">
            <v>5675</v>
          </cell>
          <cell r="L552">
            <v>0</v>
          </cell>
        </row>
        <row r="553">
          <cell r="D553">
            <v>0</v>
          </cell>
          <cell r="E553">
            <v>0</v>
          </cell>
          <cell r="F553">
            <v>0</v>
          </cell>
          <cell r="G553" t="str">
            <v xml:space="preserve"> SUB-TOTAL </v>
          </cell>
          <cell r="H553">
            <v>3900</v>
          </cell>
          <cell r="I553">
            <v>0</v>
          </cell>
          <cell r="J553">
            <v>0</v>
          </cell>
          <cell r="K553">
            <v>0</v>
          </cell>
          <cell r="L553">
            <v>0</v>
          </cell>
        </row>
        <row r="554">
          <cell r="D554">
            <v>0</v>
          </cell>
          <cell r="E554">
            <v>0</v>
          </cell>
          <cell r="F554">
            <v>0</v>
          </cell>
          <cell r="G554">
            <v>0</v>
          </cell>
          <cell r="H554">
            <v>0</v>
          </cell>
          <cell r="I554">
            <v>0</v>
          </cell>
          <cell r="J554">
            <v>0</v>
          </cell>
          <cell r="K554">
            <v>0</v>
          </cell>
          <cell r="L554">
            <v>0</v>
          </cell>
        </row>
        <row r="555">
          <cell r="D555">
            <v>0</v>
          </cell>
          <cell r="E555">
            <v>0</v>
          </cell>
          <cell r="F555">
            <v>0</v>
          </cell>
          <cell r="G555">
            <v>0</v>
          </cell>
          <cell r="H555">
            <v>0</v>
          </cell>
          <cell r="I555">
            <v>0</v>
          </cell>
          <cell r="J555">
            <v>0</v>
          </cell>
          <cell r="K555">
            <v>0</v>
          </cell>
          <cell r="L555">
            <v>0</v>
          </cell>
        </row>
        <row r="556">
          <cell r="D556" t="str">
            <v>Unid</v>
          </cell>
          <cell r="E556" t="str">
            <v>Cant</v>
          </cell>
          <cell r="F556" t="str">
            <v>Rendimiento</v>
          </cell>
          <cell r="G556" t="str">
            <v>Precio Unitario</v>
          </cell>
          <cell r="H556" t="str">
            <v>Subtotal</v>
          </cell>
          <cell r="I556">
            <v>0</v>
          </cell>
          <cell r="J556">
            <v>0</v>
          </cell>
          <cell r="K556">
            <v>0</v>
          </cell>
          <cell r="L556">
            <v>0</v>
          </cell>
        </row>
        <row r="557">
          <cell r="D557" t="str">
            <v/>
          </cell>
          <cell r="E557">
            <v>0</v>
          </cell>
          <cell r="F557">
            <v>0</v>
          </cell>
          <cell r="G557" t="str">
            <v/>
          </cell>
          <cell r="H557" t="str">
            <v/>
          </cell>
          <cell r="I557">
            <v>0</v>
          </cell>
          <cell r="J557">
            <v>0</v>
          </cell>
          <cell r="K557">
            <v>5675</v>
          </cell>
          <cell r="L557">
            <v>0</v>
          </cell>
        </row>
        <row r="558">
          <cell r="D558" t="str">
            <v/>
          </cell>
          <cell r="E558">
            <v>0</v>
          </cell>
          <cell r="F558">
            <v>0</v>
          </cell>
          <cell r="G558" t="str">
            <v/>
          </cell>
          <cell r="H558" t="str">
            <v/>
          </cell>
          <cell r="I558">
            <v>0</v>
          </cell>
          <cell r="J558">
            <v>0</v>
          </cell>
          <cell r="K558">
            <v>5675</v>
          </cell>
          <cell r="L558">
            <v>0</v>
          </cell>
        </row>
        <row r="559">
          <cell r="D559" t="str">
            <v/>
          </cell>
          <cell r="E559">
            <v>0</v>
          </cell>
          <cell r="F559">
            <v>0</v>
          </cell>
          <cell r="G559" t="str">
            <v/>
          </cell>
          <cell r="H559" t="str">
            <v/>
          </cell>
          <cell r="I559">
            <v>0</v>
          </cell>
          <cell r="J559">
            <v>0</v>
          </cell>
          <cell r="K559">
            <v>5675</v>
          </cell>
          <cell r="L559">
            <v>0</v>
          </cell>
        </row>
        <row r="560">
          <cell r="D560" t="str">
            <v/>
          </cell>
          <cell r="E560">
            <v>0</v>
          </cell>
          <cell r="F560">
            <v>0</v>
          </cell>
          <cell r="G560" t="str">
            <v/>
          </cell>
          <cell r="H560" t="str">
            <v/>
          </cell>
          <cell r="I560">
            <v>0</v>
          </cell>
          <cell r="J560">
            <v>0</v>
          </cell>
          <cell r="K560">
            <v>5675</v>
          </cell>
          <cell r="L560">
            <v>0</v>
          </cell>
        </row>
        <row r="561">
          <cell r="D561" t="str">
            <v/>
          </cell>
          <cell r="E561">
            <v>0</v>
          </cell>
          <cell r="F561">
            <v>0</v>
          </cell>
          <cell r="G561" t="str">
            <v/>
          </cell>
          <cell r="H561" t="str">
            <v/>
          </cell>
          <cell r="I561">
            <v>0</v>
          </cell>
          <cell r="J561">
            <v>0</v>
          </cell>
          <cell r="K561">
            <v>5675</v>
          </cell>
          <cell r="L561">
            <v>0</v>
          </cell>
        </row>
        <row r="562">
          <cell r="D562" t="str">
            <v/>
          </cell>
          <cell r="E562">
            <v>0</v>
          </cell>
          <cell r="F562">
            <v>0</v>
          </cell>
          <cell r="G562" t="str">
            <v/>
          </cell>
          <cell r="H562" t="str">
            <v/>
          </cell>
          <cell r="I562">
            <v>0</v>
          </cell>
          <cell r="J562">
            <v>0</v>
          </cell>
          <cell r="K562">
            <v>5675</v>
          </cell>
          <cell r="L562">
            <v>0</v>
          </cell>
        </row>
        <row r="563">
          <cell r="D563" t="str">
            <v/>
          </cell>
          <cell r="E563">
            <v>0</v>
          </cell>
          <cell r="F563">
            <v>0</v>
          </cell>
          <cell r="G563" t="str">
            <v/>
          </cell>
          <cell r="H563" t="str">
            <v/>
          </cell>
          <cell r="I563">
            <v>0</v>
          </cell>
          <cell r="J563">
            <v>0</v>
          </cell>
          <cell r="K563">
            <v>5675</v>
          </cell>
          <cell r="L563">
            <v>0</v>
          </cell>
        </row>
        <row r="564">
          <cell r="D564" t="str">
            <v/>
          </cell>
          <cell r="E564">
            <v>0</v>
          </cell>
          <cell r="F564">
            <v>0</v>
          </cell>
          <cell r="G564" t="str">
            <v/>
          </cell>
          <cell r="H564" t="str">
            <v/>
          </cell>
          <cell r="I564">
            <v>0</v>
          </cell>
          <cell r="J564">
            <v>0</v>
          </cell>
          <cell r="K564">
            <v>5675</v>
          </cell>
          <cell r="L564">
            <v>0</v>
          </cell>
        </row>
        <row r="565">
          <cell r="D565" t="str">
            <v/>
          </cell>
          <cell r="E565">
            <v>0</v>
          </cell>
          <cell r="F565">
            <v>0</v>
          </cell>
          <cell r="G565" t="str">
            <v/>
          </cell>
          <cell r="H565" t="str">
            <v/>
          </cell>
          <cell r="I565">
            <v>0</v>
          </cell>
          <cell r="J565">
            <v>0</v>
          </cell>
          <cell r="K565">
            <v>5675</v>
          </cell>
          <cell r="L565">
            <v>0</v>
          </cell>
        </row>
        <row r="566">
          <cell r="D566">
            <v>0</v>
          </cell>
          <cell r="E566">
            <v>0</v>
          </cell>
          <cell r="F566">
            <v>0</v>
          </cell>
          <cell r="G566" t="str">
            <v xml:space="preserve"> SUB-TOTAL </v>
          </cell>
          <cell r="H566">
            <v>0</v>
          </cell>
          <cell r="I566">
            <v>0</v>
          </cell>
          <cell r="J566">
            <v>0</v>
          </cell>
          <cell r="K566">
            <v>0</v>
          </cell>
          <cell r="L566">
            <v>0</v>
          </cell>
        </row>
        <row r="567">
          <cell r="D567">
            <v>0</v>
          </cell>
          <cell r="E567">
            <v>0</v>
          </cell>
          <cell r="F567">
            <v>0</v>
          </cell>
          <cell r="G567">
            <v>0</v>
          </cell>
          <cell r="H567">
            <v>0</v>
          </cell>
          <cell r="I567">
            <v>0</v>
          </cell>
          <cell r="J567">
            <v>0</v>
          </cell>
          <cell r="K567">
            <v>0</v>
          </cell>
          <cell r="L567">
            <v>0</v>
          </cell>
        </row>
        <row r="568">
          <cell r="D568">
            <v>0</v>
          </cell>
          <cell r="E568">
            <v>0</v>
          </cell>
          <cell r="F568">
            <v>0</v>
          </cell>
          <cell r="G568">
            <v>0</v>
          </cell>
          <cell r="H568">
            <v>0</v>
          </cell>
          <cell r="I568">
            <v>0</v>
          </cell>
          <cell r="J568">
            <v>0</v>
          </cell>
          <cell r="K568">
            <v>0</v>
          </cell>
          <cell r="L568">
            <v>0</v>
          </cell>
        </row>
        <row r="569">
          <cell r="D569" t="str">
            <v>Unid</v>
          </cell>
          <cell r="E569" t="str">
            <v>Cant</v>
          </cell>
          <cell r="F569" t="str">
            <v>Rendimiento</v>
          </cell>
          <cell r="G569" t="str">
            <v>Precio Unitario</v>
          </cell>
          <cell r="H569" t="str">
            <v>Subtotal</v>
          </cell>
          <cell r="I569">
            <v>0</v>
          </cell>
          <cell r="J569">
            <v>0</v>
          </cell>
          <cell r="K569">
            <v>0</v>
          </cell>
          <cell r="L569">
            <v>0</v>
          </cell>
        </row>
        <row r="570">
          <cell r="D570" t="str">
            <v>JR</v>
          </cell>
          <cell r="E570">
            <v>1E-3</v>
          </cell>
          <cell r="F570">
            <v>0</v>
          </cell>
          <cell r="G570">
            <v>114085.17120000003</v>
          </cell>
          <cell r="H570">
            <v>114.08517120000003</v>
          </cell>
          <cell r="I570">
            <v>91</v>
          </cell>
          <cell r="J570">
            <v>0</v>
          </cell>
          <cell r="K570">
            <v>5675</v>
          </cell>
          <cell r="L570">
            <v>5.6749999999999998</v>
          </cell>
        </row>
        <row r="571">
          <cell r="D571" t="str">
            <v/>
          </cell>
          <cell r="E571">
            <v>0</v>
          </cell>
          <cell r="F571">
            <v>0</v>
          </cell>
          <cell r="G571" t="str">
            <v/>
          </cell>
          <cell r="H571" t="str">
            <v/>
          </cell>
          <cell r="I571">
            <v>0</v>
          </cell>
          <cell r="J571">
            <v>0</v>
          </cell>
          <cell r="K571">
            <v>5675</v>
          </cell>
          <cell r="L571">
            <v>0</v>
          </cell>
        </row>
        <row r="572">
          <cell r="D572">
            <v>0</v>
          </cell>
          <cell r="E572">
            <v>0</v>
          </cell>
          <cell r="F572">
            <v>0</v>
          </cell>
          <cell r="G572" t="str">
            <v xml:space="preserve"> SUB-TOTAL </v>
          </cell>
          <cell r="H572">
            <v>114.08517120000003</v>
          </cell>
          <cell r="I572">
            <v>0</v>
          </cell>
          <cell r="J572">
            <v>0</v>
          </cell>
          <cell r="K572">
            <v>0</v>
          </cell>
          <cell r="L572">
            <v>0</v>
          </cell>
        </row>
        <row r="573">
          <cell r="D573">
            <v>0</v>
          </cell>
          <cell r="E573">
            <v>0</v>
          </cell>
          <cell r="F573">
            <v>0</v>
          </cell>
          <cell r="G573">
            <v>0</v>
          </cell>
          <cell r="H573">
            <v>0</v>
          </cell>
          <cell r="I573">
            <v>0</v>
          </cell>
          <cell r="J573">
            <v>0</v>
          </cell>
          <cell r="K573">
            <v>0</v>
          </cell>
          <cell r="L573">
            <v>0</v>
          </cell>
        </row>
        <row r="574">
          <cell r="D574">
            <v>0</v>
          </cell>
          <cell r="E574">
            <v>0</v>
          </cell>
          <cell r="F574">
            <v>0</v>
          </cell>
          <cell r="G574" t="str">
            <v xml:space="preserve"> COSTO DIRECTO </v>
          </cell>
          <cell r="H574">
            <v>4014.0851711999999</v>
          </cell>
          <cell r="I574">
            <v>0.97157878661406316</v>
          </cell>
          <cell r="J574" t="str">
            <v>EQU</v>
          </cell>
          <cell r="K574">
            <v>0</v>
          </cell>
          <cell r="L574">
            <v>0</v>
          </cell>
        </row>
        <row r="575">
          <cell r="D575">
            <v>0</v>
          </cell>
          <cell r="E575">
            <v>0</v>
          </cell>
          <cell r="F575">
            <v>1289.7673682995403</v>
          </cell>
          <cell r="G575" t="str">
            <v>COSTO INDIRECTO</v>
          </cell>
          <cell r="H575">
            <v>1289.7673682995403</v>
          </cell>
          <cell r="I575">
            <v>0</v>
          </cell>
          <cell r="J575" t="str">
            <v>MAT</v>
          </cell>
          <cell r="K575">
            <v>0</v>
          </cell>
          <cell r="L575">
            <v>0</v>
          </cell>
        </row>
        <row r="576">
          <cell r="D576">
            <v>0</v>
          </cell>
          <cell r="E576">
            <v>0</v>
          </cell>
          <cell r="F576">
            <v>0</v>
          </cell>
          <cell r="G576" t="str">
            <v>COSTO TOTAL</v>
          </cell>
          <cell r="H576">
            <v>5303.8525394995404</v>
          </cell>
          <cell r="I576">
            <v>2.8421213385936846E-2</v>
          </cell>
          <cell r="J576" t="str">
            <v>MOB</v>
          </cell>
          <cell r="K576">
            <v>0</v>
          </cell>
          <cell r="L576">
            <v>0</v>
          </cell>
        </row>
        <row r="577">
          <cell r="D577">
            <v>0</v>
          </cell>
          <cell r="E577">
            <v>0</v>
          </cell>
          <cell r="F577">
            <v>0</v>
          </cell>
          <cell r="G577">
            <v>0</v>
          </cell>
          <cell r="H577">
            <v>0</v>
          </cell>
          <cell r="I577">
            <v>0</v>
          </cell>
          <cell r="J577">
            <v>0</v>
          </cell>
          <cell r="K577">
            <v>0</v>
          </cell>
          <cell r="L577">
            <v>0</v>
          </cell>
        </row>
        <row r="578">
          <cell r="D578">
            <v>0</v>
          </cell>
          <cell r="F578">
            <v>0</v>
          </cell>
        </row>
        <row r="579">
          <cell r="D579">
            <v>0</v>
          </cell>
          <cell r="E579">
            <v>0</v>
          </cell>
          <cell r="F579">
            <v>0</v>
          </cell>
          <cell r="G579">
            <v>0</v>
          </cell>
          <cell r="H579">
            <v>0</v>
          </cell>
          <cell r="I579">
            <v>0</v>
          </cell>
          <cell r="J579">
            <v>0</v>
          </cell>
          <cell r="K579" t="str">
            <v>CONSUMO</v>
          </cell>
          <cell r="L579">
            <v>0</v>
          </cell>
        </row>
        <row r="580">
          <cell r="D580" t="str">
            <v>2.05</v>
          </cell>
          <cell r="E580">
            <v>0</v>
          </cell>
          <cell r="F580">
            <v>0</v>
          </cell>
          <cell r="G580" t="str">
            <v xml:space="preserve"> UNID: </v>
          </cell>
          <cell r="H580" t="str">
            <v>M3</v>
          </cell>
          <cell r="I580">
            <v>0</v>
          </cell>
          <cell r="J580">
            <v>0</v>
          </cell>
          <cell r="K580" t="str">
            <v>Costo total</v>
          </cell>
          <cell r="L580">
            <v>20510.113753511388</v>
          </cell>
        </row>
        <row r="581">
          <cell r="D581" t="str">
            <v>Rellenos estructurales con material de sitio</v>
          </cell>
          <cell r="E581">
            <v>0</v>
          </cell>
          <cell r="F581">
            <v>0</v>
          </cell>
          <cell r="G581">
            <v>0</v>
          </cell>
          <cell r="H581">
            <v>0</v>
          </cell>
          <cell r="I581">
            <v>0</v>
          </cell>
          <cell r="J581">
            <v>0</v>
          </cell>
          <cell r="K581">
            <v>0</v>
          </cell>
          <cell r="L581">
            <v>0</v>
          </cell>
        </row>
        <row r="582">
          <cell r="D582">
            <v>0</v>
          </cell>
          <cell r="E582">
            <v>0</v>
          </cell>
          <cell r="F582">
            <v>0</v>
          </cell>
          <cell r="G582">
            <v>0</v>
          </cell>
          <cell r="H582">
            <v>0</v>
          </cell>
          <cell r="I582">
            <v>0</v>
          </cell>
          <cell r="J582">
            <v>0</v>
          </cell>
          <cell r="K582" t="str">
            <v>Cantidad ppto</v>
          </cell>
          <cell r="L582" t="str">
            <v>Cantidad total</v>
          </cell>
        </row>
        <row r="583">
          <cell r="D583">
            <v>0</v>
          </cell>
          <cell r="E583">
            <v>0</v>
          </cell>
          <cell r="F583">
            <v>0</v>
          </cell>
          <cell r="G583">
            <v>0</v>
          </cell>
          <cell r="H583">
            <v>0</v>
          </cell>
          <cell r="I583">
            <v>0</v>
          </cell>
          <cell r="J583">
            <v>0</v>
          </cell>
          <cell r="K583">
            <v>0</v>
          </cell>
          <cell r="L583">
            <v>0</v>
          </cell>
        </row>
        <row r="584">
          <cell r="D584" t="str">
            <v>Unid</v>
          </cell>
          <cell r="E584" t="str">
            <v>Cant</v>
          </cell>
          <cell r="F584" t="str">
            <v>Rendimiento</v>
          </cell>
          <cell r="G584" t="str">
            <v>Precio Unitario</v>
          </cell>
          <cell r="H584" t="str">
            <v>Subtotal</v>
          </cell>
          <cell r="I584">
            <v>0</v>
          </cell>
          <cell r="J584">
            <v>0</v>
          </cell>
          <cell r="K584">
            <v>0</v>
          </cell>
          <cell r="L584">
            <v>0</v>
          </cell>
        </row>
        <row r="585">
          <cell r="D585" t="str">
            <v>GLB</v>
          </cell>
          <cell r="E585">
            <v>0.2</v>
          </cell>
          <cell r="F585">
            <v>0</v>
          </cell>
          <cell r="G585">
            <v>1000</v>
          </cell>
          <cell r="H585">
            <v>200</v>
          </cell>
          <cell r="I585">
            <v>0</v>
          </cell>
          <cell r="J585">
            <v>0</v>
          </cell>
          <cell r="K585">
            <v>3540</v>
          </cell>
          <cell r="L585">
            <v>708</v>
          </cell>
        </row>
        <row r="586">
          <cell r="D586" t="str">
            <v>H</v>
          </cell>
          <cell r="E586">
            <v>0.04</v>
          </cell>
          <cell r="F586">
            <v>0</v>
          </cell>
          <cell r="G586">
            <v>170000</v>
          </cell>
          <cell r="H586">
            <v>6800</v>
          </cell>
          <cell r="I586" t="str">
            <v>EQU</v>
          </cell>
          <cell r="J586">
            <v>141.6</v>
          </cell>
          <cell r="K586">
            <v>3540</v>
          </cell>
          <cell r="L586">
            <v>141.6</v>
          </cell>
        </row>
        <row r="587">
          <cell r="D587" t="str">
            <v>H</v>
          </cell>
          <cell r="E587">
            <v>0.02</v>
          </cell>
          <cell r="F587">
            <v>0</v>
          </cell>
          <cell r="G587">
            <v>75000</v>
          </cell>
          <cell r="H587">
            <v>1500</v>
          </cell>
          <cell r="I587" t="str">
            <v>EQU</v>
          </cell>
          <cell r="J587">
            <v>70.8</v>
          </cell>
          <cell r="K587">
            <v>3540</v>
          </cell>
          <cell r="L587">
            <v>70.8</v>
          </cell>
        </row>
        <row r="588">
          <cell r="D588" t="str">
            <v>H</v>
          </cell>
          <cell r="E588">
            <v>0.06</v>
          </cell>
          <cell r="F588">
            <v>0</v>
          </cell>
          <cell r="G588">
            <v>60000</v>
          </cell>
          <cell r="H588">
            <v>3600</v>
          </cell>
          <cell r="I588" t="str">
            <v>EQU</v>
          </cell>
          <cell r="J588">
            <v>212.4</v>
          </cell>
          <cell r="K588">
            <v>3540</v>
          </cell>
          <cell r="L588">
            <v>212.4</v>
          </cell>
        </row>
        <row r="589">
          <cell r="D589">
            <v>0</v>
          </cell>
          <cell r="E589">
            <v>0</v>
          </cell>
          <cell r="F589">
            <v>0</v>
          </cell>
          <cell r="G589" t="str">
            <v xml:space="preserve"> SUB-TOTAL </v>
          </cell>
          <cell r="H589">
            <v>12100</v>
          </cell>
          <cell r="I589">
            <v>0</v>
          </cell>
          <cell r="J589">
            <v>0</v>
          </cell>
          <cell r="K589">
            <v>0</v>
          </cell>
          <cell r="L589">
            <v>0</v>
          </cell>
        </row>
        <row r="590">
          <cell r="D590">
            <v>0</v>
          </cell>
          <cell r="E590">
            <v>0</v>
          </cell>
          <cell r="F590">
            <v>0</v>
          </cell>
          <cell r="G590">
            <v>0</v>
          </cell>
          <cell r="H590">
            <v>0</v>
          </cell>
          <cell r="I590">
            <v>0</v>
          </cell>
          <cell r="J590">
            <v>0</v>
          </cell>
          <cell r="K590">
            <v>0</v>
          </cell>
          <cell r="L590">
            <v>0</v>
          </cell>
        </row>
        <row r="591">
          <cell r="D591">
            <v>0</v>
          </cell>
          <cell r="E591">
            <v>0</v>
          </cell>
          <cell r="F591">
            <v>0</v>
          </cell>
          <cell r="G591">
            <v>0</v>
          </cell>
          <cell r="H591">
            <v>0</v>
          </cell>
          <cell r="I591">
            <v>0</v>
          </cell>
          <cell r="J591">
            <v>0</v>
          </cell>
          <cell r="K591">
            <v>0</v>
          </cell>
          <cell r="L591">
            <v>0</v>
          </cell>
        </row>
        <row r="592">
          <cell r="D592" t="str">
            <v>Unid</v>
          </cell>
          <cell r="E592" t="str">
            <v>Cant</v>
          </cell>
          <cell r="F592" t="str">
            <v>Rendimiento</v>
          </cell>
          <cell r="G592" t="str">
            <v>Precio Unitario</v>
          </cell>
          <cell r="H592" t="str">
            <v>Subtotal</v>
          </cell>
          <cell r="I592">
            <v>0</v>
          </cell>
          <cell r="J592">
            <v>0</v>
          </cell>
          <cell r="K592">
            <v>0</v>
          </cell>
          <cell r="L592">
            <v>0</v>
          </cell>
        </row>
        <row r="593">
          <cell r="D593" t="str">
            <v/>
          </cell>
          <cell r="E593">
            <v>0</v>
          </cell>
          <cell r="F593">
            <v>0</v>
          </cell>
          <cell r="G593" t="str">
            <v/>
          </cell>
          <cell r="H593" t="str">
            <v/>
          </cell>
          <cell r="I593">
            <v>0</v>
          </cell>
          <cell r="J593">
            <v>0</v>
          </cell>
          <cell r="K593">
            <v>3540</v>
          </cell>
          <cell r="L593">
            <v>0</v>
          </cell>
        </row>
        <row r="594">
          <cell r="D594" t="str">
            <v/>
          </cell>
          <cell r="E594">
            <v>0</v>
          </cell>
          <cell r="F594">
            <v>0</v>
          </cell>
          <cell r="G594" t="str">
            <v/>
          </cell>
          <cell r="H594" t="str">
            <v/>
          </cell>
          <cell r="I594">
            <v>0</v>
          </cell>
          <cell r="J594">
            <v>0</v>
          </cell>
          <cell r="K594">
            <v>3540</v>
          </cell>
          <cell r="L594">
            <v>0</v>
          </cell>
        </row>
        <row r="595">
          <cell r="D595" t="str">
            <v/>
          </cell>
          <cell r="E595">
            <v>0</v>
          </cell>
          <cell r="F595">
            <v>0</v>
          </cell>
          <cell r="G595" t="str">
            <v/>
          </cell>
          <cell r="H595" t="str">
            <v/>
          </cell>
          <cell r="I595">
            <v>0</v>
          </cell>
          <cell r="J595">
            <v>0</v>
          </cell>
          <cell r="K595">
            <v>3540</v>
          </cell>
          <cell r="L595">
            <v>0</v>
          </cell>
        </row>
        <row r="596">
          <cell r="D596" t="str">
            <v/>
          </cell>
          <cell r="E596">
            <v>0</v>
          </cell>
          <cell r="F596">
            <v>0</v>
          </cell>
          <cell r="G596" t="str">
            <v/>
          </cell>
          <cell r="H596" t="str">
            <v/>
          </cell>
          <cell r="I596">
            <v>0</v>
          </cell>
          <cell r="J596">
            <v>0</v>
          </cell>
          <cell r="K596">
            <v>3540</v>
          </cell>
          <cell r="L596">
            <v>0</v>
          </cell>
        </row>
        <row r="597">
          <cell r="D597" t="str">
            <v/>
          </cell>
          <cell r="E597">
            <v>0</v>
          </cell>
          <cell r="F597">
            <v>0</v>
          </cell>
          <cell r="G597" t="str">
            <v/>
          </cell>
          <cell r="H597" t="str">
            <v/>
          </cell>
          <cell r="I597">
            <v>0</v>
          </cell>
          <cell r="J597">
            <v>0</v>
          </cell>
          <cell r="K597">
            <v>3540</v>
          </cell>
          <cell r="L597">
            <v>0</v>
          </cell>
        </row>
        <row r="598">
          <cell r="D598" t="str">
            <v/>
          </cell>
          <cell r="E598">
            <v>0</v>
          </cell>
          <cell r="F598">
            <v>0</v>
          </cell>
          <cell r="G598" t="str">
            <v/>
          </cell>
          <cell r="H598" t="str">
            <v/>
          </cell>
          <cell r="I598">
            <v>0</v>
          </cell>
          <cell r="J598">
            <v>0</v>
          </cell>
          <cell r="K598">
            <v>3540</v>
          </cell>
          <cell r="L598">
            <v>0</v>
          </cell>
        </row>
        <row r="599">
          <cell r="D599" t="str">
            <v/>
          </cell>
          <cell r="E599">
            <v>0</v>
          </cell>
          <cell r="F599">
            <v>0</v>
          </cell>
          <cell r="G599" t="str">
            <v/>
          </cell>
          <cell r="H599" t="str">
            <v/>
          </cell>
          <cell r="I599">
            <v>0</v>
          </cell>
          <cell r="J599">
            <v>0</v>
          </cell>
          <cell r="K599">
            <v>3540</v>
          </cell>
          <cell r="L599">
            <v>0</v>
          </cell>
        </row>
        <row r="600">
          <cell r="D600" t="str">
            <v/>
          </cell>
          <cell r="E600">
            <v>0</v>
          </cell>
          <cell r="F600">
            <v>0</v>
          </cell>
          <cell r="G600" t="str">
            <v/>
          </cell>
          <cell r="H600" t="str">
            <v/>
          </cell>
          <cell r="I600">
            <v>0</v>
          </cell>
          <cell r="J600">
            <v>0</v>
          </cell>
          <cell r="K600">
            <v>3540</v>
          </cell>
          <cell r="L600">
            <v>0</v>
          </cell>
        </row>
        <row r="601">
          <cell r="D601" t="str">
            <v/>
          </cell>
          <cell r="E601">
            <v>0</v>
          </cell>
          <cell r="F601">
            <v>0</v>
          </cell>
          <cell r="G601" t="str">
            <v/>
          </cell>
          <cell r="H601" t="str">
            <v/>
          </cell>
          <cell r="I601">
            <v>0</v>
          </cell>
          <cell r="J601">
            <v>0</v>
          </cell>
          <cell r="K601">
            <v>3540</v>
          </cell>
          <cell r="L601">
            <v>0</v>
          </cell>
        </row>
        <row r="602">
          <cell r="D602">
            <v>0</v>
          </cell>
          <cell r="E602">
            <v>0</v>
          </cell>
          <cell r="F602">
            <v>0</v>
          </cell>
          <cell r="G602" t="str">
            <v xml:space="preserve"> SUB-TOTAL </v>
          </cell>
          <cell r="H602">
            <v>0</v>
          </cell>
          <cell r="I602">
            <v>0</v>
          </cell>
          <cell r="J602">
            <v>0</v>
          </cell>
          <cell r="K602">
            <v>0</v>
          </cell>
          <cell r="L602">
            <v>0</v>
          </cell>
        </row>
        <row r="603">
          <cell r="D603">
            <v>0</v>
          </cell>
          <cell r="E603">
            <v>0</v>
          </cell>
          <cell r="F603">
            <v>0</v>
          </cell>
          <cell r="G603">
            <v>0</v>
          </cell>
          <cell r="H603">
            <v>0</v>
          </cell>
          <cell r="I603">
            <v>0</v>
          </cell>
          <cell r="J603">
            <v>0</v>
          </cell>
          <cell r="K603">
            <v>0</v>
          </cell>
          <cell r="L603">
            <v>0</v>
          </cell>
        </row>
        <row r="604">
          <cell r="D604">
            <v>0</v>
          </cell>
          <cell r="E604">
            <v>0</v>
          </cell>
          <cell r="F604">
            <v>0</v>
          </cell>
          <cell r="G604">
            <v>0</v>
          </cell>
          <cell r="H604">
            <v>0</v>
          </cell>
          <cell r="I604">
            <v>0</v>
          </cell>
          <cell r="J604">
            <v>0</v>
          </cell>
          <cell r="K604">
            <v>0</v>
          </cell>
          <cell r="L604">
            <v>0</v>
          </cell>
        </row>
        <row r="605">
          <cell r="D605" t="str">
            <v>Unid</v>
          </cell>
          <cell r="E605" t="str">
            <v>Cant</v>
          </cell>
          <cell r="F605" t="str">
            <v>Rendimiento</v>
          </cell>
          <cell r="G605" t="str">
            <v>Precio Unitario</v>
          </cell>
          <cell r="H605" t="str">
            <v>Subtotal</v>
          </cell>
          <cell r="I605">
            <v>0</v>
          </cell>
          <cell r="J605">
            <v>0</v>
          </cell>
          <cell r="K605">
            <v>0</v>
          </cell>
          <cell r="L605">
            <v>0</v>
          </cell>
        </row>
        <row r="606">
          <cell r="D606" t="str">
            <v>JR</v>
          </cell>
          <cell r="E606">
            <v>0.03</v>
          </cell>
          <cell r="F606">
            <v>0</v>
          </cell>
          <cell r="G606">
            <v>114085.17120000003</v>
          </cell>
          <cell r="H606">
            <v>3422.5551360000009</v>
          </cell>
          <cell r="I606">
            <v>1699</v>
          </cell>
          <cell r="J606">
            <v>0</v>
          </cell>
          <cell r="K606">
            <v>3540</v>
          </cell>
          <cell r="L606">
            <v>106.2</v>
          </cell>
        </row>
        <row r="607">
          <cell r="D607" t="str">
            <v/>
          </cell>
          <cell r="E607">
            <v>0</v>
          </cell>
          <cell r="F607">
            <v>0</v>
          </cell>
          <cell r="G607" t="str">
            <v/>
          </cell>
          <cell r="H607" t="str">
            <v/>
          </cell>
          <cell r="I607">
            <v>0</v>
          </cell>
          <cell r="J607">
            <v>0</v>
          </cell>
          <cell r="K607">
            <v>3540</v>
          </cell>
          <cell r="L607">
            <v>0</v>
          </cell>
        </row>
        <row r="608">
          <cell r="D608">
            <v>0</v>
          </cell>
          <cell r="E608">
            <v>0</v>
          </cell>
          <cell r="F608">
            <v>0</v>
          </cell>
          <cell r="G608" t="str">
            <v xml:space="preserve"> SUB-TOTAL </v>
          </cell>
          <cell r="H608">
            <v>3422.5551360000009</v>
          </cell>
          <cell r="I608">
            <v>0</v>
          </cell>
          <cell r="J608">
            <v>0</v>
          </cell>
          <cell r="K608">
            <v>0</v>
          </cell>
          <cell r="L608">
            <v>0</v>
          </cell>
        </row>
        <row r="609">
          <cell r="D609">
            <v>0</v>
          </cell>
          <cell r="E609">
            <v>0</v>
          </cell>
          <cell r="F609">
            <v>0</v>
          </cell>
          <cell r="G609">
            <v>0</v>
          </cell>
          <cell r="H609">
            <v>0</v>
          </cell>
          <cell r="I609">
            <v>0</v>
          </cell>
          <cell r="J609">
            <v>0</v>
          </cell>
          <cell r="K609">
            <v>0</v>
          </cell>
          <cell r="L609">
            <v>0</v>
          </cell>
        </row>
        <row r="610">
          <cell r="D610">
            <v>0</v>
          </cell>
          <cell r="E610">
            <v>0</v>
          </cell>
          <cell r="F610">
            <v>0</v>
          </cell>
          <cell r="G610" t="str">
            <v xml:space="preserve"> COSTO DIRECTO </v>
          </cell>
          <cell r="H610">
            <v>15522.555136000001</v>
          </cell>
          <cell r="I610">
            <v>0.77951084045033336</v>
          </cell>
          <cell r="J610" t="str">
            <v>EQU</v>
          </cell>
          <cell r="K610">
            <v>0</v>
          </cell>
          <cell r="L610">
            <v>0</v>
          </cell>
        </row>
        <row r="611">
          <cell r="D611">
            <v>0</v>
          </cell>
          <cell r="E611">
            <v>0</v>
          </cell>
          <cell r="F611">
            <v>4987.5586175113876</v>
          </cell>
          <cell r="G611" t="str">
            <v>COSTO INDIRECTO</v>
          </cell>
          <cell r="H611">
            <v>4987.5586175113876</v>
          </cell>
          <cell r="I611">
            <v>0</v>
          </cell>
          <cell r="J611" t="str">
            <v>MAT</v>
          </cell>
          <cell r="K611">
            <v>0</v>
          </cell>
          <cell r="L611">
            <v>0</v>
          </cell>
        </row>
        <row r="612">
          <cell r="D612">
            <v>0</v>
          </cell>
          <cell r="E612">
            <v>0</v>
          </cell>
          <cell r="F612">
            <v>0</v>
          </cell>
          <cell r="G612" t="str">
            <v>COSTO TOTAL</v>
          </cell>
          <cell r="H612">
            <v>20510.113753511388</v>
          </cell>
          <cell r="I612">
            <v>0.22048915954966661</v>
          </cell>
          <cell r="J612" t="str">
            <v>MOB</v>
          </cell>
          <cell r="K612">
            <v>0</v>
          </cell>
          <cell r="L612">
            <v>0</v>
          </cell>
        </row>
        <row r="613">
          <cell r="D613">
            <v>0</v>
          </cell>
          <cell r="E613">
            <v>0</v>
          </cell>
          <cell r="F613">
            <v>0</v>
          </cell>
          <cell r="G613">
            <v>0</v>
          </cell>
          <cell r="H613">
            <v>0</v>
          </cell>
          <cell r="I613">
            <v>0</v>
          </cell>
          <cell r="J613">
            <v>0</v>
          </cell>
          <cell r="K613">
            <v>0</v>
          </cell>
          <cell r="L613">
            <v>0</v>
          </cell>
        </row>
        <row r="614">
          <cell r="D614">
            <v>0</v>
          </cell>
          <cell r="F614">
            <v>0</v>
          </cell>
        </row>
        <row r="615">
          <cell r="D615">
            <v>0</v>
          </cell>
          <cell r="E615">
            <v>0</v>
          </cell>
          <cell r="F615">
            <v>0</v>
          </cell>
          <cell r="G615">
            <v>0</v>
          </cell>
          <cell r="H615">
            <v>0</v>
          </cell>
          <cell r="I615">
            <v>0</v>
          </cell>
          <cell r="J615">
            <v>0</v>
          </cell>
          <cell r="K615" t="str">
            <v>CONSUMO</v>
          </cell>
          <cell r="L615">
            <v>0</v>
          </cell>
        </row>
        <row r="616">
          <cell r="D616" t="str">
            <v>2.06</v>
          </cell>
          <cell r="E616">
            <v>0</v>
          </cell>
          <cell r="F616">
            <v>0</v>
          </cell>
          <cell r="G616" t="str">
            <v xml:space="preserve"> UNID: </v>
          </cell>
          <cell r="H616" t="str">
            <v>M3/KM</v>
          </cell>
          <cell r="I616">
            <v>0</v>
          </cell>
          <cell r="J616">
            <v>0</v>
          </cell>
          <cell r="K616" t="str">
            <v>Costo total</v>
          </cell>
          <cell r="L616">
            <v>1434.5655923726117</v>
          </cell>
        </row>
        <row r="617">
          <cell r="D617" t="str">
            <v>Cargue y transporte a escombrera autorizada</v>
          </cell>
          <cell r="E617">
            <v>0</v>
          </cell>
          <cell r="F617">
            <v>0</v>
          </cell>
          <cell r="G617">
            <v>0</v>
          </cell>
          <cell r="H617">
            <v>0</v>
          </cell>
          <cell r="I617">
            <v>0</v>
          </cell>
          <cell r="J617">
            <v>0</v>
          </cell>
          <cell r="K617">
            <v>0</v>
          </cell>
          <cell r="L617">
            <v>0</v>
          </cell>
        </row>
        <row r="618">
          <cell r="D618">
            <v>0</v>
          </cell>
          <cell r="E618">
            <v>0</v>
          </cell>
          <cell r="F618">
            <v>0</v>
          </cell>
          <cell r="G618">
            <v>0</v>
          </cell>
          <cell r="H618">
            <v>0</v>
          </cell>
          <cell r="I618">
            <v>0</v>
          </cell>
          <cell r="J618">
            <v>0</v>
          </cell>
          <cell r="K618" t="str">
            <v>Cantidad ppto</v>
          </cell>
          <cell r="L618" t="str">
            <v>Cantidad total</v>
          </cell>
        </row>
        <row r="619">
          <cell r="D619">
            <v>0</v>
          </cell>
          <cell r="E619">
            <v>0</v>
          </cell>
          <cell r="F619">
            <v>0</v>
          </cell>
          <cell r="G619">
            <v>0</v>
          </cell>
          <cell r="H619">
            <v>0</v>
          </cell>
          <cell r="I619">
            <v>0</v>
          </cell>
          <cell r="J619">
            <v>0</v>
          </cell>
          <cell r="K619">
            <v>0</v>
          </cell>
          <cell r="L619">
            <v>0</v>
          </cell>
        </row>
        <row r="620">
          <cell r="D620" t="str">
            <v>Unid</v>
          </cell>
          <cell r="E620" t="str">
            <v>Cant</v>
          </cell>
          <cell r="F620" t="str">
            <v>Rendimiento</v>
          </cell>
          <cell r="G620" t="str">
            <v>Precio Unitario</v>
          </cell>
          <cell r="H620" t="str">
            <v>Subtotal</v>
          </cell>
          <cell r="I620">
            <v>0</v>
          </cell>
          <cell r="J620">
            <v>0</v>
          </cell>
          <cell r="K620">
            <v>0</v>
          </cell>
          <cell r="L620">
            <v>0</v>
          </cell>
        </row>
        <row r="621">
          <cell r="D621" t="str">
            <v>H</v>
          </cell>
          <cell r="E621">
            <v>0</v>
          </cell>
          <cell r="F621">
            <v>0</v>
          </cell>
          <cell r="G621">
            <v>170000</v>
          </cell>
          <cell r="H621">
            <v>0</v>
          </cell>
          <cell r="I621" t="str">
            <v>EQU</v>
          </cell>
          <cell r="J621">
            <v>0</v>
          </cell>
          <cell r="K621">
            <v>3629100</v>
          </cell>
          <cell r="L621">
            <v>0</v>
          </cell>
        </row>
        <row r="622">
          <cell r="D622" t="str">
            <v>M3/KM</v>
          </cell>
          <cell r="E622">
            <v>1</v>
          </cell>
          <cell r="F622">
            <v>0</v>
          </cell>
          <cell r="G622">
            <v>1050</v>
          </cell>
          <cell r="H622">
            <v>1050</v>
          </cell>
          <cell r="I622">
            <v>0</v>
          </cell>
          <cell r="J622">
            <v>0</v>
          </cell>
          <cell r="K622">
            <v>3629100</v>
          </cell>
          <cell r="L622">
            <v>3629100</v>
          </cell>
        </row>
        <row r="623">
          <cell r="D623" t="str">
            <v>M3</v>
          </cell>
          <cell r="E623">
            <v>1</v>
          </cell>
          <cell r="F623">
            <v>0</v>
          </cell>
          <cell r="G623">
            <v>35.714285714285701</v>
          </cell>
          <cell r="H623">
            <v>35.714285714285701</v>
          </cell>
          <cell r="I623">
            <v>0</v>
          </cell>
          <cell r="J623">
            <v>0</v>
          </cell>
          <cell r="K623">
            <v>3629100</v>
          </cell>
          <cell r="L623">
            <v>3629100</v>
          </cell>
        </row>
        <row r="624">
          <cell r="D624" t="str">
            <v/>
          </cell>
          <cell r="E624">
            <v>0</v>
          </cell>
          <cell r="F624">
            <v>0</v>
          </cell>
          <cell r="G624" t="str">
            <v/>
          </cell>
          <cell r="H624" t="str">
            <v/>
          </cell>
          <cell r="I624">
            <v>0</v>
          </cell>
          <cell r="J624">
            <v>0</v>
          </cell>
          <cell r="K624">
            <v>3629100</v>
          </cell>
          <cell r="L624">
            <v>0</v>
          </cell>
        </row>
        <row r="625">
          <cell r="D625">
            <v>0</v>
          </cell>
          <cell r="E625">
            <v>0</v>
          </cell>
          <cell r="F625">
            <v>0</v>
          </cell>
          <cell r="G625" t="str">
            <v xml:space="preserve"> SUB-TOTAL </v>
          </cell>
          <cell r="H625">
            <v>1085.7142857142858</v>
          </cell>
          <cell r="I625">
            <v>0</v>
          </cell>
          <cell r="J625">
            <v>0</v>
          </cell>
          <cell r="K625">
            <v>0</v>
          </cell>
          <cell r="L625">
            <v>0</v>
          </cell>
        </row>
        <row r="626">
          <cell r="D626">
            <v>0</v>
          </cell>
          <cell r="E626">
            <v>0</v>
          </cell>
          <cell r="F626">
            <v>0</v>
          </cell>
          <cell r="G626">
            <v>0</v>
          </cell>
          <cell r="H626">
            <v>0</v>
          </cell>
          <cell r="I626">
            <v>0</v>
          </cell>
          <cell r="J626">
            <v>0</v>
          </cell>
          <cell r="K626">
            <v>0</v>
          </cell>
          <cell r="L626">
            <v>0</v>
          </cell>
        </row>
        <row r="627">
          <cell r="D627">
            <v>0</v>
          </cell>
          <cell r="E627">
            <v>0</v>
          </cell>
          <cell r="F627">
            <v>0</v>
          </cell>
          <cell r="G627">
            <v>0</v>
          </cell>
          <cell r="H627">
            <v>0</v>
          </cell>
          <cell r="I627">
            <v>0</v>
          </cell>
          <cell r="J627">
            <v>0</v>
          </cell>
          <cell r="K627">
            <v>0</v>
          </cell>
          <cell r="L627">
            <v>0</v>
          </cell>
        </row>
        <row r="628">
          <cell r="D628" t="str">
            <v>Unid</v>
          </cell>
          <cell r="E628" t="str">
            <v>Cant</v>
          </cell>
          <cell r="F628" t="str">
            <v>Rendimiento</v>
          </cell>
          <cell r="G628" t="str">
            <v>Precio Unitario</v>
          </cell>
          <cell r="H628" t="str">
            <v>Subtotal</v>
          </cell>
          <cell r="I628">
            <v>0</v>
          </cell>
          <cell r="J628">
            <v>0</v>
          </cell>
          <cell r="K628">
            <v>0</v>
          </cell>
          <cell r="L628">
            <v>0</v>
          </cell>
        </row>
        <row r="629">
          <cell r="D629" t="str">
            <v/>
          </cell>
          <cell r="E629">
            <v>0</v>
          </cell>
          <cell r="F629">
            <v>0</v>
          </cell>
          <cell r="G629" t="str">
            <v/>
          </cell>
          <cell r="H629" t="str">
            <v/>
          </cell>
          <cell r="I629">
            <v>0</v>
          </cell>
          <cell r="J629">
            <v>0</v>
          </cell>
          <cell r="K629">
            <v>3629100</v>
          </cell>
          <cell r="L629">
            <v>0</v>
          </cell>
        </row>
        <row r="630">
          <cell r="D630" t="str">
            <v/>
          </cell>
          <cell r="E630">
            <v>0</v>
          </cell>
          <cell r="F630">
            <v>0</v>
          </cell>
          <cell r="G630" t="str">
            <v/>
          </cell>
          <cell r="H630" t="str">
            <v/>
          </cell>
          <cell r="I630">
            <v>0</v>
          </cell>
          <cell r="J630">
            <v>0</v>
          </cell>
          <cell r="K630">
            <v>3629100</v>
          </cell>
          <cell r="L630">
            <v>0</v>
          </cell>
        </row>
        <row r="631">
          <cell r="D631" t="str">
            <v/>
          </cell>
          <cell r="E631">
            <v>0</v>
          </cell>
          <cell r="F631">
            <v>0</v>
          </cell>
          <cell r="G631" t="str">
            <v/>
          </cell>
          <cell r="H631" t="str">
            <v/>
          </cell>
          <cell r="I631">
            <v>0</v>
          </cell>
          <cell r="J631">
            <v>0</v>
          </cell>
          <cell r="K631">
            <v>3629100</v>
          </cell>
          <cell r="L631">
            <v>0</v>
          </cell>
        </row>
        <row r="632">
          <cell r="D632" t="str">
            <v/>
          </cell>
          <cell r="E632">
            <v>0</v>
          </cell>
          <cell r="F632">
            <v>0</v>
          </cell>
          <cell r="G632" t="str">
            <v/>
          </cell>
          <cell r="H632" t="str">
            <v/>
          </cell>
          <cell r="I632">
            <v>0</v>
          </cell>
          <cell r="J632">
            <v>0</v>
          </cell>
          <cell r="K632">
            <v>3629100</v>
          </cell>
          <cell r="L632">
            <v>0</v>
          </cell>
        </row>
        <row r="633">
          <cell r="D633" t="str">
            <v/>
          </cell>
          <cell r="E633">
            <v>0</v>
          </cell>
          <cell r="F633">
            <v>0</v>
          </cell>
          <cell r="G633" t="str">
            <v/>
          </cell>
          <cell r="H633" t="str">
            <v/>
          </cell>
          <cell r="I633">
            <v>0</v>
          </cell>
          <cell r="J633">
            <v>0</v>
          </cell>
          <cell r="K633">
            <v>3629100</v>
          </cell>
          <cell r="L633">
            <v>0</v>
          </cell>
        </row>
        <row r="634">
          <cell r="D634" t="str">
            <v/>
          </cell>
          <cell r="E634">
            <v>0</v>
          </cell>
          <cell r="F634">
            <v>0</v>
          </cell>
          <cell r="G634" t="str">
            <v/>
          </cell>
          <cell r="H634" t="str">
            <v/>
          </cell>
          <cell r="I634">
            <v>0</v>
          </cell>
          <cell r="J634">
            <v>0</v>
          </cell>
          <cell r="K634">
            <v>3629100</v>
          </cell>
          <cell r="L634">
            <v>0</v>
          </cell>
        </row>
        <row r="635">
          <cell r="D635" t="str">
            <v/>
          </cell>
          <cell r="E635">
            <v>0</v>
          </cell>
          <cell r="F635">
            <v>0</v>
          </cell>
          <cell r="G635" t="str">
            <v/>
          </cell>
          <cell r="H635" t="str">
            <v/>
          </cell>
          <cell r="I635">
            <v>0</v>
          </cell>
          <cell r="J635">
            <v>0</v>
          </cell>
          <cell r="K635">
            <v>3629100</v>
          </cell>
          <cell r="L635">
            <v>0</v>
          </cell>
        </row>
        <row r="636">
          <cell r="D636" t="str">
            <v/>
          </cell>
          <cell r="E636">
            <v>0</v>
          </cell>
          <cell r="F636">
            <v>0</v>
          </cell>
          <cell r="G636" t="str">
            <v/>
          </cell>
          <cell r="H636" t="str">
            <v/>
          </cell>
          <cell r="I636">
            <v>0</v>
          </cell>
          <cell r="J636">
            <v>0</v>
          </cell>
          <cell r="K636">
            <v>3629100</v>
          </cell>
          <cell r="L636">
            <v>0</v>
          </cell>
        </row>
        <row r="637">
          <cell r="D637" t="str">
            <v/>
          </cell>
          <cell r="E637">
            <v>0</v>
          </cell>
          <cell r="F637">
            <v>0</v>
          </cell>
          <cell r="G637" t="str">
            <v/>
          </cell>
          <cell r="H637" t="str">
            <v/>
          </cell>
          <cell r="I637">
            <v>0</v>
          </cell>
          <cell r="J637">
            <v>0</v>
          </cell>
          <cell r="K637">
            <v>3629100</v>
          </cell>
          <cell r="L637">
            <v>0</v>
          </cell>
        </row>
        <row r="638">
          <cell r="D638">
            <v>0</v>
          </cell>
          <cell r="E638">
            <v>0</v>
          </cell>
          <cell r="F638">
            <v>0</v>
          </cell>
          <cell r="G638" t="str">
            <v xml:space="preserve"> SUB-TOTAL </v>
          </cell>
          <cell r="H638">
            <v>0</v>
          </cell>
          <cell r="I638">
            <v>0</v>
          </cell>
          <cell r="J638">
            <v>0</v>
          </cell>
          <cell r="K638">
            <v>0</v>
          </cell>
          <cell r="L638">
            <v>0</v>
          </cell>
        </row>
        <row r="639">
          <cell r="D639">
            <v>0</v>
          </cell>
          <cell r="E639">
            <v>0</v>
          </cell>
          <cell r="F639">
            <v>0</v>
          </cell>
          <cell r="G639">
            <v>0</v>
          </cell>
          <cell r="H639">
            <v>0</v>
          </cell>
          <cell r="I639">
            <v>0</v>
          </cell>
          <cell r="J639">
            <v>0</v>
          </cell>
          <cell r="K639">
            <v>0</v>
          </cell>
          <cell r="L639">
            <v>0</v>
          </cell>
        </row>
        <row r="640">
          <cell r="D640">
            <v>0</v>
          </cell>
          <cell r="E640">
            <v>0</v>
          </cell>
          <cell r="F640">
            <v>0</v>
          </cell>
          <cell r="G640">
            <v>0</v>
          </cell>
          <cell r="H640">
            <v>0</v>
          </cell>
          <cell r="I640">
            <v>0</v>
          </cell>
          <cell r="J640">
            <v>0</v>
          </cell>
          <cell r="K640">
            <v>0</v>
          </cell>
          <cell r="L640">
            <v>0</v>
          </cell>
        </row>
        <row r="641">
          <cell r="D641" t="str">
            <v>Unid</v>
          </cell>
          <cell r="E641" t="str">
            <v>Cant</v>
          </cell>
          <cell r="F641" t="str">
            <v>Rendimiento</v>
          </cell>
          <cell r="G641" t="str">
            <v>Precio Unitario</v>
          </cell>
          <cell r="H641" t="str">
            <v>Subtotal</v>
          </cell>
          <cell r="I641">
            <v>0</v>
          </cell>
          <cell r="J641">
            <v>0</v>
          </cell>
          <cell r="K641">
            <v>0</v>
          </cell>
          <cell r="L641">
            <v>0</v>
          </cell>
        </row>
        <row r="642">
          <cell r="D642" t="str">
            <v/>
          </cell>
          <cell r="E642">
            <v>0</v>
          </cell>
          <cell r="F642">
            <v>0</v>
          </cell>
          <cell r="G642" t="str">
            <v/>
          </cell>
          <cell r="H642" t="str">
            <v/>
          </cell>
          <cell r="I642">
            <v>0</v>
          </cell>
          <cell r="J642">
            <v>0</v>
          </cell>
          <cell r="K642">
            <v>3629100</v>
          </cell>
          <cell r="L642">
            <v>0</v>
          </cell>
        </row>
        <row r="643">
          <cell r="D643" t="str">
            <v/>
          </cell>
          <cell r="E643">
            <v>0</v>
          </cell>
          <cell r="F643">
            <v>0</v>
          </cell>
          <cell r="G643" t="str">
            <v/>
          </cell>
          <cell r="H643" t="str">
            <v/>
          </cell>
          <cell r="I643">
            <v>0</v>
          </cell>
          <cell r="J643">
            <v>0</v>
          </cell>
          <cell r="K643">
            <v>3629100</v>
          </cell>
          <cell r="L643">
            <v>0</v>
          </cell>
        </row>
        <row r="644">
          <cell r="D644">
            <v>0</v>
          </cell>
          <cell r="E644">
            <v>0</v>
          </cell>
          <cell r="F644">
            <v>0</v>
          </cell>
          <cell r="G644" t="str">
            <v xml:space="preserve"> SUB-TOTAL </v>
          </cell>
          <cell r="H644">
            <v>0</v>
          </cell>
          <cell r="I644">
            <v>0</v>
          </cell>
          <cell r="J644">
            <v>0</v>
          </cell>
          <cell r="K644">
            <v>0</v>
          </cell>
          <cell r="L644">
            <v>0</v>
          </cell>
        </row>
        <row r="645">
          <cell r="D645">
            <v>0</v>
          </cell>
          <cell r="E645">
            <v>0</v>
          </cell>
          <cell r="F645">
            <v>0</v>
          </cell>
          <cell r="G645">
            <v>0</v>
          </cell>
          <cell r="H645">
            <v>0</v>
          </cell>
          <cell r="I645">
            <v>0</v>
          </cell>
          <cell r="J645">
            <v>0</v>
          </cell>
          <cell r="K645">
            <v>0</v>
          </cell>
          <cell r="L645">
            <v>0</v>
          </cell>
        </row>
        <row r="646">
          <cell r="D646">
            <v>0</v>
          </cell>
          <cell r="E646">
            <v>0</v>
          </cell>
          <cell r="F646">
            <v>0</v>
          </cell>
          <cell r="G646" t="str">
            <v xml:space="preserve"> COSTO DIRECTO </v>
          </cell>
          <cell r="H646">
            <v>1085.7142857142858</v>
          </cell>
          <cell r="I646">
            <v>1</v>
          </cell>
          <cell r="J646" t="str">
            <v>EQU</v>
          </cell>
          <cell r="K646">
            <v>0</v>
          </cell>
          <cell r="L646">
            <v>0</v>
          </cell>
        </row>
        <row r="647">
          <cell r="D647">
            <v>0</v>
          </cell>
          <cell r="E647">
            <v>0</v>
          </cell>
          <cell r="F647">
            <v>348.85130665832583</v>
          </cell>
          <cell r="G647" t="str">
            <v>COSTO INDIRECTO</v>
          </cell>
          <cell r="H647">
            <v>348.85130665832583</v>
          </cell>
          <cell r="I647">
            <v>0</v>
          </cell>
          <cell r="J647" t="str">
            <v>MAT</v>
          </cell>
          <cell r="K647">
            <v>0</v>
          </cell>
          <cell r="L647">
            <v>0</v>
          </cell>
        </row>
        <row r="648">
          <cell r="D648">
            <v>0</v>
          </cell>
          <cell r="E648">
            <v>0</v>
          </cell>
          <cell r="F648">
            <v>0</v>
          </cell>
          <cell r="G648" t="str">
            <v>COSTO TOTAL</v>
          </cell>
          <cell r="H648">
            <v>1434.5655923726117</v>
          </cell>
          <cell r="I648">
            <v>0</v>
          </cell>
          <cell r="J648" t="str">
            <v>MOB</v>
          </cell>
          <cell r="K648">
            <v>0</v>
          </cell>
          <cell r="L648">
            <v>0</v>
          </cell>
        </row>
        <row r="649">
          <cell r="D649">
            <v>0</v>
          </cell>
          <cell r="E649">
            <v>0</v>
          </cell>
          <cell r="F649">
            <v>0</v>
          </cell>
          <cell r="G649">
            <v>0</v>
          </cell>
          <cell r="H649">
            <v>0</v>
          </cell>
          <cell r="I649">
            <v>0</v>
          </cell>
          <cell r="J649">
            <v>0</v>
          </cell>
          <cell r="K649">
            <v>0</v>
          </cell>
          <cell r="L649">
            <v>0</v>
          </cell>
        </row>
        <row r="650">
          <cell r="D650">
            <v>0</v>
          </cell>
          <cell r="F650">
            <v>0</v>
          </cell>
        </row>
        <row r="651">
          <cell r="D651">
            <v>0</v>
          </cell>
          <cell r="E651">
            <v>0</v>
          </cell>
          <cell r="F651">
            <v>0</v>
          </cell>
          <cell r="G651">
            <v>0</v>
          </cell>
          <cell r="H651">
            <v>0</v>
          </cell>
          <cell r="I651">
            <v>0</v>
          </cell>
          <cell r="J651">
            <v>0</v>
          </cell>
          <cell r="K651" t="str">
            <v>CONSUMO</v>
          </cell>
          <cell r="L651">
            <v>0</v>
          </cell>
        </row>
        <row r="652">
          <cell r="D652" t="str">
            <v>3.01</v>
          </cell>
          <cell r="E652">
            <v>0</v>
          </cell>
          <cell r="F652">
            <v>0</v>
          </cell>
          <cell r="G652" t="str">
            <v xml:space="preserve"> UNID: </v>
          </cell>
          <cell r="H652" t="str">
            <v>M2</v>
          </cell>
          <cell r="I652">
            <v>0</v>
          </cell>
          <cell r="J652">
            <v>0</v>
          </cell>
          <cell r="K652" t="str">
            <v>Costo total</v>
          </cell>
          <cell r="L652">
            <v>3842.7538640117627</v>
          </cell>
        </row>
        <row r="653">
          <cell r="D653" t="str">
            <v>LOCALIZACION-REPLANTEO OBRA ARQUITECTON.</v>
          </cell>
          <cell r="E653">
            <v>0</v>
          </cell>
          <cell r="F653">
            <v>0</v>
          </cell>
          <cell r="G653">
            <v>0</v>
          </cell>
          <cell r="H653">
            <v>0</v>
          </cell>
          <cell r="I653">
            <v>0</v>
          </cell>
          <cell r="J653">
            <v>0</v>
          </cell>
          <cell r="K653">
            <v>0</v>
          </cell>
          <cell r="L653">
            <v>0</v>
          </cell>
        </row>
        <row r="654">
          <cell r="D654">
            <v>0</v>
          </cell>
          <cell r="E654">
            <v>0</v>
          </cell>
          <cell r="F654">
            <v>0</v>
          </cell>
          <cell r="G654">
            <v>0</v>
          </cell>
          <cell r="H654">
            <v>0</v>
          </cell>
          <cell r="I654">
            <v>0</v>
          </cell>
          <cell r="J654">
            <v>0</v>
          </cell>
          <cell r="K654" t="str">
            <v>Cantidad ppto</v>
          </cell>
          <cell r="L654" t="str">
            <v>Cantidad total</v>
          </cell>
        </row>
        <row r="655">
          <cell r="D655">
            <v>0</v>
          </cell>
          <cell r="E655">
            <v>0</v>
          </cell>
          <cell r="F655">
            <v>0</v>
          </cell>
          <cell r="G655">
            <v>0</v>
          </cell>
          <cell r="H655">
            <v>0</v>
          </cell>
          <cell r="I655">
            <v>0</v>
          </cell>
          <cell r="J655">
            <v>0</v>
          </cell>
          <cell r="K655">
            <v>0</v>
          </cell>
          <cell r="L655">
            <v>0</v>
          </cell>
        </row>
        <row r="656">
          <cell r="D656" t="str">
            <v>Unid</v>
          </cell>
          <cell r="E656" t="str">
            <v>Cant</v>
          </cell>
          <cell r="F656" t="str">
            <v>Rendimiento</v>
          </cell>
          <cell r="G656" t="str">
            <v>Precio Unitario</v>
          </cell>
          <cell r="H656" t="str">
            <v>Subtotal</v>
          </cell>
          <cell r="I656">
            <v>0</v>
          </cell>
          <cell r="J656">
            <v>0</v>
          </cell>
          <cell r="K656">
            <v>0</v>
          </cell>
          <cell r="L656">
            <v>0</v>
          </cell>
        </row>
        <row r="657">
          <cell r="D657" t="str">
            <v>H</v>
          </cell>
          <cell r="E657">
            <v>0.03</v>
          </cell>
          <cell r="F657">
            <v>0</v>
          </cell>
          <cell r="G657">
            <v>5500</v>
          </cell>
          <cell r="H657">
            <v>165</v>
          </cell>
          <cell r="I657" t="str">
            <v>EQU</v>
          </cell>
          <cell r="J657">
            <v>27.9</v>
          </cell>
          <cell r="K657">
            <v>930</v>
          </cell>
          <cell r="L657">
            <v>27.9</v>
          </cell>
        </row>
        <row r="658">
          <cell r="D658" t="str">
            <v>GLB</v>
          </cell>
          <cell r="E658">
            <v>3.3999999999999998E-3</v>
          </cell>
          <cell r="F658">
            <v>0</v>
          </cell>
          <cell r="G658">
            <v>1000</v>
          </cell>
          <cell r="H658">
            <v>3.4</v>
          </cell>
          <cell r="I658">
            <v>0</v>
          </cell>
          <cell r="J658">
            <v>0</v>
          </cell>
          <cell r="K658">
            <v>930</v>
          </cell>
          <cell r="L658">
            <v>3.1619999999999999</v>
          </cell>
        </row>
        <row r="659">
          <cell r="D659" t="str">
            <v>M3</v>
          </cell>
          <cell r="E659">
            <v>1E-3</v>
          </cell>
          <cell r="F659">
            <v>0</v>
          </cell>
          <cell r="G659">
            <v>70000</v>
          </cell>
          <cell r="H659">
            <v>70</v>
          </cell>
          <cell r="I659">
            <v>0</v>
          </cell>
          <cell r="J659">
            <v>0</v>
          </cell>
          <cell r="K659">
            <v>930</v>
          </cell>
          <cell r="L659">
            <v>0.93</v>
          </cell>
        </row>
        <row r="660">
          <cell r="D660" t="str">
            <v/>
          </cell>
          <cell r="E660">
            <v>0</v>
          </cell>
          <cell r="F660">
            <v>0</v>
          </cell>
          <cell r="G660" t="str">
            <v/>
          </cell>
          <cell r="H660" t="str">
            <v/>
          </cell>
          <cell r="I660">
            <v>0</v>
          </cell>
          <cell r="J660">
            <v>0</v>
          </cell>
          <cell r="K660">
            <v>930</v>
          </cell>
          <cell r="L660">
            <v>0</v>
          </cell>
        </row>
        <row r="661">
          <cell r="D661">
            <v>0</v>
          </cell>
          <cell r="E661">
            <v>0</v>
          </cell>
          <cell r="F661">
            <v>0</v>
          </cell>
          <cell r="G661" t="str">
            <v xml:space="preserve"> SUB-TOTAL </v>
          </cell>
          <cell r="H661">
            <v>238.4</v>
          </cell>
          <cell r="I661">
            <v>0</v>
          </cell>
          <cell r="J661">
            <v>0</v>
          </cell>
          <cell r="K661">
            <v>0</v>
          </cell>
          <cell r="L661">
            <v>0</v>
          </cell>
        </row>
        <row r="662">
          <cell r="D662">
            <v>0</v>
          </cell>
          <cell r="E662">
            <v>0</v>
          </cell>
          <cell r="F662">
            <v>0</v>
          </cell>
          <cell r="G662">
            <v>0</v>
          </cell>
          <cell r="H662">
            <v>0</v>
          </cell>
          <cell r="I662">
            <v>0</v>
          </cell>
          <cell r="J662">
            <v>0</v>
          </cell>
          <cell r="K662">
            <v>0</v>
          </cell>
          <cell r="L662">
            <v>0</v>
          </cell>
        </row>
        <row r="663">
          <cell r="D663">
            <v>0</v>
          </cell>
          <cell r="E663">
            <v>0</v>
          </cell>
          <cell r="F663">
            <v>0</v>
          </cell>
          <cell r="G663">
            <v>0</v>
          </cell>
          <cell r="H663">
            <v>0</v>
          </cell>
          <cell r="I663">
            <v>0</v>
          </cell>
          <cell r="J663">
            <v>0</v>
          </cell>
          <cell r="K663">
            <v>0</v>
          </cell>
          <cell r="L663">
            <v>0</v>
          </cell>
        </row>
        <row r="664">
          <cell r="D664" t="str">
            <v>Unid</v>
          </cell>
          <cell r="E664" t="str">
            <v>Cant</v>
          </cell>
          <cell r="F664" t="str">
            <v>Rendimiento</v>
          </cell>
          <cell r="G664" t="str">
            <v>Precio Unitario</v>
          </cell>
          <cell r="H664" t="str">
            <v>Subtotal</v>
          </cell>
          <cell r="I664">
            <v>0</v>
          </cell>
          <cell r="J664">
            <v>0</v>
          </cell>
          <cell r="K664">
            <v>0</v>
          </cell>
          <cell r="L664">
            <v>0</v>
          </cell>
        </row>
        <row r="665">
          <cell r="D665" t="str">
            <v>UN</v>
          </cell>
          <cell r="E665">
            <v>0.2</v>
          </cell>
          <cell r="F665">
            <v>0</v>
          </cell>
          <cell r="G665">
            <v>750</v>
          </cell>
          <cell r="H665">
            <v>150</v>
          </cell>
          <cell r="I665">
            <v>0</v>
          </cell>
          <cell r="J665">
            <v>0</v>
          </cell>
          <cell r="K665">
            <v>930</v>
          </cell>
          <cell r="L665">
            <v>186</v>
          </cell>
        </row>
        <row r="666">
          <cell r="D666" t="str">
            <v>LB</v>
          </cell>
          <cell r="E666">
            <v>0.01</v>
          </cell>
          <cell r="F666">
            <v>0</v>
          </cell>
          <cell r="G666">
            <v>1989</v>
          </cell>
          <cell r="H666">
            <v>19.89</v>
          </cell>
          <cell r="I666">
            <v>0</v>
          </cell>
          <cell r="J666">
            <v>0</v>
          </cell>
          <cell r="K666">
            <v>930</v>
          </cell>
          <cell r="L666">
            <v>9.3000000000000007</v>
          </cell>
        </row>
        <row r="667">
          <cell r="D667" t="str">
            <v/>
          </cell>
          <cell r="E667">
            <v>0</v>
          </cell>
          <cell r="F667">
            <v>0</v>
          </cell>
          <cell r="G667" t="str">
            <v/>
          </cell>
          <cell r="H667" t="str">
            <v/>
          </cell>
          <cell r="I667">
            <v>0</v>
          </cell>
          <cell r="J667">
            <v>0</v>
          </cell>
          <cell r="K667">
            <v>930</v>
          </cell>
          <cell r="L667">
            <v>0</v>
          </cell>
        </row>
        <row r="668">
          <cell r="D668" t="str">
            <v/>
          </cell>
          <cell r="E668">
            <v>0</v>
          </cell>
          <cell r="F668">
            <v>0</v>
          </cell>
          <cell r="G668" t="str">
            <v/>
          </cell>
          <cell r="H668" t="str">
            <v/>
          </cell>
          <cell r="I668">
            <v>0</v>
          </cell>
          <cell r="J668">
            <v>0</v>
          </cell>
          <cell r="K668">
            <v>930</v>
          </cell>
          <cell r="L668">
            <v>0</v>
          </cell>
        </row>
        <row r="669">
          <cell r="D669" t="str">
            <v/>
          </cell>
          <cell r="E669">
            <v>0</v>
          </cell>
          <cell r="F669">
            <v>0</v>
          </cell>
          <cell r="G669" t="str">
            <v/>
          </cell>
          <cell r="H669" t="str">
            <v/>
          </cell>
          <cell r="I669">
            <v>0</v>
          </cell>
          <cell r="J669">
            <v>0</v>
          </cell>
          <cell r="K669">
            <v>930</v>
          </cell>
          <cell r="L669">
            <v>0</v>
          </cell>
        </row>
        <row r="670">
          <cell r="D670" t="str">
            <v/>
          </cell>
          <cell r="E670">
            <v>0</v>
          </cell>
          <cell r="F670">
            <v>0</v>
          </cell>
          <cell r="G670" t="str">
            <v/>
          </cell>
          <cell r="H670" t="str">
            <v/>
          </cell>
          <cell r="I670">
            <v>0</v>
          </cell>
          <cell r="J670">
            <v>0</v>
          </cell>
          <cell r="K670">
            <v>930</v>
          </cell>
          <cell r="L670">
            <v>0</v>
          </cell>
        </row>
        <row r="671">
          <cell r="D671" t="str">
            <v/>
          </cell>
          <cell r="E671">
            <v>0</v>
          </cell>
          <cell r="F671">
            <v>0</v>
          </cell>
          <cell r="G671" t="str">
            <v/>
          </cell>
          <cell r="H671" t="str">
            <v/>
          </cell>
          <cell r="I671">
            <v>0</v>
          </cell>
          <cell r="J671">
            <v>0</v>
          </cell>
          <cell r="K671">
            <v>930</v>
          </cell>
          <cell r="L671">
            <v>0</v>
          </cell>
        </row>
        <row r="672">
          <cell r="D672" t="str">
            <v/>
          </cell>
          <cell r="E672">
            <v>0</v>
          </cell>
          <cell r="F672">
            <v>0</v>
          </cell>
          <cell r="G672" t="str">
            <v/>
          </cell>
          <cell r="H672" t="str">
            <v/>
          </cell>
          <cell r="I672">
            <v>0</v>
          </cell>
          <cell r="J672">
            <v>0</v>
          </cell>
          <cell r="K672">
            <v>930</v>
          </cell>
          <cell r="L672">
            <v>0</v>
          </cell>
        </row>
        <row r="673">
          <cell r="D673" t="str">
            <v/>
          </cell>
          <cell r="E673">
            <v>0</v>
          </cell>
          <cell r="F673">
            <v>0</v>
          </cell>
          <cell r="G673" t="str">
            <v/>
          </cell>
          <cell r="H673" t="str">
            <v/>
          </cell>
          <cell r="I673">
            <v>0</v>
          </cell>
          <cell r="J673">
            <v>0</v>
          </cell>
          <cell r="K673">
            <v>930</v>
          </cell>
          <cell r="L673">
            <v>0</v>
          </cell>
        </row>
        <row r="674">
          <cell r="D674">
            <v>0</v>
          </cell>
          <cell r="E674">
            <v>0</v>
          </cell>
          <cell r="F674">
            <v>0</v>
          </cell>
          <cell r="G674" t="str">
            <v xml:space="preserve"> SUB-TOTAL </v>
          </cell>
          <cell r="H674">
            <v>169.89</v>
          </cell>
          <cell r="I674">
            <v>0</v>
          </cell>
          <cell r="J674">
            <v>0</v>
          </cell>
          <cell r="K674">
            <v>0</v>
          </cell>
          <cell r="L674">
            <v>0</v>
          </cell>
        </row>
        <row r="675">
          <cell r="D675">
            <v>0</v>
          </cell>
          <cell r="E675">
            <v>0</v>
          </cell>
          <cell r="F675">
            <v>0</v>
          </cell>
          <cell r="G675">
            <v>0</v>
          </cell>
          <cell r="H675">
            <v>0</v>
          </cell>
          <cell r="I675">
            <v>0</v>
          </cell>
          <cell r="J675">
            <v>0</v>
          </cell>
          <cell r="K675">
            <v>0</v>
          </cell>
          <cell r="L675">
            <v>0</v>
          </cell>
        </row>
        <row r="676">
          <cell r="D676">
            <v>0</v>
          </cell>
          <cell r="E676">
            <v>0</v>
          </cell>
          <cell r="F676">
            <v>0</v>
          </cell>
          <cell r="G676">
            <v>0</v>
          </cell>
          <cell r="H676">
            <v>0</v>
          </cell>
          <cell r="I676">
            <v>0</v>
          </cell>
          <cell r="J676">
            <v>0</v>
          </cell>
          <cell r="K676">
            <v>0</v>
          </cell>
          <cell r="L676">
            <v>0</v>
          </cell>
        </row>
        <row r="677">
          <cell r="D677" t="str">
            <v>Unid</v>
          </cell>
          <cell r="E677" t="str">
            <v>Cant</v>
          </cell>
          <cell r="F677" t="str">
            <v>Rendimiento</v>
          </cell>
          <cell r="G677" t="str">
            <v>Precio Unitario</v>
          </cell>
          <cell r="H677" t="str">
            <v>Subtotal</v>
          </cell>
          <cell r="I677">
            <v>0</v>
          </cell>
          <cell r="J677">
            <v>0</v>
          </cell>
          <cell r="K677">
            <v>0</v>
          </cell>
          <cell r="L677">
            <v>0</v>
          </cell>
        </row>
        <row r="678">
          <cell r="D678" t="str">
            <v>JR</v>
          </cell>
          <cell r="E678">
            <v>0.01</v>
          </cell>
          <cell r="F678">
            <v>0</v>
          </cell>
          <cell r="G678">
            <v>250000</v>
          </cell>
          <cell r="H678">
            <v>2500</v>
          </cell>
          <cell r="I678">
            <v>223</v>
          </cell>
          <cell r="J678">
            <v>0</v>
          </cell>
          <cell r="K678">
            <v>930</v>
          </cell>
          <cell r="L678">
            <v>9.3000000000000007</v>
          </cell>
        </row>
        <row r="679">
          <cell r="D679" t="str">
            <v/>
          </cell>
          <cell r="E679">
            <v>0</v>
          </cell>
          <cell r="F679">
            <v>0</v>
          </cell>
          <cell r="G679" t="str">
            <v/>
          </cell>
          <cell r="H679" t="str">
            <v/>
          </cell>
          <cell r="I679">
            <v>0</v>
          </cell>
          <cell r="J679">
            <v>0</v>
          </cell>
          <cell r="K679">
            <v>930</v>
          </cell>
          <cell r="L679">
            <v>0</v>
          </cell>
        </row>
        <row r="680">
          <cell r="D680">
            <v>0</v>
          </cell>
          <cell r="E680">
            <v>0</v>
          </cell>
          <cell r="F680">
            <v>0</v>
          </cell>
          <cell r="G680" t="str">
            <v xml:space="preserve"> SUB-TOTAL </v>
          </cell>
          <cell r="H680">
            <v>2500</v>
          </cell>
          <cell r="I680">
            <v>0</v>
          </cell>
          <cell r="J680">
            <v>0</v>
          </cell>
          <cell r="K680">
            <v>0</v>
          </cell>
          <cell r="L680">
            <v>0</v>
          </cell>
        </row>
        <row r="681">
          <cell r="D681">
            <v>0</v>
          </cell>
          <cell r="E681">
            <v>0</v>
          </cell>
          <cell r="F681">
            <v>0</v>
          </cell>
          <cell r="G681">
            <v>0</v>
          </cell>
          <cell r="H681">
            <v>0</v>
          </cell>
          <cell r="I681">
            <v>0</v>
          </cell>
          <cell r="J681">
            <v>0</v>
          </cell>
          <cell r="K681">
            <v>0</v>
          </cell>
          <cell r="L681">
            <v>0</v>
          </cell>
        </row>
        <row r="682">
          <cell r="D682">
            <v>0</v>
          </cell>
          <cell r="E682">
            <v>0</v>
          </cell>
          <cell r="F682">
            <v>0</v>
          </cell>
          <cell r="G682" t="str">
            <v xml:space="preserve"> COSTO DIRECTO </v>
          </cell>
          <cell r="H682">
            <v>2908.29</v>
          </cell>
          <cell r="I682">
            <v>8.1972568072647509E-2</v>
          </cell>
          <cell r="J682" t="str">
            <v>EQU</v>
          </cell>
          <cell r="K682">
            <v>0</v>
          </cell>
          <cell r="L682">
            <v>0</v>
          </cell>
        </row>
        <row r="683">
          <cell r="D683">
            <v>0</v>
          </cell>
          <cell r="E683">
            <v>0</v>
          </cell>
          <cell r="F683">
            <v>934.46386401176267</v>
          </cell>
          <cell r="G683" t="str">
            <v>COSTO INDIRECTO</v>
          </cell>
          <cell r="H683">
            <v>934.46386401176267</v>
          </cell>
          <cell r="I683">
            <v>5.8415770091703366E-2</v>
          </cell>
          <cell r="J683" t="str">
            <v>MAT</v>
          </cell>
          <cell r="K683">
            <v>0</v>
          </cell>
          <cell r="L683">
            <v>0</v>
          </cell>
        </row>
        <row r="684">
          <cell r="D684">
            <v>0</v>
          </cell>
          <cell r="E684">
            <v>0</v>
          </cell>
          <cell r="F684">
            <v>0</v>
          </cell>
          <cell r="G684" t="str">
            <v>COSTO TOTAL</v>
          </cell>
          <cell r="H684">
            <v>3842.7538640117627</v>
          </cell>
          <cell r="I684">
            <v>0.85961166183564919</v>
          </cell>
          <cell r="J684" t="str">
            <v>MOB</v>
          </cell>
          <cell r="K684">
            <v>0</v>
          </cell>
          <cell r="L684">
            <v>0</v>
          </cell>
        </row>
        <row r="685">
          <cell r="D685">
            <v>0</v>
          </cell>
          <cell r="E685">
            <v>0</v>
          </cell>
          <cell r="F685">
            <v>0</v>
          </cell>
          <cell r="G685">
            <v>0</v>
          </cell>
          <cell r="H685">
            <v>0</v>
          </cell>
          <cell r="I685">
            <v>0</v>
          </cell>
          <cell r="J685">
            <v>0</v>
          </cell>
          <cell r="K685">
            <v>0</v>
          </cell>
          <cell r="L685">
            <v>0</v>
          </cell>
        </row>
        <row r="686">
          <cell r="D686">
            <v>0</v>
          </cell>
          <cell r="F686">
            <v>0</v>
          </cell>
        </row>
        <row r="687">
          <cell r="D687">
            <v>0</v>
          </cell>
          <cell r="E687">
            <v>0</v>
          </cell>
          <cell r="F687">
            <v>0</v>
          </cell>
          <cell r="G687">
            <v>0</v>
          </cell>
          <cell r="H687">
            <v>0</v>
          </cell>
          <cell r="I687">
            <v>0</v>
          </cell>
          <cell r="J687">
            <v>0</v>
          </cell>
          <cell r="K687" t="str">
            <v>CONSUMO</v>
          </cell>
          <cell r="L687">
            <v>0</v>
          </cell>
        </row>
        <row r="688">
          <cell r="D688" t="str">
            <v>3.02</v>
          </cell>
          <cell r="E688">
            <v>0</v>
          </cell>
          <cell r="F688">
            <v>0</v>
          </cell>
          <cell r="G688" t="str">
            <v xml:space="preserve"> UNID: </v>
          </cell>
          <cell r="H688" t="str">
            <v>M3</v>
          </cell>
          <cell r="I688">
            <v>0</v>
          </cell>
          <cell r="J688">
            <v>0</v>
          </cell>
          <cell r="K688" t="str">
            <v>Costo total</v>
          </cell>
          <cell r="L688">
            <v>54845.635941490851</v>
          </cell>
        </row>
        <row r="689">
          <cell r="D689" t="str">
            <v>PERFILADA Y DESCARGUE DE TALUD</v>
          </cell>
          <cell r="E689">
            <v>0</v>
          </cell>
          <cell r="F689">
            <v>0</v>
          </cell>
          <cell r="G689">
            <v>0</v>
          </cell>
          <cell r="H689">
            <v>0</v>
          </cell>
          <cell r="I689">
            <v>0</v>
          </cell>
          <cell r="J689">
            <v>0</v>
          </cell>
          <cell r="K689">
            <v>0</v>
          </cell>
          <cell r="L689">
            <v>0</v>
          </cell>
        </row>
        <row r="690">
          <cell r="D690">
            <v>0</v>
          </cell>
          <cell r="E690">
            <v>0</v>
          </cell>
          <cell r="F690">
            <v>0</v>
          </cell>
          <cell r="G690">
            <v>0</v>
          </cell>
          <cell r="H690">
            <v>0</v>
          </cell>
          <cell r="I690">
            <v>0</v>
          </cell>
          <cell r="J690">
            <v>0</v>
          </cell>
          <cell r="K690" t="str">
            <v>Cantidad ppto</v>
          </cell>
          <cell r="L690" t="str">
            <v>Cantidad total</v>
          </cell>
        </row>
        <row r="691">
          <cell r="D691">
            <v>0</v>
          </cell>
          <cell r="E691">
            <v>0</v>
          </cell>
          <cell r="F691">
            <v>0</v>
          </cell>
          <cell r="G691">
            <v>0</v>
          </cell>
          <cell r="H691">
            <v>0</v>
          </cell>
          <cell r="I691">
            <v>0</v>
          </cell>
          <cell r="J691">
            <v>0</v>
          </cell>
          <cell r="K691">
            <v>0</v>
          </cell>
          <cell r="L691">
            <v>0</v>
          </cell>
        </row>
        <row r="692">
          <cell r="D692" t="str">
            <v>Unid</v>
          </cell>
          <cell r="E692" t="str">
            <v>Cant</v>
          </cell>
          <cell r="F692" t="str">
            <v>Rendimiento</v>
          </cell>
          <cell r="G692" t="str">
            <v>Precio Unitario</v>
          </cell>
          <cell r="H692" t="str">
            <v>Subtotal</v>
          </cell>
          <cell r="I692">
            <v>0</v>
          </cell>
          <cell r="J692">
            <v>0</v>
          </cell>
          <cell r="K692">
            <v>0</v>
          </cell>
          <cell r="L692">
            <v>0</v>
          </cell>
        </row>
        <row r="693">
          <cell r="D693" t="str">
            <v>H</v>
          </cell>
          <cell r="E693">
            <v>0.15</v>
          </cell>
          <cell r="F693">
            <v>0</v>
          </cell>
          <cell r="G693">
            <v>170000</v>
          </cell>
          <cell r="H693">
            <v>25500</v>
          </cell>
          <cell r="I693" t="str">
            <v>EQU</v>
          </cell>
          <cell r="J693">
            <v>139.5</v>
          </cell>
          <cell r="K693">
            <v>930</v>
          </cell>
          <cell r="L693">
            <v>139.5</v>
          </cell>
        </row>
        <row r="694">
          <cell r="D694" t="str">
            <v>VJ</v>
          </cell>
          <cell r="E694">
            <v>0.1</v>
          </cell>
          <cell r="F694">
            <v>0</v>
          </cell>
          <cell r="G694">
            <v>45000</v>
          </cell>
          <cell r="H694">
            <v>4500</v>
          </cell>
          <cell r="I694" t="str">
            <v>EQU</v>
          </cell>
          <cell r="J694">
            <v>744</v>
          </cell>
          <cell r="K694">
            <v>930</v>
          </cell>
          <cell r="L694">
            <v>93</v>
          </cell>
        </row>
        <row r="695">
          <cell r="D695" t="str">
            <v>GLB</v>
          </cell>
          <cell r="E695">
            <v>0.1</v>
          </cell>
          <cell r="F695">
            <v>0</v>
          </cell>
          <cell r="G695">
            <v>1000</v>
          </cell>
          <cell r="H695">
            <v>100</v>
          </cell>
          <cell r="I695">
            <v>0</v>
          </cell>
          <cell r="J695">
            <v>0</v>
          </cell>
          <cell r="K695">
            <v>930</v>
          </cell>
          <cell r="L695">
            <v>93</v>
          </cell>
        </row>
        <row r="696">
          <cell r="D696" t="str">
            <v/>
          </cell>
          <cell r="E696">
            <v>0</v>
          </cell>
          <cell r="F696">
            <v>0</v>
          </cell>
          <cell r="G696" t="str">
            <v/>
          </cell>
          <cell r="H696" t="str">
            <v/>
          </cell>
          <cell r="I696">
            <v>0</v>
          </cell>
          <cell r="J696">
            <v>0</v>
          </cell>
          <cell r="K696">
            <v>930</v>
          </cell>
          <cell r="L696">
            <v>0</v>
          </cell>
        </row>
        <row r="697">
          <cell r="D697">
            <v>0</v>
          </cell>
          <cell r="E697">
            <v>0</v>
          </cell>
          <cell r="F697">
            <v>0</v>
          </cell>
          <cell r="G697" t="str">
            <v xml:space="preserve"> SUB-TOTAL </v>
          </cell>
          <cell r="H697">
            <v>30100</v>
          </cell>
          <cell r="I697">
            <v>0</v>
          </cell>
          <cell r="J697">
            <v>0</v>
          </cell>
          <cell r="K697">
            <v>0</v>
          </cell>
          <cell r="L697">
            <v>0</v>
          </cell>
        </row>
        <row r="698">
          <cell r="D698">
            <v>0</v>
          </cell>
          <cell r="E698">
            <v>0</v>
          </cell>
          <cell r="F698">
            <v>0</v>
          </cell>
          <cell r="G698">
            <v>0</v>
          </cell>
          <cell r="H698">
            <v>0</v>
          </cell>
          <cell r="I698">
            <v>0</v>
          </cell>
          <cell r="J698">
            <v>0</v>
          </cell>
          <cell r="K698">
            <v>0</v>
          </cell>
          <cell r="L698">
            <v>0</v>
          </cell>
        </row>
        <row r="699">
          <cell r="D699">
            <v>0</v>
          </cell>
          <cell r="E699">
            <v>0</v>
          </cell>
          <cell r="F699">
            <v>0</v>
          </cell>
          <cell r="G699">
            <v>0</v>
          </cell>
          <cell r="H699">
            <v>0</v>
          </cell>
          <cell r="I699">
            <v>0</v>
          </cell>
          <cell r="J699">
            <v>0</v>
          </cell>
          <cell r="K699">
            <v>0</v>
          </cell>
          <cell r="L699">
            <v>0</v>
          </cell>
        </row>
        <row r="700">
          <cell r="D700" t="str">
            <v>Unid</v>
          </cell>
          <cell r="E700" t="str">
            <v>Cant</v>
          </cell>
          <cell r="F700" t="str">
            <v>Rendimiento</v>
          </cell>
          <cell r="G700" t="str">
            <v>Precio Unitario</v>
          </cell>
          <cell r="H700" t="str">
            <v>Subtotal</v>
          </cell>
          <cell r="I700">
            <v>0</v>
          </cell>
          <cell r="J700">
            <v>0</v>
          </cell>
          <cell r="K700">
            <v>0</v>
          </cell>
          <cell r="L700">
            <v>0</v>
          </cell>
        </row>
        <row r="701">
          <cell r="D701" t="str">
            <v/>
          </cell>
          <cell r="E701">
            <v>0</v>
          </cell>
          <cell r="F701">
            <v>0</v>
          </cell>
          <cell r="G701" t="str">
            <v/>
          </cell>
          <cell r="H701" t="str">
            <v/>
          </cell>
          <cell r="I701">
            <v>0</v>
          </cell>
          <cell r="J701">
            <v>0</v>
          </cell>
          <cell r="K701">
            <v>930</v>
          </cell>
          <cell r="L701">
            <v>0</v>
          </cell>
        </row>
        <row r="702">
          <cell r="D702" t="str">
            <v/>
          </cell>
          <cell r="E702">
            <v>0</v>
          </cell>
          <cell r="F702">
            <v>0</v>
          </cell>
          <cell r="G702" t="str">
            <v/>
          </cell>
          <cell r="H702" t="str">
            <v/>
          </cell>
          <cell r="I702">
            <v>0</v>
          </cell>
          <cell r="J702">
            <v>0</v>
          </cell>
          <cell r="K702">
            <v>930</v>
          </cell>
          <cell r="L702">
            <v>0</v>
          </cell>
        </row>
        <row r="703">
          <cell r="D703" t="str">
            <v/>
          </cell>
          <cell r="E703">
            <v>0</v>
          </cell>
          <cell r="F703">
            <v>0</v>
          </cell>
          <cell r="G703" t="str">
            <v/>
          </cell>
          <cell r="H703" t="str">
            <v/>
          </cell>
          <cell r="I703">
            <v>0</v>
          </cell>
          <cell r="J703">
            <v>0</v>
          </cell>
          <cell r="K703">
            <v>930</v>
          </cell>
          <cell r="L703">
            <v>0</v>
          </cell>
        </row>
        <row r="704">
          <cell r="D704" t="str">
            <v/>
          </cell>
          <cell r="E704">
            <v>0</v>
          </cell>
          <cell r="F704">
            <v>0</v>
          </cell>
          <cell r="G704" t="str">
            <v/>
          </cell>
          <cell r="H704" t="str">
            <v/>
          </cell>
          <cell r="I704">
            <v>0</v>
          </cell>
          <cell r="J704">
            <v>0</v>
          </cell>
          <cell r="K704">
            <v>930</v>
          </cell>
          <cell r="L704">
            <v>0</v>
          </cell>
        </row>
        <row r="705">
          <cell r="D705" t="str">
            <v/>
          </cell>
          <cell r="E705">
            <v>0</v>
          </cell>
          <cell r="F705">
            <v>0</v>
          </cell>
          <cell r="G705" t="str">
            <v/>
          </cell>
          <cell r="H705" t="str">
            <v/>
          </cell>
          <cell r="I705">
            <v>0</v>
          </cell>
          <cell r="J705">
            <v>0</v>
          </cell>
          <cell r="K705">
            <v>930</v>
          </cell>
          <cell r="L705">
            <v>0</v>
          </cell>
        </row>
        <row r="706">
          <cell r="D706" t="str">
            <v/>
          </cell>
          <cell r="E706">
            <v>0</v>
          </cell>
          <cell r="F706">
            <v>0</v>
          </cell>
          <cell r="G706" t="str">
            <v/>
          </cell>
          <cell r="H706" t="str">
            <v/>
          </cell>
          <cell r="I706">
            <v>0</v>
          </cell>
          <cell r="J706">
            <v>0</v>
          </cell>
          <cell r="K706">
            <v>930</v>
          </cell>
          <cell r="L706">
            <v>0</v>
          </cell>
        </row>
        <row r="707">
          <cell r="D707" t="str">
            <v/>
          </cell>
          <cell r="E707">
            <v>0</v>
          </cell>
          <cell r="F707">
            <v>0</v>
          </cell>
          <cell r="G707" t="str">
            <v/>
          </cell>
          <cell r="H707" t="str">
            <v/>
          </cell>
          <cell r="I707">
            <v>0</v>
          </cell>
          <cell r="J707">
            <v>0</v>
          </cell>
          <cell r="K707">
            <v>930</v>
          </cell>
          <cell r="L707">
            <v>0</v>
          </cell>
        </row>
        <row r="708">
          <cell r="D708" t="str">
            <v/>
          </cell>
          <cell r="E708">
            <v>0</v>
          </cell>
          <cell r="F708">
            <v>0</v>
          </cell>
          <cell r="G708" t="str">
            <v/>
          </cell>
          <cell r="H708" t="str">
            <v/>
          </cell>
          <cell r="I708">
            <v>0</v>
          </cell>
          <cell r="J708">
            <v>0</v>
          </cell>
          <cell r="K708">
            <v>930</v>
          </cell>
          <cell r="L708">
            <v>0</v>
          </cell>
        </row>
        <row r="709">
          <cell r="D709" t="str">
            <v/>
          </cell>
          <cell r="E709">
            <v>0</v>
          </cell>
          <cell r="F709">
            <v>0</v>
          </cell>
          <cell r="G709" t="str">
            <v/>
          </cell>
          <cell r="H709" t="str">
            <v/>
          </cell>
          <cell r="I709">
            <v>0</v>
          </cell>
          <cell r="J709">
            <v>0</v>
          </cell>
          <cell r="K709">
            <v>930</v>
          </cell>
          <cell r="L709">
            <v>0</v>
          </cell>
        </row>
        <row r="710">
          <cell r="D710">
            <v>0</v>
          </cell>
          <cell r="E710">
            <v>0</v>
          </cell>
          <cell r="F710">
            <v>0</v>
          </cell>
          <cell r="G710" t="str">
            <v xml:space="preserve"> SUB-TOTAL </v>
          </cell>
          <cell r="H710">
            <v>0</v>
          </cell>
          <cell r="I710">
            <v>0</v>
          </cell>
          <cell r="J710">
            <v>0</v>
          </cell>
          <cell r="K710">
            <v>0</v>
          </cell>
          <cell r="L710">
            <v>0</v>
          </cell>
        </row>
        <row r="711">
          <cell r="D711">
            <v>0</v>
          </cell>
          <cell r="E711">
            <v>0</v>
          </cell>
          <cell r="F711">
            <v>0</v>
          </cell>
          <cell r="G711">
            <v>0</v>
          </cell>
          <cell r="H711">
            <v>0</v>
          </cell>
          <cell r="I711">
            <v>0</v>
          </cell>
          <cell r="J711">
            <v>0</v>
          </cell>
          <cell r="K711">
            <v>0</v>
          </cell>
          <cell r="L711">
            <v>0</v>
          </cell>
        </row>
        <row r="712">
          <cell r="D712">
            <v>0</v>
          </cell>
          <cell r="E712">
            <v>0</v>
          </cell>
          <cell r="F712">
            <v>0</v>
          </cell>
          <cell r="G712">
            <v>0</v>
          </cell>
          <cell r="H712">
            <v>0</v>
          </cell>
          <cell r="I712">
            <v>0</v>
          </cell>
          <cell r="J712">
            <v>0</v>
          </cell>
          <cell r="K712">
            <v>0</v>
          </cell>
          <cell r="L712">
            <v>0</v>
          </cell>
        </row>
        <row r="713">
          <cell r="D713" t="str">
            <v>Unid</v>
          </cell>
          <cell r="E713" t="str">
            <v>Cant</v>
          </cell>
          <cell r="F713" t="str">
            <v>Rendimiento</v>
          </cell>
          <cell r="G713" t="str">
            <v>Precio Unitario</v>
          </cell>
          <cell r="H713" t="str">
            <v>Subtotal</v>
          </cell>
          <cell r="I713">
            <v>0</v>
          </cell>
          <cell r="J713">
            <v>0</v>
          </cell>
          <cell r="K713">
            <v>0</v>
          </cell>
          <cell r="L713">
            <v>0</v>
          </cell>
        </row>
        <row r="714">
          <cell r="D714" t="str">
            <v>JR</v>
          </cell>
          <cell r="E714">
            <v>0.1</v>
          </cell>
          <cell r="F714">
            <v>0</v>
          </cell>
          <cell r="G714">
            <v>114085.17120000003</v>
          </cell>
          <cell r="H714">
            <v>11408.517120000004</v>
          </cell>
          <cell r="I714">
            <v>1488</v>
          </cell>
          <cell r="J714">
            <v>0</v>
          </cell>
          <cell r="K714">
            <v>930</v>
          </cell>
          <cell r="L714">
            <v>93</v>
          </cell>
        </row>
        <row r="715">
          <cell r="D715" t="str">
            <v/>
          </cell>
          <cell r="E715">
            <v>0</v>
          </cell>
          <cell r="F715">
            <v>0</v>
          </cell>
          <cell r="G715" t="str">
            <v/>
          </cell>
          <cell r="H715" t="str">
            <v/>
          </cell>
          <cell r="I715">
            <v>0</v>
          </cell>
          <cell r="J715">
            <v>0</v>
          </cell>
          <cell r="K715">
            <v>930</v>
          </cell>
          <cell r="L715">
            <v>0</v>
          </cell>
        </row>
        <row r="716">
          <cell r="D716">
            <v>0</v>
          </cell>
          <cell r="E716">
            <v>0</v>
          </cell>
          <cell r="F716">
            <v>0</v>
          </cell>
          <cell r="G716" t="str">
            <v xml:space="preserve"> SUB-TOTAL </v>
          </cell>
          <cell r="H716">
            <v>11408.517120000004</v>
          </cell>
          <cell r="I716">
            <v>0</v>
          </cell>
          <cell r="J716">
            <v>0</v>
          </cell>
          <cell r="K716">
            <v>0</v>
          </cell>
          <cell r="L716">
            <v>0</v>
          </cell>
        </row>
        <row r="717">
          <cell r="D717">
            <v>0</v>
          </cell>
          <cell r="E717">
            <v>0</v>
          </cell>
          <cell r="F717">
            <v>0</v>
          </cell>
          <cell r="G717">
            <v>0</v>
          </cell>
          <cell r="H717">
            <v>0</v>
          </cell>
          <cell r="I717">
            <v>0</v>
          </cell>
          <cell r="J717">
            <v>0</v>
          </cell>
          <cell r="K717">
            <v>0</v>
          </cell>
          <cell r="L717">
            <v>0</v>
          </cell>
        </row>
        <row r="718">
          <cell r="D718">
            <v>0</v>
          </cell>
          <cell r="E718">
            <v>0</v>
          </cell>
          <cell r="F718">
            <v>0</v>
          </cell>
          <cell r="G718" t="str">
            <v xml:space="preserve"> COSTO DIRECTO </v>
          </cell>
          <cell r="H718">
            <v>41508.517120000004</v>
          </cell>
          <cell r="I718">
            <v>0.72515238048571362</v>
          </cell>
          <cell r="J718" t="str">
            <v>EQU</v>
          </cell>
          <cell r="K718">
            <v>0</v>
          </cell>
          <cell r="L718">
            <v>0</v>
          </cell>
        </row>
        <row r="719">
          <cell r="D719">
            <v>0</v>
          </cell>
          <cell r="E719">
            <v>0</v>
          </cell>
          <cell r="F719">
            <v>13337.118821490843</v>
          </cell>
          <cell r="G719" t="str">
            <v>COSTO INDIRECTO</v>
          </cell>
          <cell r="H719">
            <v>13337.118821490843</v>
          </cell>
          <cell r="I719">
            <v>0</v>
          </cell>
          <cell r="J719" t="str">
            <v>MAT</v>
          </cell>
          <cell r="K719">
            <v>0</v>
          </cell>
          <cell r="L719">
            <v>0</v>
          </cell>
        </row>
        <row r="720">
          <cell r="D720">
            <v>0</v>
          </cell>
          <cell r="E720">
            <v>0</v>
          </cell>
          <cell r="F720">
            <v>0</v>
          </cell>
          <cell r="G720" t="str">
            <v>COSTO TOTAL</v>
          </cell>
          <cell r="H720">
            <v>54845.635941490851</v>
          </cell>
          <cell r="I720">
            <v>0.27484761951428638</v>
          </cell>
          <cell r="J720" t="str">
            <v>MOB</v>
          </cell>
          <cell r="K720">
            <v>0</v>
          </cell>
          <cell r="L720">
            <v>0</v>
          </cell>
        </row>
        <row r="721">
          <cell r="D721">
            <v>0</v>
          </cell>
          <cell r="E721">
            <v>0</v>
          </cell>
          <cell r="F721">
            <v>0</v>
          </cell>
          <cell r="G721">
            <v>0</v>
          </cell>
          <cell r="H721">
            <v>0</v>
          </cell>
          <cell r="I721">
            <v>0</v>
          </cell>
          <cell r="J721">
            <v>0</v>
          </cell>
          <cell r="K721">
            <v>0</v>
          </cell>
          <cell r="L721">
            <v>0</v>
          </cell>
        </row>
        <row r="722">
          <cell r="D722">
            <v>0</v>
          </cell>
          <cell r="F722">
            <v>0</v>
          </cell>
        </row>
        <row r="723">
          <cell r="D723">
            <v>0</v>
          </cell>
          <cell r="E723">
            <v>0</v>
          </cell>
          <cell r="F723">
            <v>0</v>
          </cell>
          <cell r="G723">
            <v>0</v>
          </cell>
          <cell r="H723">
            <v>0</v>
          </cell>
          <cell r="I723">
            <v>0</v>
          </cell>
          <cell r="J723">
            <v>0</v>
          </cell>
          <cell r="K723" t="str">
            <v>CONSUMO</v>
          </cell>
          <cell r="L723">
            <v>0</v>
          </cell>
        </row>
        <row r="724">
          <cell r="D724" t="str">
            <v>3.03</v>
          </cell>
          <cell r="E724">
            <v>0</v>
          </cell>
          <cell r="F724">
            <v>0</v>
          </cell>
          <cell r="G724" t="str">
            <v xml:space="preserve"> UNID: </v>
          </cell>
          <cell r="H724" t="str">
            <v>KLS</v>
          </cell>
          <cell r="I724">
            <v>0</v>
          </cell>
          <cell r="J724">
            <v>0</v>
          </cell>
          <cell r="K724" t="str">
            <v>Costo total</v>
          </cell>
          <cell r="L724">
            <v>5043.113784822528</v>
          </cell>
        </row>
        <row r="725">
          <cell r="D725" t="str">
            <v>ACERO REFUERZO FLEJADO 60000 PSI 420Mpa</v>
          </cell>
          <cell r="E725">
            <v>0</v>
          </cell>
          <cell r="F725">
            <v>0</v>
          </cell>
          <cell r="G725">
            <v>0</v>
          </cell>
          <cell r="H725">
            <v>0</v>
          </cell>
          <cell r="I725">
            <v>0</v>
          </cell>
          <cell r="J725">
            <v>0</v>
          </cell>
          <cell r="K725">
            <v>0</v>
          </cell>
          <cell r="L725">
            <v>0</v>
          </cell>
        </row>
        <row r="726">
          <cell r="D726">
            <v>0</v>
          </cell>
          <cell r="E726">
            <v>0</v>
          </cell>
          <cell r="F726">
            <v>0</v>
          </cell>
          <cell r="G726">
            <v>0</v>
          </cell>
          <cell r="H726">
            <v>0</v>
          </cell>
          <cell r="I726">
            <v>0</v>
          </cell>
          <cell r="J726">
            <v>0</v>
          </cell>
          <cell r="K726" t="str">
            <v>Cantidad ppto</v>
          </cell>
          <cell r="L726" t="str">
            <v>Cantidad total</v>
          </cell>
        </row>
        <row r="727">
          <cell r="D727">
            <v>0</v>
          </cell>
          <cell r="E727">
            <v>0</v>
          </cell>
          <cell r="F727">
            <v>0</v>
          </cell>
          <cell r="G727">
            <v>0</v>
          </cell>
          <cell r="H727">
            <v>0</v>
          </cell>
          <cell r="I727">
            <v>0</v>
          </cell>
          <cell r="J727">
            <v>0</v>
          </cell>
          <cell r="K727">
            <v>0</v>
          </cell>
          <cell r="L727">
            <v>0</v>
          </cell>
        </row>
        <row r="728">
          <cell r="D728" t="str">
            <v>Unid</v>
          </cell>
          <cell r="E728" t="str">
            <v>Cant</v>
          </cell>
          <cell r="F728" t="str">
            <v>Rendimiento</v>
          </cell>
          <cell r="G728" t="str">
            <v>Precio Unitario</v>
          </cell>
          <cell r="H728" t="str">
            <v>Subtotal</v>
          </cell>
          <cell r="I728">
            <v>0</v>
          </cell>
          <cell r="J728">
            <v>0</v>
          </cell>
          <cell r="K728">
            <v>0</v>
          </cell>
          <cell r="L728">
            <v>0</v>
          </cell>
        </row>
        <row r="729">
          <cell r="D729" t="str">
            <v>GLB</v>
          </cell>
          <cell r="E729">
            <v>0.15</v>
          </cell>
          <cell r="F729">
            <v>0</v>
          </cell>
          <cell r="G729">
            <v>1000</v>
          </cell>
          <cell r="H729">
            <v>150</v>
          </cell>
          <cell r="I729">
            <v>0</v>
          </cell>
          <cell r="J729">
            <v>0</v>
          </cell>
          <cell r="K729">
            <v>47286</v>
          </cell>
          <cell r="L729">
            <v>7092.9</v>
          </cell>
        </row>
        <row r="730">
          <cell r="D730" t="str">
            <v/>
          </cell>
          <cell r="E730">
            <v>0</v>
          </cell>
          <cell r="F730">
            <v>0</v>
          </cell>
          <cell r="G730" t="str">
            <v/>
          </cell>
          <cell r="H730" t="str">
            <v/>
          </cell>
          <cell r="I730">
            <v>0</v>
          </cell>
          <cell r="J730">
            <v>0</v>
          </cell>
          <cell r="K730">
            <v>47286</v>
          </cell>
          <cell r="L730">
            <v>0</v>
          </cell>
        </row>
        <row r="731">
          <cell r="D731" t="str">
            <v/>
          </cell>
          <cell r="E731">
            <v>0</v>
          </cell>
          <cell r="F731">
            <v>0</v>
          </cell>
          <cell r="G731" t="str">
            <v/>
          </cell>
          <cell r="H731" t="str">
            <v/>
          </cell>
          <cell r="I731">
            <v>0</v>
          </cell>
          <cell r="J731">
            <v>0</v>
          </cell>
          <cell r="K731">
            <v>47286</v>
          </cell>
          <cell r="L731">
            <v>0</v>
          </cell>
        </row>
        <row r="732">
          <cell r="D732" t="str">
            <v/>
          </cell>
          <cell r="E732">
            <v>0</v>
          </cell>
          <cell r="F732">
            <v>0</v>
          </cell>
          <cell r="G732" t="str">
            <v/>
          </cell>
          <cell r="H732" t="str">
            <v/>
          </cell>
          <cell r="I732">
            <v>0</v>
          </cell>
          <cell r="J732">
            <v>0</v>
          </cell>
          <cell r="K732">
            <v>47286</v>
          </cell>
          <cell r="L732">
            <v>0</v>
          </cell>
        </row>
        <row r="733">
          <cell r="D733">
            <v>0</v>
          </cell>
          <cell r="E733">
            <v>0</v>
          </cell>
          <cell r="F733">
            <v>0</v>
          </cell>
          <cell r="G733" t="str">
            <v xml:space="preserve"> SUB-TOTAL </v>
          </cell>
          <cell r="H733">
            <v>150</v>
          </cell>
          <cell r="I733">
            <v>0</v>
          </cell>
          <cell r="J733">
            <v>0</v>
          </cell>
          <cell r="K733">
            <v>0</v>
          </cell>
          <cell r="L733">
            <v>0</v>
          </cell>
        </row>
        <row r="734">
          <cell r="D734">
            <v>0</v>
          </cell>
          <cell r="E734">
            <v>0</v>
          </cell>
          <cell r="F734">
            <v>0</v>
          </cell>
          <cell r="G734">
            <v>0</v>
          </cell>
          <cell r="H734">
            <v>0</v>
          </cell>
          <cell r="I734">
            <v>0</v>
          </cell>
          <cell r="J734">
            <v>0</v>
          </cell>
          <cell r="K734">
            <v>0</v>
          </cell>
          <cell r="L734">
            <v>0</v>
          </cell>
        </row>
        <row r="735">
          <cell r="D735">
            <v>0</v>
          </cell>
          <cell r="E735">
            <v>0</v>
          </cell>
          <cell r="F735">
            <v>0</v>
          </cell>
          <cell r="G735">
            <v>0</v>
          </cell>
          <cell r="H735">
            <v>0</v>
          </cell>
          <cell r="I735">
            <v>0</v>
          </cell>
          <cell r="J735">
            <v>0</v>
          </cell>
          <cell r="K735">
            <v>0</v>
          </cell>
          <cell r="L735">
            <v>0</v>
          </cell>
        </row>
        <row r="736">
          <cell r="D736" t="str">
            <v>Unid</v>
          </cell>
          <cell r="E736" t="str">
            <v>Cant</v>
          </cell>
          <cell r="F736" t="str">
            <v>Rendimiento</v>
          </cell>
          <cell r="G736" t="str">
            <v>Precio Unitario</v>
          </cell>
          <cell r="H736" t="str">
            <v>Subtotal</v>
          </cell>
          <cell r="I736">
            <v>0</v>
          </cell>
          <cell r="J736">
            <v>0</v>
          </cell>
          <cell r="K736">
            <v>0</v>
          </cell>
          <cell r="L736">
            <v>0</v>
          </cell>
        </row>
        <row r="737">
          <cell r="D737" t="str">
            <v>KG</v>
          </cell>
          <cell r="E737">
            <v>1</v>
          </cell>
          <cell r="F737">
            <v>0.05</v>
          </cell>
          <cell r="G737">
            <v>2308.3999999999996</v>
          </cell>
          <cell r="H737">
            <v>2423.8199999999997</v>
          </cell>
          <cell r="I737">
            <v>0</v>
          </cell>
          <cell r="J737">
            <v>0</v>
          </cell>
          <cell r="K737">
            <v>47286</v>
          </cell>
          <cell r="L737">
            <v>49650.3</v>
          </cell>
        </row>
        <row r="738">
          <cell r="D738" t="str">
            <v>KG</v>
          </cell>
          <cell r="E738">
            <v>0.04</v>
          </cell>
          <cell r="F738">
            <v>0</v>
          </cell>
          <cell r="G738">
            <v>2552</v>
          </cell>
          <cell r="H738">
            <v>102.08</v>
          </cell>
          <cell r="I738">
            <v>0</v>
          </cell>
          <cell r="J738">
            <v>0</v>
          </cell>
          <cell r="K738">
            <v>47286</v>
          </cell>
          <cell r="L738">
            <v>1891.44</v>
          </cell>
        </row>
        <row r="739">
          <cell r="D739" t="str">
            <v/>
          </cell>
          <cell r="E739">
            <v>0</v>
          </cell>
          <cell r="F739">
            <v>0</v>
          </cell>
          <cell r="G739" t="str">
            <v/>
          </cell>
          <cell r="H739" t="str">
            <v/>
          </cell>
          <cell r="I739">
            <v>0</v>
          </cell>
          <cell r="J739">
            <v>0</v>
          </cell>
          <cell r="K739">
            <v>47286</v>
          </cell>
          <cell r="L739">
            <v>0</v>
          </cell>
        </row>
        <row r="740">
          <cell r="D740" t="str">
            <v/>
          </cell>
          <cell r="E740">
            <v>0</v>
          </cell>
          <cell r="F740">
            <v>0</v>
          </cell>
          <cell r="G740" t="str">
            <v/>
          </cell>
          <cell r="H740" t="str">
            <v/>
          </cell>
          <cell r="I740">
            <v>0</v>
          </cell>
          <cell r="J740">
            <v>0</v>
          </cell>
          <cell r="K740">
            <v>47286</v>
          </cell>
          <cell r="L740">
            <v>0</v>
          </cell>
        </row>
        <row r="741">
          <cell r="D741" t="str">
            <v/>
          </cell>
          <cell r="E741">
            <v>0</v>
          </cell>
          <cell r="F741">
            <v>0</v>
          </cell>
          <cell r="G741" t="str">
            <v/>
          </cell>
          <cell r="H741" t="str">
            <v/>
          </cell>
          <cell r="I741">
            <v>0</v>
          </cell>
          <cell r="J741">
            <v>0</v>
          </cell>
          <cell r="K741">
            <v>47286</v>
          </cell>
          <cell r="L741">
            <v>0</v>
          </cell>
        </row>
        <row r="742">
          <cell r="D742" t="str">
            <v/>
          </cell>
          <cell r="E742">
            <v>0</v>
          </cell>
          <cell r="F742">
            <v>0</v>
          </cell>
          <cell r="G742" t="str">
            <v/>
          </cell>
          <cell r="H742" t="str">
            <v/>
          </cell>
          <cell r="I742">
            <v>0</v>
          </cell>
          <cell r="J742">
            <v>0</v>
          </cell>
          <cell r="K742">
            <v>47286</v>
          </cell>
          <cell r="L742">
            <v>0</v>
          </cell>
        </row>
        <row r="743">
          <cell r="D743" t="str">
            <v/>
          </cell>
          <cell r="E743">
            <v>0</v>
          </cell>
          <cell r="F743">
            <v>0</v>
          </cell>
          <cell r="G743" t="str">
            <v/>
          </cell>
          <cell r="H743" t="str">
            <v/>
          </cell>
          <cell r="I743">
            <v>0</v>
          </cell>
          <cell r="J743">
            <v>0</v>
          </cell>
          <cell r="K743">
            <v>47286</v>
          </cell>
          <cell r="L743">
            <v>0</v>
          </cell>
        </row>
        <row r="744">
          <cell r="D744" t="str">
            <v/>
          </cell>
          <cell r="E744">
            <v>0</v>
          </cell>
          <cell r="F744">
            <v>0</v>
          </cell>
          <cell r="G744" t="str">
            <v/>
          </cell>
          <cell r="H744" t="str">
            <v/>
          </cell>
          <cell r="I744">
            <v>0</v>
          </cell>
          <cell r="J744">
            <v>0</v>
          </cell>
          <cell r="K744">
            <v>47286</v>
          </cell>
          <cell r="L744">
            <v>0</v>
          </cell>
        </row>
        <row r="745">
          <cell r="D745" t="str">
            <v/>
          </cell>
          <cell r="E745">
            <v>0</v>
          </cell>
          <cell r="F745">
            <v>0</v>
          </cell>
          <cell r="G745" t="str">
            <v/>
          </cell>
          <cell r="H745" t="str">
            <v/>
          </cell>
          <cell r="I745">
            <v>0</v>
          </cell>
          <cell r="J745">
            <v>0</v>
          </cell>
          <cell r="K745">
            <v>47286</v>
          </cell>
          <cell r="L745">
            <v>0</v>
          </cell>
        </row>
        <row r="746">
          <cell r="D746">
            <v>0</v>
          </cell>
          <cell r="E746">
            <v>0</v>
          </cell>
          <cell r="F746">
            <v>0</v>
          </cell>
          <cell r="G746" t="str">
            <v xml:space="preserve"> SUB-TOTAL </v>
          </cell>
          <cell r="H746">
            <v>2525.8999999999996</v>
          </cell>
          <cell r="I746">
            <v>0</v>
          </cell>
          <cell r="J746">
            <v>0</v>
          </cell>
          <cell r="K746">
            <v>0</v>
          </cell>
          <cell r="L746">
            <v>0</v>
          </cell>
        </row>
        <row r="747">
          <cell r="D747">
            <v>0</v>
          </cell>
          <cell r="E747">
            <v>0</v>
          </cell>
          <cell r="F747">
            <v>0</v>
          </cell>
          <cell r="G747">
            <v>0</v>
          </cell>
          <cell r="H747">
            <v>0</v>
          </cell>
          <cell r="I747">
            <v>0</v>
          </cell>
          <cell r="J747">
            <v>0</v>
          </cell>
          <cell r="K747">
            <v>0</v>
          </cell>
          <cell r="L747">
            <v>0</v>
          </cell>
        </row>
        <row r="748">
          <cell r="D748">
            <v>0</v>
          </cell>
          <cell r="E748">
            <v>0</v>
          </cell>
          <cell r="F748">
            <v>0</v>
          </cell>
          <cell r="G748">
            <v>0</v>
          </cell>
          <cell r="H748">
            <v>0</v>
          </cell>
          <cell r="I748">
            <v>0</v>
          </cell>
          <cell r="J748">
            <v>0</v>
          </cell>
          <cell r="K748">
            <v>0</v>
          </cell>
          <cell r="L748">
            <v>0</v>
          </cell>
        </row>
        <row r="749">
          <cell r="D749" t="str">
            <v>Unid</v>
          </cell>
          <cell r="E749" t="str">
            <v>Cant</v>
          </cell>
          <cell r="F749" t="str">
            <v>Rendimiento</v>
          </cell>
          <cell r="G749" t="str">
            <v>Precio Unitario</v>
          </cell>
          <cell r="H749" t="str">
            <v>Subtotal</v>
          </cell>
          <cell r="I749">
            <v>0</v>
          </cell>
          <cell r="J749">
            <v>0</v>
          </cell>
          <cell r="K749">
            <v>0</v>
          </cell>
          <cell r="L749">
            <v>0</v>
          </cell>
        </row>
        <row r="750">
          <cell r="D750" t="str">
            <v>JR</v>
          </cell>
          <cell r="E750">
            <v>0.01</v>
          </cell>
          <cell r="F750">
            <v>0</v>
          </cell>
          <cell r="G750">
            <v>114085.17120000003</v>
          </cell>
          <cell r="H750">
            <v>1140.8517120000004</v>
          </cell>
          <cell r="I750">
            <v>7566</v>
          </cell>
          <cell r="J750">
            <v>0</v>
          </cell>
          <cell r="K750">
            <v>47286</v>
          </cell>
          <cell r="L750">
            <v>472.86</v>
          </cell>
        </row>
        <row r="751">
          <cell r="D751" t="str">
            <v/>
          </cell>
          <cell r="E751">
            <v>0</v>
          </cell>
          <cell r="F751">
            <v>0</v>
          </cell>
          <cell r="G751" t="str">
            <v/>
          </cell>
          <cell r="H751" t="str">
            <v/>
          </cell>
          <cell r="I751">
            <v>0</v>
          </cell>
          <cell r="J751">
            <v>0</v>
          </cell>
          <cell r="K751">
            <v>47286</v>
          </cell>
          <cell r="L751">
            <v>0</v>
          </cell>
        </row>
        <row r="752">
          <cell r="D752">
            <v>0</v>
          </cell>
          <cell r="E752">
            <v>0</v>
          </cell>
          <cell r="F752">
            <v>0</v>
          </cell>
          <cell r="G752" t="str">
            <v xml:space="preserve"> SUB-TOTAL </v>
          </cell>
          <cell r="H752">
            <v>1140.8517120000004</v>
          </cell>
          <cell r="I752">
            <v>0</v>
          </cell>
          <cell r="J752">
            <v>0</v>
          </cell>
          <cell r="K752">
            <v>0</v>
          </cell>
          <cell r="L752">
            <v>0</v>
          </cell>
        </row>
        <row r="753">
          <cell r="D753">
            <v>0</v>
          </cell>
          <cell r="E753">
            <v>0</v>
          </cell>
          <cell r="F753">
            <v>0</v>
          </cell>
          <cell r="G753">
            <v>0</v>
          </cell>
          <cell r="H753">
            <v>0</v>
          </cell>
          <cell r="I753">
            <v>0</v>
          </cell>
          <cell r="J753">
            <v>0</v>
          </cell>
          <cell r="K753">
            <v>0</v>
          </cell>
          <cell r="L753">
            <v>0</v>
          </cell>
        </row>
        <row r="754">
          <cell r="D754">
            <v>0</v>
          </cell>
          <cell r="E754">
            <v>0</v>
          </cell>
          <cell r="F754">
            <v>0</v>
          </cell>
          <cell r="G754" t="str">
            <v xml:space="preserve"> COSTO DIRECTO </v>
          </cell>
          <cell r="H754">
            <v>3816.7517120000002</v>
          </cell>
          <cell r="I754">
            <v>3.9300434327020746E-2</v>
          </cell>
          <cell r="J754" t="str">
            <v>EQU</v>
          </cell>
          <cell r="K754">
            <v>0</v>
          </cell>
          <cell r="L754">
            <v>0</v>
          </cell>
        </row>
        <row r="755">
          <cell r="D755">
            <v>0</v>
          </cell>
          <cell r="E755">
            <v>0</v>
          </cell>
          <cell r="F755">
            <v>1226.3620728225283</v>
          </cell>
          <cell r="G755" t="str">
            <v>COSTO INDIRECTO</v>
          </cell>
          <cell r="H755">
            <v>1226.3620728225283</v>
          </cell>
          <cell r="I755">
            <v>0.66179311377747785</v>
          </cell>
          <cell r="J755" t="str">
            <v>MAT</v>
          </cell>
          <cell r="K755">
            <v>0</v>
          </cell>
          <cell r="L755">
            <v>0</v>
          </cell>
        </row>
        <row r="756">
          <cell r="D756">
            <v>0</v>
          </cell>
          <cell r="E756">
            <v>0</v>
          </cell>
          <cell r="F756">
            <v>0</v>
          </cell>
          <cell r="G756" t="str">
            <v>COSTO TOTAL</v>
          </cell>
          <cell r="H756">
            <v>5043.113784822528</v>
          </cell>
          <cell r="I756">
            <v>0.2989064518955013</v>
          </cell>
          <cell r="J756" t="str">
            <v>MOB</v>
          </cell>
          <cell r="K756">
            <v>0</v>
          </cell>
          <cell r="L756">
            <v>0</v>
          </cell>
        </row>
        <row r="757">
          <cell r="D757">
            <v>0</v>
          </cell>
          <cell r="E757">
            <v>0</v>
          </cell>
          <cell r="F757">
            <v>0</v>
          </cell>
          <cell r="G757">
            <v>0</v>
          </cell>
          <cell r="H757">
            <v>0</v>
          </cell>
          <cell r="I757">
            <v>0</v>
          </cell>
          <cell r="J757">
            <v>0</v>
          </cell>
          <cell r="K757">
            <v>0</v>
          </cell>
          <cell r="L757">
            <v>0</v>
          </cell>
        </row>
        <row r="758">
          <cell r="D758">
            <v>0</v>
          </cell>
          <cell r="F758">
            <v>0</v>
          </cell>
        </row>
        <row r="759">
          <cell r="D759">
            <v>0</v>
          </cell>
          <cell r="E759">
            <v>0</v>
          </cell>
          <cell r="F759">
            <v>0</v>
          </cell>
          <cell r="G759">
            <v>0</v>
          </cell>
          <cell r="H759">
            <v>0</v>
          </cell>
          <cell r="I759">
            <v>0</v>
          </cell>
          <cell r="J759">
            <v>0</v>
          </cell>
          <cell r="K759" t="str">
            <v>CONSUMO</v>
          </cell>
          <cell r="L759">
            <v>0</v>
          </cell>
        </row>
        <row r="760">
          <cell r="D760" t="str">
            <v>3.04</v>
          </cell>
          <cell r="E760">
            <v>0</v>
          </cell>
          <cell r="F760">
            <v>0</v>
          </cell>
          <cell r="G760" t="str">
            <v xml:space="preserve"> UNID: </v>
          </cell>
          <cell r="H760" t="str">
            <v>M3</v>
          </cell>
          <cell r="I760">
            <v>0</v>
          </cell>
          <cell r="J760">
            <v>0</v>
          </cell>
          <cell r="K760" t="str">
            <v>Costo total</v>
          </cell>
          <cell r="L760">
            <v>683079.71169851045</v>
          </cell>
        </row>
        <row r="761">
          <cell r="D761" t="str">
            <v>CONCRETO PARA PANTALLAS 4.000 PSI</v>
          </cell>
          <cell r="E761">
            <v>0</v>
          </cell>
          <cell r="F761">
            <v>0</v>
          </cell>
          <cell r="G761">
            <v>0</v>
          </cell>
          <cell r="H761">
            <v>0</v>
          </cell>
          <cell r="I761">
            <v>0</v>
          </cell>
          <cell r="J761">
            <v>0</v>
          </cell>
          <cell r="K761">
            <v>0</v>
          </cell>
          <cell r="L761">
            <v>0</v>
          </cell>
        </row>
        <row r="762">
          <cell r="D762">
            <v>0</v>
          </cell>
          <cell r="E762">
            <v>0</v>
          </cell>
          <cell r="F762">
            <v>0</v>
          </cell>
          <cell r="G762">
            <v>0</v>
          </cell>
          <cell r="H762">
            <v>0</v>
          </cell>
          <cell r="I762">
            <v>0</v>
          </cell>
          <cell r="J762">
            <v>0</v>
          </cell>
          <cell r="K762" t="str">
            <v>Cantidad ppto</v>
          </cell>
          <cell r="L762" t="str">
            <v>Cantidad total</v>
          </cell>
        </row>
        <row r="763">
          <cell r="D763">
            <v>0</v>
          </cell>
          <cell r="E763">
            <v>0</v>
          </cell>
          <cell r="F763">
            <v>0</v>
          </cell>
          <cell r="G763">
            <v>0</v>
          </cell>
          <cell r="H763">
            <v>0</v>
          </cell>
          <cell r="I763">
            <v>0</v>
          </cell>
          <cell r="J763">
            <v>0</v>
          </cell>
          <cell r="K763">
            <v>0</v>
          </cell>
          <cell r="L763">
            <v>0</v>
          </cell>
        </row>
        <row r="764">
          <cell r="D764" t="str">
            <v>Unid</v>
          </cell>
          <cell r="E764" t="str">
            <v>Cant</v>
          </cell>
          <cell r="F764" t="str">
            <v>Rendimiento</v>
          </cell>
          <cell r="G764" t="str">
            <v>Precio Unitario</v>
          </cell>
          <cell r="H764" t="str">
            <v>Subtotal</v>
          </cell>
          <cell r="I764">
            <v>0</v>
          </cell>
          <cell r="J764">
            <v>0</v>
          </cell>
          <cell r="K764">
            <v>0</v>
          </cell>
          <cell r="L764">
            <v>0</v>
          </cell>
        </row>
        <row r="765">
          <cell r="D765" t="str">
            <v>D</v>
          </cell>
          <cell r="E765">
            <v>0.5</v>
          </cell>
          <cell r="F765">
            <v>0</v>
          </cell>
          <cell r="G765">
            <v>44000</v>
          </cell>
          <cell r="H765">
            <v>22000</v>
          </cell>
          <cell r="I765">
            <v>0</v>
          </cell>
          <cell r="J765">
            <v>0</v>
          </cell>
          <cell r="K765">
            <v>228</v>
          </cell>
          <cell r="L765">
            <v>114</v>
          </cell>
        </row>
        <row r="766">
          <cell r="D766" t="str">
            <v>M³</v>
          </cell>
          <cell r="E766">
            <v>1</v>
          </cell>
          <cell r="F766">
            <v>0</v>
          </cell>
          <cell r="G766">
            <v>34800</v>
          </cell>
          <cell r="H766">
            <v>34800</v>
          </cell>
          <cell r="I766" t="str">
            <v>EQU</v>
          </cell>
          <cell r="J766">
            <v>228</v>
          </cell>
          <cell r="K766">
            <v>228</v>
          </cell>
          <cell r="L766">
            <v>228</v>
          </cell>
        </row>
        <row r="767">
          <cell r="D767" t="str">
            <v>GLB</v>
          </cell>
          <cell r="E767">
            <v>5</v>
          </cell>
          <cell r="F767">
            <v>0</v>
          </cell>
          <cell r="G767">
            <v>1000</v>
          </cell>
          <cell r="H767">
            <v>5000</v>
          </cell>
          <cell r="I767">
            <v>0</v>
          </cell>
          <cell r="J767">
            <v>0</v>
          </cell>
          <cell r="K767">
            <v>228</v>
          </cell>
          <cell r="L767">
            <v>1140</v>
          </cell>
        </row>
        <row r="768">
          <cell r="D768" t="str">
            <v>D</v>
          </cell>
          <cell r="E768">
            <v>0.1</v>
          </cell>
          <cell r="F768">
            <v>0</v>
          </cell>
          <cell r="G768">
            <v>60000</v>
          </cell>
          <cell r="H768">
            <v>6000</v>
          </cell>
          <cell r="I768" t="str">
            <v>EQU</v>
          </cell>
          <cell r="J768">
            <v>182.4</v>
          </cell>
          <cell r="K768">
            <v>228</v>
          </cell>
          <cell r="L768">
            <v>22.8</v>
          </cell>
        </row>
        <row r="769">
          <cell r="D769">
            <v>0</v>
          </cell>
          <cell r="E769">
            <v>0</v>
          </cell>
          <cell r="F769">
            <v>0</v>
          </cell>
          <cell r="G769" t="str">
            <v xml:space="preserve"> SUB-TOTAL </v>
          </cell>
          <cell r="H769">
            <v>67800</v>
          </cell>
          <cell r="I769">
            <v>0</v>
          </cell>
          <cell r="J769">
            <v>0</v>
          </cell>
          <cell r="K769">
            <v>0</v>
          </cell>
          <cell r="L769">
            <v>0</v>
          </cell>
        </row>
        <row r="770">
          <cell r="D770">
            <v>0</v>
          </cell>
          <cell r="E770">
            <v>0</v>
          </cell>
          <cell r="F770">
            <v>0</v>
          </cell>
          <cell r="G770">
            <v>0</v>
          </cell>
          <cell r="H770">
            <v>0</v>
          </cell>
          <cell r="I770">
            <v>0</v>
          </cell>
          <cell r="J770">
            <v>0</v>
          </cell>
          <cell r="K770">
            <v>0</v>
          </cell>
          <cell r="L770">
            <v>0</v>
          </cell>
        </row>
        <row r="771">
          <cell r="D771">
            <v>0</v>
          </cell>
          <cell r="E771">
            <v>0</v>
          </cell>
          <cell r="F771">
            <v>0</v>
          </cell>
          <cell r="G771">
            <v>0</v>
          </cell>
          <cell r="H771">
            <v>0</v>
          </cell>
          <cell r="I771">
            <v>0</v>
          </cell>
          <cell r="J771">
            <v>0</v>
          </cell>
          <cell r="K771">
            <v>0</v>
          </cell>
          <cell r="L771">
            <v>0</v>
          </cell>
        </row>
        <row r="772">
          <cell r="D772" t="str">
            <v>Unid</v>
          </cell>
          <cell r="E772" t="str">
            <v>Cant</v>
          </cell>
          <cell r="F772" t="str">
            <v>Rendimiento</v>
          </cell>
          <cell r="G772" t="str">
            <v>Precio Unitario</v>
          </cell>
          <cell r="H772" t="str">
            <v>Subtotal</v>
          </cell>
          <cell r="I772">
            <v>0</v>
          </cell>
          <cell r="J772">
            <v>0</v>
          </cell>
          <cell r="K772">
            <v>0</v>
          </cell>
          <cell r="L772">
            <v>0</v>
          </cell>
        </row>
        <row r="773">
          <cell r="D773" t="str">
            <v>M³</v>
          </cell>
          <cell r="E773">
            <v>1</v>
          </cell>
          <cell r="F773">
            <v>0.05</v>
          </cell>
          <cell r="G773">
            <v>337887.12</v>
          </cell>
          <cell r="H773">
            <v>354781.47600000002</v>
          </cell>
          <cell r="I773">
            <v>0</v>
          </cell>
          <cell r="J773">
            <v>0</v>
          </cell>
          <cell r="K773">
            <v>228</v>
          </cell>
          <cell r="L773">
            <v>239.4</v>
          </cell>
        </row>
        <row r="774">
          <cell r="D774" t="str">
            <v>KG</v>
          </cell>
          <cell r="E774">
            <v>0.2</v>
          </cell>
          <cell r="F774">
            <v>0</v>
          </cell>
          <cell r="G774">
            <v>15609</v>
          </cell>
          <cell r="H774">
            <v>3121.8</v>
          </cell>
          <cell r="I774">
            <v>0</v>
          </cell>
          <cell r="J774">
            <v>0</v>
          </cell>
          <cell r="K774">
            <v>228</v>
          </cell>
          <cell r="L774">
            <v>45.6</v>
          </cell>
        </row>
        <row r="775">
          <cell r="D775" t="str">
            <v/>
          </cell>
          <cell r="E775">
            <v>0</v>
          </cell>
          <cell r="F775">
            <v>0</v>
          </cell>
          <cell r="G775" t="str">
            <v/>
          </cell>
          <cell r="H775" t="str">
            <v/>
          </cell>
          <cell r="I775">
            <v>0</v>
          </cell>
          <cell r="J775">
            <v>0</v>
          </cell>
          <cell r="K775">
            <v>228</v>
          </cell>
          <cell r="L775">
            <v>0</v>
          </cell>
        </row>
        <row r="776">
          <cell r="D776" t="str">
            <v/>
          </cell>
          <cell r="E776">
            <v>0</v>
          </cell>
          <cell r="F776">
            <v>0</v>
          </cell>
          <cell r="G776" t="str">
            <v/>
          </cell>
          <cell r="H776" t="str">
            <v/>
          </cell>
          <cell r="I776">
            <v>0</v>
          </cell>
          <cell r="J776">
            <v>0</v>
          </cell>
          <cell r="K776">
            <v>228</v>
          </cell>
          <cell r="L776">
            <v>0</v>
          </cell>
        </row>
        <row r="777">
          <cell r="D777" t="str">
            <v/>
          </cell>
          <cell r="E777">
            <v>0</v>
          </cell>
          <cell r="F777">
            <v>0</v>
          </cell>
          <cell r="G777" t="str">
            <v/>
          </cell>
          <cell r="H777" t="str">
            <v/>
          </cell>
          <cell r="I777">
            <v>0</v>
          </cell>
          <cell r="J777">
            <v>0</v>
          </cell>
          <cell r="K777">
            <v>228</v>
          </cell>
          <cell r="L777">
            <v>0</v>
          </cell>
        </row>
        <row r="778">
          <cell r="D778" t="str">
            <v/>
          </cell>
          <cell r="E778">
            <v>0</v>
          </cell>
          <cell r="F778">
            <v>0</v>
          </cell>
          <cell r="G778" t="str">
            <v/>
          </cell>
          <cell r="H778" t="str">
            <v/>
          </cell>
          <cell r="I778">
            <v>0</v>
          </cell>
          <cell r="J778">
            <v>0</v>
          </cell>
          <cell r="K778">
            <v>228</v>
          </cell>
          <cell r="L778">
            <v>0</v>
          </cell>
        </row>
        <row r="779">
          <cell r="D779" t="str">
            <v/>
          </cell>
          <cell r="E779">
            <v>0</v>
          </cell>
          <cell r="F779">
            <v>0</v>
          </cell>
          <cell r="G779" t="str">
            <v/>
          </cell>
          <cell r="H779" t="str">
            <v/>
          </cell>
          <cell r="I779">
            <v>0</v>
          </cell>
          <cell r="J779">
            <v>0</v>
          </cell>
          <cell r="K779">
            <v>228</v>
          </cell>
          <cell r="L779">
            <v>0</v>
          </cell>
        </row>
        <row r="780">
          <cell r="D780" t="str">
            <v/>
          </cell>
          <cell r="E780">
            <v>0</v>
          </cell>
          <cell r="F780">
            <v>0</v>
          </cell>
          <cell r="G780" t="str">
            <v/>
          </cell>
          <cell r="H780" t="str">
            <v/>
          </cell>
          <cell r="I780">
            <v>0</v>
          </cell>
          <cell r="J780">
            <v>0</v>
          </cell>
          <cell r="K780">
            <v>228</v>
          </cell>
          <cell r="L780">
            <v>0</v>
          </cell>
        </row>
        <row r="781">
          <cell r="D781" t="str">
            <v/>
          </cell>
          <cell r="E781">
            <v>0</v>
          </cell>
          <cell r="F781">
            <v>0</v>
          </cell>
          <cell r="G781" t="str">
            <v/>
          </cell>
          <cell r="H781" t="str">
            <v/>
          </cell>
          <cell r="I781">
            <v>0</v>
          </cell>
          <cell r="J781">
            <v>0</v>
          </cell>
          <cell r="K781">
            <v>228</v>
          </cell>
          <cell r="L781">
            <v>0</v>
          </cell>
        </row>
        <row r="782">
          <cell r="D782">
            <v>0</v>
          </cell>
          <cell r="E782">
            <v>0</v>
          </cell>
          <cell r="F782">
            <v>0</v>
          </cell>
          <cell r="G782" t="str">
            <v xml:space="preserve"> SUB-TOTAL </v>
          </cell>
          <cell r="H782">
            <v>357903.27600000001</v>
          </cell>
          <cell r="I782">
            <v>0</v>
          </cell>
          <cell r="J782">
            <v>0</v>
          </cell>
          <cell r="K782">
            <v>0</v>
          </cell>
          <cell r="L782">
            <v>0</v>
          </cell>
        </row>
        <row r="783">
          <cell r="D783">
            <v>0</v>
          </cell>
          <cell r="E783">
            <v>0</v>
          </cell>
          <cell r="F783">
            <v>0</v>
          </cell>
          <cell r="G783">
            <v>0</v>
          </cell>
          <cell r="H783">
            <v>0</v>
          </cell>
          <cell r="I783">
            <v>0</v>
          </cell>
          <cell r="J783">
            <v>0</v>
          </cell>
          <cell r="K783">
            <v>0</v>
          </cell>
          <cell r="L783">
            <v>0</v>
          </cell>
        </row>
        <row r="784">
          <cell r="D784">
            <v>0</v>
          </cell>
          <cell r="E784">
            <v>0</v>
          </cell>
          <cell r="F784">
            <v>0</v>
          </cell>
          <cell r="G784">
            <v>0</v>
          </cell>
          <cell r="H784">
            <v>0</v>
          </cell>
          <cell r="I784">
            <v>0</v>
          </cell>
          <cell r="J784">
            <v>0</v>
          </cell>
          <cell r="K784">
            <v>0</v>
          </cell>
          <cell r="L784">
            <v>0</v>
          </cell>
        </row>
        <row r="785">
          <cell r="D785" t="str">
            <v>Unid</v>
          </cell>
          <cell r="E785" t="str">
            <v>Cant</v>
          </cell>
          <cell r="F785" t="str">
            <v>Rendimiento</v>
          </cell>
          <cell r="G785" t="str">
            <v>Precio Unitario</v>
          </cell>
          <cell r="H785" t="str">
            <v>Subtotal</v>
          </cell>
          <cell r="I785">
            <v>0</v>
          </cell>
          <cell r="J785">
            <v>0</v>
          </cell>
          <cell r="K785">
            <v>0</v>
          </cell>
          <cell r="L785">
            <v>0</v>
          </cell>
        </row>
        <row r="786">
          <cell r="D786" t="str">
            <v>JR</v>
          </cell>
          <cell r="E786">
            <v>0.8</v>
          </cell>
          <cell r="F786">
            <v>0</v>
          </cell>
          <cell r="G786">
            <v>114085.17120000003</v>
          </cell>
          <cell r="H786">
            <v>91268.136960000033</v>
          </cell>
          <cell r="I786">
            <v>2918</v>
          </cell>
          <cell r="J786">
            <v>0</v>
          </cell>
          <cell r="K786">
            <v>228</v>
          </cell>
          <cell r="L786">
            <v>182.4</v>
          </cell>
        </row>
        <row r="787">
          <cell r="D787" t="str">
            <v/>
          </cell>
          <cell r="E787">
            <v>0</v>
          </cell>
          <cell r="F787">
            <v>0</v>
          </cell>
          <cell r="G787" t="str">
            <v/>
          </cell>
          <cell r="H787" t="str">
            <v/>
          </cell>
          <cell r="I787">
            <v>0</v>
          </cell>
          <cell r="J787">
            <v>0</v>
          </cell>
          <cell r="K787">
            <v>228</v>
          </cell>
          <cell r="L787">
            <v>0</v>
          </cell>
        </row>
        <row r="788">
          <cell r="D788">
            <v>0</v>
          </cell>
          <cell r="E788">
            <v>0</v>
          </cell>
          <cell r="F788">
            <v>0</v>
          </cell>
          <cell r="G788" t="str">
            <v xml:space="preserve"> SUB-TOTAL </v>
          </cell>
          <cell r="H788">
            <v>91268.136960000033</v>
          </cell>
          <cell r="I788">
            <v>0</v>
          </cell>
          <cell r="J788">
            <v>0</v>
          </cell>
          <cell r="K788">
            <v>0</v>
          </cell>
          <cell r="L788">
            <v>0</v>
          </cell>
        </row>
        <row r="789">
          <cell r="D789">
            <v>0</v>
          </cell>
          <cell r="E789">
            <v>0</v>
          </cell>
          <cell r="F789">
            <v>0</v>
          </cell>
          <cell r="G789">
            <v>0</v>
          </cell>
          <cell r="H789">
            <v>0</v>
          </cell>
          <cell r="I789">
            <v>0</v>
          </cell>
          <cell r="J789">
            <v>0</v>
          </cell>
          <cell r="K789">
            <v>0</v>
          </cell>
          <cell r="L789">
            <v>0</v>
          </cell>
        </row>
        <row r="790">
          <cell r="D790">
            <v>0</v>
          </cell>
          <cell r="E790">
            <v>0</v>
          </cell>
          <cell r="F790">
            <v>0</v>
          </cell>
          <cell r="G790" t="str">
            <v xml:space="preserve"> COSTO DIRECTO </v>
          </cell>
          <cell r="H790">
            <v>516971.41296000005</v>
          </cell>
          <cell r="I790">
            <v>0.13114845095940716</v>
          </cell>
          <cell r="J790" t="str">
            <v>EQU</v>
          </cell>
          <cell r="K790">
            <v>0</v>
          </cell>
          <cell r="L790">
            <v>0</v>
          </cell>
        </row>
        <row r="791">
          <cell r="D791">
            <v>0</v>
          </cell>
          <cell r="E791">
            <v>0</v>
          </cell>
          <cell r="F791">
            <v>166108.29873851035</v>
          </cell>
          <cell r="G791" t="str">
            <v>COSTO INDIRECTO</v>
          </cell>
          <cell r="H791">
            <v>166108.29873851035</v>
          </cell>
          <cell r="I791">
            <v>0.692307673166625</v>
          </cell>
          <cell r="J791" t="str">
            <v>MAT</v>
          </cell>
          <cell r="K791">
            <v>0</v>
          </cell>
          <cell r="L791">
            <v>0</v>
          </cell>
        </row>
        <row r="792">
          <cell r="D792">
            <v>0</v>
          </cell>
          <cell r="E792">
            <v>0</v>
          </cell>
          <cell r="F792">
            <v>0</v>
          </cell>
          <cell r="G792" t="str">
            <v>COSTO TOTAL</v>
          </cell>
          <cell r="H792">
            <v>683079.71169851045</v>
          </cell>
          <cell r="I792">
            <v>0.17654387587396786</v>
          </cell>
          <cell r="J792" t="str">
            <v>MOB</v>
          </cell>
          <cell r="K792">
            <v>0</v>
          </cell>
          <cell r="L792">
            <v>0</v>
          </cell>
        </row>
        <row r="793">
          <cell r="D793">
            <v>0</v>
          </cell>
          <cell r="E793">
            <v>0</v>
          </cell>
          <cell r="F793">
            <v>0</v>
          </cell>
          <cell r="G793">
            <v>0</v>
          </cell>
          <cell r="H793">
            <v>0</v>
          </cell>
          <cell r="I793">
            <v>0</v>
          </cell>
          <cell r="J793">
            <v>0</v>
          </cell>
          <cell r="K793">
            <v>0</v>
          </cell>
          <cell r="L793">
            <v>0</v>
          </cell>
        </row>
        <row r="794">
          <cell r="D794">
            <v>0</v>
          </cell>
          <cell r="F794">
            <v>0</v>
          </cell>
        </row>
        <row r="795">
          <cell r="D795">
            <v>0</v>
          </cell>
          <cell r="E795">
            <v>0</v>
          </cell>
          <cell r="F795">
            <v>0</v>
          </cell>
          <cell r="G795">
            <v>0</v>
          </cell>
          <cell r="H795">
            <v>0</v>
          </cell>
          <cell r="I795">
            <v>0</v>
          </cell>
          <cell r="J795">
            <v>0</v>
          </cell>
          <cell r="K795" t="str">
            <v>CONSUMO</v>
          </cell>
          <cell r="L795">
            <v>0</v>
          </cell>
        </row>
        <row r="796">
          <cell r="D796" t="str">
            <v>3.05</v>
          </cell>
          <cell r="E796">
            <v>0</v>
          </cell>
          <cell r="F796">
            <v>0</v>
          </cell>
          <cell r="G796" t="str">
            <v xml:space="preserve"> UNID: </v>
          </cell>
          <cell r="H796" t="str">
            <v>ML</v>
          </cell>
          <cell r="I796">
            <v>0</v>
          </cell>
          <cell r="J796">
            <v>0</v>
          </cell>
          <cell r="K796" t="str">
            <v>Costo total</v>
          </cell>
          <cell r="L796">
            <v>319968.5298608765</v>
          </cell>
        </row>
        <row r="797">
          <cell r="D797" t="str">
            <v>PERFORACION Y ANCLAJE DE 30 TON</v>
          </cell>
          <cell r="E797">
            <v>0</v>
          </cell>
          <cell r="F797">
            <v>0</v>
          </cell>
          <cell r="G797">
            <v>0</v>
          </cell>
          <cell r="H797">
            <v>0</v>
          </cell>
          <cell r="I797">
            <v>0</v>
          </cell>
          <cell r="J797">
            <v>0</v>
          </cell>
          <cell r="K797">
            <v>0</v>
          </cell>
          <cell r="L797">
            <v>0</v>
          </cell>
        </row>
        <row r="798">
          <cell r="D798">
            <v>0</v>
          </cell>
          <cell r="E798">
            <v>0</v>
          </cell>
          <cell r="F798">
            <v>0</v>
          </cell>
          <cell r="G798">
            <v>0</v>
          </cell>
          <cell r="H798">
            <v>0</v>
          </cell>
          <cell r="I798">
            <v>0</v>
          </cell>
          <cell r="J798">
            <v>0</v>
          </cell>
          <cell r="K798" t="str">
            <v>Cantidad ppto</v>
          </cell>
          <cell r="L798" t="str">
            <v>Cantidad total</v>
          </cell>
        </row>
        <row r="799">
          <cell r="D799">
            <v>0</v>
          </cell>
          <cell r="E799">
            <v>0</v>
          </cell>
          <cell r="F799">
            <v>0</v>
          </cell>
          <cell r="G799">
            <v>0</v>
          </cell>
          <cell r="H799">
            <v>0</v>
          </cell>
          <cell r="I799">
            <v>0</v>
          </cell>
          <cell r="J799">
            <v>0</v>
          </cell>
          <cell r="K799">
            <v>0</v>
          </cell>
          <cell r="L799">
            <v>0</v>
          </cell>
        </row>
        <row r="800">
          <cell r="D800" t="str">
            <v>Unid</v>
          </cell>
          <cell r="E800" t="str">
            <v>Cant</v>
          </cell>
          <cell r="F800" t="str">
            <v>Rendimiento</v>
          </cell>
          <cell r="G800" t="str">
            <v>Precio Unitario</v>
          </cell>
          <cell r="H800" t="str">
            <v>Subtotal</v>
          </cell>
          <cell r="I800">
            <v>0</v>
          </cell>
          <cell r="J800">
            <v>0</v>
          </cell>
          <cell r="K800">
            <v>0</v>
          </cell>
          <cell r="L800">
            <v>0</v>
          </cell>
        </row>
        <row r="801">
          <cell r="D801" t="str">
            <v>GLB</v>
          </cell>
          <cell r="E801">
            <v>10</v>
          </cell>
          <cell r="F801">
            <v>0</v>
          </cell>
          <cell r="G801">
            <v>1000</v>
          </cell>
          <cell r="H801">
            <v>10000</v>
          </cell>
          <cell r="I801">
            <v>0</v>
          </cell>
          <cell r="J801">
            <v>0</v>
          </cell>
          <cell r="K801">
            <v>1320</v>
          </cell>
          <cell r="L801">
            <v>13200</v>
          </cell>
        </row>
        <row r="802">
          <cell r="D802" t="str">
            <v>D</v>
          </cell>
          <cell r="E802">
            <v>0.2</v>
          </cell>
          <cell r="F802">
            <v>0</v>
          </cell>
          <cell r="G802">
            <v>44000</v>
          </cell>
          <cell r="H802">
            <v>8800</v>
          </cell>
          <cell r="I802">
            <v>0</v>
          </cell>
          <cell r="J802">
            <v>0</v>
          </cell>
          <cell r="K802">
            <v>1320</v>
          </cell>
          <cell r="L802">
            <v>264</v>
          </cell>
        </row>
        <row r="803">
          <cell r="D803" t="str">
            <v>M³</v>
          </cell>
          <cell r="E803">
            <v>0.35</v>
          </cell>
          <cell r="F803">
            <v>0</v>
          </cell>
          <cell r="G803">
            <v>34800</v>
          </cell>
          <cell r="H803">
            <v>12180</v>
          </cell>
          <cell r="I803" t="str">
            <v>EQU</v>
          </cell>
          <cell r="J803">
            <v>461.99999999999994</v>
          </cell>
          <cell r="K803">
            <v>1320</v>
          </cell>
          <cell r="L803">
            <v>461.99999999999994</v>
          </cell>
        </row>
        <row r="804">
          <cell r="D804" t="str">
            <v/>
          </cell>
          <cell r="E804">
            <v>0</v>
          </cell>
          <cell r="F804">
            <v>0</v>
          </cell>
          <cell r="G804" t="str">
            <v/>
          </cell>
          <cell r="H804" t="str">
            <v/>
          </cell>
          <cell r="I804">
            <v>0</v>
          </cell>
          <cell r="J804">
            <v>0</v>
          </cell>
          <cell r="K804">
            <v>1320</v>
          </cell>
          <cell r="L804">
            <v>0</v>
          </cell>
        </row>
        <row r="805">
          <cell r="D805">
            <v>0</v>
          </cell>
          <cell r="E805">
            <v>0</v>
          </cell>
          <cell r="F805">
            <v>0</v>
          </cell>
          <cell r="G805" t="str">
            <v xml:space="preserve"> SUB-TOTAL </v>
          </cell>
          <cell r="H805">
            <v>30980</v>
          </cell>
          <cell r="I805">
            <v>0</v>
          </cell>
          <cell r="J805">
            <v>0</v>
          </cell>
          <cell r="K805">
            <v>0</v>
          </cell>
          <cell r="L805">
            <v>0</v>
          </cell>
        </row>
        <row r="806">
          <cell r="D806">
            <v>0</v>
          </cell>
          <cell r="E806">
            <v>0</v>
          </cell>
          <cell r="F806">
            <v>0</v>
          </cell>
          <cell r="G806">
            <v>0</v>
          </cell>
          <cell r="H806">
            <v>0</v>
          </cell>
          <cell r="I806">
            <v>0</v>
          </cell>
          <cell r="J806">
            <v>0</v>
          </cell>
          <cell r="K806">
            <v>0</v>
          </cell>
          <cell r="L806">
            <v>0</v>
          </cell>
        </row>
        <row r="807">
          <cell r="D807">
            <v>0</v>
          </cell>
          <cell r="E807">
            <v>0</v>
          </cell>
          <cell r="F807">
            <v>0</v>
          </cell>
          <cell r="G807">
            <v>0</v>
          </cell>
          <cell r="H807">
            <v>0</v>
          </cell>
          <cell r="I807">
            <v>0</v>
          </cell>
          <cell r="J807">
            <v>0</v>
          </cell>
          <cell r="K807">
            <v>0</v>
          </cell>
          <cell r="L807">
            <v>0</v>
          </cell>
        </row>
        <row r="808">
          <cell r="D808" t="str">
            <v>Unid</v>
          </cell>
          <cell r="E808" t="str">
            <v>Cant</v>
          </cell>
          <cell r="F808" t="str">
            <v>Rendimiento</v>
          </cell>
          <cell r="G808" t="str">
            <v>Precio Unitario</v>
          </cell>
          <cell r="H808" t="str">
            <v>Subtotal</v>
          </cell>
          <cell r="I808">
            <v>0</v>
          </cell>
          <cell r="J808">
            <v>0</v>
          </cell>
          <cell r="K808">
            <v>0</v>
          </cell>
          <cell r="L808">
            <v>0</v>
          </cell>
        </row>
        <row r="809">
          <cell r="D809" t="str">
            <v>KG</v>
          </cell>
          <cell r="E809">
            <v>24</v>
          </cell>
          <cell r="F809">
            <v>0.05</v>
          </cell>
          <cell r="G809">
            <v>1350</v>
          </cell>
          <cell r="H809">
            <v>34020</v>
          </cell>
          <cell r="I809">
            <v>0</v>
          </cell>
          <cell r="J809">
            <v>0</v>
          </cell>
          <cell r="K809">
            <v>1320</v>
          </cell>
          <cell r="L809">
            <v>33264.000000000007</v>
          </cell>
        </row>
        <row r="810">
          <cell r="D810" t="str">
            <v>ML</v>
          </cell>
          <cell r="E810">
            <v>3</v>
          </cell>
          <cell r="F810">
            <v>0.1</v>
          </cell>
          <cell r="G810">
            <v>5200</v>
          </cell>
          <cell r="H810">
            <v>17160</v>
          </cell>
          <cell r="I810">
            <v>0</v>
          </cell>
          <cell r="J810">
            <v>0</v>
          </cell>
          <cell r="K810">
            <v>1320</v>
          </cell>
          <cell r="L810">
            <v>4356</v>
          </cell>
        </row>
        <row r="811">
          <cell r="D811" t="str">
            <v/>
          </cell>
          <cell r="E811">
            <v>0</v>
          </cell>
          <cell r="F811">
            <v>0</v>
          </cell>
          <cell r="G811" t="str">
            <v/>
          </cell>
          <cell r="H811" t="str">
            <v/>
          </cell>
          <cell r="I811">
            <v>0</v>
          </cell>
          <cell r="J811">
            <v>0</v>
          </cell>
          <cell r="K811">
            <v>1320</v>
          </cell>
          <cell r="L811">
            <v>0</v>
          </cell>
        </row>
        <row r="812">
          <cell r="D812" t="str">
            <v/>
          </cell>
          <cell r="E812">
            <v>0</v>
          </cell>
          <cell r="F812">
            <v>0</v>
          </cell>
          <cell r="G812" t="str">
            <v/>
          </cell>
          <cell r="H812" t="str">
            <v/>
          </cell>
          <cell r="I812">
            <v>0</v>
          </cell>
          <cell r="J812">
            <v>0</v>
          </cell>
          <cell r="K812">
            <v>1320</v>
          </cell>
          <cell r="L812">
            <v>0</v>
          </cell>
        </row>
        <row r="813">
          <cell r="D813" t="str">
            <v/>
          </cell>
          <cell r="E813">
            <v>0</v>
          </cell>
          <cell r="F813">
            <v>0</v>
          </cell>
          <cell r="G813" t="str">
            <v/>
          </cell>
          <cell r="H813" t="str">
            <v/>
          </cell>
          <cell r="I813">
            <v>0</v>
          </cell>
          <cell r="J813">
            <v>0</v>
          </cell>
          <cell r="K813">
            <v>1320</v>
          </cell>
          <cell r="L813">
            <v>0</v>
          </cell>
        </row>
        <row r="814">
          <cell r="D814" t="str">
            <v/>
          </cell>
          <cell r="E814">
            <v>0</v>
          </cell>
          <cell r="F814">
            <v>0</v>
          </cell>
          <cell r="G814" t="str">
            <v/>
          </cell>
          <cell r="H814" t="str">
            <v/>
          </cell>
          <cell r="I814">
            <v>0</v>
          </cell>
          <cell r="J814">
            <v>0</v>
          </cell>
          <cell r="K814">
            <v>1320</v>
          </cell>
          <cell r="L814">
            <v>0</v>
          </cell>
        </row>
        <row r="815">
          <cell r="D815" t="str">
            <v/>
          </cell>
          <cell r="E815">
            <v>0</v>
          </cell>
          <cell r="F815">
            <v>0</v>
          </cell>
          <cell r="G815" t="str">
            <v/>
          </cell>
          <cell r="H815" t="str">
            <v/>
          </cell>
          <cell r="I815">
            <v>0</v>
          </cell>
          <cell r="J815">
            <v>0</v>
          </cell>
          <cell r="K815">
            <v>1320</v>
          </cell>
          <cell r="L815">
            <v>0</v>
          </cell>
        </row>
        <row r="816">
          <cell r="D816" t="str">
            <v/>
          </cell>
          <cell r="E816">
            <v>0</v>
          </cell>
          <cell r="F816">
            <v>0</v>
          </cell>
          <cell r="G816" t="str">
            <v/>
          </cell>
          <cell r="H816" t="str">
            <v/>
          </cell>
          <cell r="I816">
            <v>0</v>
          </cell>
          <cell r="J816">
            <v>0</v>
          </cell>
          <cell r="K816">
            <v>1320</v>
          </cell>
          <cell r="L816">
            <v>0</v>
          </cell>
        </row>
        <row r="817">
          <cell r="D817" t="str">
            <v/>
          </cell>
          <cell r="E817">
            <v>0</v>
          </cell>
          <cell r="F817">
            <v>0</v>
          </cell>
          <cell r="G817" t="str">
            <v/>
          </cell>
          <cell r="H817" t="str">
            <v/>
          </cell>
          <cell r="I817">
            <v>0</v>
          </cell>
          <cell r="J817">
            <v>0</v>
          </cell>
          <cell r="K817">
            <v>1320</v>
          </cell>
          <cell r="L817">
            <v>0</v>
          </cell>
        </row>
        <row r="818">
          <cell r="D818">
            <v>0</v>
          </cell>
          <cell r="E818">
            <v>0</v>
          </cell>
          <cell r="F818">
            <v>0</v>
          </cell>
          <cell r="G818" t="str">
            <v xml:space="preserve"> SUB-TOTAL </v>
          </cell>
          <cell r="H818">
            <v>51180</v>
          </cell>
          <cell r="I818">
            <v>0</v>
          </cell>
          <cell r="J818">
            <v>0</v>
          </cell>
          <cell r="K818">
            <v>0</v>
          </cell>
          <cell r="L818">
            <v>0</v>
          </cell>
        </row>
        <row r="819">
          <cell r="D819">
            <v>0</v>
          </cell>
          <cell r="E819">
            <v>0</v>
          </cell>
          <cell r="F819">
            <v>0</v>
          </cell>
          <cell r="G819">
            <v>0</v>
          </cell>
          <cell r="H819">
            <v>0</v>
          </cell>
          <cell r="I819">
            <v>0</v>
          </cell>
          <cell r="J819">
            <v>0</v>
          </cell>
          <cell r="K819">
            <v>0</v>
          </cell>
          <cell r="L819">
            <v>0</v>
          </cell>
        </row>
        <row r="820">
          <cell r="D820">
            <v>0</v>
          </cell>
          <cell r="E820">
            <v>0</v>
          </cell>
          <cell r="F820">
            <v>0</v>
          </cell>
          <cell r="G820">
            <v>0</v>
          </cell>
          <cell r="H820">
            <v>0</v>
          </cell>
          <cell r="I820">
            <v>0</v>
          </cell>
          <cell r="J820">
            <v>0</v>
          </cell>
          <cell r="K820">
            <v>0</v>
          </cell>
          <cell r="L820">
            <v>0</v>
          </cell>
        </row>
        <row r="821">
          <cell r="D821" t="str">
            <v>Unid</v>
          </cell>
          <cell r="E821" t="str">
            <v>Cant</v>
          </cell>
          <cell r="F821" t="str">
            <v>Rendimiento</v>
          </cell>
          <cell r="G821" t="str">
            <v>Precio Unitario</v>
          </cell>
          <cell r="H821" t="str">
            <v>Subtotal</v>
          </cell>
          <cell r="I821">
            <v>0</v>
          </cell>
          <cell r="J821">
            <v>0</v>
          </cell>
          <cell r="K821">
            <v>0</v>
          </cell>
          <cell r="L821">
            <v>0</v>
          </cell>
        </row>
        <row r="822">
          <cell r="D822" t="str">
            <v>ML</v>
          </cell>
          <cell r="E822">
            <v>1</v>
          </cell>
          <cell r="F822">
            <v>0</v>
          </cell>
          <cell r="G822">
            <v>160000</v>
          </cell>
          <cell r="H822">
            <v>160000</v>
          </cell>
          <cell r="I822">
            <v>0</v>
          </cell>
          <cell r="J822">
            <v>0</v>
          </cell>
          <cell r="K822">
            <v>1320</v>
          </cell>
          <cell r="L822">
            <v>1320</v>
          </cell>
        </row>
        <row r="823">
          <cell r="D823" t="str">
            <v/>
          </cell>
          <cell r="E823">
            <v>0</v>
          </cell>
          <cell r="F823">
            <v>0</v>
          </cell>
          <cell r="G823" t="str">
            <v/>
          </cell>
          <cell r="H823" t="str">
            <v/>
          </cell>
          <cell r="I823">
            <v>0</v>
          </cell>
          <cell r="J823">
            <v>0</v>
          </cell>
          <cell r="K823">
            <v>1320</v>
          </cell>
          <cell r="L823">
            <v>0</v>
          </cell>
        </row>
        <row r="824">
          <cell r="D824">
            <v>0</v>
          </cell>
          <cell r="E824">
            <v>0</v>
          </cell>
          <cell r="F824">
            <v>0</v>
          </cell>
          <cell r="G824" t="str">
            <v xml:space="preserve"> SUB-TOTAL </v>
          </cell>
          <cell r="H824">
            <v>160000</v>
          </cell>
          <cell r="I824">
            <v>0</v>
          </cell>
          <cell r="J824">
            <v>0</v>
          </cell>
          <cell r="K824">
            <v>0</v>
          </cell>
          <cell r="L824">
            <v>0</v>
          </cell>
        </row>
        <row r="825">
          <cell r="D825">
            <v>0</v>
          </cell>
          <cell r="E825">
            <v>0</v>
          </cell>
          <cell r="F825">
            <v>0</v>
          </cell>
          <cell r="G825">
            <v>0</v>
          </cell>
          <cell r="H825">
            <v>0</v>
          </cell>
          <cell r="I825">
            <v>0</v>
          </cell>
          <cell r="J825">
            <v>0</v>
          </cell>
          <cell r="K825">
            <v>0</v>
          </cell>
          <cell r="L825">
            <v>0</v>
          </cell>
        </row>
        <row r="826">
          <cell r="D826">
            <v>0</v>
          </cell>
          <cell r="E826">
            <v>0</v>
          </cell>
          <cell r="F826">
            <v>0</v>
          </cell>
          <cell r="G826" t="str">
            <v xml:space="preserve"> COSTO DIRECTO </v>
          </cell>
          <cell r="H826">
            <v>242160</v>
          </cell>
          <cell r="I826">
            <v>0.12793194582094483</v>
          </cell>
          <cell r="J826" t="str">
            <v>EQU</v>
          </cell>
          <cell r="K826">
            <v>0</v>
          </cell>
          <cell r="L826">
            <v>0</v>
          </cell>
        </row>
        <row r="827">
          <cell r="D827">
            <v>0</v>
          </cell>
          <cell r="E827">
            <v>0</v>
          </cell>
          <cell r="F827">
            <v>77808.529860876472</v>
          </cell>
          <cell r="G827" t="str">
            <v>COSTO INDIRECTO</v>
          </cell>
          <cell r="H827">
            <v>77808.529860876472</v>
          </cell>
          <cell r="I827">
            <v>0.21134786917740336</v>
          </cell>
          <cell r="J827" t="str">
            <v>MAT</v>
          </cell>
          <cell r="K827">
            <v>0</v>
          </cell>
          <cell r="L827">
            <v>0</v>
          </cell>
        </row>
        <row r="828">
          <cell r="D828">
            <v>0</v>
          </cell>
          <cell r="E828">
            <v>0</v>
          </cell>
          <cell r="F828">
            <v>0</v>
          </cell>
          <cell r="G828" t="str">
            <v>COSTO TOTAL</v>
          </cell>
          <cell r="H828">
            <v>319968.5298608765</v>
          </cell>
          <cell r="I828">
            <v>0.66072018500165175</v>
          </cell>
          <cell r="J828" t="str">
            <v>MOB</v>
          </cell>
          <cell r="K828">
            <v>0</v>
          </cell>
          <cell r="L828">
            <v>0</v>
          </cell>
        </row>
        <row r="829">
          <cell r="D829">
            <v>0</v>
          </cell>
          <cell r="E829">
            <v>0</v>
          </cell>
          <cell r="F829">
            <v>0</v>
          </cell>
          <cell r="G829">
            <v>0</v>
          </cell>
          <cell r="H829">
            <v>0</v>
          </cell>
          <cell r="I829">
            <v>0</v>
          </cell>
          <cell r="J829">
            <v>0</v>
          </cell>
          <cell r="K829">
            <v>0</v>
          </cell>
          <cell r="L829">
            <v>0</v>
          </cell>
        </row>
        <row r="830">
          <cell r="D830">
            <v>0</v>
          </cell>
          <cell r="F830">
            <v>0</v>
          </cell>
        </row>
        <row r="831">
          <cell r="D831">
            <v>0</v>
          </cell>
          <cell r="E831">
            <v>0</v>
          </cell>
          <cell r="F831">
            <v>0</v>
          </cell>
          <cell r="G831">
            <v>0</v>
          </cell>
          <cell r="H831">
            <v>0</v>
          </cell>
          <cell r="I831">
            <v>0</v>
          </cell>
          <cell r="J831">
            <v>0</v>
          </cell>
          <cell r="K831" t="str">
            <v>CONSUMO</v>
          </cell>
          <cell r="L831">
            <v>0</v>
          </cell>
        </row>
        <row r="832">
          <cell r="D832" t="str">
            <v>3.06</v>
          </cell>
          <cell r="E832">
            <v>0</v>
          </cell>
          <cell r="F832">
            <v>0</v>
          </cell>
          <cell r="G832" t="str">
            <v xml:space="preserve"> UNID: </v>
          </cell>
          <cell r="H832" t="str">
            <v>ML</v>
          </cell>
          <cell r="I832">
            <v>0</v>
          </cell>
          <cell r="J832">
            <v>0</v>
          </cell>
          <cell r="K832" t="str">
            <v>Costo total</v>
          </cell>
          <cell r="L832">
            <v>340699.89025696646</v>
          </cell>
        </row>
        <row r="833">
          <cell r="D833" t="str">
            <v>PERFORACION Y ANCLAJE DE 40 TON</v>
          </cell>
          <cell r="E833">
            <v>0</v>
          </cell>
          <cell r="F833">
            <v>0</v>
          </cell>
          <cell r="G833">
            <v>0</v>
          </cell>
          <cell r="H833">
            <v>0</v>
          </cell>
          <cell r="I833">
            <v>0</v>
          </cell>
          <cell r="J833">
            <v>0</v>
          </cell>
          <cell r="K833">
            <v>0</v>
          </cell>
          <cell r="L833">
            <v>0</v>
          </cell>
        </row>
        <row r="834">
          <cell r="D834">
            <v>0</v>
          </cell>
          <cell r="E834">
            <v>0</v>
          </cell>
          <cell r="F834">
            <v>0</v>
          </cell>
          <cell r="G834">
            <v>0</v>
          </cell>
          <cell r="H834">
            <v>0</v>
          </cell>
          <cell r="I834">
            <v>0</v>
          </cell>
          <cell r="J834">
            <v>0</v>
          </cell>
          <cell r="K834" t="str">
            <v>Cantidad ppto</v>
          </cell>
          <cell r="L834" t="str">
            <v>Cantidad total</v>
          </cell>
        </row>
        <row r="835">
          <cell r="D835">
            <v>0</v>
          </cell>
          <cell r="E835">
            <v>0</v>
          </cell>
          <cell r="F835">
            <v>0</v>
          </cell>
          <cell r="G835">
            <v>0</v>
          </cell>
          <cell r="H835">
            <v>0</v>
          </cell>
          <cell r="I835">
            <v>0</v>
          </cell>
          <cell r="J835">
            <v>0</v>
          </cell>
          <cell r="K835">
            <v>0</v>
          </cell>
          <cell r="L835">
            <v>0</v>
          </cell>
        </row>
        <row r="836">
          <cell r="D836" t="str">
            <v>Unid</v>
          </cell>
          <cell r="E836" t="str">
            <v>Cant</v>
          </cell>
          <cell r="F836" t="str">
            <v>Rendimiento</v>
          </cell>
          <cell r="G836" t="str">
            <v>Precio Unitario</v>
          </cell>
          <cell r="H836" t="str">
            <v>Subtotal</v>
          </cell>
          <cell r="I836">
            <v>0</v>
          </cell>
          <cell r="J836">
            <v>0</v>
          </cell>
          <cell r="K836">
            <v>0</v>
          </cell>
          <cell r="L836">
            <v>0</v>
          </cell>
        </row>
        <row r="837">
          <cell r="D837" t="str">
            <v>GLB</v>
          </cell>
          <cell r="E837">
            <v>10</v>
          </cell>
          <cell r="F837">
            <v>0</v>
          </cell>
          <cell r="G837">
            <v>1000</v>
          </cell>
          <cell r="H837">
            <v>10000</v>
          </cell>
          <cell r="I837">
            <v>0</v>
          </cell>
          <cell r="J837">
            <v>0</v>
          </cell>
          <cell r="K837">
            <v>7776</v>
          </cell>
          <cell r="L837">
            <v>77760</v>
          </cell>
        </row>
        <row r="838">
          <cell r="D838" t="str">
            <v>D</v>
          </cell>
          <cell r="E838">
            <v>0.2</v>
          </cell>
          <cell r="F838">
            <v>0</v>
          </cell>
          <cell r="G838">
            <v>44000</v>
          </cell>
          <cell r="H838">
            <v>8800</v>
          </cell>
          <cell r="I838">
            <v>0</v>
          </cell>
          <cell r="J838">
            <v>0</v>
          </cell>
          <cell r="K838">
            <v>7776</v>
          </cell>
          <cell r="L838">
            <v>1555.2</v>
          </cell>
        </row>
        <row r="839">
          <cell r="D839" t="str">
            <v>M³</v>
          </cell>
          <cell r="E839">
            <v>0.45</v>
          </cell>
          <cell r="F839">
            <v>0</v>
          </cell>
          <cell r="G839">
            <v>34800</v>
          </cell>
          <cell r="H839">
            <v>15660</v>
          </cell>
          <cell r="I839" t="str">
            <v>EQU</v>
          </cell>
          <cell r="J839">
            <v>3499.2000000000003</v>
          </cell>
          <cell r="K839">
            <v>7776</v>
          </cell>
          <cell r="L839">
            <v>3499.2000000000003</v>
          </cell>
        </row>
        <row r="840">
          <cell r="D840" t="str">
            <v/>
          </cell>
          <cell r="E840">
            <v>0</v>
          </cell>
          <cell r="F840">
            <v>0</v>
          </cell>
          <cell r="G840" t="str">
            <v/>
          </cell>
          <cell r="H840" t="str">
            <v/>
          </cell>
          <cell r="I840">
            <v>0</v>
          </cell>
          <cell r="J840">
            <v>0</v>
          </cell>
          <cell r="K840">
            <v>7776</v>
          </cell>
          <cell r="L840">
            <v>0</v>
          </cell>
        </row>
        <row r="841">
          <cell r="D841">
            <v>0</v>
          </cell>
          <cell r="E841">
            <v>0</v>
          </cell>
          <cell r="F841">
            <v>0</v>
          </cell>
          <cell r="G841" t="str">
            <v xml:space="preserve"> SUB-TOTAL </v>
          </cell>
          <cell r="H841">
            <v>34460</v>
          </cell>
          <cell r="I841">
            <v>0</v>
          </cell>
          <cell r="J841">
            <v>0</v>
          </cell>
          <cell r="K841">
            <v>0</v>
          </cell>
          <cell r="L841">
            <v>0</v>
          </cell>
        </row>
        <row r="842">
          <cell r="D842">
            <v>0</v>
          </cell>
          <cell r="E842">
            <v>0</v>
          </cell>
          <cell r="F842">
            <v>0</v>
          </cell>
          <cell r="G842">
            <v>0</v>
          </cell>
          <cell r="H842">
            <v>0</v>
          </cell>
          <cell r="I842">
            <v>0</v>
          </cell>
          <cell r="J842">
            <v>0</v>
          </cell>
          <cell r="K842">
            <v>0</v>
          </cell>
          <cell r="L842">
            <v>0</v>
          </cell>
        </row>
        <row r="843">
          <cell r="D843">
            <v>0</v>
          </cell>
          <cell r="E843">
            <v>0</v>
          </cell>
          <cell r="F843">
            <v>0</v>
          </cell>
          <cell r="G843">
            <v>0</v>
          </cell>
          <cell r="H843">
            <v>0</v>
          </cell>
          <cell r="I843">
            <v>0</v>
          </cell>
          <cell r="J843">
            <v>0</v>
          </cell>
          <cell r="K843">
            <v>0</v>
          </cell>
          <cell r="L843">
            <v>0</v>
          </cell>
        </row>
        <row r="844">
          <cell r="D844" t="str">
            <v>Unid</v>
          </cell>
          <cell r="E844" t="str">
            <v>Cant</v>
          </cell>
          <cell r="F844" t="str">
            <v>Rendimiento</v>
          </cell>
          <cell r="G844" t="str">
            <v>Precio Unitario</v>
          </cell>
          <cell r="H844" t="str">
            <v>Subtotal</v>
          </cell>
          <cell r="I844">
            <v>0</v>
          </cell>
          <cell r="J844">
            <v>0</v>
          </cell>
          <cell r="K844">
            <v>0</v>
          </cell>
          <cell r="L844">
            <v>0</v>
          </cell>
        </row>
        <row r="845">
          <cell r="D845" t="str">
            <v>KG</v>
          </cell>
          <cell r="E845">
            <v>24</v>
          </cell>
          <cell r="F845">
            <v>0.05</v>
          </cell>
          <cell r="G845">
            <v>1350</v>
          </cell>
          <cell r="H845">
            <v>34020</v>
          </cell>
          <cell r="I845">
            <v>0</v>
          </cell>
          <cell r="J845">
            <v>0</v>
          </cell>
          <cell r="K845">
            <v>7776</v>
          </cell>
          <cell r="L845">
            <v>195955.20000000001</v>
          </cell>
        </row>
        <row r="846">
          <cell r="D846" t="str">
            <v>ML</v>
          </cell>
          <cell r="E846">
            <v>3</v>
          </cell>
          <cell r="F846">
            <v>0.1</v>
          </cell>
          <cell r="G846">
            <v>8900</v>
          </cell>
          <cell r="H846">
            <v>29370.000000000004</v>
          </cell>
          <cell r="I846">
            <v>0</v>
          </cell>
          <cell r="J846">
            <v>0</v>
          </cell>
          <cell r="K846">
            <v>7776</v>
          </cell>
          <cell r="L846">
            <v>25660.800000000003</v>
          </cell>
        </row>
        <row r="847">
          <cell r="D847" t="str">
            <v/>
          </cell>
          <cell r="E847">
            <v>0</v>
          </cell>
          <cell r="F847">
            <v>0</v>
          </cell>
          <cell r="G847" t="str">
            <v/>
          </cell>
          <cell r="H847" t="str">
            <v/>
          </cell>
          <cell r="I847">
            <v>0</v>
          </cell>
          <cell r="J847">
            <v>0</v>
          </cell>
          <cell r="K847">
            <v>7776</v>
          </cell>
          <cell r="L847">
            <v>0</v>
          </cell>
        </row>
        <row r="848">
          <cell r="D848" t="str">
            <v/>
          </cell>
          <cell r="E848">
            <v>0</v>
          </cell>
          <cell r="F848">
            <v>0</v>
          </cell>
          <cell r="G848" t="str">
            <v/>
          </cell>
          <cell r="H848" t="str">
            <v/>
          </cell>
          <cell r="I848">
            <v>0</v>
          </cell>
          <cell r="J848">
            <v>0</v>
          </cell>
          <cell r="K848">
            <v>7776</v>
          </cell>
          <cell r="L848">
            <v>0</v>
          </cell>
        </row>
        <row r="849">
          <cell r="D849" t="str">
            <v/>
          </cell>
          <cell r="E849">
            <v>0</v>
          </cell>
          <cell r="F849">
            <v>0</v>
          </cell>
          <cell r="G849" t="str">
            <v/>
          </cell>
          <cell r="H849" t="str">
            <v/>
          </cell>
          <cell r="I849">
            <v>0</v>
          </cell>
          <cell r="J849">
            <v>0</v>
          </cell>
          <cell r="K849">
            <v>7776</v>
          </cell>
          <cell r="L849">
            <v>0</v>
          </cell>
        </row>
        <row r="850">
          <cell r="D850" t="str">
            <v/>
          </cell>
          <cell r="E850">
            <v>0</v>
          </cell>
          <cell r="F850">
            <v>0</v>
          </cell>
          <cell r="G850" t="str">
            <v/>
          </cell>
          <cell r="H850" t="str">
            <v/>
          </cell>
          <cell r="I850">
            <v>0</v>
          </cell>
          <cell r="J850">
            <v>0</v>
          </cell>
          <cell r="K850">
            <v>7776</v>
          </cell>
          <cell r="L850">
            <v>0</v>
          </cell>
        </row>
        <row r="851">
          <cell r="D851" t="str">
            <v/>
          </cell>
          <cell r="E851">
            <v>0</v>
          </cell>
          <cell r="F851">
            <v>0</v>
          </cell>
          <cell r="G851" t="str">
            <v/>
          </cell>
          <cell r="H851" t="str">
            <v/>
          </cell>
          <cell r="I851">
            <v>0</v>
          </cell>
          <cell r="J851">
            <v>0</v>
          </cell>
          <cell r="K851">
            <v>7776</v>
          </cell>
          <cell r="L851">
            <v>0</v>
          </cell>
        </row>
        <row r="852">
          <cell r="D852" t="str">
            <v/>
          </cell>
          <cell r="E852">
            <v>0</v>
          </cell>
          <cell r="F852">
            <v>0</v>
          </cell>
          <cell r="G852" t="str">
            <v/>
          </cell>
          <cell r="H852" t="str">
            <v/>
          </cell>
          <cell r="I852">
            <v>0</v>
          </cell>
          <cell r="J852">
            <v>0</v>
          </cell>
          <cell r="K852">
            <v>7776</v>
          </cell>
          <cell r="L852">
            <v>0</v>
          </cell>
        </row>
        <row r="853">
          <cell r="D853" t="str">
            <v/>
          </cell>
          <cell r="E853">
            <v>0</v>
          </cell>
          <cell r="F853">
            <v>0</v>
          </cell>
          <cell r="G853" t="str">
            <v/>
          </cell>
          <cell r="H853" t="str">
            <v/>
          </cell>
          <cell r="I853">
            <v>0</v>
          </cell>
          <cell r="J853">
            <v>0</v>
          </cell>
          <cell r="K853">
            <v>7776</v>
          </cell>
          <cell r="L853">
            <v>0</v>
          </cell>
        </row>
        <row r="854">
          <cell r="D854">
            <v>0</v>
          </cell>
          <cell r="E854">
            <v>0</v>
          </cell>
          <cell r="F854">
            <v>0</v>
          </cell>
          <cell r="G854" t="str">
            <v xml:space="preserve"> SUB-TOTAL </v>
          </cell>
          <cell r="H854">
            <v>63390</v>
          </cell>
          <cell r="I854">
            <v>0</v>
          </cell>
          <cell r="J854">
            <v>0</v>
          </cell>
          <cell r="K854">
            <v>0</v>
          </cell>
          <cell r="L854">
            <v>0</v>
          </cell>
        </row>
        <row r="855">
          <cell r="D855">
            <v>0</v>
          </cell>
          <cell r="E855">
            <v>0</v>
          </cell>
          <cell r="F855">
            <v>0</v>
          </cell>
          <cell r="G855">
            <v>0</v>
          </cell>
          <cell r="H855">
            <v>0</v>
          </cell>
          <cell r="I855">
            <v>0</v>
          </cell>
          <cell r="J855">
            <v>0</v>
          </cell>
          <cell r="K855">
            <v>0</v>
          </cell>
          <cell r="L855">
            <v>0</v>
          </cell>
        </row>
        <row r="856">
          <cell r="D856">
            <v>0</v>
          </cell>
          <cell r="E856">
            <v>0</v>
          </cell>
          <cell r="F856">
            <v>0</v>
          </cell>
          <cell r="G856">
            <v>0</v>
          </cell>
          <cell r="H856">
            <v>0</v>
          </cell>
          <cell r="I856">
            <v>0</v>
          </cell>
          <cell r="J856">
            <v>0</v>
          </cell>
          <cell r="K856">
            <v>0</v>
          </cell>
          <cell r="L856">
            <v>0</v>
          </cell>
        </row>
        <row r="857">
          <cell r="D857" t="str">
            <v>Unid</v>
          </cell>
          <cell r="E857" t="str">
            <v>Cant</v>
          </cell>
          <cell r="F857" t="str">
            <v>Rendimiento</v>
          </cell>
          <cell r="G857" t="str">
            <v>Precio Unitario</v>
          </cell>
          <cell r="H857" t="str">
            <v>Subtotal</v>
          </cell>
          <cell r="I857">
            <v>0</v>
          </cell>
          <cell r="J857">
            <v>0</v>
          </cell>
          <cell r="K857">
            <v>0</v>
          </cell>
          <cell r="L857">
            <v>0</v>
          </cell>
        </row>
        <row r="858">
          <cell r="D858" t="str">
            <v>ML</v>
          </cell>
          <cell r="E858">
            <v>1</v>
          </cell>
          <cell r="F858">
            <v>0</v>
          </cell>
          <cell r="G858">
            <v>160000</v>
          </cell>
          <cell r="H858">
            <v>160000</v>
          </cell>
          <cell r="I858">
            <v>0</v>
          </cell>
          <cell r="J858">
            <v>0</v>
          </cell>
          <cell r="K858">
            <v>7776</v>
          </cell>
          <cell r="L858">
            <v>7776</v>
          </cell>
        </row>
        <row r="859">
          <cell r="D859" t="str">
            <v/>
          </cell>
          <cell r="E859">
            <v>0</v>
          </cell>
          <cell r="F859">
            <v>0</v>
          </cell>
          <cell r="G859" t="str">
            <v/>
          </cell>
          <cell r="H859" t="str">
            <v/>
          </cell>
          <cell r="I859">
            <v>0</v>
          </cell>
          <cell r="J859">
            <v>0</v>
          </cell>
          <cell r="K859">
            <v>7776</v>
          </cell>
          <cell r="L859">
            <v>0</v>
          </cell>
        </row>
        <row r="860">
          <cell r="D860">
            <v>0</v>
          </cell>
          <cell r="E860">
            <v>0</v>
          </cell>
          <cell r="F860">
            <v>0</v>
          </cell>
          <cell r="G860" t="str">
            <v xml:space="preserve"> SUB-TOTAL </v>
          </cell>
          <cell r="H860">
            <v>160000</v>
          </cell>
          <cell r="I860">
            <v>0</v>
          </cell>
          <cell r="J860">
            <v>0</v>
          </cell>
          <cell r="K860">
            <v>0</v>
          </cell>
          <cell r="L860">
            <v>0</v>
          </cell>
        </row>
        <row r="861">
          <cell r="D861">
            <v>0</v>
          </cell>
          <cell r="E861">
            <v>0</v>
          </cell>
          <cell r="F861">
            <v>0</v>
          </cell>
          <cell r="G861">
            <v>0</v>
          </cell>
          <cell r="H861">
            <v>0</v>
          </cell>
          <cell r="I861">
            <v>0</v>
          </cell>
          <cell r="J861">
            <v>0</v>
          </cell>
          <cell r="K861">
            <v>0</v>
          </cell>
          <cell r="L861">
            <v>0</v>
          </cell>
        </row>
        <row r="862">
          <cell r="D862">
            <v>0</v>
          </cell>
          <cell r="E862">
            <v>0</v>
          </cell>
          <cell r="F862">
            <v>0</v>
          </cell>
          <cell r="G862" t="str">
            <v xml:space="preserve"> COSTO DIRECTO </v>
          </cell>
          <cell r="H862">
            <v>257850</v>
          </cell>
          <cell r="I862">
            <v>0.13364359123521427</v>
          </cell>
          <cell r="J862" t="str">
            <v>EQU</v>
          </cell>
          <cell r="K862">
            <v>0</v>
          </cell>
          <cell r="L862">
            <v>0</v>
          </cell>
        </row>
        <row r="863">
          <cell r="D863">
            <v>0</v>
          </cell>
          <cell r="E863">
            <v>0</v>
          </cell>
          <cell r="F863">
            <v>82849.890256966464</v>
          </cell>
          <cell r="G863" t="str">
            <v>COSTO INDIRECTO</v>
          </cell>
          <cell r="H863">
            <v>82849.890256966464</v>
          </cell>
          <cell r="I863">
            <v>0.24584060500290866</v>
          </cell>
          <cell r="J863" t="str">
            <v>MAT</v>
          </cell>
          <cell r="K863">
            <v>0</v>
          </cell>
          <cell r="L863">
            <v>0</v>
          </cell>
        </row>
        <row r="864">
          <cell r="D864">
            <v>0</v>
          </cell>
          <cell r="E864">
            <v>0</v>
          </cell>
          <cell r="F864">
            <v>0</v>
          </cell>
          <cell r="G864" t="str">
            <v>COSTO TOTAL</v>
          </cell>
          <cell r="H864">
            <v>340699.89025696646</v>
          </cell>
          <cell r="I864">
            <v>0.62051580376187709</v>
          </cell>
          <cell r="J864" t="str">
            <v>MOB</v>
          </cell>
          <cell r="K864">
            <v>0</v>
          </cell>
          <cell r="L864">
            <v>0</v>
          </cell>
        </row>
        <row r="865">
          <cell r="D865">
            <v>0</v>
          </cell>
          <cell r="E865">
            <v>0</v>
          </cell>
          <cell r="F865">
            <v>0</v>
          </cell>
          <cell r="G865">
            <v>0</v>
          </cell>
          <cell r="H865">
            <v>0</v>
          </cell>
          <cell r="I865">
            <v>0</v>
          </cell>
          <cell r="J865">
            <v>0</v>
          </cell>
          <cell r="K865">
            <v>0</v>
          </cell>
          <cell r="L865">
            <v>0</v>
          </cell>
        </row>
        <row r="866">
          <cell r="D866">
            <v>0</v>
          </cell>
          <cell r="F866">
            <v>0</v>
          </cell>
        </row>
        <row r="867">
          <cell r="D867">
            <v>0</v>
          </cell>
          <cell r="E867">
            <v>0</v>
          </cell>
          <cell r="F867">
            <v>0</v>
          </cell>
          <cell r="G867">
            <v>0</v>
          </cell>
          <cell r="H867">
            <v>0</v>
          </cell>
          <cell r="I867">
            <v>0</v>
          </cell>
          <cell r="J867">
            <v>0</v>
          </cell>
          <cell r="K867" t="str">
            <v>CONSUMO</v>
          </cell>
          <cell r="L867">
            <v>0</v>
          </cell>
        </row>
        <row r="868">
          <cell r="D868" t="str">
            <v>3.07</v>
          </cell>
          <cell r="E868">
            <v>0</v>
          </cell>
          <cell r="F868">
            <v>0</v>
          </cell>
          <cell r="G868" t="str">
            <v xml:space="preserve"> UNID: </v>
          </cell>
          <cell r="H868" t="str">
            <v>UND</v>
          </cell>
          <cell r="I868">
            <v>0</v>
          </cell>
          <cell r="J868">
            <v>0</v>
          </cell>
          <cell r="K868" t="str">
            <v>Costo total</v>
          </cell>
          <cell r="L868">
            <v>396981.80166466016</v>
          </cell>
        </row>
        <row r="869">
          <cell r="D869" t="str">
            <v>DADOS DE TENSIONAMIENTO</v>
          </cell>
          <cell r="E869">
            <v>0</v>
          </cell>
          <cell r="F869">
            <v>0</v>
          </cell>
          <cell r="G869">
            <v>0</v>
          </cell>
          <cell r="H869">
            <v>0</v>
          </cell>
          <cell r="I869">
            <v>0</v>
          </cell>
          <cell r="J869">
            <v>0</v>
          </cell>
          <cell r="K869">
            <v>0</v>
          </cell>
          <cell r="L869">
            <v>0</v>
          </cell>
        </row>
        <row r="870">
          <cell r="D870">
            <v>0</v>
          </cell>
          <cell r="E870">
            <v>0</v>
          </cell>
          <cell r="F870">
            <v>0</v>
          </cell>
          <cell r="G870">
            <v>0</v>
          </cell>
          <cell r="H870">
            <v>0</v>
          </cell>
          <cell r="I870">
            <v>0</v>
          </cell>
          <cell r="J870">
            <v>0</v>
          </cell>
          <cell r="K870" t="str">
            <v>Cantidad ppto</v>
          </cell>
          <cell r="L870" t="str">
            <v>Cantidad total</v>
          </cell>
        </row>
        <row r="871">
          <cell r="D871">
            <v>0</v>
          </cell>
          <cell r="E871">
            <v>0</v>
          </cell>
          <cell r="F871">
            <v>0</v>
          </cell>
          <cell r="G871">
            <v>0</v>
          </cell>
          <cell r="H871">
            <v>0</v>
          </cell>
          <cell r="I871">
            <v>0</v>
          </cell>
          <cell r="J871">
            <v>0</v>
          </cell>
          <cell r="K871">
            <v>0</v>
          </cell>
          <cell r="L871">
            <v>0</v>
          </cell>
        </row>
        <row r="872">
          <cell r="D872" t="str">
            <v>Unid</v>
          </cell>
          <cell r="E872" t="str">
            <v>Cant</v>
          </cell>
          <cell r="F872" t="str">
            <v>Rendimiento</v>
          </cell>
          <cell r="G872" t="str">
            <v>Precio Unitario</v>
          </cell>
          <cell r="H872" t="str">
            <v>Subtotal</v>
          </cell>
          <cell r="I872">
            <v>0</v>
          </cell>
          <cell r="J872">
            <v>0</v>
          </cell>
          <cell r="K872">
            <v>0</v>
          </cell>
          <cell r="L872">
            <v>0</v>
          </cell>
        </row>
        <row r="873">
          <cell r="D873" t="str">
            <v>M³</v>
          </cell>
          <cell r="E873">
            <v>4.4999999999999998E-2</v>
          </cell>
          <cell r="F873">
            <v>0</v>
          </cell>
          <cell r="G873">
            <v>34800</v>
          </cell>
          <cell r="H873">
            <v>1566</v>
          </cell>
          <cell r="I873" t="str">
            <v>EQU</v>
          </cell>
          <cell r="J873">
            <v>5.85</v>
          </cell>
          <cell r="K873">
            <v>130</v>
          </cell>
          <cell r="L873">
            <v>5.85</v>
          </cell>
        </row>
        <row r="874">
          <cell r="D874" t="str">
            <v>D</v>
          </cell>
          <cell r="E874">
            <v>0.45</v>
          </cell>
          <cell r="F874">
            <v>0</v>
          </cell>
          <cell r="G874">
            <v>60000</v>
          </cell>
          <cell r="H874">
            <v>27000</v>
          </cell>
          <cell r="I874" t="str">
            <v>EQU</v>
          </cell>
          <cell r="J874">
            <v>468</v>
          </cell>
          <cell r="K874">
            <v>130</v>
          </cell>
          <cell r="L874">
            <v>58.5</v>
          </cell>
        </row>
        <row r="875">
          <cell r="D875" t="str">
            <v>GLB</v>
          </cell>
          <cell r="E875">
            <v>5</v>
          </cell>
          <cell r="F875">
            <v>0</v>
          </cell>
          <cell r="G875">
            <v>1000</v>
          </cell>
          <cell r="H875">
            <v>5000</v>
          </cell>
          <cell r="I875">
            <v>0</v>
          </cell>
          <cell r="J875">
            <v>0</v>
          </cell>
          <cell r="K875">
            <v>130</v>
          </cell>
          <cell r="L875">
            <v>650</v>
          </cell>
        </row>
        <row r="876">
          <cell r="D876" t="str">
            <v/>
          </cell>
          <cell r="E876">
            <v>0</v>
          </cell>
          <cell r="F876">
            <v>0</v>
          </cell>
          <cell r="G876" t="str">
            <v/>
          </cell>
          <cell r="H876" t="str">
            <v/>
          </cell>
          <cell r="I876">
            <v>0</v>
          </cell>
          <cell r="J876">
            <v>0</v>
          </cell>
          <cell r="K876">
            <v>130</v>
          </cell>
          <cell r="L876">
            <v>0</v>
          </cell>
        </row>
        <row r="877">
          <cell r="D877">
            <v>0</v>
          </cell>
          <cell r="E877">
            <v>0</v>
          </cell>
          <cell r="F877">
            <v>0</v>
          </cell>
          <cell r="G877" t="str">
            <v xml:space="preserve"> SUB-TOTAL </v>
          </cell>
          <cell r="H877">
            <v>33566</v>
          </cell>
          <cell r="I877">
            <v>0</v>
          </cell>
          <cell r="J877">
            <v>0</v>
          </cell>
          <cell r="K877">
            <v>0</v>
          </cell>
          <cell r="L877">
            <v>0</v>
          </cell>
        </row>
        <row r="878">
          <cell r="D878">
            <v>0</v>
          </cell>
          <cell r="E878">
            <v>0</v>
          </cell>
          <cell r="F878">
            <v>0</v>
          </cell>
          <cell r="G878">
            <v>0</v>
          </cell>
          <cell r="H878">
            <v>0</v>
          </cell>
          <cell r="I878">
            <v>0</v>
          </cell>
          <cell r="J878">
            <v>0</v>
          </cell>
          <cell r="K878">
            <v>0</v>
          </cell>
          <cell r="L878">
            <v>0</v>
          </cell>
        </row>
        <row r="879">
          <cell r="D879">
            <v>0</v>
          </cell>
          <cell r="E879">
            <v>0</v>
          </cell>
          <cell r="F879">
            <v>0</v>
          </cell>
          <cell r="G879">
            <v>0</v>
          </cell>
          <cell r="H879">
            <v>0</v>
          </cell>
          <cell r="I879">
            <v>0</v>
          </cell>
          <cell r="J879">
            <v>0</v>
          </cell>
          <cell r="K879">
            <v>0</v>
          </cell>
          <cell r="L879">
            <v>0</v>
          </cell>
        </row>
        <row r="880">
          <cell r="D880" t="str">
            <v>Unid</v>
          </cell>
          <cell r="E880" t="str">
            <v>Cant</v>
          </cell>
          <cell r="F880" t="str">
            <v>Rendimiento</v>
          </cell>
          <cell r="G880" t="str">
            <v>Precio Unitario</v>
          </cell>
          <cell r="H880" t="str">
            <v>Subtotal</v>
          </cell>
          <cell r="I880">
            <v>0</v>
          </cell>
          <cell r="J880">
            <v>0</v>
          </cell>
          <cell r="K880">
            <v>0</v>
          </cell>
          <cell r="L880">
            <v>0</v>
          </cell>
        </row>
        <row r="881">
          <cell r="D881" t="str">
            <v>M³</v>
          </cell>
          <cell r="E881">
            <v>4.4999999999999998E-2</v>
          </cell>
          <cell r="F881">
            <v>0.05</v>
          </cell>
          <cell r="G881">
            <v>325018.07999999996</v>
          </cell>
          <cell r="H881">
            <v>15357.104279999998</v>
          </cell>
          <cell r="I881">
            <v>0</v>
          </cell>
          <cell r="J881">
            <v>0</v>
          </cell>
          <cell r="K881">
            <v>130</v>
          </cell>
          <cell r="L881">
            <v>6.1425000000000001</v>
          </cell>
        </row>
        <row r="882">
          <cell r="D882" t="str">
            <v>KG</v>
          </cell>
          <cell r="E882">
            <v>0.25</v>
          </cell>
          <cell r="F882">
            <v>0</v>
          </cell>
          <cell r="G882">
            <v>15609</v>
          </cell>
          <cell r="H882">
            <v>3902.25</v>
          </cell>
          <cell r="I882">
            <v>0</v>
          </cell>
          <cell r="J882">
            <v>0</v>
          </cell>
          <cell r="K882">
            <v>130</v>
          </cell>
          <cell r="L882">
            <v>32.5</v>
          </cell>
        </row>
        <row r="883">
          <cell r="D883" t="str">
            <v>KG</v>
          </cell>
          <cell r="E883">
            <v>50</v>
          </cell>
          <cell r="F883">
            <v>0</v>
          </cell>
          <cell r="G883">
            <v>2308.3999999999996</v>
          </cell>
          <cell r="H883">
            <v>115419.99999999999</v>
          </cell>
          <cell r="I883">
            <v>0</v>
          </cell>
          <cell r="J883">
            <v>0</v>
          </cell>
          <cell r="K883">
            <v>130</v>
          </cell>
          <cell r="L883">
            <v>6500</v>
          </cell>
        </row>
        <row r="884">
          <cell r="D884" t="str">
            <v>KG</v>
          </cell>
          <cell r="E884">
            <v>5</v>
          </cell>
          <cell r="F884">
            <v>0</v>
          </cell>
          <cell r="G884">
            <v>2552</v>
          </cell>
          <cell r="H884">
            <v>12760</v>
          </cell>
          <cell r="I884">
            <v>0</v>
          </cell>
          <cell r="J884">
            <v>0</v>
          </cell>
          <cell r="K884">
            <v>130</v>
          </cell>
          <cell r="L884">
            <v>650</v>
          </cell>
        </row>
        <row r="885">
          <cell r="D885" t="str">
            <v>M3</v>
          </cell>
          <cell r="E885">
            <v>0.06</v>
          </cell>
          <cell r="F885">
            <v>0.05</v>
          </cell>
          <cell r="G885">
            <v>85000</v>
          </cell>
          <cell r="H885">
            <v>5355</v>
          </cell>
          <cell r="I885">
            <v>0</v>
          </cell>
          <cell r="J885">
            <v>0</v>
          </cell>
          <cell r="K885">
            <v>130</v>
          </cell>
          <cell r="L885">
            <v>8.19</v>
          </cell>
        </row>
        <row r="886">
          <cell r="D886" t="str">
            <v/>
          </cell>
          <cell r="E886">
            <v>0</v>
          </cell>
          <cell r="F886">
            <v>0</v>
          </cell>
          <cell r="G886" t="str">
            <v/>
          </cell>
          <cell r="H886" t="str">
            <v/>
          </cell>
          <cell r="I886">
            <v>0</v>
          </cell>
          <cell r="J886">
            <v>0</v>
          </cell>
          <cell r="K886">
            <v>130</v>
          </cell>
          <cell r="L886">
            <v>0</v>
          </cell>
        </row>
        <row r="887">
          <cell r="D887" t="str">
            <v/>
          </cell>
          <cell r="E887">
            <v>0</v>
          </cell>
          <cell r="F887">
            <v>0</v>
          </cell>
          <cell r="G887" t="str">
            <v/>
          </cell>
          <cell r="H887" t="str">
            <v/>
          </cell>
          <cell r="I887">
            <v>0</v>
          </cell>
          <cell r="J887">
            <v>0</v>
          </cell>
          <cell r="K887">
            <v>130</v>
          </cell>
          <cell r="L887">
            <v>0</v>
          </cell>
        </row>
        <row r="888">
          <cell r="D888" t="str">
            <v/>
          </cell>
          <cell r="E888">
            <v>0</v>
          </cell>
          <cell r="F888">
            <v>0</v>
          </cell>
          <cell r="G888" t="str">
            <v/>
          </cell>
          <cell r="H888" t="str">
            <v/>
          </cell>
          <cell r="I888">
            <v>0</v>
          </cell>
          <cell r="J888">
            <v>0</v>
          </cell>
          <cell r="K888">
            <v>130</v>
          </cell>
          <cell r="L888">
            <v>0</v>
          </cell>
        </row>
        <row r="889">
          <cell r="D889" t="str">
            <v/>
          </cell>
          <cell r="E889">
            <v>0</v>
          </cell>
          <cell r="F889">
            <v>0</v>
          </cell>
          <cell r="G889" t="str">
            <v/>
          </cell>
          <cell r="H889" t="str">
            <v/>
          </cell>
          <cell r="I889">
            <v>0</v>
          </cell>
          <cell r="J889">
            <v>0</v>
          </cell>
          <cell r="K889">
            <v>130</v>
          </cell>
          <cell r="L889">
            <v>0</v>
          </cell>
        </row>
        <row r="890">
          <cell r="D890">
            <v>0</v>
          </cell>
          <cell r="E890">
            <v>0</v>
          </cell>
          <cell r="F890">
            <v>0</v>
          </cell>
          <cell r="G890" t="str">
            <v xml:space="preserve"> SUB-TOTAL </v>
          </cell>
          <cell r="H890">
            <v>152794.35427999997</v>
          </cell>
          <cell r="I890">
            <v>0</v>
          </cell>
          <cell r="J890">
            <v>0</v>
          </cell>
          <cell r="K890">
            <v>0</v>
          </cell>
          <cell r="L890">
            <v>0</v>
          </cell>
        </row>
        <row r="891">
          <cell r="D891">
            <v>0</v>
          </cell>
          <cell r="E891">
            <v>0</v>
          </cell>
          <cell r="F891">
            <v>0</v>
          </cell>
          <cell r="G891">
            <v>0</v>
          </cell>
          <cell r="H891">
            <v>0</v>
          </cell>
          <cell r="I891">
            <v>0</v>
          </cell>
          <cell r="J891">
            <v>0</v>
          </cell>
          <cell r="K891">
            <v>0</v>
          </cell>
          <cell r="L891">
            <v>0</v>
          </cell>
        </row>
        <row r="892">
          <cell r="D892">
            <v>0</v>
          </cell>
          <cell r="E892">
            <v>0</v>
          </cell>
          <cell r="F892">
            <v>0</v>
          </cell>
          <cell r="G892">
            <v>0</v>
          </cell>
          <cell r="H892">
            <v>0</v>
          </cell>
          <cell r="I892">
            <v>0</v>
          </cell>
          <cell r="J892">
            <v>0</v>
          </cell>
          <cell r="K892">
            <v>0</v>
          </cell>
          <cell r="L892">
            <v>0</v>
          </cell>
        </row>
        <row r="893">
          <cell r="D893" t="str">
            <v>Unid</v>
          </cell>
          <cell r="E893" t="str">
            <v>Cant</v>
          </cell>
          <cell r="F893" t="str">
            <v>Rendimiento</v>
          </cell>
          <cell r="G893" t="str">
            <v>Precio Unitario</v>
          </cell>
          <cell r="H893" t="str">
            <v>Subtotal</v>
          </cell>
          <cell r="I893">
            <v>0</v>
          </cell>
          <cell r="J893">
            <v>0</v>
          </cell>
          <cell r="K893">
            <v>0</v>
          </cell>
          <cell r="L893">
            <v>0</v>
          </cell>
        </row>
        <row r="894">
          <cell r="D894" t="str">
            <v>JR</v>
          </cell>
          <cell r="E894">
            <v>1</v>
          </cell>
          <cell r="F894">
            <v>0</v>
          </cell>
          <cell r="G894">
            <v>114085.17120000003</v>
          </cell>
          <cell r="H894">
            <v>114085.17120000003</v>
          </cell>
          <cell r="I894">
            <v>2080</v>
          </cell>
          <cell r="J894">
            <v>0</v>
          </cell>
          <cell r="K894">
            <v>130</v>
          </cell>
          <cell r="L894">
            <v>130</v>
          </cell>
        </row>
        <row r="895">
          <cell r="D895" t="str">
            <v/>
          </cell>
          <cell r="E895">
            <v>0</v>
          </cell>
          <cell r="F895">
            <v>0</v>
          </cell>
          <cell r="G895" t="str">
            <v/>
          </cell>
          <cell r="H895" t="str">
            <v/>
          </cell>
          <cell r="I895">
            <v>0</v>
          </cell>
          <cell r="J895">
            <v>0</v>
          </cell>
          <cell r="K895">
            <v>130</v>
          </cell>
          <cell r="L895">
            <v>0</v>
          </cell>
        </row>
        <row r="896">
          <cell r="D896">
            <v>0</v>
          </cell>
          <cell r="E896">
            <v>0</v>
          </cell>
          <cell r="F896">
            <v>0</v>
          </cell>
          <cell r="G896" t="str">
            <v xml:space="preserve"> SUB-TOTAL </v>
          </cell>
          <cell r="H896">
            <v>114085.17120000003</v>
          </cell>
          <cell r="I896">
            <v>0</v>
          </cell>
          <cell r="J896">
            <v>0</v>
          </cell>
          <cell r="K896">
            <v>0</v>
          </cell>
          <cell r="L896">
            <v>0</v>
          </cell>
        </row>
        <row r="897">
          <cell r="D897">
            <v>0</v>
          </cell>
          <cell r="E897">
            <v>0</v>
          </cell>
          <cell r="F897">
            <v>0</v>
          </cell>
          <cell r="G897">
            <v>0</v>
          </cell>
          <cell r="H897">
            <v>0</v>
          </cell>
          <cell r="I897">
            <v>0</v>
          </cell>
          <cell r="J897">
            <v>0</v>
          </cell>
          <cell r="K897">
            <v>0</v>
          </cell>
          <cell r="L897">
            <v>0</v>
          </cell>
        </row>
        <row r="898">
          <cell r="D898">
            <v>0</v>
          </cell>
          <cell r="E898">
            <v>0</v>
          </cell>
          <cell r="F898">
            <v>0</v>
          </cell>
          <cell r="G898" t="str">
            <v xml:space="preserve"> COSTO DIRECTO </v>
          </cell>
          <cell r="H898">
            <v>300445.52548000001</v>
          </cell>
          <cell r="I898">
            <v>0.11172075186133672</v>
          </cell>
          <cell r="J898" t="str">
            <v>EQU</v>
          </cell>
          <cell r="K898">
            <v>0</v>
          </cell>
          <cell r="L898">
            <v>0</v>
          </cell>
        </row>
        <row r="899">
          <cell r="D899">
            <v>0</v>
          </cell>
          <cell r="E899">
            <v>0</v>
          </cell>
          <cell r="F899">
            <v>96536.276184660164</v>
          </cell>
          <cell r="G899" t="str">
            <v>COSTO INDIRECTO</v>
          </cell>
          <cell r="H899">
            <v>96536.276184660164</v>
          </cell>
          <cell r="I899">
            <v>0.50855926057108525</v>
          </cell>
          <cell r="J899" t="str">
            <v>MAT</v>
          </cell>
          <cell r="K899">
            <v>0</v>
          </cell>
          <cell r="L899">
            <v>0</v>
          </cell>
        </row>
        <row r="900">
          <cell r="D900">
            <v>0</v>
          </cell>
          <cell r="E900">
            <v>0</v>
          </cell>
          <cell r="F900">
            <v>0</v>
          </cell>
          <cell r="G900" t="str">
            <v>COSTO TOTAL</v>
          </cell>
          <cell r="H900">
            <v>396981.80166466016</v>
          </cell>
          <cell r="I900">
            <v>0.37971998756757797</v>
          </cell>
          <cell r="J900" t="str">
            <v>MOB</v>
          </cell>
          <cell r="K900">
            <v>0</v>
          </cell>
          <cell r="L900">
            <v>0</v>
          </cell>
        </row>
        <row r="901">
          <cell r="D901">
            <v>0</v>
          </cell>
          <cell r="E901">
            <v>0</v>
          </cell>
          <cell r="F901">
            <v>0</v>
          </cell>
          <cell r="G901">
            <v>0</v>
          </cell>
          <cell r="H901">
            <v>0</v>
          </cell>
          <cell r="I901">
            <v>0</v>
          </cell>
          <cell r="J901">
            <v>0</v>
          </cell>
          <cell r="K901">
            <v>0</v>
          </cell>
          <cell r="L901">
            <v>0</v>
          </cell>
        </row>
        <row r="902">
          <cell r="D902">
            <v>0</v>
          </cell>
          <cell r="F902">
            <v>0</v>
          </cell>
        </row>
        <row r="903">
          <cell r="D903">
            <v>0</v>
          </cell>
          <cell r="E903">
            <v>0</v>
          </cell>
          <cell r="F903">
            <v>0</v>
          </cell>
          <cell r="G903">
            <v>0</v>
          </cell>
          <cell r="H903">
            <v>0</v>
          </cell>
          <cell r="I903">
            <v>0</v>
          </cell>
          <cell r="J903">
            <v>0</v>
          </cell>
          <cell r="K903" t="str">
            <v>CONSUMO</v>
          </cell>
          <cell r="L903">
            <v>0</v>
          </cell>
        </row>
        <row r="904">
          <cell r="D904" t="str">
            <v>3.08</v>
          </cell>
          <cell r="E904">
            <v>0</v>
          </cell>
          <cell r="F904">
            <v>0</v>
          </cell>
          <cell r="G904" t="str">
            <v xml:space="preserve"> UNID: </v>
          </cell>
          <cell r="H904" t="str">
            <v>KG</v>
          </cell>
          <cell r="I904">
            <v>0</v>
          </cell>
          <cell r="J904">
            <v>0</v>
          </cell>
          <cell r="K904" t="str">
            <v>Costo total</v>
          </cell>
          <cell r="L904">
            <v>1105.1508630529349</v>
          </cell>
        </row>
        <row r="905">
          <cell r="D905" t="str">
            <v>INYECCION PARA LECHADA</v>
          </cell>
          <cell r="E905">
            <v>0</v>
          </cell>
          <cell r="F905">
            <v>0</v>
          </cell>
          <cell r="G905">
            <v>0</v>
          </cell>
          <cell r="H905">
            <v>0</v>
          </cell>
          <cell r="I905">
            <v>0</v>
          </cell>
          <cell r="J905">
            <v>0</v>
          </cell>
          <cell r="K905">
            <v>0</v>
          </cell>
          <cell r="L905">
            <v>0</v>
          </cell>
        </row>
        <row r="906">
          <cell r="D906">
            <v>0</v>
          </cell>
          <cell r="E906">
            <v>0</v>
          </cell>
          <cell r="F906">
            <v>0</v>
          </cell>
          <cell r="G906">
            <v>0</v>
          </cell>
          <cell r="H906">
            <v>0</v>
          </cell>
          <cell r="I906">
            <v>0</v>
          </cell>
          <cell r="J906">
            <v>0</v>
          </cell>
          <cell r="K906" t="str">
            <v>Cantidad ppto</v>
          </cell>
          <cell r="L906" t="str">
            <v>Cantidad total</v>
          </cell>
        </row>
        <row r="907">
          <cell r="D907">
            <v>0</v>
          </cell>
          <cell r="E907">
            <v>0</v>
          </cell>
          <cell r="F907">
            <v>0</v>
          </cell>
          <cell r="G907">
            <v>0</v>
          </cell>
          <cell r="H907">
            <v>0</v>
          </cell>
          <cell r="I907">
            <v>0</v>
          </cell>
          <cell r="J907">
            <v>0</v>
          </cell>
          <cell r="K907">
            <v>0</v>
          </cell>
          <cell r="L907">
            <v>0</v>
          </cell>
        </row>
        <row r="908">
          <cell r="D908" t="str">
            <v>Unid</v>
          </cell>
          <cell r="E908" t="str">
            <v>Cant</v>
          </cell>
          <cell r="F908" t="str">
            <v>Rendimiento</v>
          </cell>
          <cell r="G908" t="str">
            <v>Precio Unitario</v>
          </cell>
          <cell r="H908" t="str">
            <v>Subtotal</v>
          </cell>
          <cell r="I908">
            <v>0</v>
          </cell>
          <cell r="J908">
            <v>0</v>
          </cell>
          <cell r="K908">
            <v>0</v>
          </cell>
          <cell r="L908">
            <v>0</v>
          </cell>
        </row>
        <row r="909">
          <cell r="D909" t="str">
            <v>GLB</v>
          </cell>
          <cell r="E909">
            <v>0.01</v>
          </cell>
          <cell r="F909">
            <v>0</v>
          </cell>
          <cell r="G909">
            <v>1000</v>
          </cell>
          <cell r="H909">
            <v>10</v>
          </cell>
          <cell r="I909">
            <v>0</v>
          </cell>
          <cell r="J909">
            <v>0</v>
          </cell>
          <cell r="K909">
            <v>37350</v>
          </cell>
          <cell r="L909">
            <v>373.5</v>
          </cell>
        </row>
        <row r="910">
          <cell r="D910" t="str">
            <v/>
          </cell>
          <cell r="E910">
            <v>0</v>
          </cell>
          <cell r="F910">
            <v>0</v>
          </cell>
          <cell r="G910" t="str">
            <v/>
          </cell>
          <cell r="H910" t="str">
            <v/>
          </cell>
          <cell r="I910">
            <v>0</v>
          </cell>
          <cell r="J910">
            <v>0</v>
          </cell>
          <cell r="K910">
            <v>37350</v>
          </cell>
          <cell r="L910">
            <v>0</v>
          </cell>
        </row>
        <row r="911">
          <cell r="D911" t="str">
            <v/>
          </cell>
          <cell r="E911">
            <v>0</v>
          </cell>
          <cell r="F911">
            <v>0</v>
          </cell>
          <cell r="G911" t="str">
            <v/>
          </cell>
          <cell r="H911" t="str">
            <v/>
          </cell>
          <cell r="I911">
            <v>0</v>
          </cell>
          <cell r="J911">
            <v>0</v>
          </cell>
          <cell r="K911">
            <v>37350</v>
          </cell>
          <cell r="L911">
            <v>0</v>
          </cell>
        </row>
        <row r="912">
          <cell r="D912" t="str">
            <v/>
          </cell>
          <cell r="E912">
            <v>0</v>
          </cell>
          <cell r="F912">
            <v>0</v>
          </cell>
          <cell r="G912" t="str">
            <v/>
          </cell>
          <cell r="H912" t="str">
            <v/>
          </cell>
          <cell r="I912">
            <v>0</v>
          </cell>
          <cell r="J912">
            <v>0</v>
          </cell>
          <cell r="K912">
            <v>37350</v>
          </cell>
          <cell r="L912">
            <v>0</v>
          </cell>
        </row>
        <row r="913">
          <cell r="D913">
            <v>0</v>
          </cell>
          <cell r="E913">
            <v>0</v>
          </cell>
          <cell r="F913">
            <v>0</v>
          </cell>
          <cell r="G913" t="str">
            <v xml:space="preserve"> SUB-TOTAL </v>
          </cell>
          <cell r="H913">
            <v>10</v>
          </cell>
          <cell r="I913">
            <v>0</v>
          </cell>
          <cell r="J913">
            <v>0</v>
          </cell>
          <cell r="K913">
            <v>0</v>
          </cell>
          <cell r="L913">
            <v>0</v>
          </cell>
        </row>
        <row r="914">
          <cell r="D914">
            <v>0</v>
          </cell>
          <cell r="E914">
            <v>0</v>
          </cell>
          <cell r="F914">
            <v>0</v>
          </cell>
          <cell r="G914">
            <v>0</v>
          </cell>
          <cell r="H914">
            <v>0</v>
          </cell>
          <cell r="I914">
            <v>0</v>
          </cell>
          <cell r="J914">
            <v>0</v>
          </cell>
          <cell r="K914">
            <v>0</v>
          </cell>
          <cell r="L914">
            <v>0</v>
          </cell>
        </row>
        <row r="915">
          <cell r="D915">
            <v>0</v>
          </cell>
          <cell r="E915">
            <v>0</v>
          </cell>
          <cell r="F915">
            <v>0</v>
          </cell>
          <cell r="G915">
            <v>0</v>
          </cell>
          <cell r="H915">
            <v>0</v>
          </cell>
          <cell r="I915">
            <v>0</v>
          </cell>
          <cell r="J915">
            <v>0</v>
          </cell>
          <cell r="K915">
            <v>0</v>
          </cell>
          <cell r="L915">
            <v>0</v>
          </cell>
        </row>
        <row r="916">
          <cell r="D916" t="str">
            <v>Unid</v>
          </cell>
          <cell r="E916" t="str">
            <v>Cant</v>
          </cell>
          <cell r="F916" t="str">
            <v>Rendimiento</v>
          </cell>
          <cell r="G916" t="str">
            <v>Precio Unitario</v>
          </cell>
          <cell r="H916" t="str">
            <v>Subtotal</v>
          </cell>
          <cell r="I916">
            <v>0</v>
          </cell>
          <cell r="J916">
            <v>0</v>
          </cell>
          <cell r="K916">
            <v>0</v>
          </cell>
          <cell r="L916">
            <v>0</v>
          </cell>
        </row>
        <row r="917">
          <cell r="D917" t="str">
            <v>KG</v>
          </cell>
          <cell r="E917">
            <v>1.2</v>
          </cell>
          <cell r="F917">
            <v>0</v>
          </cell>
          <cell r="G917">
            <v>550</v>
          </cell>
          <cell r="H917">
            <v>660</v>
          </cell>
          <cell r="I917">
            <v>0</v>
          </cell>
          <cell r="J917">
            <v>0</v>
          </cell>
          <cell r="K917">
            <v>37350</v>
          </cell>
          <cell r="L917">
            <v>44820</v>
          </cell>
        </row>
        <row r="918">
          <cell r="D918" t="str">
            <v>LT</v>
          </cell>
          <cell r="E918">
            <v>0.9</v>
          </cell>
          <cell r="F918">
            <v>0</v>
          </cell>
          <cell r="G918">
            <v>20</v>
          </cell>
          <cell r="H918">
            <v>18</v>
          </cell>
          <cell r="I918">
            <v>0</v>
          </cell>
          <cell r="J918">
            <v>0</v>
          </cell>
          <cell r="K918">
            <v>37350</v>
          </cell>
          <cell r="L918">
            <v>33615</v>
          </cell>
        </row>
        <row r="919">
          <cell r="D919" t="str">
            <v>KG</v>
          </cell>
          <cell r="E919">
            <v>0.01</v>
          </cell>
          <cell r="F919">
            <v>0</v>
          </cell>
          <cell r="G919">
            <v>3432</v>
          </cell>
          <cell r="H919">
            <v>34.32</v>
          </cell>
          <cell r="I919">
            <v>0</v>
          </cell>
          <cell r="J919">
            <v>0</v>
          </cell>
          <cell r="K919">
            <v>37350</v>
          </cell>
          <cell r="L919">
            <v>373.5</v>
          </cell>
        </row>
        <row r="920">
          <cell r="D920" t="str">
            <v/>
          </cell>
          <cell r="E920">
            <v>0</v>
          </cell>
          <cell r="F920">
            <v>0</v>
          </cell>
          <cell r="G920" t="str">
            <v/>
          </cell>
          <cell r="H920" t="str">
            <v/>
          </cell>
          <cell r="I920">
            <v>0</v>
          </cell>
          <cell r="J920">
            <v>0</v>
          </cell>
          <cell r="K920">
            <v>37350</v>
          </cell>
          <cell r="L920">
            <v>0</v>
          </cell>
        </row>
        <row r="921">
          <cell r="D921" t="str">
            <v/>
          </cell>
          <cell r="E921">
            <v>0</v>
          </cell>
          <cell r="F921">
            <v>0</v>
          </cell>
          <cell r="G921" t="str">
            <v/>
          </cell>
          <cell r="H921" t="str">
            <v/>
          </cell>
          <cell r="I921">
            <v>0</v>
          </cell>
          <cell r="J921">
            <v>0</v>
          </cell>
          <cell r="K921">
            <v>37350</v>
          </cell>
          <cell r="L921">
            <v>0</v>
          </cell>
        </row>
        <row r="922">
          <cell r="D922" t="str">
            <v/>
          </cell>
          <cell r="E922">
            <v>0</v>
          </cell>
          <cell r="F922">
            <v>0</v>
          </cell>
          <cell r="G922" t="str">
            <v/>
          </cell>
          <cell r="H922" t="str">
            <v/>
          </cell>
          <cell r="I922">
            <v>0</v>
          </cell>
          <cell r="J922">
            <v>0</v>
          </cell>
          <cell r="K922">
            <v>37350</v>
          </cell>
          <cell r="L922">
            <v>0</v>
          </cell>
        </row>
        <row r="923">
          <cell r="D923" t="str">
            <v/>
          </cell>
          <cell r="E923">
            <v>0</v>
          </cell>
          <cell r="F923">
            <v>0</v>
          </cell>
          <cell r="G923" t="str">
            <v/>
          </cell>
          <cell r="H923" t="str">
            <v/>
          </cell>
          <cell r="I923">
            <v>0</v>
          </cell>
          <cell r="J923">
            <v>0</v>
          </cell>
          <cell r="K923">
            <v>37350</v>
          </cell>
          <cell r="L923">
            <v>0</v>
          </cell>
        </row>
        <row r="924">
          <cell r="D924" t="str">
            <v/>
          </cell>
          <cell r="E924">
            <v>0</v>
          </cell>
          <cell r="F924">
            <v>0</v>
          </cell>
          <cell r="G924" t="str">
            <v/>
          </cell>
          <cell r="H924" t="str">
            <v/>
          </cell>
          <cell r="I924">
            <v>0</v>
          </cell>
          <cell r="J924">
            <v>0</v>
          </cell>
          <cell r="K924">
            <v>37350</v>
          </cell>
          <cell r="L924">
            <v>0</v>
          </cell>
        </row>
        <row r="925">
          <cell r="D925" t="str">
            <v/>
          </cell>
          <cell r="E925">
            <v>0</v>
          </cell>
          <cell r="F925">
            <v>0</v>
          </cell>
          <cell r="G925" t="str">
            <v/>
          </cell>
          <cell r="H925" t="str">
            <v/>
          </cell>
          <cell r="I925">
            <v>0</v>
          </cell>
          <cell r="J925">
            <v>0</v>
          </cell>
          <cell r="K925">
            <v>37350</v>
          </cell>
          <cell r="L925">
            <v>0</v>
          </cell>
        </row>
        <row r="926">
          <cell r="D926">
            <v>0</v>
          </cell>
          <cell r="E926">
            <v>0</v>
          </cell>
          <cell r="F926">
            <v>0</v>
          </cell>
          <cell r="G926" t="str">
            <v xml:space="preserve"> SUB-TOTAL </v>
          </cell>
          <cell r="H926">
            <v>712.32</v>
          </cell>
          <cell r="I926">
            <v>0</v>
          </cell>
          <cell r="J926">
            <v>0</v>
          </cell>
          <cell r="K926">
            <v>0</v>
          </cell>
          <cell r="L926">
            <v>0</v>
          </cell>
        </row>
        <row r="927">
          <cell r="D927">
            <v>0</v>
          </cell>
          <cell r="E927">
            <v>0</v>
          </cell>
          <cell r="F927">
            <v>0</v>
          </cell>
          <cell r="G927">
            <v>0</v>
          </cell>
          <cell r="H927">
            <v>0</v>
          </cell>
          <cell r="I927">
            <v>0</v>
          </cell>
          <cell r="J927">
            <v>0</v>
          </cell>
          <cell r="K927">
            <v>0</v>
          </cell>
          <cell r="L927">
            <v>0</v>
          </cell>
        </row>
        <row r="928">
          <cell r="D928">
            <v>0</v>
          </cell>
          <cell r="E928">
            <v>0</v>
          </cell>
          <cell r="F928">
            <v>0</v>
          </cell>
          <cell r="G928">
            <v>0</v>
          </cell>
          <cell r="H928">
            <v>0</v>
          </cell>
          <cell r="I928">
            <v>0</v>
          </cell>
          <cell r="J928">
            <v>0</v>
          </cell>
          <cell r="K928">
            <v>0</v>
          </cell>
          <cell r="L928">
            <v>0</v>
          </cell>
        </row>
        <row r="929">
          <cell r="D929" t="str">
            <v>Unid</v>
          </cell>
          <cell r="E929" t="str">
            <v>Cant</v>
          </cell>
          <cell r="F929" t="str">
            <v>Rendimiento</v>
          </cell>
          <cell r="G929" t="str">
            <v>Precio Unitario</v>
          </cell>
          <cell r="H929" t="str">
            <v>Subtotal</v>
          </cell>
          <cell r="I929">
            <v>0</v>
          </cell>
          <cell r="J929">
            <v>0</v>
          </cell>
          <cell r="K929">
            <v>0</v>
          </cell>
          <cell r="L929">
            <v>0</v>
          </cell>
        </row>
        <row r="930">
          <cell r="D930" t="str">
            <v>JR</v>
          </cell>
          <cell r="E930">
            <v>1E-3</v>
          </cell>
          <cell r="F930">
            <v>0</v>
          </cell>
          <cell r="G930">
            <v>114085.17120000003</v>
          </cell>
          <cell r="H930">
            <v>114.08517120000003</v>
          </cell>
          <cell r="I930">
            <v>598</v>
          </cell>
          <cell r="J930">
            <v>0</v>
          </cell>
          <cell r="K930">
            <v>37350</v>
          </cell>
          <cell r="L930">
            <v>37.35</v>
          </cell>
        </row>
        <row r="931">
          <cell r="D931" t="str">
            <v/>
          </cell>
          <cell r="E931">
            <v>0</v>
          </cell>
          <cell r="F931">
            <v>0</v>
          </cell>
          <cell r="G931" t="str">
            <v/>
          </cell>
          <cell r="H931" t="str">
            <v/>
          </cell>
          <cell r="I931">
            <v>0</v>
          </cell>
          <cell r="J931">
            <v>0</v>
          </cell>
          <cell r="K931">
            <v>37350</v>
          </cell>
          <cell r="L931">
            <v>0</v>
          </cell>
        </row>
        <row r="932">
          <cell r="D932">
            <v>0</v>
          </cell>
          <cell r="E932">
            <v>0</v>
          </cell>
          <cell r="F932">
            <v>0</v>
          </cell>
          <cell r="G932" t="str">
            <v xml:space="preserve"> SUB-TOTAL </v>
          </cell>
          <cell r="H932">
            <v>114.08517120000003</v>
          </cell>
          <cell r="I932">
            <v>0</v>
          </cell>
          <cell r="J932">
            <v>0</v>
          </cell>
          <cell r="K932">
            <v>0</v>
          </cell>
          <cell r="L932">
            <v>0</v>
          </cell>
        </row>
        <row r="933">
          <cell r="D933">
            <v>0</v>
          </cell>
          <cell r="E933">
            <v>0</v>
          </cell>
          <cell r="F933">
            <v>0</v>
          </cell>
          <cell r="G933">
            <v>0</v>
          </cell>
          <cell r="H933">
            <v>0</v>
          </cell>
          <cell r="I933">
            <v>0</v>
          </cell>
          <cell r="J933">
            <v>0</v>
          </cell>
          <cell r="K933">
            <v>0</v>
          </cell>
          <cell r="L933">
            <v>0</v>
          </cell>
        </row>
        <row r="934">
          <cell r="D934">
            <v>0</v>
          </cell>
          <cell r="E934">
            <v>0</v>
          </cell>
          <cell r="F934">
            <v>0</v>
          </cell>
          <cell r="G934" t="str">
            <v xml:space="preserve"> COSTO DIRECTO </v>
          </cell>
          <cell r="H934">
            <v>836.40517120000004</v>
          </cell>
          <cell r="I934">
            <v>1.195592799319125E-2</v>
          </cell>
          <cell r="J934" t="str">
            <v>EQU</v>
          </cell>
          <cell r="K934">
            <v>0</v>
          </cell>
          <cell r="L934">
            <v>0</v>
          </cell>
        </row>
        <row r="935">
          <cell r="D935">
            <v>0</v>
          </cell>
          <cell r="E935">
            <v>0</v>
          </cell>
          <cell r="F935">
            <v>268.74569185293484</v>
          </cell>
          <cell r="G935" t="str">
            <v>COSTO INDIRECTO</v>
          </cell>
          <cell r="H935">
            <v>268.74569185293484</v>
          </cell>
          <cell r="I935">
            <v>0.85164466281099915</v>
          </cell>
          <cell r="J935" t="str">
            <v>MAT</v>
          </cell>
          <cell r="K935">
            <v>0</v>
          </cell>
          <cell r="L935">
            <v>0</v>
          </cell>
        </row>
        <row r="936">
          <cell r="D936">
            <v>0</v>
          </cell>
          <cell r="E936">
            <v>0</v>
          </cell>
          <cell r="F936">
            <v>0</v>
          </cell>
          <cell r="G936" t="str">
            <v>COSTO TOTAL</v>
          </cell>
          <cell r="H936">
            <v>1105.1508630529349</v>
          </cell>
          <cell r="I936">
            <v>0.13639940919580965</v>
          </cell>
          <cell r="J936" t="str">
            <v>MOB</v>
          </cell>
          <cell r="K936">
            <v>0</v>
          </cell>
          <cell r="L936">
            <v>0</v>
          </cell>
        </row>
        <row r="937">
          <cell r="D937">
            <v>0</v>
          </cell>
          <cell r="E937">
            <v>0</v>
          </cell>
          <cell r="F937">
            <v>0</v>
          </cell>
          <cell r="G937">
            <v>0</v>
          </cell>
          <cell r="H937">
            <v>0</v>
          </cell>
          <cell r="I937">
            <v>0</v>
          </cell>
          <cell r="J937">
            <v>0</v>
          </cell>
          <cell r="K937">
            <v>0</v>
          </cell>
          <cell r="L937">
            <v>0</v>
          </cell>
        </row>
        <row r="938">
          <cell r="D938">
            <v>0</v>
          </cell>
          <cell r="F938">
            <v>0</v>
          </cell>
          <cell r="J938">
            <v>0</v>
          </cell>
        </row>
        <row r="939">
          <cell r="D939">
            <v>0</v>
          </cell>
          <cell r="E939">
            <v>0</v>
          </cell>
          <cell r="F939">
            <v>0</v>
          </cell>
          <cell r="G939">
            <v>0</v>
          </cell>
          <cell r="H939">
            <v>0</v>
          </cell>
          <cell r="I939">
            <v>0</v>
          </cell>
          <cell r="J939">
            <v>0</v>
          </cell>
          <cell r="K939" t="str">
            <v>CONSUMO</v>
          </cell>
          <cell r="L939">
            <v>0</v>
          </cell>
        </row>
        <row r="940">
          <cell r="D940" t="str">
            <v>4.1.01</v>
          </cell>
          <cell r="E940">
            <v>0</v>
          </cell>
          <cell r="F940">
            <v>0</v>
          </cell>
          <cell r="G940" t="str">
            <v xml:space="preserve"> UNID: </v>
          </cell>
          <cell r="H940" t="str">
            <v>M2</v>
          </cell>
          <cell r="I940">
            <v>0</v>
          </cell>
          <cell r="J940">
            <v>0</v>
          </cell>
          <cell r="K940" t="str">
            <v>Costo total</v>
          </cell>
          <cell r="L940">
            <v>4318.4256130616286</v>
          </cell>
        </row>
        <row r="941">
          <cell r="D941" t="str">
            <v xml:space="preserve">Localización y Replanteo </v>
          </cell>
          <cell r="E941">
            <v>0</v>
          </cell>
          <cell r="F941">
            <v>0</v>
          </cell>
          <cell r="G941">
            <v>0</v>
          </cell>
          <cell r="H941">
            <v>0</v>
          </cell>
          <cell r="I941">
            <v>0</v>
          </cell>
          <cell r="J941">
            <v>0</v>
          </cell>
          <cell r="K941">
            <v>0</v>
          </cell>
          <cell r="L941">
            <v>0</v>
          </cell>
        </row>
        <row r="942">
          <cell r="D942">
            <v>0</v>
          </cell>
          <cell r="E942">
            <v>0</v>
          </cell>
          <cell r="F942">
            <v>0</v>
          </cell>
          <cell r="G942">
            <v>0</v>
          </cell>
          <cell r="H942">
            <v>0</v>
          </cell>
          <cell r="I942">
            <v>0</v>
          </cell>
          <cell r="J942">
            <v>0</v>
          </cell>
          <cell r="K942" t="str">
            <v>Cantidad ppto</v>
          </cell>
          <cell r="L942" t="str">
            <v>Cantidad total</v>
          </cell>
        </row>
        <row r="943">
          <cell r="D943">
            <v>0</v>
          </cell>
          <cell r="E943">
            <v>0</v>
          </cell>
          <cell r="F943">
            <v>0</v>
          </cell>
          <cell r="G943">
            <v>0</v>
          </cell>
          <cell r="H943">
            <v>0</v>
          </cell>
          <cell r="I943">
            <v>0</v>
          </cell>
          <cell r="J943">
            <v>0</v>
          </cell>
          <cell r="K943">
            <v>0</v>
          </cell>
          <cell r="L943">
            <v>0</v>
          </cell>
        </row>
        <row r="944">
          <cell r="D944" t="str">
            <v>Unid</v>
          </cell>
          <cell r="E944" t="str">
            <v>Cant</v>
          </cell>
          <cell r="F944" t="str">
            <v>Rendimiento</v>
          </cell>
          <cell r="G944" t="str">
            <v>Precio Unitario</v>
          </cell>
          <cell r="H944" t="str">
            <v>Subtotal</v>
          </cell>
          <cell r="I944">
            <v>0</v>
          </cell>
          <cell r="J944">
            <v>0</v>
          </cell>
          <cell r="K944">
            <v>0</v>
          </cell>
          <cell r="L944">
            <v>0</v>
          </cell>
        </row>
        <row r="945">
          <cell r="D945" t="str">
            <v>H</v>
          </cell>
          <cell r="E945">
            <v>0.05</v>
          </cell>
          <cell r="F945">
            <v>0</v>
          </cell>
          <cell r="G945">
            <v>5500</v>
          </cell>
          <cell r="H945">
            <v>275</v>
          </cell>
          <cell r="I945" t="str">
            <v>EQU</v>
          </cell>
          <cell r="J945">
            <v>585.1</v>
          </cell>
          <cell r="K945">
            <v>11702</v>
          </cell>
          <cell r="L945">
            <v>585.1</v>
          </cell>
        </row>
        <row r="946">
          <cell r="D946" t="str">
            <v>GLB</v>
          </cell>
          <cell r="E946">
            <v>3.3999999999999998E-3</v>
          </cell>
          <cell r="F946">
            <v>0</v>
          </cell>
          <cell r="G946">
            <v>1000</v>
          </cell>
          <cell r="H946">
            <v>3.4</v>
          </cell>
          <cell r="I946">
            <v>0</v>
          </cell>
          <cell r="J946">
            <v>0</v>
          </cell>
          <cell r="K946">
            <v>11702</v>
          </cell>
          <cell r="L946">
            <v>39.786799999999999</v>
          </cell>
        </row>
        <row r="947">
          <cell r="D947" t="str">
            <v>M3</v>
          </cell>
          <cell r="E947">
            <v>1E-3</v>
          </cell>
          <cell r="F947">
            <v>0</v>
          </cell>
          <cell r="G947">
            <v>70000</v>
          </cell>
          <cell r="H947">
            <v>70</v>
          </cell>
          <cell r="I947">
            <v>0</v>
          </cell>
          <cell r="J947">
            <v>0</v>
          </cell>
          <cell r="K947">
            <v>11702</v>
          </cell>
          <cell r="L947">
            <v>11.702</v>
          </cell>
        </row>
        <row r="948">
          <cell r="D948" t="str">
            <v/>
          </cell>
          <cell r="E948">
            <v>0</v>
          </cell>
          <cell r="F948">
            <v>0</v>
          </cell>
          <cell r="G948" t="str">
            <v/>
          </cell>
          <cell r="H948" t="str">
            <v/>
          </cell>
          <cell r="I948">
            <v>0</v>
          </cell>
          <cell r="J948">
            <v>0</v>
          </cell>
          <cell r="K948">
            <v>11702</v>
          </cell>
          <cell r="L948">
            <v>0</v>
          </cell>
        </row>
        <row r="949">
          <cell r="D949">
            <v>0</v>
          </cell>
          <cell r="E949">
            <v>0</v>
          </cell>
          <cell r="F949">
            <v>0</v>
          </cell>
          <cell r="G949" t="str">
            <v xml:space="preserve"> SUB-TOTAL </v>
          </cell>
          <cell r="H949">
            <v>348.4</v>
          </cell>
          <cell r="I949">
            <v>0</v>
          </cell>
          <cell r="J949">
            <v>0</v>
          </cell>
          <cell r="K949">
            <v>0</v>
          </cell>
          <cell r="L949">
            <v>0</v>
          </cell>
        </row>
        <row r="950">
          <cell r="D950">
            <v>0</v>
          </cell>
          <cell r="E950">
            <v>0</v>
          </cell>
          <cell r="F950">
            <v>0</v>
          </cell>
          <cell r="G950">
            <v>0</v>
          </cell>
          <cell r="H950">
            <v>0</v>
          </cell>
          <cell r="I950">
            <v>0</v>
          </cell>
          <cell r="J950">
            <v>0</v>
          </cell>
          <cell r="K950">
            <v>0</v>
          </cell>
          <cell r="L950">
            <v>0</v>
          </cell>
        </row>
        <row r="951">
          <cell r="D951">
            <v>0</v>
          </cell>
          <cell r="E951">
            <v>0</v>
          </cell>
          <cell r="F951">
            <v>0</v>
          </cell>
          <cell r="G951">
            <v>0</v>
          </cell>
          <cell r="H951">
            <v>0</v>
          </cell>
          <cell r="I951">
            <v>0</v>
          </cell>
          <cell r="J951">
            <v>0</v>
          </cell>
          <cell r="K951">
            <v>0</v>
          </cell>
          <cell r="L951">
            <v>0</v>
          </cell>
        </row>
        <row r="952">
          <cell r="D952" t="str">
            <v>Unid</v>
          </cell>
          <cell r="E952" t="str">
            <v>Cant</v>
          </cell>
          <cell r="F952" t="str">
            <v>Rendimiento</v>
          </cell>
          <cell r="G952" t="str">
            <v>Precio Unitario</v>
          </cell>
          <cell r="H952" t="str">
            <v>Subtotal</v>
          </cell>
          <cell r="I952">
            <v>0</v>
          </cell>
          <cell r="J952">
            <v>0</v>
          </cell>
          <cell r="K952">
            <v>0</v>
          </cell>
          <cell r="L952">
            <v>0</v>
          </cell>
        </row>
        <row r="953">
          <cell r="D953" t="str">
            <v>UN</v>
          </cell>
          <cell r="E953">
            <v>0.2</v>
          </cell>
          <cell r="F953">
            <v>0</v>
          </cell>
          <cell r="G953">
            <v>750</v>
          </cell>
          <cell r="H953">
            <v>150</v>
          </cell>
          <cell r="I953">
            <v>0</v>
          </cell>
          <cell r="J953">
            <v>0</v>
          </cell>
          <cell r="K953">
            <v>11702</v>
          </cell>
          <cell r="L953">
            <v>2340.4</v>
          </cell>
        </row>
        <row r="954">
          <cell r="D954" t="str">
            <v>LB</v>
          </cell>
          <cell r="E954">
            <v>0.01</v>
          </cell>
          <cell r="F954">
            <v>0</v>
          </cell>
          <cell r="G954">
            <v>1989</v>
          </cell>
          <cell r="H954">
            <v>19.89</v>
          </cell>
          <cell r="I954">
            <v>0</v>
          </cell>
          <cell r="J954">
            <v>0</v>
          </cell>
          <cell r="K954">
            <v>11702</v>
          </cell>
          <cell r="L954">
            <v>117.02</v>
          </cell>
        </row>
        <row r="955">
          <cell r="D955" t="str">
            <v/>
          </cell>
          <cell r="E955">
            <v>0</v>
          </cell>
          <cell r="F955">
            <v>0</v>
          </cell>
          <cell r="G955" t="str">
            <v/>
          </cell>
          <cell r="H955" t="str">
            <v/>
          </cell>
          <cell r="I955">
            <v>0</v>
          </cell>
          <cell r="J955">
            <v>0</v>
          </cell>
          <cell r="K955">
            <v>11702</v>
          </cell>
          <cell r="L955">
            <v>0</v>
          </cell>
        </row>
        <row r="956">
          <cell r="D956" t="str">
            <v/>
          </cell>
          <cell r="E956">
            <v>0</v>
          </cell>
          <cell r="F956">
            <v>0</v>
          </cell>
          <cell r="G956" t="str">
            <v/>
          </cell>
          <cell r="H956" t="str">
            <v/>
          </cell>
          <cell r="I956">
            <v>0</v>
          </cell>
          <cell r="J956">
            <v>0</v>
          </cell>
          <cell r="K956">
            <v>11702</v>
          </cell>
          <cell r="L956">
            <v>0</v>
          </cell>
        </row>
        <row r="957">
          <cell r="D957" t="str">
            <v/>
          </cell>
          <cell r="E957">
            <v>0</v>
          </cell>
          <cell r="F957">
            <v>0</v>
          </cell>
          <cell r="G957" t="str">
            <v/>
          </cell>
          <cell r="H957" t="str">
            <v/>
          </cell>
          <cell r="I957">
            <v>0</v>
          </cell>
          <cell r="J957">
            <v>0</v>
          </cell>
          <cell r="K957">
            <v>11702</v>
          </cell>
          <cell r="L957">
            <v>0</v>
          </cell>
        </row>
        <row r="958">
          <cell r="D958" t="str">
            <v/>
          </cell>
          <cell r="E958">
            <v>0</v>
          </cell>
          <cell r="F958">
            <v>0</v>
          </cell>
          <cell r="G958" t="str">
            <v/>
          </cell>
          <cell r="H958" t="str">
            <v/>
          </cell>
          <cell r="I958">
            <v>0</v>
          </cell>
          <cell r="J958">
            <v>0</v>
          </cell>
          <cell r="K958">
            <v>11702</v>
          </cell>
          <cell r="L958">
            <v>0</v>
          </cell>
        </row>
        <row r="959">
          <cell r="D959" t="str">
            <v/>
          </cell>
          <cell r="E959">
            <v>0</v>
          </cell>
          <cell r="F959">
            <v>0</v>
          </cell>
          <cell r="G959" t="str">
            <v/>
          </cell>
          <cell r="H959" t="str">
            <v/>
          </cell>
          <cell r="I959">
            <v>0</v>
          </cell>
          <cell r="J959">
            <v>0</v>
          </cell>
          <cell r="K959">
            <v>11702</v>
          </cell>
          <cell r="L959">
            <v>0</v>
          </cell>
        </row>
        <row r="960">
          <cell r="D960" t="str">
            <v/>
          </cell>
          <cell r="E960">
            <v>0</v>
          </cell>
          <cell r="F960">
            <v>0</v>
          </cell>
          <cell r="G960" t="str">
            <v/>
          </cell>
          <cell r="H960" t="str">
            <v/>
          </cell>
          <cell r="I960">
            <v>0</v>
          </cell>
          <cell r="J960">
            <v>0</v>
          </cell>
          <cell r="K960">
            <v>11702</v>
          </cell>
          <cell r="L960">
            <v>0</v>
          </cell>
        </row>
        <row r="961">
          <cell r="D961" t="str">
            <v/>
          </cell>
          <cell r="E961">
            <v>0</v>
          </cell>
          <cell r="F961">
            <v>0</v>
          </cell>
          <cell r="G961" t="str">
            <v/>
          </cell>
          <cell r="H961" t="str">
            <v/>
          </cell>
          <cell r="I961">
            <v>0</v>
          </cell>
          <cell r="J961">
            <v>0</v>
          </cell>
          <cell r="K961">
            <v>11702</v>
          </cell>
          <cell r="L961">
            <v>0</v>
          </cell>
        </row>
        <row r="962">
          <cell r="D962">
            <v>0</v>
          </cell>
          <cell r="E962">
            <v>0</v>
          </cell>
          <cell r="F962">
            <v>0</v>
          </cell>
          <cell r="G962" t="str">
            <v xml:space="preserve"> SUB-TOTAL </v>
          </cell>
          <cell r="H962">
            <v>169.89</v>
          </cell>
          <cell r="I962">
            <v>0</v>
          </cell>
          <cell r="J962">
            <v>0</v>
          </cell>
          <cell r="K962">
            <v>0</v>
          </cell>
          <cell r="L962">
            <v>0</v>
          </cell>
        </row>
        <row r="963">
          <cell r="D963">
            <v>0</v>
          </cell>
          <cell r="E963">
            <v>0</v>
          </cell>
          <cell r="F963">
            <v>0</v>
          </cell>
          <cell r="G963">
            <v>0</v>
          </cell>
          <cell r="H963">
            <v>0</v>
          </cell>
          <cell r="I963">
            <v>0</v>
          </cell>
          <cell r="J963">
            <v>0</v>
          </cell>
          <cell r="K963">
            <v>0</v>
          </cell>
          <cell r="L963">
            <v>0</v>
          </cell>
        </row>
        <row r="964">
          <cell r="D964">
            <v>0</v>
          </cell>
          <cell r="E964">
            <v>0</v>
          </cell>
          <cell r="F964">
            <v>0</v>
          </cell>
          <cell r="G964">
            <v>0</v>
          </cell>
          <cell r="H964">
            <v>0</v>
          </cell>
          <cell r="I964">
            <v>0</v>
          </cell>
          <cell r="J964">
            <v>0</v>
          </cell>
          <cell r="K964">
            <v>0</v>
          </cell>
          <cell r="L964">
            <v>0</v>
          </cell>
        </row>
        <row r="965">
          <cell r="D965" t="str">
            <v>Unid</v>
          </cell>
          <cell r="E965" t="str">
            <v>Cant</v>
          </cell>
          <cell r="F965" t="str">
            <v>Rendimiento</v>
          </cell>
          <cell r="G965" t="str">
            <v>Precio Unitario</v>
          </cell>
          <cell r="H965" t="str">
            <v>Subtotal</v>
          </cell>
          <cell r="I965">
            <v>0</v>
          </cell>
          <cell r="J965">
            <v>0</v>
          </cell>
          <cell r="K965">
            <v>0</v>
          </cell>
          <cell r="L965">
            <v>0</v>
          </cell>
        </row>
        <row r="966">
          <cell r="D966" t="str">
            <v>JR</v>
          </cell>
          <cell r="E966">
            <v>1.0999999999999999E-2</v>
          </cell>
          <cell r="F966">
            <v>0</v>
          </cell>
          <cell r="G966">
            <v>250000</v>
          </cell>
          <cell r="H966">
            <v>2750</v>
          </cell>
          <cell r="I966">
            <v>3089</v>
          </cell>
          <cell r="J966">
            <v>0</v>
          </cell>
          <cell r="K966">
            <v>11702</v>
          </cell>
          <cell r="L966">
            <v>128.72199999999998</v>
          </cell>
        </row>
        <row r="967">
          <cell r="D967" t="str">
            <v/>
          </cell>
          <cell r="E967">
            <v>0</v>
          </cell>
          <cell r="F967">
            <v>0</v>
          </cell>
          <cell r="G967" t="str">
            <v/>
          </cell>
          <cell r="H967" t="str">
            <v/>
          </cell>
          <cell r="I967">
            <v>0</v>
          </cell>
          <cell r="J967">
            <v>0</v>
          </cell>
          <cell r="K967">
            <v>11702</v>
          </cell>
          <cell r="L967">
            <v>0</v>
          </cell>
        </row>
        <row r="968">
          <cell r="D968">
            <v>0</v>
          </cell>
          <cell r="E968">
            <v>0</v>
          </cell>
          <cell r="F968">
            <v>0</v>
          </cell>
          <cell r="G968" t="str">
            <v xml:space="preserve"> SUB-TOTAL </v>
          </cell>
          <cell r="H968">
            <v>2750</v>
          </cell>
          <cell r="I968">
            <v>0</v>
          </cell>
          <cell r="J968">
            <v>0</v>
          </cell>
          <cell r="K968">
            <v>0</v>
          </cell>
          <cell r="L968">
            <v>0</v>
          </cell>
        </row>
        <row r="969">
          <cell r="D969">
            <v>0</v>
          </cell>
          <cell r="E969">
            <v>0</v>
          </cell>
          <cell r="F969">
            <v>0</v>
          </cell>
          <cell r="G969">
            <v>0</v>
          </cell>
          <cell r="H969">
            <v>0</v>
          </cell>
          <cell r="I969">
            <v>0</v>
          </cell>
          <cell r="J969">
            <v>0</v>
          </cell>
          <cell r="K969">
            <v>0</v>
          </cell>
          <cell r="L969">
            <v>0</v>
          </cell>
        </row>
        <row r="970">
          <cell r="D970">
            <v>0</v>
          </cell>
          <cell r="E970">
            <v>0</v>
          </cell>
          <cell r="F970">
            <v>0</v>
          </cell>
          <cell r="G970" t="str">
            <v xml:space="preserve"> COSTO DIRECTO </v>
          </cell>
          <cell r="H970">
            <v>3268.29</v>
          </cell>
          <cell r="I970">
            <v>0.10660008750753451</v>
          </cell>
          <cell r="J970" t="str">
            <v>EQU</v>
          </cell>
          <cell r="K970">
            <v>0</v>
          </cell>
          <cell r="L970">
            <v>0</v>
          </cell>
        </row>
        <row r="971">
          <cell r="D971">
            <v>0</v>
          </cell>
          <cell r="E971">
            <v>0</v>
          </cell>
          <cell r="F971">
            <v>1050.1356130616286</v>
          </cell>
          <cell r="G971" t="str">
            <v>COSTO INDIRECTO</v>
          </cell>
          <cell r="H971">
            <v>1050.1356130616286</v>
          </cell>
          <cell r="I971">
            <v>5.1981311327942134E-2</v>
          </cell>
          <cell r="J971" t="str">
            <v>MAT</v>
          </cell>
          <cell r="K971">
            <v>0</v>
          </cell>
          <cell r="L971">
            <v>0</v>
          </cell>
        </row>
        <row r="972">
          <cell r="D972">
            <v>0</v>
          </cell>
          <cell r="E972">
            <v>0</v>
          </cell>
          <cell r="F972">
            <v>0</v>
          </cell>
          <cell r="G972" t="str">
            <v>COSTO TOTAL</v>
          </cell>
          <cell r="H972">
            <v>4318.4256130616286</v>
          </cell>
          <cell r="I972">
            <v>0.84141860116452338</v>
          </cell>
          <cell r="J972" t="str">
            <v>MOB</v>
          </cell>
          <cell r="K972">
            <v>0</v>
          </cell>
          <cell r="L972">
            <v>0</v>
          </cell>
        </row>
        <row r="973">
          <cell r="D973">
            <v>0</v>
          </cell>
          <cell r="E973">
            <v>0</v>
          </cell>
          <cell r="F973">
            <v>0</v>
          </cell>
          <cell r="G973">
            <v>0</v>
          </cell>
          <cell r="H973">
            <v>0</v>
          </cell>
          <cell r="I973">
            <v>0</v>
          </cell>
          <cell r="J973">
            <v>0</v>
          </cell>
          <cell r="K973">
            <v>0</v>
          </cell>
          <cell r="L973">
            <v>0</v>
          </cell>
        </row>
        <row r="974">
          <cell r="D974">
            <v>0</v>
          </cell>
          <cell r="F974">
            <v>0</v>
          </cell>
        </row>
        <row r="975">
          <cell r="D975">
            <v>0</v>
          </cell>
          <cell r="E975">
            <v>0</v>
          </cell>
          <cell r="F975">
            <v>0</v>
          </cell>
          <cell r="G975">
            <v>0</v>
          </cell>
          <cell r="H975">
            <v>0</v>
          </cell>
          <cell r="I975">
            <v>0</v>
          </cell>
          <cell r="J975">
            <v>0</v>
          </cell>
          <cell r="K975" t="str">
            <v>CONSUMO</v>
          </cell>
          <cell r="L975">
            <v>0</v>
          </cell>
        </row>
        <row r="976">
          <cell r="D976" t="str">
            <v>4.1.02</v>
          </cell>
          <cell r="E976">
            <v>0</v>
          </cell>
          <cell r="F976">
            <v>0</v>
          </cell>
          <cell r="G976" t="str">
            <v xml:space="preserve"> UNID: </v>
          </cell>
          <cell r="H976" t="str">
            <v>M2</v>
          </cell>
          <cell r="I976">
            <v>0</v>
          </cell>
          <cell r="J976">
            <v>0</v>
          </cell>
          <cell r="K976" t="str">
            <v>Costo total</v>
          </cell>
          <cell r="L976">
            <v>4112.2556212338914</v>
          </cell>
        </row>
        <row r="977">
          <cell r="D977" t="str">
            <v>Nivelación, Conformación y Compactación de Subrasante</v>
          </cell>
          <cell r="E977">
            <v>0</v>
          </cell>
          <cell r="F977">
            <v>0</v>
          </cell>
          <cell r="G977">
            <v>0</v>
          </cell>
          <cell r="H977">
            <v>0</v>
          </cell>
          <cell r="I977">
            <v>0</v>
          </cell>
          <cell r="J977">
            <v>0</v>
          </cell>
          <cell r="K977">
            <v>0</v>
          </cell>
          <cell r="L977">
            <v>0</v>
          </cell>
        </row>
        <row r="978">
          <cell r="D978">
            <v>0</v>
          </cell>
          <cell r="E978">
            <v>0</v>
          </cell>
          <cell r="F978">
            <v>0</v>
          </cell>
          <cell r="G978">
            <v>0</v>
          </cell>
          <cell r="H978">
            <v>0</v>
          </cell>
          <cell r="I978">
            <v>0</v>
          </cell>
          <cell r="J978">
            <v>0</v>
          </cell>
          <cell r="K978" t="str">
            <v>Cantidad ppto</v>
          </cell>
          <cell r="L978" t="str">
            <v>Cantidad total</v>
          </cell>
        </row>
        <row r="979">
          <cell r="D979">
            <v>0</v>
          </cell>
          <cell r="E979">
            <v>0</v>
          </cell>
          <cell r="F979">
            <v>0</v>
          </cell>
          <cell r="G979">
            <v>0</v>
          </cell>
          <cell r="H979">
            <v>0</v>
          </cell>
          <cell r="I979">
            <v>0</v>
          </cell>
          <cell r="J979">
            <v>0</v>
          </cell>
          <cell r="K979">
            <v>0</v>
          </cell>
          <cell r="L979">
            <v>0</v>
          </cell>
        </row>
        <row r="980">
          <cell r="D980" t="str">
            <v>Unid</v>
          </cell>
          <cell r="E980" t="str">
            <v>Cant</v>
          </cell>
          <cell r="F980" t="str">
            <v>Rendimiento</v>
          </cell>
          <cell r="G980" t="str">
            <v>Precio Unitario</v>
          </cell>
          <cell r="H980" t="str">
            <v>Subtotal</v>
          </cell>
          <cell r="I980">
            <v>0</v>
          </cell>
          <cell r="J980">
            <v>0</v>
          </cell>
          <cell r="K980">
            <v>0</v>
          </cell>
          <cell r="L980">
            <v>0</v>
          </cell>
        </row>
        <row r="981">
          <cell r="D981" t="str">
            <v>HR</v>
          </cell>
          <cell r="E981">
            <v>0.01</v>
          </cell>
          <cell r="F981">
            <v>0</v>
          </cell>
          <cell r="G981">
            <v>130000</v>
          </cell>
          <cell r="H981">
            <v>1300</v>
          </cell>
          <cell r="I981" t="str">
            <v>EQU</v>
          </cell>
          <cell r="J981">
            <v>117.02</v>
          </cell>
          <cell r="K981">
            <v>11702</v>
          </cell>
          <cell r="L981">
            <v>117.02</v>
          </cell>
        </row>
        <row r="982">
          <cell r="D982" t="str">
            <v>HR</v>
          </cell>
          <cell r="E982">
            <v>0.01</v>
          </cell>
          <cell r="F982">
            <v>0</v>
          </cell>
          <cell r="G982">
            <v>115000</v>
          </cell>
          <cell r="H982">
            <v>1150</v>
          </cell>
          <cell r="I982" t="str">
            <v>EQU</v>
          </cell>
          <cell r="J982">
            <v>117.02</v>
          </cell>
          <cell r="K982">
            <v>11702</v>
          </cell>
          <cell r="L982">
            <v>117.02</v>
          </cell>
        </row>
        <row r="983">
          <cell r="D983" t="str">
            <v>DIA</v>
          </cell>
          <cell r="E983">
            <v>1E-3</v>
          </cell>
          <cell r="F983">
            <v>0</v>
          </cell>
          <cell r="G983">
            <v>320000</v>
          </cell>
          <cell r="H983">
            <v>320</v>
          </cell>
          <cell r="I983" t="str">
            <v>EQU</v>
          </cell>
          <cell r="J983">
            <v>93.616</v>
          </cell>
          <cell r="K983">
            <v>11702</v>
          </cell>
          <cell r="L983">
            <v>11.702</v>
          </cell>
        </row>
        <row r="984">
          <cell r="D984" t="str">
            <v/>
          </cell>
          <cell r="E984">
            <v>0</v>
          </cell>
          <cell r="F984">
            <v>0</v>
          </cell>
          <cell r="G984" t="str">
            <v/>
          </cell>
          <cell r="H984" t="str">
            <v/>
          </cell>
          <cell r="I984">
            <v>0</v>
          </cell>
          <cell r="J984">
            <v>0</v>
          </cell>
          <cell r="K984">
            <v>11702</v>
          </cell>
          <cell r="L984">
            <v>0</v>
          </cell>
        </row>
        <row r="985">
          <cell r="D985">
            <v>0</v>
          </cell>
          <cell r="E985">
            <v>0</v>
          </cell>
          <cell r="F985">
            <v>0</v>
          </cell>
          <cell r="G985" t="str">
            <v xml:space="preserve"> SUB-TOTAL </v>
          </cell>
          <cell r="H985">
            <v>2770</v>
          </cell>
          <cell r="I985">
            <v>0</v>
          </cell>
          <cell r="J985">
            <v>0</v>
          </cell>
          <cell r="K985">
            <v>0</v>
          </cell>
          <cell r="L985">
            <v>0</v>
          </cell>
        </row>
        <row r="986">
          <cell r="D986">
            <v>0</v>
          </cell>
          <cell r="E986">
            <v>0</v>
          </cell>
          <cell r="F986">
            <v>0</v>
          </cell>
          <cell r="G986">
            <v>0</v>
          </cell>
          <cell r="H986">
            <v>0</v>
          </cell>
          <cell r="I986">
            <v>0</v>
          </cell>
          <cell r="J986">
            <v>0</v>
          </cell>
          <cell r="K986">
            <v>0</v>
          </cell>
          <cell r="L986">
            <v>0</v>
          </cell>
        </row>
        <row r="987">
          <cell r="D987">
            <v>0</v>
          </cell>
          <cell r="E987">
            <v>0</v>
          </cell>
          <cell r="F987">
            <v>0</v>
          </cell>
          <cell r="G987">
            <v>0</v>
          </cell>
          <cell r="H987">
            <v>0</v>
          </cell>
          <cell r="I987">
            <v>0</v>
          </cell>
          <cell r="J987">
            <v>0</v>
          </cell>
          <cell r="K987">
            <v>0</v>
          </cell>
          <cell r="L987">
            <v>0</v>
          </cell>
        </row>
        <row r="988">
          <cell r="D988" t="str">
            <v>Unid</v>
          </cell>
          <cell r="E988" t="str">
            <v>Cant</v>
          </cell>
          <cell r="F988" t="str">
            <v>Rendimiento</v>
          </cell>
          <cell r="G988" t="str">
            <v>Precio Unitario</v>
          </cell>
          <cell r="H988" t="str">
            <v>Subtotal</v>
          </cell>
          <cell r="I988">
            <v>0</v>
          </cell>
          <cell r="J988">
            <v>0</v>
          </cell>
          <cell r="K988">
            <v>0</v>
          </cell>
          <cell r="L988">
            <v>0</v>
          </cell>
        </row>
        <row r="989">
          <cell r="D989" t="str">
            <v/>
          </cell>
          <cell r="E989">
            <v>0</v>
          </cell>
          <cell r="F989">
            <v>0</v>
          </cell>
          <cell r="G989" t="str">
            <v/>
          </cell>
          <cell r="H989" t="str">
            <v/>
          </cell>
          <cell r="I989">
            <v>0</v>
          </cell>
          <cell r="J989">
            <v>0</v>
          </cell>
          <cell r="K989">
            <v>11702</v>
          </cell>
          <cell r="L989">
            <v>0</v>
          </cell>
        </row>
        <row r="990">
          <cell r="D990" t="str">
            <v/>
          </cell>
          <cell r="E990">
            <v>0</v>
          </cell>
          <cell r="F990">
            <v>0</v>
          </cell>
          <cell r="G990" t="str">
            <v/>
          </cell>
          <cell r="H990" t="str">
            <v/>
          </cell>
          <cell r="I990">
            <v>0</v>
          </cell>
          <cell r="J990">
            <v>0</v>
          </cell>
          <cell r="K990">
            <v>11702</v>
          </cell>
          <cell r="L990">
            <v>0</v>
          </cell>
        </row>
        <row r="991">
          <cell r="D991" t="str">
            <v/>
          </cell>
          <cell r="E991">
            <v>0</v>
          </cell>
          <cell r="F991">
            <v>0</v>
          </cell>
          <cell r="G991" t="str">
            <v/>
          </cell>
          <cell r="H991" t="str">
            <v/>
          </cell>
          <cell r="I991">
            <v>0</v>
          </cell>
          <cell r="J991">
            <v>0</v>
          </cell>
          <cell r="K991">
            <v>11702</v>
          </cell>
          <cell r="L991">
            <v>0</v>
          </cell>
        </row>
        <row r="992">
          <cell r="D992" t="str">
            <v/>
          </cell>
          <cell r="E992">
            <v>0</v>
          </cell>
          <cell r="F992">
            <v>0</v>
          </cell>
          <cell r="G992" t="str">
            <v/>
          </cell>
          <cell r="H992" t="str">
            <v/>
          </cell>
          <cell r="I992">
            <v>0</v>
          </cell>
          <cell r="J992">
            <v>0</v>
          </cell>
          <cell r="K992">
            <v>11702</v>
          </cell>
          <cell r="L992">
            <v>0</v>
          </cell>
        </row>
        <row r="993">
          <cell r="D993" t="str">
            <v/>
          </cell>
          <cell r="E993">
            <v>0</v>
          </cell>
          <cell r="F993">
            <v>0</v>
          </cell>
          <cell r="G993" t="str">
            <v/>
          </cell>
          <cell r="H993" t="str">
            <v/>
          </cell>
          <cell r="I993">
            <v>0</v>
          </cell>
          <cell r="J993">
            <v>0</v>
          </cell>
          <cell r="K993">
            <v>11702</v>
          </cell>
          <cell r="L993">
            <v>0</v>
          </cell>
        </row>
        <row r="994">
          <cell r="D994" t="str">
            <v/>
          </cell>
          <cell r="E994">
            <v>0</v>
          </cell>
          <cell r="F994">
            <v>0</v>
          </cell>
          <cell r="G994" t="str">
            <v/>
          </cell>
          <cell r="H994" t="str">
            <v/>
          </cell>
          <cell r="I994">
            <v>0</v>
          </cell>
          <cell r="J994">
            <v>0</v>
          </cell>
          <cell r="K994">
            <v>11702</v>
          </cell>
          <cell r="L994">
            <v>0</v>
          </cell>
        </row>
        <row r="995">
          <cell r="D995" t="str">
            <v/>
          </cell>
          <cell r="E995">
            <v>0</v>
          </cell>
          <cell r="F995">
            <v>0</v>
          </cell>
          <cell r="G995" t="str">
            <v/>
          </cell>
          <cell r="H995" t="str">
            <v/>
          </cell>
          <cell r="I995">
            <v>0</v>
          </cell>
          <cell r="J995">
            <v>0</v>
          </cell>
          <cell r="K995">
            <v>11702</v>
          </cell>
          <cell r="L995">
            <v>0</v>
          </cell>
        </row>
        <row r="996">
          <cell r="D996" t="str">
            <v/>
          </cell>
          <cell r="E996">
            <v>0</v>
          </cell>
          <cell r="F996">
            <v>0</v>
          </cell>
          <cell r="G996" t="str">
            <v/>
          </cell>
          <cell r="H996" t="str">
            <v/>
          </cell>
          <cell r="I996">
            <v>0</v>
          </cell>
          <cell r="J996">
            <v>0</v>
          </cell>
          <cell r="K996">
            <v>11702</v>
          </cell>
          <cell r="L996">
            <v>0</v>
          </cell>
        </row>
        <row r="997">
          <cell r="D997" t="str">
            <v/>
          </cell>
          <cell r="E997">
            <v>0</v>
          </cell>
          <cell r="F997">
            <v>0</v>
          </cell>
          <cell r="G997" t="str">
            <v/>
          </cell>
          <cell r="H997" t="str">
            <v/>
          </cell>
          <cell r="I997">
            <v>0</v>
          </cell>
          <cell r="J997">
            <v>0</v>
          </cell>
          <cell r="K997">
            <v>11702</v>
          </cell>
          <cell r="L997">
            <v>0</v>
          </cell>
        </row>
        <row r="998">
          <cell r="D998">
            <v>0</v>
          </cell>
          <cell r="E998">
            <v>0</v>
          </cell>
          <cell r="F998">
            <v>0</v>
          </cell>
          <cell r="G998" t="str">
            <v xml:space="preserve"> SUB-TOTAL </v>
          </cell>
          <cell r="H998">
            <v>0</v>
          </cell>
          <cell r="I998">
            <v>0</v>
          </cell>
          <cell r="J998">
            <v>0</v>
          </cell>
          <cell r="K998">
            <v>0</v>
          </cell>
          <cell r="L998">
            <v>0</v>
          </cell>
        </row>
        <row r="999">
          <cell r="D999">
            <v>0</v>
          </cell>
          <cell r="E999">
            <v>0</v>
          </cell>
          <cell r="F999">
            <v>0</v>
          </cell>
          <cell r="G999">
            <v>0</v>
          </cell>
          <cell r="H999">
            <v>0</v>
          </cell>
          <cell r="I999">
            <v>0</v>
          </cell>
          <cell r="J999">
            <v>0</v>
          </cell>
          <cell r="K999">
            <v>0</v>
          </cell>
          <cell r="L999">
            <v>0</v>
          </cell>
        </row>
        <row r="1000">
          <cell r="D1000">
            <v>0</v>
          </cell>
          <cell r="E1000">
            <v>0</v>
          </cell>
          <cell r="F1000">
            <v>0</v>
          </cell>
          <cell r="G1000">
            <v>0</v>
          </cell>
          <cell r="H1000">
            <v>0</v>
          </cell>
          <cell r="I1000">
            <v>0</v>
          </cell>
          <cell r="J1000">
            <v>0</v>
          </cell>
          <cell r="K1000">
            <v>0</v>
          </cell>
          <cell r="L1000">
            <v>0</v>
          </cell>
        </row>
        <row r="1001">
          <cell r="D1001" t="str">
            <v>Unid</v>
          </cell>
          <cell r="E1001" t="str">
            <v>Cant</v>
          </cell>
          <cell r="F1001" t="str">
            <v>Rendimiento</v>
          </cell>
          <cell r="G1001" t="str">
            <v>Precio Unitario</v>
          </cell>
          <cell r="H1001" t="str">
            <v>Subtotal</v>
          </cell>
          <cell r="I1001">
            <v>0</v>
          </cell>
          <cell r="J1001">
            <v>0</v>
          </cell>
          <cell r="K1001">
            <v>0</v>
          </cell>
          <cell r="L1001">
            <v>0</v>
          </cell>
        </row>
        <row r="1002">
          <cell r="D1002" t="str">
            <v>JR</v>
          </cell>
          <cell r="E1002">
            <v>3.0000000000000001E-3</v>
          </cell>
          <cell r="F1002">
            <v>0</v>
          </cell>
          <cell r="G1002">
            <v>114085.17120000003</v>
          </cell>
          <cell r="H1002">
            <v>342.25551360000009</v>
          </cell>
          <cell r="I1002">
            <v>562</v>
          </cell>
          <cell r="J1002">
            <v>0</v>
          </cell>
          <cell r="K1002">
            <v>11702</v>
          </cell>
          <cell r="L1002">
            <v>35.106000000000002</v>
          </cell>
        </row>
        <row r="1003">
          <cell r="D1003" t="str">
            <v/>
          </cell>
          <cell r="E1003">
            <v>0</v>
          </cell>
          <cell r="F1003">
            <v>0</v>
          </cell>
          <cell r="G1003" t="str">
            <v/>
          </cell>
          <cell r="H1003" t="str">
            <v/>
          </cell>
          <cell r="I1003">
            <v>0</v>
          </cell>
          <cell r="J1003">
            <v>0</v>
          </cell>
          <cell r="K1003">
            <v>11702</v>
          </cell>
          <cell r="L1003">
            <v>0</v>
          </cell>
        </row>
        <row r="1004">
          <cell r="D1004">
            <v>0</v>
          </cell>
          <cell r="E1004">
            <v>0</v>
          </cell>
          <cell r="F1004">
            <v>0</v>
          </cell>
          <cell r="G1004" t="str">
            <v xml:space="preserve"> SUB-TOTAL </v>
          </cell>
          <cell r="H1004">
            <v>342.25551360000009</v>
          </cell>
          <cell r="I1004">
            <v>0</v>
          </cell>
          <cell r="J1004">
            <v>0</v>
          </cell>
          <cell r="K1004">
            <v>0</v>
          </cell>
          <cell r="L1004">
            <v>0</v>
          </cell>
        </row>
        <row r="1005">
          <cell r="D1005">
            <v>0</v>
          </cell>
          <cell r="E1005">
            <v>0</v>
          </cell>
          <cell r="F1005">
            <v>0</v>
          </cell>
          <cell r="G1005">
            <v>0</v>
          </cell>
          <cell r="H1005">
            <v>0</v>
          </cell>
          <cell r="I1005">
            <v>0</v>
          </cell>
          <cell r="J1005">
            <v>0</v>
          </cell>
          <cell r="K1005">
            <v>0</v>
          </cell>
          <cell r="L1005">
            <v>0</v>
          </cell>
        </row>
        <row r="1006">
          <cell r="D1006">
            <v>0</v>
          </cell>
          <cell r="E1006">
            <v>0</v>
          </cell>
          <cell r="F1006">
            <v>0</v>
          </cell>
          <cell r="G1006" t="str">
            <v xml:space="preserve"> COSTO DIRECTO </v>
          </cell>
          <cell r="H1006">
            <v>3112.2555136000001</v>
          </cell>
          <cell r="I1006">
            <v>0.89002975105854754</v>
          </cell>
          <cell r="J1006" t="str">
            <v>EQU</v>
          </cell>
          <cell r="K1006">
            <v>0</v>
          </cell>
          <cell r="L1006">
            <v>0</v>
          </cell>
        </row>
        <row r="1007">
          <cell r="D1007">
            <v>0</v>
          </cell>
          <cell r="E1007">
            <v>0</v>
          </cell>
          <cell r="F1007">
            <v>1000.000107633891</v>
          </cell>
          <cell r="G1007" t="str">
            <v>COSTO INDIRECTO</v>
          </cell>
          <cell r="H1007">
            <v>1000.000107633891</v>
          </cell>
          <cell r="I1007">
            <v>0</v>
          </cell>
          <cell r="J1007" t="str">
            <v>MAT</v>
          </cell>
          <cell r="K1007">
            <v>0</v>
          </cell>
          <cell r="L1007">
            <v>0</v>
          </cell>
        </row>
        <row r="1008">
          <cell r="D1008">
            <v>0</v>
          </cell>
          <cell r="E1008">
            <v>0</v>
          </cell>
          <cell r="F1008">
            <v>0</v>
          </cell>
          <cell r="G1008" t="str">
            <v>COSTO TOTAL</v>
          </cell>
          <cell r="H1008">
            <v>4112.2556212338914</v>
          </cell>
          <cell r="I1008">
            <v>0.10997024894145249</v>
          </cell>
          <cell r="J1008" t="str">
            <v>MOB</v>
          </cell>
          <cell r="K1008">
            <v>0</v>
          </cell>
          <cell r="L1008">
            <v>0</v>
          </cell>
        </row>
        <row r="1009">
          <cell r="D1009">
            <v>0</v>
          </cell>
          <cell r="E1009">
            <v>0</v>
          </cell>
          <cell r="F1009">
            <v>0</v>
          </cell>
          <cell r="G1009">
            <v>0</v>
          </cell>
          <cell r="H1009">
            <v>0</v>
          </cell>
          <cell r="I1009">
            <v>0</v>
          </cell>
          <cell r="J1009">
            <v>0</v>
          </cell>
          <cell r="K1009">
            <v>0</v>
          </cell>
          <cell r="L1009">
            <v>0</v>
          </cell>
        </row>
        <row r="1010">
          <cell r="D1010">
            <v>0</v>
          </cell>
          <cell r="F1010">
            <v>0</v>
          </cell>
        </row>
        <row r="1011">
          <cell r="D1011">
            <v>0</v>
          </cell>
          <cell r="E1011">
            <v>0</v>
          </cell>
          <cell r="F1011">
            <v>0</v>
          </cell>
          <cell r="G1011">
            <v>0</v>
          </cell>
          <cell r="H1011">
            <v>0</v>
          </cell>
          <cell r="I1011">
            <v>0</v>
          </cell>
          <cell r="J1011">
            <v>0</v>
          </cell>
          <cell r="K1011" t="str">
            <v>CONSUMO</v>
          </cell>
          <cell r="L1011">
            <v>0</v>
          </cell>
        </row>
        <row r="1012">
          <cell r="D1012" t="str">
            <v>4.1.03</v>
          </cell>
          <cell r="E1012">
            <v>0</v>
          </cell>
          <cell r="F1012">
            <v>0</v>
          </cell>
          <cell r="G1012" t="str">
            <v xml:space="preserve"> UNID: </v>
          </cell>
          <cell r="H1012" t="str">
            <v>M3</v>
          </cell>
          <cell r="I1012">
            <v>0</v>
          </cell>
          <cell r="J1012">
            <v>0</v>
          </cell>
          <cell r="K1012" t="str">
            <v>Costo total</v>
          </cell>
          <cell r="L1012">
            <v>101702.38794362475</v>
          </cell>
        </row>
        <row r="1013">
          <cell r="D1013" t="str">
            <v>Suministro, Instalación y Compactación de Base Granular Clase A, Espesor = 15 cms</v>
          </cell>
          <cell r="E1013">
            <v>0</v>
          </cell>
          <cell r="F1013">
            <v>0</v>
          </cell>
          <cell r="G1013">
            <v>0</v>
          </cell>
          <cell r="H1013">
            <v>0</v>
          </cell>
          <cell r="I1013">
            <v>0</v>
          </cell>
          <cell r="J1013">
            <v>0</v>
          </cell>
          <cell r="K1013">
            <v>0</v>
          </cell>
          <cell r="L1013">
            <v>0</v>
          </cell>
        </row>
        <row r="1014">
          <cell r="D1014">
            <v>0</v>
          </cell>
          <cell r="E1014">
            <v>0</v>
          </cell>
          <cell r="F1014">
            <v>0</v>
          </cell>
          <cell r="G1014">
            <v>0</v>
          </cell>
          <cell r="H1014">
            <v>0</v>
          </cell>
          <cell r="I1014">
            <v>0</v>
          </cell>
          <cell r="J1014">
            <v>0</v>
          </cell>
          <cell r="K1014" t="str">
            <v>Cantidad ppto</v>
          </cell>
          <cell r="L1014" t="str">
            <v>Cantidad total</v>
          </cell>
        </row>
        <row r="1015">
          <cell r="D1015">
            <v>0</v>
          </cell>
          <cell r="E1015">
            <v>0</v>
          </cell>
          <cell r="F1015">
            <v>0</v>
          </cell>
          <cell r="G1015">
            <v>0</v>
          </cell>
          <cell r="H1015">
            <v>0</v>
          </cell>
          <cell r="I1015">
            <v>0</v>
          </cell>
          <cell r="J1015">
            <v>0</v>
          </cell>
          <cell r="K1015">
            <v>0</v>
          </cell>
          <cell r="L1015">
            <v>0</v>
          </cell>
        </row>
        <row r="1016">
          <cell r="D1016" t="str">
            <v>Unid</v>
          </cell>
          <cell r="E1016" t="str">
            <v>Cant</v>
          </cell>
          <cell r="F1016" t="str">
            <v>Rendimiento</v>
          </cell>
          <cell r="G1016" t="str">
            <v>Precio Unitario</v>
          </cell>
          <cell r="H1016" t="str">
            <v>Subtotal</v>
          </cell>
          <cell r="I1016">
            <v>0</v>
          </cell>
          <cell r="J1016">
            <v>0</v>
          </cell>
          <cell r="K1016">
            <v>0</v>
          </cell>
          <cell r="L1016">
            <v>0</v>
          </cell>
        </row>
        <row r="1017">
          <cell r="D1017" t="str">
            <v>HR</v>
          </cell>
          <cell r="E1017">
            <v>0.05</v>
          </cell>
          <cell r="F1017">
            <v>0</v>
          </cell>
          <cell r="G1017">
            <v>130000</v>
          </cell>
          <cell r="H1017">
            <v>6500</v>
          </cell>
          <cell r="I1017" t="str">
            <v>EQU</v>
          </cell>
          <cell r="J1017">
            <v>87.800000000000011</v>
          </cell>
          <cell r="K1017">
            <v>1756</v>
          </cell>
          <cell r="L1017">
            <v>87.800000000000011</v>
          </cell>
        </row>
        <row r="1018">
          <cell r="D1018" t="str">
            <v>HR</v>
          </cell>
          <cell r="E1018">
            <v>0.1</v>
          </cell>
          <cell r="F1018">
            <v>0</v>
          </cell>
          <cell r="G1018">
            <v>115000</v>
          </cell>
          <cell r="H1018">
            <v>11500</v>
          </cell>
          <cell r="I1018" t="str">
            <v>EQU</v>
          </cell>
          <cell r="J1018">
            <v>175.60000000000002</v>
          </cell>
          <cell r="K1018">
            <v>1756</v>
          </cell>
          <cell r="L1018">
            <v>175.60000000000002</v>
          </cell>
        </row>
        <row r="1019">
          <cell r="D1019" t="str">
            <v>DIA</v>
          </cell>
          <cell r="E1019">
            <v>4.0000000000000001E-3</v>
          </cell>
          <cell r="F1019">
            <v>0</v>
          </cell>
          <cell r="G1019">
            <v>320000</v>
          </cell>
          <cell r="H1019">
            <v>1280</v>
          </cell>
          <cell r="I1019" t="str">
            <v>EQU</v>
          </cell>
          <cell r="J1019">
            <v>56.192</v>
          </cell>
          <cell r="K1019">
            <v>1756</v>
          </cell>
          <cell r="L1019">
            <v>7.024</v>
          </cell>
        </row>
        <row r="1020">
          <cell r="D1020" t="str">
            <v>M3/KM</v>
          </cell>
          <cell r="E1020">
            <v>26</v>
          </cell>
          <cell r="F1020">
            <v>0</v>
          </cell>
          <cell r="G1020">
            <v>1050</v>
          </cell>
          <cell r="H1020">
            <v>27300</v>
          </cell>
          <cell r="I1020">
            <v>0</v>
          </cell>
          <cell r="J1020">
            <v>0</v>
          </cell>
          <cell r="K1020">
            <v>1756</v>
          </cell>
          <cell r="L1020">
            <v>45656</v>
          </cell>
        </row>
        <row r="1021">
          <cell r="D1021">
            <v>0</v>
          </cell>
          <cell r="E1021">
            <v>0</v>
          </cell>
          <cell r="F1021">
            <v>0</v>
          </cell>
          <cell r="G1021" t="str">
            <v xml:space="preserve"> SUB-TOTAL </v>
          </cell>
          <cell r="H1021">
            <v>46580</v>
          </cell>
          <cell r="I1021">
            <v>0</v>
          </cell>
          <cell r="J1021">
            <v>0</v>
          </cell>
          <cell r="K1021">
            <v>0</v>
          </cell>
          <cell r="L1021">
            <v>0</v>
          </cell>
        </row>
        <row r="1022">
          <cell r="D1022">
            <v>0</v>
          </cell>
          <cell r="E1022">
            <v>0</v>
          </cell>
          <cell r="F1022">
            <v>0</v>
          </cell>
          <cell r="G1022">
            <v>0</v>
          </cell>
          <cell r="H1022">
            <v>0</v>
          </cell>
          <cell r="I1022">
            <v>0</v>
          </cell>
          <cell r="J1022">
            <v>0</v>
          </cell>
          <cell r="K1022">
            <v>0</v>
          </cell>
          <cell r="L1022">
            <v>0</v>
          </cell>
        </row>
        <row r="1023">
          <cell r="D1023">
            <v>0</v>
          </cell>
          <cell r="E1023">
            <v>0</v>
          </cell>
          <cell r="F1023">
            <v>0</v>
          </cell>
          <cell r="G1023">
            <v>0</v>
          </cell>
          <cell r="H1023">
            <v>0</v>
          </cell>
          <cell r="I1023">
            <v>0</v>
          </cell>
          <cell r="J1023">
            <v>0</v>
          </cell>
          <cell r="K1023">
            <v>0</v>
          </cell>
          <cell r="L1023">
            <v>0</v>
          </cell>
        </row>
        <row r="1024">
          <cell r="D1024" t="str">
            <v>Unid</v>
          </cell>
          <cell r="E1024" t="str">
            <v>Cant</v>
          </cell>
          <cell r="F1024" t="str">
            <v>Rendimiento</v>
          </cell>
          <cell r="G1024" t="str">
            <v>Precio Unitario</v>
          </cell>
          <cell r="H1024" t="str">
            <v>Subtotal</v>
          </cell>
          <cell r="I1024">
            <v>0</v>
          </cell>
          <cell r="J1024">
            <v>0</v>
          </cell>
          <cell r="K1024">
            <v>0</v>
          </cell>
          <cell r="L1024">
            <v>0</v>
          </cell>
        </row>
        <row r="1025">
          <cell r="D1025" t="str">
            <v>M³</v>
          </cell>
          <cell r="E1025">
            <v>1</v>
          </cell>
          <cell r="F1025">
            <v>0.3</v>
          </cell>
          <cell r="G1025">
            <v>22500</v>
          </cell>
          <cell r="H1025">
            <v>29250</v>
          </cell>
          <cell r="I1025">
            <v>0</v>
          </cell>
          <cell r="J1025">
            <v>0</v>
          </cell>
          <cell r="K1025">
            <v>1756</v>
          </cell>
          <cell r="L1025">
            <v>2282.8000000000002</v>
          </cell>
        </row>
        <row r="1026">
          <cell r="D1026" t="str">
            <v/>
          </cell>
          <cell r="E1026">
            <v>0</v>
          </cell>
          <cell r="F1026">
            <v>0</v>
          </cell>
          <cell r="G1026" t="str">
            <v/>
          </cell>
          <cell r="H1026" t="str">
            <v/>
          </cell>
          <cell r="I1026">
            <v>0</v>
          </cell>
          <cell r="J1026">
            <v>0</v>
          </cell>
          <cell r="K1026">
            <v>1756</v>
          </cell>
          <cell r="L1026">
            <v>0</v>
          </cell>
        </row>
        <row r="1027">
          <cell r="D1027" t="str">
            <v/>
          </cell>
          <cell r="E1027">
            <v>0</v>
          </cell>
          <cell r="F1027">
            <v>0</v>
          </cell>
          <cell r="G1027" t="str">
            <v/>
          </cell>
          <cell r="H1027" t="str">
            <v/>
          </cell>
          <cell r="I1027">
            <v>0</v>
          </cell>
          <cell r="J1027">
            <v>0</v>
          </cell>
          <cell r="K1027">
            <v>1756</v>
          </cell>
          <cell r="L1027">
            <v>0</v>
          </cell>
        </row>
        <row r="1028">
          <cell r="D1028" t="str">
            <v/>
          </cell>
          <cell r="E1028">
            <v>0</v>
          </cell>
          <cell r="F1028">
            <v>0</v>
          </cell>
          <cell r="G1028" t="str">
            <v/>
          </cell>
          <cell r="H1028" t="str">
            <v/>
          </cell>
          <cell r="I1028">
            <v>0</v>
          </cell>
          <cell r="J1028">
            <v>0</v>
          </cell>
          <cell r="K1028">
            <v>1756</v>
          </cell>
          <cell r="L1028">
            <v>0</v>
          </cell>
        </row>
        <row r="1029">
          <cell r="D1029" t="str">
            <v/>
          </cell>
          <cell r="E1029">
            <v>0</v>
          </cell>
          <cell r="F1029">
            <v>0</v>
          </cell>
          <cell r="G1029" t="str">
            <v/>
          </cell>
          <cell r="H1029" t="str">
            <v/>
          </cell>
          <cell r="I1029">
            <v>0</v>
          </cell>
          <cell r="J1029">
            <v>0</v>
          </cell>
          <cell r="K1029">
            <v>1756</v>
          </cell>
          <cell r="L1029">
            <v>0</v>
          </cell>
        </row>
        <row r="1030">
          <cell r="D1030" t="str">
            <v/>
          </cell>
          <cell r="E1030">
            <v>0</v>
          </cell>
          <cell r="F1030">
            <v>0</v>
          </cell>
          <cell r="G1030" t="str">
            <v/>
          </cell>
          <cell r="H1030" t="str">
            <v/>
          </cell>
          <cell r="I1030">
            <v>0</v>
          </cell>
          <cell r="J1030">
            <v>0</v>
          </cell>
          <cell r="K1030">
            <v>1756</v>
          </cell>
          <cell r="L1030">
            <v>0</v>
          </cell>
        </row>
        <row r="1031">
          <cell r="D1031" t="str">
            <v/>
          </cell>
          <cell r="E1031">
            <v>0</v>
          </cell>
          <cell r="F1031">
            <v>0</v>
          </cell>
          <cell r="G1031" t="str">
            <v/>
          </cell>
          <cell r="H1031" t="str">
            <v/>
          </cell>
          <cell r="I1031">
            <v>0</v>
          </cell>
          <cell r="J1031">
            <v>0</v>
          </cell>
          <cell r="K1031">
            <v>1756</v>
          </cell>
          <cell r="L1031">
            <v>0</v>
          </cell>
        </row>
        <row r="1032">
          <cell r="D1032" t="str">
            <v/>
          </cell>
          <cell r="E1032">
            <v>0</v>
          </cell>
          <cell r="F1032">
            <v>0</v>
          </cell>
          <cell r="G1032" t="str">
            <v/>
          </cell>
          <cell r="H1032" t="str">
            <v/>
          </cell>
          <cell r="I1032">
            <v>0</v>
          </cell>
          <cell r="J1032">
            <v>0</v>
          </cell>
          <cell r="K1032">
            <v>1756</v>
          </cell>
          <cell r="L1032">
            <v>0</v>
          </cell>
        </row>
        <row r="1033">
          <cell r="D1033" t="str">
            <v/>
          </cell>
          <cell r="E1033">
            <v>0</v>
          </cell>
          <cell r="F1033">
            <v>0</v>
          </cell>
          <cell r="G1033" t="str">
            <v/>
          </cell>
          <cell r="H1033" t="str">
            <v/>
          </cell>
          <cell r="I1033">
            <v>0</v>
          </cell>
          <cell r="J1033">
            <v>0</v>
          </cell>
          <cell r="K1033">
            <v>1756</v>
          </cell>
          <cell r="L1033">
            <v>0</v>
          </cell>
        </row>
        <row r="1034">
          <cell r="D1034">
            <v>0</v>
          </cell>
          <cell r="E1034">
            <v>0</v>
          </cell>
          <cell r="F1034">
            <v>0</v>
          </cell>
          <cell r="G1034" t="str">
            <v xml:space="preserve"> SUB-TOTAL </v>
          </cell>
          <cell r="H1034">
            <v>29250</v>
          </cell>
          <cell r="I1034">
            <v>0</v>
          </cell>
          <cell r="J1034">
            <v>0</v>
          </cell>
          <cell r="K1034">
            <v>0</v>
          </cell>
          <cell r="L1034">
            <v>0</v>
          </cell>
        </row>
        <row r="1035">
          <cell r="D1035">
            <v>0</v>
          </cell>
          <cell r="E1035">
            <v>0</v>
          </cell>
          <cell r="F1035">
            <v>0</v>
          </cell>
          <cell r="G1035">
            <v>0</v>
          </cell>
          <cell r="H1035">
            <v>0</v>
          </cell>
          <cell r="I1035">
            <v>0</v>
          </cell>
          <cell r="J1035">
            <v>0</v>
          </cell>
          <cell r="K1035">
            <v>0</v>
          </cell>
          <cell r="L1035">
            <v>0</v>
          </cell>
        </row>
        <row r="1036">
          <cell r="D1036">
            <v>0</v>
          </cell>
          <cell r="E1036">
            <v>0</v>
          </cell>
          <cell r="F1036">
            <v>0</v>
          </cell>
          <cell r="G1036">
            <v>0</v>
          </cell>
          <cell r="H1036">
            <v>0</v>
          </cell>
          <cell r="I1036">
            <v>0</v>
          </cell>
          <cell r="J1036">
            <v>0</v>
          </cell>
          <cell r="K1036">
            <v>0</v>
          </cell>
          <cell r="L1036">
            <v>0</v>
          </cell>
        </row>
        <row r="1037">
          <cell r="D1037" t="str">
            <v>Unid</v>
          </cell>
          <cell r="E1037" t="str">
            <v>Cant</v>
          </cell>
          <cell r="F1037" t="str">
            <v>Rendimiento</v>
          </cell>
          <cell r="G1037" t="str">
            <v>Precio Unitario</v>
          </cell>
          <cell r="H1037" t="str">
            <v>Subtotal</v>
          </cell>
          <cell r="I1037">
            <v>0</v>
          </cell>
          <cell r="J1037">
            <v>0</v>
          </cell>
          <cell r="K1037">
            <v>0</v>
          </cell>
          <cell r="L1037">
            <v>0</v>
          </cell>
        </row>
        <row r="1038">
          <cell r="D1038" t="str">
            <v>JR</v>
          </cell>
          <cell r="E1038">
            <v>0.01</v>
          </cell>
          <cell r="F1038">
            <v>0</v>
          </cell>
          <cell r="G1038">
            <v>114085.17120000003</v>
          </cell>
          <cell r="H1038">
            <v>1140.8517120000004</v>
          </cell>
          <cell r="I1038">
            <v>281</v>
          </cell>
          <cell r="J1038">
            <v>0</v>
          </cell>
          <cell r="K1038">
            <v>1756</v>
          </cell>
          <cell r="L1038">
            <v>17.559999999999999</v>
          </cell>
        </row>
        <row r="1039">
          <cell r="D1039" t="str">
            <v/>
          </cell>
          <cell r="E1039">
            <v>0</v>
          </cell>
          <cell r="F1039">
            <v>0</v>
          </cell>
          <cell r="G1039" t="str">
            <v/>
          </cell>
          <cell r="H1039" t="str">
            <v/>
          </cell>
          <cell r="I1039">
            <v>0</v>
          </cell>
          <cell r="J1039">
            <v>0</v>
          </cell>
          <cell r="K1039">
            <v>1756</v>
          </cell>
          <cell r="L1039">
            <v>0</v>
          </cell>
        </row>
        <row r="1040">
          <cell r="D1040">
            <v>0</v>
          </cell>
          <cell r="E1040">
            <v>0</v>
          </cell>
          <cell r="F1040">
            <v>0</v>
          </cell>
          <cell r="G1040" t="str">
            <v xml:space="preserve"> SUB-TOTAL </v>
          </cell>
          <cell r="H1040">
            <v>1140.8517120000004</v>
          </cell>
          <cell r="I1040">
            <v>0</v>
          </cell>
          <cell r="J1040">
            <v>0</v>
          </cell>
          <cell r="K1040">
            <v>0</v>
          </cell>
          <cell r="L1040">
            <v>0</v>
          </cell>
        </row>
        <row r="1041">
          <cell r="D1041">
            <v>0</v>
          </cell>
          <cell r="E1041">
            <v>0</v>
          </cell>
          <cell r="F1041">
            <v>0</v>
          </cell>
          <cell r="G1041">
            <v>0</v>
          </cell>
          <cell r="H1041">
            <v>0</v>
          </cell>
          <cell r="I1041">
            <v>0</v>
          </cell>
          <cell r="J1041">
            <v>0</v>
          </cell>
          <cell r="K1041">
            <v>0</v>
          </cell>
          <cell r="L1041">
            <v>0</v>
          </cell>
        </row>
        <row r="1042">
          <cell r="D1042">
            <v>0</v>
          </cell>
          <cell r="E1042">
            <v>0</v>
          </cell>
          <cell r="F1042">
            <v>0</v>
          </cell>
          <cell r="G1042" t="str">
            <v xml:space="preserve"> COSTO DIRECTO </v>
          </cell>
          <cell r="H1042">
            <v>76970.851712000003</v>
          </cell>
          <cell r="I1042">
            <v>0.60516414933652118</v>
          </cell>
          <cell r="J1042" t="str">
            <v>EQU</v>
          </cell>
          <cell r="K1042">
            <v>0</v>
          </cell>
          <cell r="L1042">
            <v>0</v>
          </cell>
        </row>
        <row r="1043">
          <cell r="D1043">
            <v>0</v>
          </cell>
          <cell r="E1043">
            <v>0</v>
          </cell>
          <cell r="F1043">
            <v>24731.536231624741</v>
          </cell>
          <cell r="G1043" t="str">
            <v>COSTO INDIRECTO</v>
          </cell>
          <cell r="H1043">
            <v>24731.536231624741</v>
          </cell>
          <cell r="I1043">
            <v>0.38001398385773394</v>
          </cell>
          <cell r="J1043" t="str">
            <v>MAT</v>
          </cell>
          <cell r="K1043">
            <v>0</v>
          </cell>
          <cell r="L1043">
            <v>0</v>
          </cell>
        </row>
        <row r="1044">
          <cell r="D1044">
            <v>0</v>
          </cell>
          <cell r="E1044">
            <v>0</v>
          </cell>
          <cell r="F1044">
            <v>0</v>
          </cell>
          <cell r="G1044" t="str">
            <v>COSTO TOTAL</v>
          </cell>
          <cell r="H1044">
            <v>101702.38794362475</v>
          </cell>
          <cell r="I1044">
            <v>1.4821866805744828E-2</v>
          </cell>
          <cell r="J1044" t="str">
            <v>MOB</v>
          </cell>
          <cell r="K1044">
            <v>0</v>
          </cell>
          <cell r="L1044">
            <v>0</v>
          </cell>
        </row>
        <row r="1045">
          <cell r="D1045">
            <v>0</v>
          </cell>
          <cell r="E1045">
            <v>0</v>
          </cell>
          <cell r="F1045">
            <v>0</v>
          </cell>
          <cell r="G1045">
            <v>0</v>
          </cell>
          <cell r="H1045">
            <v>0</v>
          </cell>
          <cell r="I1045">
            <v>0</v>
          </cell>
          <cell r="J1045">
            <v>0</v>
          </cell>
          <cell r="K1045">
            <v>0</v>
          </cell>
          <cell r="L1045">
            <v>0</v>
          </cell>
        </row>
        <row r="1046">
          <cell r="D1046">
            <v>0</v>
          </cell>
          <cell r="F1046">
            <v>0</v>
          </cell>
        </row>
        <row r="1047">
          <cell r="D1047">
            <v>0</v>
          </cell>
          <cell r="E1047">
            <v>0</v>
          </cell>
          <cell r="F1047">
            <v>0</v>
          </cell>
          <cell r="G1047">
            <v>0</v>
          </cell>
          <cell r="H1047">
            <v>0</v>
          </cell>
          <cell r="I1047">
            <v>0</v>
          </cell>
          <cell r="J1047">
            <v>0</v>
          </cell>
          <cell r="K1047" t="str">
            <v>CONSUMO</v>
          </cell>
          <cell r="L1047">
            <v>0</v>
          </cell>
        </row>
        <row r="1048">
          <cell r="D1048" t="str">
            <v>4.1.04</v>
          </cell>
          <cell r="E1048">
            <v>0</v>
          </cell>
          <cell r="F1048">
            <v>0</v>
          </cell>
          <cell r="G1048" t="str">
            <v xml:space="preserve"> UNID: </v>
          </cell>
          <cell r="H1048" t="str">
            <v>M2</v>
          </cell>
          <cell r="I1048">
            <v>0</v>
          </cell>
          <cell r="J1048">
            <v>0</v>
          </cell>
          <cell r="K1048" t="str">
            <v>Costo total</v>
          </cell>
          <cell r="L1048">
            <v>2722.1245280835255</v>
          </cell>
        </row>
        <row r="1049">
          <cell r="D1049" t="str">
            <v xml:space="preserve">Imprimación </v>
          </cell>
          <cell r="E1049">
            <v>0</v>
          </cell>
          <cell r="F1049">
            <v>0</v>
          </cell>
          <cell r="G1049">
            <v>0</v>
          </cell>
          <cell r="H1049">
            <v>0</v>
          </cell>
          <cell r="I1049">
            <v>0</v>
          </cell>
          <cell r="J1049">
            <v>0</v>
          </cell>
          <cell r="K1049">
            <v>0</v>
          </cell>
          <cell r="L1049">
            <v>0</v>
          </cell>
        </row>
        <row r="1050">
          <cell r="D1050">
            <v>0</v>
          </cell>
          <cell r="E1050">
            <v>0</v>
          </cell>
          <cell r="F1050">
            <v>0</v>
          </cell>
          <cell r="G1050">
            <v>0</v>
          </cell>
          <cell r="H1050">
            <v>0</v>
          </cell>
          <cell r="I1050">
            <v>0</v>
          </cell>
          <cell r="J1050">
            <v>0</v>
          </cell>
          <cell r="K1050" t="str">
            <v>Cantidad ppto</v>
          </cell>
          <cell r="L1050" t="str">
            <v>Cantidad total</v>
          </cell>
        </row>
        <row r="1051">
          <cell r="D1051">
            <v>0</v>
          </cell>
          <cell r="E1051">
            <v>0</v>
          </cell>
          <cell r="F1051">
            <v>0</v>
          </cell>
          <cell r="G1051">
            <v>0</v>
          </cell>
          <cell r="H1051">
            <v>0</v>
          </cell>
          <cell r="I1051">
            <v>0</v>
          </cell>
          <cell r="J1051">
            <v>0</v>
          </cell>
          <cell r="K1051">
            <v>0</v>
          </cell>
          <cell r="L1051">
            <v>0</v>
          </cell>
        </row>
        <row r="1052">
          <cell r="D1052" t="str">
            <v>Unid</v>
          </cell>
          <cell r="E1052" t="str">
            <v>Cant</v>
          </cell>
          <cell r="F1052" t="str">
            <v>Rendimiento</v>
          </cell>
          <cell r="G1052" t="str">
            <v>Precio Unitario</v>
          </cell>
          <cell r="H1052" t="str">
            <v>Subtotal</v>
          </cell>
          <cell r="I1052">
            <v>0</v>
          </cell>
          <cell r="J1052">
            <v>0</v>
          </cell>
          <cell r="K1052">
            <v>0</v>
          </cell>
          <cell r="L1052">
            <v>0</v>
          </cell>
        </row>
        <row r="1053">
          <cell r="D1053" t="str">
            <v>DIA</v>
          </cell>
          <cell r="E1053">
            <v>3.5000000000000001E-3</v>
          </cell>
          <cell r="F1053">
            <v>0</v>
          </cell>
          <cell r="G1053">
            <v>110000</v>
          </cell>
          <cell r="H1053">
            <v>385</v>
          </cell>
          <cell r="I1053" t="str">
            <v>EQU</v>
          </cell>
          <cell r="J1053">
            <v>327.65600000000001</v>
          </cell>
          <cell r="K1053">
            <v>11702</v>
          </cell>
          <cell r="L1053">
            <v>40.957000000000001</v>
          </cell>
        </row>
        <row r="1054">
          <cell r="D1054" t="str">
            <v>DIA</v>
          </cell>
          <cell r="E1054">
            <v>1.6999999999999999E-3</v>
          </cell>
          <cell r="F1054">
            <v>0</v>
          </cell>
          <cell r="G1054">
            <v>160000</v>
          </cell>
          <cell r="H1054">
            <v>272</v>
          </cell>
          <cell r="I1054" t="str">
            <v>EQU</v>
          </cell>
          <cell r="J1054">
            <v>159.1472</v>
          </cell>
          <cell r="K1054">
            <v>11702</v>
          </cell>
          <cell r="L1054">
            <v>19.8934</v>
          </cell>
        </row>
        <row r="1055">
          <cell r="D1055" t="str">
            <v>GLB</v>
          </cell>
          <cell r="E1055">
            <v>0.02</v>
          </cell>
          <cell r="F1055">
            <v>0</v>
          </cell>
          <cell r="G1055">
            <v>1000</v>
          </cell>
          <cell r="H1055">
            <v>20</v>
          </cell>
          <cell r="I1055">
            <v>0</v>
          </cell>
          <cell r="J1055">
            <v>0</v>
          </cell>
          <cell r="K1055">
            <v>11702</v>
          </cell>
          <cell r="L1055">
            <v>234.04</v>
          </cell>
        </row>
        <row r="1056">
          <cell r="D1056" t="str">
            <v/>
          </cell>
          <cell r="E1056">
            <v>0</v>
          </cell>
          <cell r="F1056">
            <v>0</v>
          </cell>
          <cell r="G1056" t="str">
            <v/>
          </cell>
          <cell r="H1056" t="str">
            <v/>
          </cell>
          <cell r="I1056">
            <v>0</v>
          </cell>
          <cell r="J1056">
            <v>0</v>
          </cell>
          <cell r="K1056">
            <v>11702</v>
          </cell>
          <cell r="L1056">
            <v>0</v>
          </cell>
        </row>
        <row r="1057">
          <cell r="D1057">
            <v>0</v>
          </cell>
          <cell r="E1057">
            <v>0</v>
          </cell>
          <cell r="F1057">
            <v>0</v>
          </cell>
          <cell r="G1057" t="str">
            <v xml:space="preserve"> SUB-TOTAL </v>
          </cell>
          <cell r="H1057">
            <v>677</v>
          </cell>
          <cell r="I1057">
            <v>0</v>
          </cell>
          <cell r="J1057">
            <v>0</v>
          </cell>
          <cell r="K1057">
            <v>0</v>
          </cell>
          <cell r="L1057">
            <v>0</v>
          </cell>
        </row>
        <row r="1058">
          <cell r="D1058">
            <v>0</v>
          </cell>
          <cell r="E1058">
            <v>0</v>
          </cell>
          <cell r="F1058">
            <v>0</v>
          </cell>
          <cell r="G1058">
            <v>0</v>
          </cell>
          <cell r="H1058">
            <v>0</v>
          </cell>
          <cell r="I1058">
            <v>0</v>
          </cell>
          <cell r="J1058">
            <v>0</v>
          </cell>
          <cell r="K1058">
            <v>0</v>
          </cell>
          <cell r="L1058">
            <v>0</v>
          </cell>
        </row>
        <row r="1059">
          <cell r="D1059">
            <v>0</v>
          </cell>
          <cell r="E1059">
            <v>0</v>
          </cell>
          <cell r="F1059">
            <v>0</v>
          </cell>
          <cell r="G1059">
            <v>0</v>
          </cell>
          <cell r="H1059">
            <v>0</v>
          </cell>
          <cell r="I1059">
            <v>0</v>
          </cell>
          <cell r="J1059">
            <v>0</v>
          </cell>
          <cell r="K1059">
            <v>0</v>
          </cell>
          <cell r="L1059">
            <v>0</v>
          </cell>
        </row>
        <row r="1060">
          <cell r="D1060" t="str">
            <v>Unid</v>
          </cell>
          <cell r="E1060" t="str">
            <v>Cant</v>
          </cell>
          <cell r="F1060" t="str">
            <v>Rendimiento</v>
          </cell>
          <cell r="G1060" t="str">
            <v>Precio Unitario</v>
          </cell>
          <cell r="H1060" t="str">
            <v>Subtotal</v>
          </cell>
          <cell r="I1060">
            <v>0</v>
          </cell>
          <cell r="J1060">
            <v>0</v>
          </cell>
          <cell r="K1060">
            <v>0</v>
          </cell>
          <cell r="L1060">
            <v>0</v>
          </cell>
        </row>
        <row r="1061">
          <cell r="D1061" t="str">
            <v>LTS</v>
          </cell>
          <cell r="E1061">
            <v>1</v>
          </cell>
          <cell r="F1061">
            <v>0.05</v>
          </cell>
          <cell r="G1061">
            <v>1100</v>
          </cell>
          <cell r="H1061">
            <v>1155</v>
          </cell>
          <cell r="I1061">
            <v>0</v>
          </cell>
          <cell r="J1061">
            <v>0</v>
          </cell>
          <cell r="K1061">
            <v>11702</v>
          </cell>
          <cell r="L1061">
            <v>12287.1</v>
          </cell>
        </row>
        <row r="1062">
          <cell r="D1062" t="str">
            <v/>
          </cell>
          <cell r="E1062">
            <v>0</v>
          </cell>
          <cell r="F1062">
            <v>0</v>
          </cell>
          <cell r="G1062" t="str">
            <v/>
          </cell>
          <cell r="H1062" t="str">
            <v/>
          </cell>
          <cell r="I1062">
            <v>0</v>
          </cell>
          <cell r="J1062">
            <v>0</v>
          </cell>
          <cell r="K1062">
            <v>11702</v>
          </cell>
          <cell r="L1062">
            <v>0</v>
          </cell>
        </row>
        <row r="1063">
          <cell r="D1063" t="str">
            <v/>
          </cell>
          <cell r="E1063">
            <v>0</v>
          </cell>
          <cell r="F1063">
            <v>0</v>
          </cell>
          <cell r="G1063" t="str">
            <v/>
          </cell>
          <cell r="H1063" t="str">
            <v/>
          </cell>
          <cell r="I1063">
            <v>0</v>
          </cell>
          <cell r="J1063">
            <v>0</v>
          </cell>
          <cell r="K1063">
            <v>11702</v>
          </cell>
          <cell r="L1063">
            <v>0</v>
          </cell>
        </row>
        <row r="1064">
          <cell r="D1064" t="str">
            <v/>
          </cell>
          <cell r="E1064">
            <v>0</v>
          </cell>
          <cell r="F1064">
            <v>0</v>
          </cell>
          <cell r="G1064" t="str">
            <v/>
          </cell>
          <cell r="H1064" t="str">
            <v/>
          </cell>
          <cell r="I1064">
            <v>0</v>
          </cell>
          <cell r="J1064">
            <v>0</v>
          </cell>
          <cell r="K1064">
            <v>11702</v>
          </cell>
          <cell r="L1064">
            <v>0</v>
          </cell>
        </row>
        <row r="1065">
          <cell r="D1065" t="str">
            <v/>
          </cell>
          <cell r="E1065">
            <v>0</v>
          </cell>
          <cell r="F1065">
            <v>0</v>
          </cell>
          <cell r="G1065" t="str">
            <v/>
          </cell>
          <cell r="H1065" t="str">
            <v/>
          </cell>
          <cell r="I1065">
            <v>0</v>
          </cell>
          <cell r="J1065">
            <v>0</v>
          </cell>
          <cell r="K1065">
            <v>11702</v>
          </cell>
          <cell r="L1065">
            <v>0</v>
          </cell>
        </row>
        <row r="1066">
          <cell r="D1066" t="str">
            <v/>
          </cell>
          <cell r="E1066">
            <v>0</v>
          </cell>
          <cell r="F1066">
            <v>0</v>
          </cell>
          <cell r="G1066" t="str">
            <v/>
          </cell>
          <cell r="H1066" t="str">
            <v/>
          </cell>
          <cell r="I1066">
            <v>0</v>
          </cell>
          <cell r="J1066">
            <v>0</v>
          </cell>
          <cell r="K1066">
            <v>11702</v>
          </cell>
          <cell r="L1066">
            <v>0</v>
          </cell>
        </row>
        <row r="1067">
          <cell r="D1067" t="str">
            <v/>
          </cell>
          <cell r="E1067">
            <v>0</v>
          </cell>
          <cell r="F1067">
            <v>0</v>
          </cell>
          <cell r="G1067" t="str">
            <v/>
          </cell>
          <cell r="H1067" t="str">
            <v/>
          </cell>
          <cell r="I1067">
            <v>0</v>
          </cell>
          <cell r="J1067">
            <v>0</v>
          </cell>
          <cell r="K1067">
            <v>11702</v>
          </cell>
          <cell r="L1067">
            <v>0</v>
          </cell>
        </row>
        <row r="1068">
          <cell r="D1068" t="str">
            <v/>
          </cell>
          <cell r="E1068">
            <v>0</v>
          </cell>
          <cell r="F1068">
            <v>0</v>
          </cell>
          <cell r="G1068" t="str">
            <v/>
          </cell>
          <cell r="H1068" t="str">
            <v/>
          </cell>
          <cell r="I1068">
            <v>0</v>
          </cell>
          <cell r="J1068">
            <v>0</v>
          </cell>
          <cell r="K1068">
            <v>11702</v>
          </cell>
          <cell r="L1068">
            <v>0</v>
          </cell>
        </row>
        <row r="1069">
          <cell r="D1069" t="str">
            <v/>
          </cell>
          <cell r="E1069">
            <v>0</v>
          </cell>
          <cell r="F1069">
            <v>0</v>
          </cell>
          <cell r="G1069" t="str">
            <v/>
          </cell>
          <cell r="H1069" t="str">
            <v/>
          </cell>
          <cell r="I1069">
            <v>0</v>
          </cell>
          <cell r="J1069">
            <v>0</v>
          </cell>
          <cell r="K1069">
            <v>11702</v>
          </cell>
          <cell r="L1069">
            <v>0</v>
          </cell>
        </row>
        <row r="1070">
          <cell r="D1070">
            <v>0</v>
          </cell>
          <cell r="E1070">
            <v>0</v>
          </cell>
          <cell r="F1070">
            <v>0</v>
          </cell>
          <cell r="G1070" t="str">
            <v xml:space="preserve"> SUB-TOTAL </v>
          </cell>
          <cell r="H1070">
            <v>1155</v>
          </cell>
          <cell r="I1070">
            <v>0</v>
          </cell>
          <cell r="J1070">
            <v>0</v>
          </cell>
          <cell r="K1070">
            <v>0</v>
          </cell>
          <cell r="L1070">
            <v>0</v>
          </cell>
        </row>
        <row r="1071">
          <cell r="D1071">
            <v>0</v>
          </cell>
          <cell r="E1071">
            <v>0</v>
          </cell>
          <cell r="F1071">
            <v>0</v>
          </cell>
          <cell r="G1071">
            <v>0</v>
          </cell>
          <cell r="H1071">
            <v>0</v>
          </cell>
          <cell r="I1071">
            <v>0</v>
          </cell>
          <cell r="J1071">
            <v>0</v>
          </cell>
          <cell r="K1071">
            <v>0</v>
          </cell>
          <cell r="L1071">
            <v>0</v>
          </cell>
        </row>
        <row r="1072">
          <cell r="D1072">
            <v>0</v>
          </cell>
          <cell r="E1072">
            <v>0</v>
          </cell>
          <cell r="F1072">
            <v>0</v>
          </cell>
          <cell r="G1072">
            <v>0</v>
          </cell>
          <cell r="H1072">
            <v>0</v>
          </cell>
          <cell r="I1072">
            <v>0</v>
          </cell>
          <cell r="J1072">
            <v>0</v>
          </cell>
          <cell r="K1072">
            <v>0</v>
          </cell>
          <cell r="L1072">
            <v>0</v>
          </cell>
        </row>
        <row r="1073">
          <cell r="D1073" t="str">
            <v>Unid</v>
          </cell>
          <cell r="E1073" t="str">
            <v>Cant</v>
          </cell>
          <cell r="F1073" t="str">
            <v>Rendimiento</v>
          </cell>
          <cell r="G1073" t="str">
            <v>Precio Unitario</v>
          </cell>
          <cell r="H1073" t="str">
            <v>Subtotal</v>
          </cell>
          <cell r="I1073">
            <v>0</v>
          </cell>
          <cell r="J1073">
            <v>0</v>
          </cell>
          <cell r="K1073">
            <v>0</v>
          </cell>
          <cell r="L1073">
            <v>0</v>
          </cell>
        </row>
        <row r="1074">
          <cell r="D1074" t="str">
            <v>JR</v>
          </cell>
          <cell r="E1074">
            <v>2E-3</v>
          </cell>
          <cell r="F1074">
            <v>0</v>
          </cell>
          <cell r="G1074">
            <v>114085.17120000003</v>
          </cell>
          <cell r="H1074">
            <v>228.17034240000007</v>
          </cell>
          <cell r="I1074">
            <v>374</v>
          </cell>
          <cell r="J1074">
            <v>0</v>
          </cell>
          <cell r="K1074">
            <v>11702</v>
          </cell>
          <cell r="L1074">
            <v>23.404</v>
          </cell>
        </row>
        <row r="1075">
          <cell r="D1075" t="str">
            <v/>
          </cell>
          <cell r="E1075">
            <v>0</v>
          </cell>
          <cell r="F1075">
            <v>0</v>
          </cell>
          <cell r="G1075" t="str">
            <v/>
          </cell>
          <cell r="H1075" t="str">
            <v/>
          </cell>
          <cell r="I1075">
            <v>0</v>
          </cell>
          <cell r="J1075">
            <v>0</v>
          </cell>
          <cell r="K1075">
            <v>11702</v>
          </cell>
          <cell r="L1075">
            <v>0</v>
          </cell>
        </row>
        <row r="1076">
          <cell r="D1076">
            <v>0</v>
          </cell>
          <cell r="E1076">
            <v>0</v>
          </cell>
          <cell r="F1076">
            <v>0</v>
          </cell>
          <cell r="G1076" t="str">
            <v xml:space="preserve"> SUB-TOTAL </v>
          </cell>
          <cell r="H1076">
            <v>228.17034240000007</v>
          </cell>
          <cell r="I1076">
            <v>0</v>
          </cell>
          <cell r="J1076">
            <v>0</v>
          </cell>
          <cell r="K1076">
            <v>0</v>
          </cell>
          <cell r="L1076">
            <v>0</v>
          </cell>
        </row>
        <row r="1077">
          <cell r="D1077">
            <v>0</v>
          </cell>
          <cell r="E1077">
            <v>0</v>
          </cell>
          <cell r="F1077">
            <v>0</v>
          </cell>
          <cell r="G1077">
            <v>0</v>
          </cell>
          <cell r="H1077">
            <v>0</v>
          </cell>
          <cell r="I1077">
            <v>0</v>
          </cell>
          <cell r="J1077">
            <v>0</v>
          </cell>
          <cell r="K1077">
            <v>0</v>
          </cell>
          <cell r="L1077">
            <v>0</v>
          </cell>
        </row>
        <row r="1078">
          <cell r="D1078">
            <v>0</v>
          </cell>
          <cell r="E1078">
            <v>0</v>
          </cell>
          <cell r="F1078">
            <v>0</v>
          </cell>
          <cell r="G1078" t="str">
            <v xml:space="preserve"> COSTO DIRECTO </v>
          </cell>
          <cell r="H1078">
            <v>2060.1703424000002</v>
          </cell>
          <cell r="I1078">
            <v>0.32861360348063612</v>
          </cell>
          <cell r="J1078" t="str">
            <v>EQU</v>
          </cell>
          <cell r="K1078">
            <v>0</v>
          </cell>
          <cell r="L1078">
            <v>0</v>
          </cell>
        </row>
        <row r="1079">
          <cell r="D1079">
            <v>0</v>
          </cell>
          <cell r="E1079">
            <v>0</v>
          </cell>
          <cell r="F1079">
            <v>661.95418568352545</v>
          </cell>
          <cell r="G1079" t="str">
            <v>COSTO INDIRECTO</v>
          </cell>
          <cell r="H1079">
            <v>661.95418568352545</v>
          </cell>
          <cell r="I1079">
            <v>0.56063325261467456</v>
          </cell>
          <cell r="J1079" t="str">
            <v>MAT</v>
          </cell>
          <cell r="K1079">
            <v>0</v>
          </cell>
          <cell r="L1079">
            <v>0</v>
          </cell>
        </row>
        <row r="1080">
          <cell r="D1080">
            <v>0</v>
          </cell>
          <cell r="E1080">
            <v>0</v>
          </cell>
          <cell r="F1080">
            <v>0</v>
          </cell>
          <cell r="G1080" t="str">
            <v>COSTO TOTAL</v>
          </cell>
          <cell r="H1080">
            <v>2722.1245280835255</v>
          </cell>
          <cell r="I1080">
            <v>0.11075314390468921</v>
          </cell>
          <cell r="J1080" t="str">
            <v>MOB</v>
          </cell>
          <cell r="K1080">
            <v>0</v>
          </cell>
          <cell r="L1080">
            <v>0</v>
          </cell>
        </row>
        <row r="1081">
          <cell r="D1081">
            <v>0</v>
          </cell>
          <cell r="E1081">
            <v>0</v>
          </cell>
          <cell r="F1081">
            <v>0</v>
          </cell>
          <cell r="G1081">
            <v>0</v>
          </cell>
          <cell r="H1081">
            <v>0</v>
          </cell>
          <cell r="I1081">
            <v>0</v>
          </cell>
          <cell r="J1081">
            <v>0</v>
          </cell>
          <cell r="K1081">
            <v>0</v>
          </cell>
          <cell r="L1081">
            <v>0</v>
          </cell>
        </row>
        <row r="1082">
          <cell r="D1082">
            <v>0</v>
          </cell>
          <cell r="F1082">
            <v>0</v>
          </cell>
        </row>
        <row r="1083">
          <cell r="D1083">
            <v>0</v>
          </cell>
          <cell r="E1083">
            <v>0</v>
          </cell>
          <cell r="F1083">
            <v>0</v>
          </cell>
          <cell r="G1083">
            <v>0</v>
          </cell>
          <cell r="H1083">
            <v>0</v>
          </cell>
          <cell r="I1083">
            <v>0</v>
          </cell>
          <cell r="J1083">
            <v>0</v>
          </cell>
          <cell r="K1083" t="str">
            <v>CONSUMO</v>
          </cell>
          <cell r="L1083">
            <v>0</v>
          </cell>
        </row>
        <row r="1084">
          <cell r="D1084" t="str">
            <v>4.1.05</v>
          </cell>
          <cell r="E1084">
            <v>0</v>
          </cell>
          <cell r="F1084">
            <v>0</v>
          </cell>
          <cell r="G1084" t="str">
            <v xml:space="preserve"> UNID: </v>
          </cell>
          <cell r="H1084" t="str">
            <v>M3</v>
          </cell>
          <cell r="I1084">
            <v>0</v>
          </cell>
          <cell r="J1084">
            <v>0</v>
          </cell>
          <cell r="K1084" t="str">
            <v>Costo total</v>
          </cell>
          <cell r="L1084">
            <v>652224.14132247271</v>
          </cell>
        </row>
        <row r="1085">
          <cell r="D1085" t="str">
            <v>Mezcla Asfáltica en Caliente Tipo MDC-19 ; Espesor 5 cms</v>
          </cell>
          <cell r="E1085">
            <v>0</v>
          </cell>
          <cell r="F1085">
            <v>0</v>
          </cell>
          <cell r="G1085">
            <v>0</v>
          </cell>
          <cell r="H1085">
            <v>0</v>
          </cell>
          <cell r="I1085">
            <v>0</v>
          </cell>
          <cell r="J1085">
            <v>0</v>
          </cell>
          <cell r="K1085">
            <v>0</v>
          </cell>
          <cell r="L1085">
            <v>0</v>
          </cell>
        </row>
        <row r="1086">
          <cell r="D1086">
            <v>0</v>
          </cell>
          <cell r="E1086">
            <v>0</v>
          </cell>
          <cell r="F1086">
            <v>0</v>
          </cell>
          <cell r="G1086">
            <v>0</v>
          </cell>
          <cell r="H1086">
            <v>0</v>
          </cell>
          <cell r="I1086">
            <v>0</v>
          </cell>
          <cell r="J1086">
            <v>0</v>
          </cell>
          <cell r="K1086" t="str">
            <v>Cantidad ppto</v>
          </cell>
          <cell r="L1086" t="str">
            <v>Cantidad total</v>
          </cell>
        </row>
        <row r="1087">
          <cell r="D1087">
            <v>0</v>
          </cell>
          <cell r="E1087">
            <v>0</v>
          </cell>
          <cell r="F1087">
            <v>0</v>
          </cell>
          <cell r="G1087">
            <v>0</v>
          </cell>
          <cell r="H1087">
            <v>0</v>
          </cell>
          <cell r="I1087">
            <v>0</v>
          </cell>
          <cell r="J1087">
            <v>0</v>
          </cell>
          <cell r="K1087">
            <v>0</v>
          </cell>
          <cell r="L1087">
            <v>0</v>
          </cell>
        </row>
        <row r="1088">
          <cell r="D1088" t="str">
            <v>Unid</v>
          </cell>
          <cell r="E1088" t="str">
            <v>Cant</v>
          </cell>
          <cell r="F1088" t="str">
            <v>Rendimiento</v>
          </cell>
          <cell r="G1088" t="str">
            <v>Precio Unitario</v>
          </cell>
          <cell r="H1088" t="str">
            <v>Subtotal</v>
          </cell>
          <cell r="I1088">
            <v>0</v>
          </cell>
          <cell r="J1088">
            <v>0</v>
          </cell>
          <cell r="K1088">
            <v>0</v>
          </cell>
          <cell r="L1088">
            <v>0</v>
          </cell>
        </row>
        <row r="1089">
          <cell r="D1089" t="str">
            <v>HR</v>
          </cell>
          <cell r="E1089">
            <v>0.2</v>
          </cell>
          <cell r="F1089">
            <v>0</v>
          </cell>
          <cell r="G1089">
            <v>115000</v>
          </cell>
          <cell r="H1089">
            <v>23000</v>
          </cell>
          <cell r="I1089" t="str">
            <v>EQU</v>
          </cell>
          <cell r="J1089">
            <v>117.2</v>
          </cell>
          <cell r="K1089">
            <v>586</v>
          </cell>
          <cell r="L1089">
            <v>117.2</v>
          </cell>
        </row>
        <row r="1090">
          <cell r="D1090" t="str">
            <v>HR</v>
          </cell>
          <cell r="E1090">
            <v>0.2</v>
          </cell>
          <cell r="F1090">
            <v>0</v>
          </cell>
          <cell r="G1090">
            <v>70000</v>
          </cell>
          <cell r="H1090">
            <v>14000</v>
          </cell>
          <cell r="I1090" t="str">
            <v>EQU</v>
          </cell>
          <cell r="J1090">
            <v>117.2</v>
          </cell>
          <cell r="K1090">
            <v>586</v>
          </cell>
          <cell r="L1090">
            <v>117.2</v>
          </cell>
        </row>
        <row r="1091">
          <cell r="D1091" t="str">
            <v>HR</v>
          </cell>
          <cell r="E1091">
            <v>0.22500000000000001</v>
          </cell>
          <cell r="F1091">
            <v>0</v>
          </cell>
          <cell r="G1091">
            <v>120000</v>
          </cell>
          <cell r="H1091">
            <v>27000</v>
          </cell>
          <cell r="I1091" t="str">
            <v>EQU</v>
          </cell>
          <cell r="J1091">
            <v>131.85</v>
          </cell>
          <cell r="K1091">
            <v>586</v>
          </cell>
          <cell r="L1091">
            <v>131.85</v>
          </cell>
        </row>
        <row r="1092">
          <cell r="D1092" t="str">
            <v>GLB</v>
          </cell>
          <cell r="E1092">
            <v>4</v>
          </cell>
          <cell r="F1092">
            <v>0</v>
          </cell>
          <cell r="G1092">
            <v>1000</v>
          </cell>
          <cell r="H1092">
            <v>4000</v>
          </cell>
          <cell r="I1092">
            <v>0</v>
          </cell>
          <cell r="J1092">
            <v>0</v>
          </cell>
          <cell r="K1092">
            <v>586</v>
          </cell>
          <cell r="L1092">
            <v>2344</v>
          </cell>
        </row>
        <row r="1093">
          <cell r="D1093">
            <v>0</v>
          </cell>
          <cell r="E1093">
            <v>0</v>
          </cell>
          <cell r="F1093">
            <v>0</v>
          </cell>
          <cell r="G1093" t="str">
            <v xml:space="preserve"> SUB-TOTAL </v>
          </cell>
          <cell r="H1093">
            <v>68000</v>
          </cell>
          <cell r="I1093">
            <v>0</v>
          </cell>
          <cell r="J1093">
            <v>0</v>
          </cell>
          <cell r="K1093">
            <v>0</v>
          </cell>
          <cell r="L1093">
            <v>0</v>
          </cell>
        </row>
        <row r="1094">
          <cell r="D1094">
            <v>0</v>
          </cell>
          <cell r="E1094">
            <v>0</v>
          </cell>
          <cell r="F1094">
            <v>0</v>
          </cell>
          <cell r="G1094">
            <v>0</v>
          </cell>
          <cell r="H1094">
            <v>0</v>
          </cell>
          <cell r="I1094">
            <v>0</v>
          </cell>
          <cell r="J1094">
            <v>0</v>
          </cell>
          <cell r="K1094">
            <v>0</v>
          </cell>
          <cell r="L1094">
            <v>0</v>
          </cell>
        </row>
        <row r="1095">
          <cell r="D1095">
            <v>0</v>
          </cell>
          <cell r="E1095">
            <v>0</v>
          </cell>
          <cell r="F1095">
            <v>0</v>
          </cell>
          <cell r="G1095">
            <v>0</v>
          </cell>
          <cell r="H1095">
            <v>0</v>
          </cell>
          <cell r="I1095">
            <v>0</v>
          </cell>
          <cell r="J1095">
            <v>0</v>
          </cell>
          <cell r="K1095">
            <v>0</v>
          </cell>
          <cell r="L1095">
            <v>0</v>
          </cell>
        </row>
        <row r="1096">
          <cell r="D1096" t="str">
            <v>Unid</v>
          </cell>
          <cell r="E1096" t="str">
            <v>Cant</v>
          </cell>
          <cell r="F1096" t="str">
            <v>Rendimiento</v>
          </cell>
          <cell r="G1096" t="str">
            <v>Precio Unitario</v>
          </cell>
          <cell r="H1096" t="str">
            <v>Subtotal</v>
          </cell>
          <cell r="I1096">
            <v>0</v>
          </cell>
          <cell r="J1096">
            <v>0</v>
          </cell>
          <cell r="K1096">
            <v>0</v>
          </cell>
          <cell r="L1096">
            <v>0</v>
          </cell>
        </row>
        <row r="1097">
          <cell r="D1097" t="str">
            <v>M3</v>
          </cell>
          <cell r="E1097">
            <v>1</v>
          </cell>
          <cell r="F1097">
            <v>0.25</v>
          </cell>
          <cell r="G1097">
            <v>295000</v>
          </cell>
          <cell r="H1097">
            <v>368750</v>
          </cell>
          <cell r="I1097">
            <v>0</v>
          </cell>
          <cell r="J1097">
            <v>0</v>
          </cell>
          <cell r="K1097">
            <v>586</v>
          </cell>
          <cell r="L1097">
            <v>732.5</v>
          </cell>
        </row>
        <row r="1098">
          <cell r="D1098" t="str">
            <v>M3K</v>
          </cell>
          <cell r="E1098">
            <v>26</v>
          </cell>
          <cell r="F1098">
            <v>0</v>
          </cell>
          <cell r="G1098">
            <v>1200</v>
          </cell>
          <cell r="H1098">
            <v>31200</v>
          </cell>
          <cell r="I1098">
            <v>0</v>
          </cell>
          <cell r="J1098">
            <v>0</v>
          </cell>
          <cell r="K1098">
            <v>586</v>
          </cell>
          <cell r="L1098">
            <v>15236</v>
          </cell>
        </row>
        <row r="1099">
          <cell r="D1099" t="str">
            <v/>
          </cell>
          <cell r="E1099">
            <v>0</v>
          </cell>
          <cell r="F1099">
            <v>0</v>
          </cell>
          <cell r="G1099" t="str">
            <v/>
          </cell>
          <cell r="H1099" t="str">
            <v/>
          </cell>
          <cell r="I1099">
            <v>0</v>
          </cell>
          <cell r="J1099">
            <v>0</v>
          </cell>
          <cell r="K1099">
            <v>586</v>
          </cell>
          <cell r="L1099">
            <v>0</v>
          </cell>
        </row>
        <row r="1100">
          <cell r="D1100" t="str">
            <v/>
          </cell>
          <cell r="E1100">
            <v>0</v>
          </cell>
          <cell r="F1100">
            <v>0</v>
          </cell>
          <cell r="G1100" t="str">
            <v/>
          </cell>
          <cell r="H1100" t="str">
            <v/>
          </cell>
          <cell r="I1100">
            <v>0</v>
          </cell>
          <cell r="J1100">
            <v>0</v>
          </cell>
          <cell r="K1100">
            <v>586</v>
          </cell>
          <cell r="L1100">
            <v>0</v>
          </cell>
        </row>
        <row r="1101">
          <cell r="D1101" t="str">
            <v/>
          </cell>
          <cell r="E1101">
            <v>0</v>
          </cell>
          <cell r="F1101">
            <v>0</v>
          </cell>
          <cell r="G1101" t="str">
            <v/>
          </cell>
          <cell r="H1101" t="str">
            <v/>
          </cell>
          <cell r="I1101">
            <v>0</v>
          </cell>
          <cell r="J1101">
            <v>0</v>
          </cell>
          <cell r="K1101">
            <v>586</v>
          </cell>
          <cell r="L1101">
            <v>0</v>
          </cell>
        </row>
        <row r="1102">
          <cell r="D1102" t="str">
            <v/>
          </cell>
          <cell r="E1102">
            <v>0</v>
          </cell>
          <cell r="F1102">
            <v>0</v>
          </cell>
          <cell r="G1102" t="str">
            <v/>
          </cell>
          <cell r="H1102" t="str">
            <v/>
          </cell>
          <cell r="I1102">
            <v>0</v>
          </cell>
          <cell r="J1102">
            <v>0</v>
          </cell>
          <cell r="K1102">
            <v>586</v>
          </cell>
          <cell r="L1102">
            <v>0</v>
          </cell>
        </row>
        <row r="1103">
          <cell r="D1103" t="str">
            <v/>
          </cell>
          <cell r="E1103">
            <v>0</v>
          </cell>
          <cell r="F1103">
            <v>0</v>
          </cell>
          <cell r="G1103" t="str">
            <v/>
          </cell>
          <cell r="H1103" t="str">
            <v/>
          </cell>
          <cell r="I1103">
            <v>0</v>
          </cell>
          <cell r="J1103">
            <v>0</v>
          </cell>
          <cell r="K1103">
            <v>586</v>
          </cell>
          <cell r="L1103">
            <v>0</v>
          </cell>
        </row>
        <row r="1104">
          <cell r="D1104" t="str">
            <v/>
          </cell>
          <cell r="E1104">
            <v>0</v>
          </cell>
          <cell r="F1104">
            <v>0</v>
          </cell>
          <cell r="G1104" t="str">
            <v/>
          </cell>
          <cell r="H1104" t="str">
            <v/>
          </cell>
          <cell r="I1104">
            <v>0</v>
          </cell>
          <cell r="J1104">
            <v>0</v>
          </cell>
          <cell r="K1104">
            <v>586</v>
          </cell>
          <cell r="L1104">
            <v>0</v>
          </cell>
        </row>
        <row r="1105">
          <cell r="D1105" t="str">
            <v/>
          </cell>
          <cell r="E1105">
            <v>0</v>
          </cell>
          <cell r="F1105">
            <v>0</v>
          </cell>
          <cell r="G1105" t="str">
            <v/>
          </cell>
          <cell r="H1105" t="str">
            <v/>
          </cell>
          <cell r="I1105">
            <v>0</v>
          </cell>
          <cell r="J1105">
            <v>0</v>
          </cell>
          <cell r="K1105">
            <v>586</v>
          </cell>
          <cell r="L1105">
            <v>0</v>
          </cell>
        </row>
        <row r="1106">
          <cell r="D1106">
            <v>0</v>
          </cell>
          <cell r="E1106">
            <v>0</v>
          </cell>
          <cell r="F1106">
            <v>0</v>
          </cell>
          <cell r="G1106" t="str">
            <v xml:space="preserve"> SUB-TOTAL </v>
          </cell>
          <cell r="H1106">
            <v>399950</v>
          </cell>
          <cell r="I1106">
            <v>0</v>
          </cell>
          <cell r="J1106">
            <v>0</v>
          </cell>
          <cell r="K1106">
            <v>0</v>
          </cell>
          <cell r="L1106">
            <v>0</v>
          </cell>
        </row>
        <row r="1107">
          <cell r="D1107">
            <v>0</v>
          </cell>
          <cell r="E1107">
            <v>0</v>
          </cell>
          <cell r="F1107">
            <v>0</v>
          </cell>
          <cell r="G1107">
            <v>0</v>
          </cell>
          <cell r="H1107">
            <v>0</v>
          </cell>
          <cell r="I1107">
            <v>0</v>
          </cell>
          <cell r="J1107">
            <v>0</v>
          </cell>
          <cell r="K1107">
            <v>0</v>
          </cell>
          <cell r="L1107">
            <v>0</v>
          </cell>
        </row>
        <row r="1108">
          <cell r="D1108">
            <v>0</v>
          </cell>
          <cell r="E1108">
            <v>0</v>
          </cell>
          <cell r="F1108">
            <v>0</v>
          </cell>
          <cell r="G1108">
            <v>0</v>
          </cell>
          <cell r="H1108">
            <v>0</v>
          </cell>
          <cell r="I1108">
            <v>0</v>
          </cell>
          <cell r="J1108">
            <v>0</v>
          </cell>
          <cell r="K1108">
            <v>0</v>
          </cell>
          <cell r="L1108">
            <v>0</v>
          </cell>
        </row>
        <row r="1109">
          <cell r="D1109" t="str">
            <v>Unid</v>
          </cell>
          <cell r="E1109" t="str">
            <v>Cant</v>
          </cell>
          <cell r="F1109" t="str">
            <v>Rendimiento</v>
          </cell>
          <cell r="G1109" t="str">
            <v>Precio Unitario</v>
          </cell>
          <cell r="H1109" t="str">
            <v>Subtotal</v>
          </cell>
          <cell r="I1109">
            <v>0</v>
          </cell>
          <cell r="J1109">
            <v>0</v>
          </cell>
          <cell r="K1109">
            <v>0</v>
          </cell>
          <cell r="L1109">
            <v>0</v>
          </cell>
        </row>
        <row r="1110">
          <cell r="D1110" t="str">
            <v>JR</v>
          </cell>
          <cell r="E1110">
            <v>0.22500000000000001</v>
          </cell>
          <cell r="F1110">
            <v>0</v>
          </cell>
          <cell r="G1110">
            <v>114085.17120000003</v>
          </cell>
          <cell r="H1110">
            <v>25669.163520000006</v>
          </cell>
          <cell r="I1110">
            <v>2110</v>
          </cell>
          <cell r="J1110">
            <v>0</v>
          </cell>
          <cell r="K1110">
            <v>586</v>
          </cell>
          <cell r="L1110">
            <v>131.85</v>
          </cell>
        </row>
        <row r="1111">
          <cell r="D1111" t="str">
            <v/>
          </cell>
          <cell r="E1111">
            <v>0</v>
          </cell>
          <cell r="F1111">
            <v>0</v>
          </cell>
          <cell r="G1111" t="str">
            <v/>
          </cell>
          <cell r="H1111" t="str">
            <v/>
          </cell>
          <cell r="I1111">
            <v>0</v>
          </cell>
          <cell r="J1111">
            <v>0</v>
          </cell>
          <cell r="K1111">
            <v>586</v>
          </cell>
          <cell r="L1111">
            <v>0</v>
          </cell>
        </row>
        <row r="1112">
          <cell r="D1112">
            <v>0</v>
          </cell>
          <cell r="E1112">
            <v>0</v>
          </cell>
          <cell r="F1112">
            <v>0</v>
          </cell>
          <cell r="G1112" t="str">
            <v xml:space="preserve"> SUB-TOTAL </v>
          </cell>
          <cell r="H1112">
            <v>25669.163520000006</v>
          </cell>
          <cell r="I1112">
            <v>0</v>
          </cell>
          <cell r="J1112">
            <v>0</v>
          </cell>
          <cell r="K1112">
            <v>0</v>
          </cell>
          <cell r="L1112">
            <v>0</v>
          </cell>
        </row>
        <row r="1113">
          <cell r="D1113">
            <v>0</v>
          </cell>
          <cell r="E1113">
            <v>0</v>
          </cell>
          <cell r="F1113">
            <v>0</v>
          </cell>
          <cell r="G1113">
            <v>0</v>
          </cell>
          <cell r="H1113">
            <v>0</v>
          </cell>
          <cell r="I1113">
            <v>0</v>
          </cell>
          <cell r="J1113">
            <v>0</v>
          </cell>
          <cell r="K1113">
            <v>0</v>
          </cell>
          <cell r="L1113">
            <v>0</v>
          </cell>
        </row>
        <row r="1114">
          <cell r="D1114">
            <v>0</v>
          </cell>
          <cell r="E1114">
            <v>0</v>
          </cell>
          <cell r="F1114">
            <v>0</v>
          </cell>
          <cell r="G1114" t="str">
            <v xml:space="preserve"> COSTO DIRECTO </v>
          </cell>
          <cell r="H1114">
            <v>493619.16352</v>
          </cell>
          <cell r="I1114">
            <v>0.13775802283503696</v>
          </cell>
          <cell r="J1114" t="str">
            <v>EQU</v>
          </cell>
          <cell r="K1114">
            <v>0</v>
          </cell>
          <cell r="L1114">
            <v>0</v>
          </cell>
        </row>
        <row r="1115">
          <cell r="D1115">
            <v>0</v>
          </cell>
          <cell r="E1115">
            <v>0</v>
          </cell>
          <cell r="F1115">
            <v>158604.97780247271</v>
          </cell>
          <cell r="G1115" t="str">
            <v>COSTO INDIRECTO</v>
          </cell>
          <cell r="H1115">
            <v>158604.97780247271</v>
          </cell>
          <cell r="I1115">
            <v>0.81024001813048574</v>
          </cell>
          <cell r="J1115" t="str">
            <v>MAT</v>
          </cell>
          <cell r="K1115">
            <v>0</v>
          </cell>
          <cell r="L1115">
            <v>0</v>
          </cell>
        </row>
        <row r="1116">
          <cell r="D1116">
            <v>0</v>
          </cell>
          <cell r="E1116">
            <v>0</v>
          </cell>
          <cell r="F1116">
            <v>0</v>
          </cell>
          <cell r="G1116" t="str">
            <v>COSTO TOTAL</v>
          </cell>
          <cell r="H1116">
            <v>652224.14132247271</v>
          </cell>
          <cell r="I1116">
            <v>5.2001959034477331E-2</v>
          </cell>
          <cell r="J1116" t="str">
            <v>MOB</v>
          </cell>
          <cell r="K1116">
            <v>0</v>
          </cell>
          <cell r="L1116">
            <v>0</v>
          </cell>
        </row>
        <row r="1117">
          <cell r="D1117">
            <v>0</v>
          </cell>
          <cell r="E1117">
            <v>0</v>
          </cell>
          <cell r="F1117">
            <v>0</v>
          </cell>
          <cell r="G1117">
            <v>0</v>
          </cell>
          <cell r="H1117">
            <v>0</v>
          </cell>
          <cell r="I1117">
            <v>0</v>
          </cell>
          <cell r="J1117">
            <v>0</v>
          </cell>
          <cell r="K1117">
            <v>0</v>
          </cell>
          <cell r="L1117">
            <v>0</v>
          </cell>
        </row>
        <row r="1118">
          <cell r="D1118">
            <v>0</v>
          </cell>
          <cell r="F1118">
            <v>0</v>
          </cell>
        </row>
        <row r="1119">
          <cell r="D1119">
            <v>0</v>
          </cell>
          <cell r="E1119">
            <v>0</v>
          </cell>
          <cell r="F1119">
            <v>0</v>
          </cell>
          <cell r="G1119">
            <v>0</v>
          </cell>
          <cell r="H1119">
            <v>0</v>
          </cell>
          <cell r="I1119">
            <v>0</v>
          </cell>
          <cell r="J1119">
            <v>0</v>
          </cell>
          <cell r="K1119" t="str">
            <v>CONSUMO</v>
          </cell>
          <cell r="L1119">
            <v>0</v>
          </cell>
        </row>
        <row r="1120">
          <cell r="D1120" t="str">
            <v>4.1.06</v>
          </cell>
          <cell r="E1120">
            <v>0</v>
          </cell>
          <cell r="F1120">
            <v>0</v>
          </cell>
          <cell r="G1120" t="str">
            <v xml:space="preserve"> UNID: </v>
          </cell>
          <cell r="H1120" t="str">
            <v>M3</v>
          </cell>
          <cell r="I1120">
            <v>0</v>
          </cell>
          <cell r="J1120">
            <v>0</v>
          </cell>
          <cell r="K1120" t="str">
            <v>Costo total</v>
          </cell>
          <cell r="L1120">
            <v>670738.73078056227</v>
          </cell>
        </row>
        <row r="1121">
          <cell r="D1121" t="str">
            <v>Pavicreto MR-45 No Reforzado; Espesor prom = 27 cms</v>
          </cell>
          <cell r="E1121">
            <v>0</v>
          </cell>
          <cell r="F1121">
            <v>0</v>
          </cell>
          <cell r="G1121">
            <v>0</v>
          </cell>
          <cell r="H1121">
            <v>0</v>
          </cell>
          <cell r="I1121">
            <v>0</v>
          </cell>
          <cell r="J1121">
            <v>0</v>
          </cell>
          <cell r="K1121">
            <v>0</v>
          </cell>
          <cell r="L1121">
            <v>0</v>
          </cell>
        </row>
        <row r="1122">
          <cell r="D1122">
            <v>0</v>
          </cell>
          <cell r="E1122">
            <v>0</v>
          </cell>
          <cell r="F1122">
            <v>0</v>
          </cell>
          <cell r="G1122">
            <v>0</v>
          </cell>
          <cell r="H1122">
            <v>0</v>
          </cell>
          <cell r="I1122">
            <v>0</v>
          </cell>
          <cell r="J1122">
            <v>0</v>
          </cell>
          <cell r="K1122" t="str">
            <v>Cantidad ppto</v>
          </cell>
          <cell r="L1122" t="str">
            <v>Cantidad total</v>
          </cell>
        </row>
        <row r="1123">
          <cell r="D1123">
            <v>0</v>
          </cell>
          <cell r="E1123">
            <v>0</v>
          </cell>
          <cell r="F1123">
            <v>0</v>
          </cell>
          <cell r="G1123">
            <v>0</v>
          </cell>
          <cell r="H1123">
            <v>0</v>
          </cell>
          <cell r="I1123">
            <v>0</v>
          </cell>
          <cell r="J1123">
            <v>0</v>
          </cell>
          <cell r="K1123">
            <v>0</v>
          </cell>
          <cell r="L1123">
            <v>0</v>
          </cell>
        </row>
        <row r="1124">
          <cell r="D1124" t="str">
            <v>Unid</v>
          </cell>
          <cell r="E1124" t="str">
            <v>Cant</v>
          </cell>
          <cell r="F1124" t="str">
            <v>Rendimiento</v>
          </cell>
          <cell r="G1124" t="str">
            <v>Precio Unitario</v>
          </cell>
          <cell r="H1124" t="str">
            <v>Subtotal</v>
          </cell>
          <cell r="I1124">
            <v>0</v>
          </cell>
          <cell r="J1124">
            <v>0</v>
          </cell>
          <cell r="K1124">
            <v>0</v>
          </cell>
          <cell r="L1124">
            <v>0</v>
          </cell>
        </row>
        <row r="1125">
          <cell r="D1125" t="str">
            <v>D</v>
          </cell>
          <cell r="E1125">
            <v>2.5000000000000001E-2</v>
          </cell>
          <cell r="F1125">
            <v>0</v>
          </cell>
          <cell r="G1125">
            <v>44000</v>
          </cell>
          <cell r="H1125">
            <v>1100</v>
          </cell>
          <cell r="I1125">
            <v>0</v>
          </cell>
          <cell r="J1125">
            <v>0</v>
          </cell>
          <cell r="K1125">
            <v>2710</v>
          </cell>
          <cell r="L1125">
            <v>67.75</v>
          </cell>
        </row>
        <row r="1126">
          <cell r="D1126" t="str">
            <v>DIA</v>
          </cell>
          <cell r="E1126">
            <v>7.4999999999999997E-2</v>
          </cell>
          <cell r="F1126">
            <v>0</v>
          </cell>
          <cell r="G1126">
            <v>35000</v>
          </cell>
          <cell r="H1126">
            <v>2625</v>
          </cell>
          <cell r="I1126" t="str">
            <v>EQU</v>
          </cell>
          <cell r="J1126">
            <v>1626</v>
          </cell>
          <cell r="K1126">
            <v>2710</v>
          </cell>
          <cell r="L1126">
            <v>203.25</v>
          </cell>
        </row>
        <row r="1127">
          <cell r="D1127" t="str">
            <v>GLB</v>
          </cell>
          <cell r="E1127">
            <v>3</v>
          </cell>
          <cell r="F1127">
            <v>0</v>
          </cell>
          <cell r="G1127">
            <v>1000</v>
          </cell>
          <cell r="H1127">
            <v>3000</v>
          </cell>
          <cell r="I1127">
            <v>0</v>
          </cell>
          <cell r="J1127">
            <v>0</v>
          </cell>
          <cell r="K1127">
            <v>2710</v>
          </cell>
          <cell r="L1127">
            <v>8130</v>
          </cell>
        </row>
        <row r="1128">
          <cell r="D1128" t="str">
            <v>D</v>
          </cell>
          <cell r="E1128">
            <v>2.5000000000000001E-2</v>
          </cell>
          <cell r="F1128">
            <v>0</v>
          </cell>
          <cell r="G1128">
            <v>60000</v>
          </cell>
          <cell r="H1128">
            <v>1500</v>
          </cell>
          <cell r="I1128" t="str">
            <v>EQU</v>
          </cell>
          <cell r="J1128">
            <v>542</v>
          </cell>
          <cell r="K1128">
            <v>2710</v>
          </cell>
          <cell r="L1128">
            <v>67.75</v>
          </cell>
        </row>
        <row r="1129">
          <cell r="D1129">
            <v>0</v>
          </cell>
          <cell r="E1129">
            <v>0</v>
          </cell>
          <cell r="F1129">
            <v>0</v>
          </cell>
          <cell r="G1129" t="str">
            <v xml:space="preserve"> SUB-TOTAL </v>
          </cell>
          <cell r="H1129">
            <v>8225</v>
          </cell>
          <cell r="I1129">
            <v>0</v>
          </cell>
          <cell r="J1129">
            <v>0</v>
          </cell>
          <cell r="K1129">
            <v>0</v>
          </cell>
          <cell r="L1129">
            <v>0</v>
          </cell>
        </row>
        <row r="1130">
          <cell r="D1130">
            <v>0</v>
          </cell>
          <cell r="E1130">
            <v>0</v>
          </cell>
          <cell r="F1130">
            <v>0</v>
          </cell>
          <cell r="G1130">
            <v>0</v>
          </cell>
          <cell r="H1130">
            <v>0</v>
          </cell>
          <cell r="I1130">
            <v>0</v>
          </cell>
          <cell r="J1130">
            <v>0</v>
          </cell>
          <cell r="K1130">
            <v>0</v>
          </cell>
          <cell r="L1130">
            <v>0</v>
          </cell>
        </row>
        <row r="1131">
          <cell r="D1131">
            <v>0</v>
          </cell>
          <cell r="E1131">
            <v>0</v>
          </cell>
          <cell r="F1131">
            <v>0</v>
          </cell>
          <cell r="G1131">
            <v>0</v>
          </cell>
          <cell r="H1131">
            <v>0</v>
          </cell>
          <cell r="I1131">
            <v>0</v>
          </cell>
          <cell r="J1131">
            <v>0</v>
          </cell>
          <cell r="K1131">
            <v>0</v>
          </cell>
          <cell r="L1131">
            <v>0</v>
          </cell>
        </row>
        <row r="1132">
          <cell r="D1132" t="str">
            <v>Unid</v>
          </cell>
          <cell r="E1132" t="str">
            <v>Cant</v>
          </cell>
          <cell r="F1132" t="str">
            <v>Rendimiento</v>
          </cell>
          <cell r="G1132" t="str">
            <v>Precio Unitario</v>
          </cell>
          <cell r="H1132" t="str">
            <v>Subtotal</v>
          </cell>
          <cell r="I1132">
            <v>0</v>
          </cell>
          <cell r="J1132">
            <v>0</v>
          </cell>
          <cell r="K1132">
            <v>0</v>
          </cell>
          <cell r="L1132">
            <v>0</v>
          </cell>
        </row>
        <row r="1133">
          <cell r="D1133" t="str">
            <v>KG</v>
          </cell>
          <cell r="E1133">
            <v>0.7</v>
          </cell>
          <cell r="F1133">
            <v>0.05</v>
          </cell>
          <cell r="G1133">
            <v>16288</v>
          </cell>
          <cell r="H1133">
            <v>11971.679999999998</v>
          </cell>
          <cell r="I1133">
            <v>0</v>
          </cell>
          <cell r="J1133">
            <v>0</v>
          </cell>
          <cell r="K1133">
            <v>2710</v>
          </cell>
          <cell r="L1133">
            <v>1991.85</v>
          </cell>
        </row>
        <row r="1134">
          <cell r="D1134" t="str">
            <v>KG</v>
          </cell>
          <cell r="E1134">
            <v>0.2</v>
          </cell>
          <cell r="F1134">
            <v>0.05</v>
          </cell>
          <cell r="G1134">
            <v>78936.666666666672</v>
          </cell>
          <cell r="H1134">
            <v>16576.700000000004</v>
          </cell>
          <cell r="I1134">
            <v>0</v>
          </cell>
          <cell r="J1134">
            <v>0</v>
          </cell>
          <cell r="K1134">
            <v>2710</v>
          </cell>
          <cell r="L1134">
            <v>569.1</v>
          </cell>
        </row>
        <row r="1135">
          <cell r="D1135" t="str">
            <v>ML</v>
          </cell>
          <cell r="E1135">
            <v>2.5</v>
          </cell>
          <cell r="F1135">
            <v>0.05</v>
          </cell>
          <cell r="G1135">
            <v>418.88</v>
          </cell>
          <cell r="H1135">
            <v>1099.5600000000002</v>
          </cell>
          <cell r="I1135">
            <v>0</v>
          </cell>
          <cell r="J1135">
            <v>0</v>
          </cell>
          <cell r="K1135">
            <v>2710</v>
          </cell>
          <cell r="L1135">
            <v>7113.75</v>
          </cell>
        </row>
        <row r="1136">
          <cell r="D1136" t="str">
            <v>M3</v>
          </cell>
          <cell r="E1136">
            <v>1</v>
          </cell>
          <cell r="F1136">
            <v>0.03</v>
          </cell>
          <cell r="G1136">
            <v>445000</v>
          </cell>
          <cell r="H1136">
            <v>458350</v>
          </cell>
          <cell r="I1136">
            <v>0</v>
          </cell>
          <cell r="J1136">
            <v>0</v>
          </cell>
          <cell r="K1136">
            <v>2710</v>
          </cell>
          <cell r="L1136">
            <v>2791.3</v>
          </cell>
        </row>
        <row r="1137">
          <cell r="D1137" t="str">
            <v/>
          </cell>
          <cell r="E1137">
            <v>0</v>
          </cell>
          <cell r="F1137">
            <v>0</v>
          </cell>
          <cell r="G1137" t="str">
            <v/>
          </cell>
          <cell r="H1137" t="str">
            <v/>
          </cell>
          <cell r="I1137">
            <v>0</v>
          </cell>
          <cell r="J1137">
            <v>0</v>
          </cell>
          <cell r="K1137">
            <v>2710</v>
          </cell>
          <cell r="L1137">
            <v>0</v>
          </cell>
        </row>
        <row r="1138">
          <cell r="D1138" t="str">
            <v/>
          </cell>
          <cell r="E1138">
            <v>0</v>
          </cell>
          <cell r="F1138">
            <v>0</v>
          </cell>
          <cell r="G1138" t="str">
            <v/>
          </cell>
          <cell r="H1138" t="str">
            <v/>
          </cell>
          <cell r="I1138">
            <v>0</v>
          </cell>
          <cell r="J1138">
            <v>0</v>
          </cell>
          <cell r="K1138">
            <v>2710</v>
          </cell>
          <cell r="L1138">
            <v>0</v>
          </cell>
        </row>
        <row r="1139">
          <cell r="D1139" t="str">
            <v/>
          </cell>
          <cell r="E1139">
            <v>0</v>
          </cell>
          <cell r="F1139">
            <v>0</v>
          </cell>
          <cell r="G1139" t="str">
            <v/>
          </cell>
          <cell r="H1139" t="str">
            <v/>
          </cell>
          <cell r="I1139">
            <v>0</v>
          </cell>
          <cell r="J1139">
            <v>0</v>
          </cell>
          <cell r="K1139">
            <v>2710</v>
          </cell>
          <cell r="L1139">
            <v>0</v>
          </cell>
        </row>
        <row r="1140">
          <cell r="D1140" t="str">
            <v/>
          </cell>
          <cell r="E1140">
            <v>0</v>
          </cell>
          <cell r="F1140">
            <v>0</v>
          </cell>
          <cell r="G1140" t="str">
            <v/>
          </cell>
          <cell r="H1140" t="str">
            <v/>
          </cell>
          <cell r="I1140">
            <v>0</v>
          </cell>
          <cell r="J1140">
            <v>0</v>
          </cell>
          <cell r="K1140">
            <v>2710</v>
          </cell>
          <cell r="L1140">
            <v>0</v>
          </cell>
        </row>
        <row r="1141">
          <cell r="D1141" t="str">
            <v/>
          </cell>
          <cell r="E1141">
            <v>0</v>
          </cell>
          <cell r="F1141">
            <v>0</v>
          </cell>
          <cell r="G1141" t="str">
            <v/>
          </cell>
          <cell r="H1141" t="str">
            <v/>
          </cell>
          <cell r="I1141">
            <v>0</v>
          </cell>
          <cell r="J1141">
            <v>0</v>
          </cell>
          <cell r="K1141">
            <v>2710</v>
          </cell>
          <cell r="L1141">
            <v>0</v>
          </cell>
        </row>
        <row r="1142">
          <cell r="D1142">
            <v>0</v>
          </cell>
          <cell r="E1142">
            <v>0</v>
          </cell>
          <cell r="F1142">
            <v>0</v>
          </cell>
          <cell r="G1142" t="str">
            <v xml:space="preserve"> SUB-TOTAL </v>
          </cell>
          <cell r="H1142">
            <v>487997.94</v>
          </cell>
          <cell r="I1142">
            <v>0</v>
          </cell>
          <cell r="J1142">
            <v>0</v>
          </cell>
          <cell r="K1142">
            <v>0</v>
          </cell>
          <cell r="L1142">
            <v>0</v>
          </cell>
        </row>
        <row r="1143">
          <cell r="D1143">
            <v>0</v>
          </cell>
          <cell r="E1143">
            <v>0</v>
          </cell>
          <cell r="F1143">
            <v>0</v>
          </cell>
          <cell r="G1143">
            <v>0</v>
          </cell>
          <cell r="H1143">
            <v>0</v>
          </cell>
          <cell r="I1143">
            <v>0</v>
          </cell>
          <cell r="J1143">
            <v>0</v>
          </cell>
          <cell r="K1143">
            <v>0</v>
          </cell>
          <cell r="L1143">
            <v>0</v>
          </cell>
        </row>
        <row r="1144">
          <cell r="D1144">
            <v>0</v>
          </cell>
          <cell r="E1144">
            <v>0</v>
          </cell>
          <cell r="F1144">
            <v>0</v>
          </cell>
          <cell r="G1144">
            <v>0</v>
          </cell>
          <cell r="H1144">
            <v>0</v>
          </cell>
          <cell r="I1144">
            <v>0</v>
          </cell>
          <cell r="J1144">
            <v>0</v>
          </cell>
          <cell r="K1144">
            <v>0</v>
          </cell>
          <cell r="L1144">
            <v>0</v>
          </cell>
        </row>
        <row r="1145">
          <cell r="D1145" t="str">
            <v>Unid</v>
          </cell>
          <cell r="E1145" t="str">
            <v>Cant</v>
          </cell>
          <cell r="F1145" t="str">
            <v>Rendimiento</v>
          </cell>
          <cell r="G1145" t="str">
            <v>Precio Unitario</v>
          </cell>
          <cell r="H1145" t="str">
            <v>Subtotal</v>
          </cell>
          <cell r="I1145">
            <v>0</v>
          </cell>
          <cell r="J1145">
            <v>0</v>
          </cell>
          <cell r="K1145">
            <v>0</v>
          </cell>
          <cell r="L1145">
            <v>0</v>
          </cell>
        </row>
        <row r="1146">
          <cell r="D1146" t="str">
            <v>JR</v>
          </cell>
          <cell r="E1146">
            <v>0.1</v>
          </cell>
          <cell r="F1146">
            <v>0</v>
          </cell>
          <cell r="G1146">
            <v>114085.17120000003</v>
          </cell>
          <cell r="H1146">
            <v>11408.517120000004</v>
          </cell>
          <cell r="I1146">
            <v>4336</v>
          </cell>
          <cell r="J1146">
            <v>0</v>
          </cell>
          <cell r="K1146">
            <v>2710</v>
          </cell>
          <cell r="L1146">
            <v>271</v>
          </cell>
        </row>
        <row r="1147">
          <cell r="D1147" t="str">
            <v/>
          </cell>
          <cell r="E1147">
            <v>0</v>
          </cell>
          <cell r="F1147">
            <v>0</v>
          </cell>
          <cell r="G1147" t="str">
            <v/>
          </cell>
          <cell r="H1147" t="str">
            <v/>
          </cell>
          <cell r="I1147">
            <v>0</v>
          </cell>
          <cell r="J1147">
            <v>0</v>
          </cell>
          <cell r="K1147">
            <v>2710</v>
          </cell>
          <cell r="L1147">
            <v>0</v>
          </cell>
        </row>
        <row r="1148">
          <cell r="D1148">
            <v>0</v>
          </cell>
          <cell r="E1148">
            <v>0</v>
          </cell>
          <cell r="F1148">
            <v>0</v>
          </cell>
          <cell r="G1148" t="str">
            <v xml:space="preserve"> SUB-TOTAL </v>
          </cell>
          <cell r="H1148">
            <v>11408.517120000004</v>
          </cell>
          <cell r="I1148">
            <v>0</v>
          </cell>
          <cell r="J1148">
            <v>0</v>
          </cell>
          <cell r="K1148">
            <v>0</v>
          </cell>
          <cell r="L1148">
            <v>0</v>
          </cell>
        </row>
        <row r="1149">
          <cell r="D1149">
            <v>0</v>
          </cell>
          <cell r="E1149">
            <v>0</v>
          </cell>
          <cell r="F1149">
            <v>0</v>
          </cell>
          <cell r="G1149">
            <v>0</v>
          </cell>
          <cell r="H1149">
            <v>0</v>
          </cell>
          <cell r="I1149">
            <v>0</v>
          </cell>
          <cell r="J1149">
            <v>0</v>
          </cell>
          <cell r="K1149">
            <v>0</v>
          </cell>
          <cell r="L1149">
            <v>0</v>
          </cell>
        </row>
        <row r="1150">
          <cell r="D1150">
            <v>0</v>
          </cell>
          <cell r="E1150">
            <v>0</v>
          </cell>
          <cell r="F1150">
            <v>0</v>
          </cell>
          <cell r="G1150" t="str">
            <v xml:space="preserve"> COSTO DIRECTO </v>
          </cell>
          <cell r="H1150">
            <v>507631.45712000004</v>
          </cell>
          <cell r="I1150">
            <v>1.6202699585765968E-2</v>
          </cell>
          <cell r="J1150" t="str">
            <v>EQU</v>
          </cell>
          <cell r="K1150">
            <v>0</v>
          </cell>
          <cell r="L1150">
            <v>0</v>
          </cell>
        </row>
        <row r="1151">
          <cell r="D1151">
            <v>0</v>
          </cell>
          <cell r="E1151">
            <v>0</v>
          </cell>
          <cell r="F1151">
            <v>163107.27366056226</v>
          </cell>
          <cell r="G1151" t="str">
            <v>COSTO INDIRECTO</v>
          </cell>
          <cell r="H1151">
            <v>163107.27366056226</v>
          </cell>
          <cell r="I1151">
            <v>0.96132328514196308</v>
          </cell>
          <cell r="J1151" t="str">
            <v>MAT</v>
          </cell>
          <cell r="K1151">
            <v>0</v>
          </cell>
          <cell r="L1151">
            <v>0</v>
          </cell>
        </row>
        <row r="1152">
          <cell r="D1152">
            <v>0</v>
          </cell>
          <cell r="E1152">
            <v>0</v>
          </cell>
          <cell r="F1152">
            <v>0</v>
          </cell>
          <cell r="G1152" t="str">
            <v>COSTO TOTAL</v>
          </cell>
          <cell r="H1152">
            <v>670738.73078056227</v>
          </cell>
          <cell r="I1152">
            <v>2.2474015272270886E-2</v>
          </cell>
          <cell r="J1152" t="str">
            <v>MOB</v>
          </cell>
          <cell r="K1152">
            <v>0</v>
          </cell>
          <cell r="L1152">
            <v>0</v>
          </cell>
        </row>
        <row r="1153">
          <cell r="D1153">
            <v>0</v>
          </cell>
          <cell r="E1153">
            <v>0</v>
          </cell>
          <cell r="F1153">
            <v>0</v>
          </cell>
          <cell r="G1153">
            <v>0</v>
          </cell>
          <cell r="H1153">
            <v>0</v>
          </cell>
          <cell r="I1153">
            <v>0</v>
          </cell>
          <cell r="J1153">
            <v>0</v>
          </cell>
          <cell r="K1153">
            <v>0</v>
          </cell>
          <cell r="L1153">
            <v>0</v>
          </cell>
        </row>
        <row r="1154">
          <cell r="D1154">
            <v>0</v>
          </cell>
          <cell r="F1154">
            <v>0</v>
          </cell>
        </row>
        <row r="1155">
          <cell r="D1155">
            <v>0</v>
          </cell>
          <cell r="E1155">
            <v>0</v>
          </cell>
          <cell r="F1155">
            <v>0</v>
          </cell>
          <cell r="G1155">
            <v>0</v>
          </cell>
          <cell r="H1155">
            <v>0</v>
          </cell>
          <cell r="I1155">
            <v>0</v>
          </cell>
          <cell r="J1155">
            <v>0</v>
          </cell>
          <cell r="K1155" t="str">
            <v>CONSUMO</v>
          </cell>
          <cell r="L1155">
            <v>0</v>
          </cell>
        </row>
        <row r="1156">
          <cell r="D1156" t="str">
            <v>4.1.07</v>
          </cell>
          <cell r="E1156">
            <v>0</v>
          </cell>
          <cell r="F1156">
            <v>0</v>
          </cell>
          <cell r="G1156" t="str">
            <v xml:space="preserve"> UNID: </v>
          </cell>
          <cell r="H1156" t="str">
            <v>M3</v>
          </cell>
          <cell r="I1156">
            <v>0</v>
          </cell>
          <cell r="J1156">
            <v>0</v>
          </cell>
          <cell r="K1156" t="str">
            <v>Costo total</v>
          </cell>
          <cell r="L1156">
            <v>694808.48990460904</v>
          </cell>
        </row>
        <row r="1157">
          <cell r="D1157" t="str">
            <v>Pavicreto MR-45 Reforzado; Espesor prom = 27 cms</v>
          </cell>
          <cell r="E1157">
            <v>0</v>
          </cell>
          <cell r="F1157">
            <v>0</v>
          </cell>
          <cell r="G1157">
            <v>0</v>
          </cell>
          <cell r="H1157">
            <v>0</v>
          </cell>
          <cell r="I1157">
            <v>0</v>
          </cell>
          <cell r="J1157">
            <v>0</v>
          </cell>
          <cell r="K1157">
            <v>0</v>
          </cell>
          <cell r="L1157">
            <v>0</v>
          </cell>
        </row>
        <row r="1158">
          <cell r="D1158">
            <v>0</v>
          </cell>
          <cell r="E1158">
            <v>0</v>
          </cell>
          <cell r="F1158">
            <v>0</v>
          </cell>
          <cell r="G1158">
            <v>0</v>
          </cell>
          <cell r="H1158">
            <v>0</v>
          </cell>
          <cell r="I1158">
            <v>0</v>
          </cell>
          <cell r="J1158">
            <v>0</v>
          </cell>
          <cell r="K1158" t="str">
            <v>Cantidad ppto</v>
          </cell>
          <cell r="L1158" t="str">
            <v>Cantidad total</v>
          </cell>
        </row>
        <row r="1159">
          <cell r="D1159">
            <v>0</v>
          </cell>
          <cell r="E1159">
            <v>0</v>
          </cell>
          <cell r="F1159">
            <v>0</v>
          </cell>
          <cell r="G1159">
            <v>0</v>
          </cell>
          <cell r="H1159">
            <v>0</v>
          </cell>
          <cell r="I1159">
            <v>0</v>
          </cell>
          <cell r="J1159">
            <v>0</v>
          </cell>
          <cell r="K1159">
            <v>0</v>
          </cell>
          <cell r="L1159">
            <v>0</v>
          </cell>
        </row>
        <row r="1160">
          <cell r="D1160" t="str">
            <v>Unid</v>
          </cell>
          <cell r="E1160" t="str">
            <v>Cant</v>
          </cell>
          <cell r="F1160" t="str">
            <v>Rendimiento</v>
          </cell>
          <cell r="G1160" t="str">
            <v>Precio Unitario</v>
          </cell>
          <cell r="H1160" t="str">
            <v>Subtotal</v>
          </cell>
          <cell r="I1160">
            <v>0</v>
          </cell>
          <cell r="J1160">
            <v>0</v>
          </cell>
          <cell r="K1160">
            <v>0</v>
          </cell>
          <cell r="L1160">
            <v>0</v>
          </cell>
        </row>
        <row r="1161">
          <cell r="D1161" t="str">
            <v>D</v>
          </cell>
          <cell r="E1161">
            <v>2.5000000000000001E-2</v>
          </cell>
          <cell r="F1161">
            <v>0</v>
          </cell>
          <cell r="G1161">
            <v>44000</v>
          </cell>
          <cell r="H1161">
            <v>1100</v>
          </cell>
          <cell r="I1161">
            <v>0</v>
          </cell>
          <cell r="J1161">
            <v>0</v>
          </cell>
          <cell r="K1161">
            <v>1574</v>
          </cell>
          <cell r="L1161">
            <v>39.35</v>
          </cell>
        </row>
        <row r="1162">
          <cell r="D1162" t="str">
            <v>DIA</v>
          </cell>
          <cell r="E1162">
            <v>7.4999999999999997E-2</v>
          </cell>
          <cell r="F1162">
            <v>0</v>
          </cell>
          <cell r="G1162">
            <v>35000</v>
          </cell>
          <cell r="H1162">
            <v>2625</v>
          </cell>
          <cell r="I1162" t="str">
            <v>EQU</v>
          </cell>
          <cell r="J1162">
            <v>944.4</v>
          </cell>
          <cell r="K1162">
            <v>1574</v>
          </cell>
          <cell r="L1162">
            <v>118.05</v>
          </cell>
        </row>
        <row r="1163">
          <cell r="D1163" t="str">
            <v>GLB</v>
          </cell>
          <cell r="E1163">
            <v>3</v>
          </cell>
          <cell r="F1163">
            <v>0</v>
          </cell>
          <cell r="G1163">
            <v>1000</v>
          </cell>
          <cell r="H1163">
            <v>3000</v>
          </cell>
          <cell r="I1163">
            <v>0</v>
          </cell>
          <cell r="J1163">
            <v>0</v>
          </cell>
          <cell r="K1163">
            <v>1574</v>
          </cell>
          <cell r="L1163">
            <v>4722</v>
          </cell>
        </row>
        <row r="1164">
          <cell r="D1164" t="str">
            <v>D</v>
          </cell>
          <cell r="E1164">
            <v>2.5000000000000001E-2</v>
          </cell>
          <cell r="F1164">
            <v>0</v>
          </cell>
          <cell r="G1164">
            <v>60000</v>
          </cell>
          <cell r="H1164">
            <v>1500</v>
          </cell>
          <cell r="I1164" t="str">
            <v>EQU</v>
          </cell>
          <cell r="J1164">
            <v>314.8</v>
          </cell>
          <cell r="K1164">
            <v>1574</v>
          </cell>
          <cell r="L1164">
            <v>39.35</v>
          </cell>
        </row>
        <row r="1165">
          <cell r="D1165">
            <v>0</v>
          </cell>
          <cell r="E1165">
            <v>0</v>
          </cell>
          <cell r="F1165">
            <v>0</v>
          </cell>
          <cell r="G1165" t="str">
            <v xml:space="preserve"> SUB-TOTAL </v>
          </cell>
          <cell r="H1165">
            <v>8225</v>
          </cell>
          <cell r="I1165">
            <v>0</v>
          </cell>
          <cell r="J1165">
            <v>0</v>
          </cell>
          <cell r="K1165">
            <v>0</v>
          </cell>
          <cell r="L1165">
            <v>0</v>
          </cell>
        </row>
        <row r="1166">
          <cell r="D1166">
            <v>0</v>
          </cell>
          <cell r="E1166">
            <v>0</v>
          </cell>
          <cell r="F1166">
            <v>0</v>
          </cell>
          <cell r="G1166">
            <v>0</v>
          </cell>
          <cell r="H1166">
            <v>0</v>
          </cell>
          <cell r="I1166">
            <v>0</v>
          </cell>
          <cell r="J1166">
            <v>0</v>
          </cell>
          <cell r="K1166">
            <v>0</v>
          </cell>
          <cell r="L1166">
            <v>0</v>
          </cell>
        </row>
        <row r="1167">
          <cell r="D1167">
            <v>0</v>
          </cell>
          <cell r="E1167">
            <v>0</v>
          </cell>
          <cell r="F1167">
            <v>0</v>
          </cell>
          <cell r="G1167">
            <v>0</v>
          </cell>
          <cell r="H1167">
            <v>0</v>
          </cell>
          <cell r="I1167">
            <v>0</v>
          </cell>
          <cell r="J1167">
            <v>0</v>
          </cell>
          <cell r="K1167">
            <v>0</v>
          </cell>
          <cell r="L1167">
            <v>0</v>
          </cell>
        </row>
        <row r="1168">
          <cell r="D1168" t="str">
            <v>Unid</v>
          </cell>
          <cell r="E1168" t="str">
            <v>Cant</v>
          </cell>
          <cell r="F1168" t="str">
            <v>Rendimiento</v>
          </cell>
          <cell r="G1168" t="str">
            <v>Precio Unitario</v>
          </cell>
          <cell r="H1168" t="str">
            <v>Subtotal</v>
          </cell>
          <cell r="I1168">
            <v>0</v>
          </cell>
          <cell r="J1168">
            <v>0</v>
          </cell>
          <cell r="K1168">
            <v>0</v>
          </cell>
          <cell r="L1168">
            <v>0</v>
          </cell>
        </row>
        <row r="1169">
          <cell r="D1169" t="str">
            <v>KG</v>
          </cell>
          <cell r="E1169">
            <v>0.7</v>
          </cell>
          <cell r="F1169">
            <v>0.05</v>
          </cell>
          <cell r="G1169">
            <v>16288</v>
          </cell>
          <cell r="H1169">
            <v>11971.679999999998</v>
          </cell>
          <cell r="I1169">
            <v>0</v>
          </cell>
          <cell r="J1169">
            <v>0</v>
          </cell>
          <cell r="K1169">
            <v>1574</v>
          </cell>
          <cell r="L1169">
            <v>1156.8899999999999</v>
          </cell>
        </row>
        <row r="1170">
          <cell r="D1170" t="str">
            <v>KG</v>
          </cell>
          <cell r="E1170">
            <v>0.2</v>
          </cell>
          <cell r="F1170">
            <v>0.05</v>
          </cell>
          <cell r="G1170">
            <v>78936.666666666672</v>
          </cell>
          <cell r="H1170">
            <v>16576.700000000004</v>
          </cell>
          <cell r="I1170">
            <v>0</v>
          </cell>
          <cell r="J1170">
            <v>0</v>
          </cell>
          <cell r="K1170">
            <v>1574</v>
          </cell>
          <cell r="L1170">
            <v>330.54</v>
          </cell>
        </row>
        <row r="1171">
          <cell r="D1171" t="str">
            <v>ML</v>
          </cell>
          <cell r="E1171">
            <v>2.5</v>
          </cell>
          <cell r="F1171">
            <v>0.05</v>
          </cell>
          <cell r="G1171">
            <v>418.88</v>
          </cell>
          <cell r="H1171">
            <v>1099.5600000000002</v>
          </cell>
          <cell r="I1171">
            <v>0</v>
          </cell>
          <cell r="J1171">
            <v>0</v>
          </cell>
          <cell r="K1171">
            <v>1574</v>
          </cell>
          <cell r="L1171">
            <v>4131.75</v>
          </cell>
        </row>
        <row r="1172">
          <cell r="D1172" t="str">
            <v>M3</v>
          </cell>
          <cell r="E1172">
            <v>1</v>
          </cell>
          <cell r="F1172">
            <v>0.03</v>
          </cell>
          <cell r="G1172">
            <v>445000</v>
          </cell>
          <cell r="H1172">
            <v>458350</v>
          </cell>
          <cell r="I1172">
            <v>0</v>
          </cell>
          <cell r="J1172">
            <v>0</v>
          </cell>
          <cell r="K1172">
            <v>1574</v>
          </cell>
          <cell r="L1172">
            <v>1621.22</v>
          </cell>
        </row>
        <row r="1173">
          <cell r="D1173" t="str">
            <v>KG</v>
          </cell>
          <cell r="E1173">
            <v>1.5</v>
          </cell>
          <cell r="F1173">
            <v>0.05</v>
          </cell>
          <cell r="G1173">
            <v>2308.3999999999996</v>
          </cell>
          <cell r="H1173">
            <v>3635.7299999999996</v>
          </cell>
          <cell r="I1173">
            <v>0</v>
          </cell>
          <cell r="J1173">
            <v>0</v>
          </cell>
          <cell r="K1173">
            <v>1574</v>
          </cell>
          <cell r="L1173">
            <v>2479.0500000000002</v>
          </cell>
        </row>
        <row r="1174">
          <cell r="D1174" t="str">
            <v>KG</v>
          </cell>
          <cell r="E1174">
            <v>4</v>
          </cell>
          <cell r="F1174">
            <v>0.05</v>
          </cell>
          <cell r="G1174">
            <v>3200</v>
          </cell>
          <cell r="H1174">
            <v>13440</v>
          </cell>
          <cell r="I1174">
            <v>0</v>
          </cell>
          <cell r="J1174">
            <v>0</v>
          </cell>
          <cell r="K1174">
            <v>1574</v>
          </cell>
          <cell r="L1174">
            <v>6610.8</v>
          </cell>
        </row>
        <row r="1175">
          <cell r="D1175" t="str">
            <v/>
          </cell>
          <cell r="E1175">
            <v>0</v>
          </cell>
          <cell r="F1175">
            <v>0</v>
          </cell>
          <cell r="G1175" t="str">
            <v/>
          </cell>
          <cell r="H1175" t="str">
            <v/>
          </cell>
          <cell r="I1175">
            <v>0</v>
          </cell>
          <cell r="J1175">
            <v>0</v>
          </cell>
          <cell r="K1175">
            <v>1574</v>
          </cell>
          <cell r="L1175">
            <v>0</v>
          </cell>
        </row>
        <row r="1176">
          <cell r="D1176" t="str">
            <v/>
          </cell>
          <cell r="E1176">
            <v>0</v>
          </cell>
          <cell r="F1176">
            <v>0</v>
          </cell>
          <cell r="G1176" t="str">
            <v/>
          </cell>
          <cell r="H1176" t="str">
            <v/>
          </cell>
          <cell r="I1176">
            <v>0</v>
          </cell>
          <cell r="J1176">
            <v>0</v>
          </cell>
          <cell r="K1176">
            <v>1574</v>
          </cell>
          <cell r="L1176">
            <v>0</v>
          </cell>
        </row>
        <row r="1177">
          <cell r="D1177" t="str">
            <v/>
          </cell>
          <cell r="E1177">
            <v>0</v>
          </cell>
          <cell r="F1177">
            <v>0</v>
          </cell>
          <cell r="G1177" t="str">
            <v/>
          </cell>
          <cell r="H1177" t="str">
            <v/>
          </cell>
          <cell r="I1177">
            <v>0</v>
          </cell>
          <cell r="J1177">
            <v>0</v>
          </cell>
          <cell r="K1177">
            <v>1574</v>
          </cell>
          <cell r="L1177">
            <v>0</v>
          </cell>
        </row>
        <row r="1178">
          <cell r="D1178">
            <v>0</v>
          </cell>
          <cell r="E1178">
            <v>0</v>
          </cell>
          <cell r="F1178">
            <v>0</v>
          </cell>
          <cell r="G1178" t="str">
            <v xml:space="preserve"> SUB-TOTAL </v>
          </cell>
          <cell r="H1178">
            <v>505073.67</v>
          </cell>
          <cell r="I1178">
            <v>0</v>
          </cell>
          <cell r="J1178">
            <v>0</v>
          </cell>
          <cell r="K1178">
            <v>0</v>
          </cell>
          <cell r="L1178">
            <v>0</v>
          </cell>
        </row>
        <row r="1179">
          <cell r="D1179">
            <v>0</v>
          </cell>
          <cell r="E1179">
            <v>0</v>
          </cell>
          <cell r="F1179">
            <v>0</v>
          </cell>
          <cell r="G1179">
            <v>0</v>
          </cell>
          <cell r="H1179">
            <v>0</v>
          </cell>
          <cell r="I1179">
            <v>0</v>
          </cell>
          <cell r="J1179">
            <v>0</v>
          </cell>
          <cell r="K1179">
            <v>0</v>
          </cell>
          <cell r="L1179">
            <v>0</v>
          </cell>
        </row>
        <row r="1180">
          <cell r="D1180">
            <v>0</v>
          </cell>
          <cell r="E1180">
            <v>0</v>
          </cell>
          <cell r="F1180">
            <v>0</v>
          </cell>
          <cell r="G1180">
            <v>0</v>
          </cell>
          <cell r="H1180">
            <v>0</v>
          </cell>
          <cell r="I1180">
            <v>0</v>
          </cell>
          <cell r="J1180">
            <v>0</v>
          </cell>
          <cell r="K1180">
            <v>0</v>
          </cell>
          <cell r="L1180">
            <v>0</v>
          </cell>
        </row>
        <row r="1181">
          <cell r="D1181" t="str">
            <v>Unid</v>
          </cell>
          <cell r="E1181" t="str">
            <v>Cant</v>
          </cell>
          <cell r="F1181" t="str">
            <v>Rendimiento</v>
          </cell>
          <cell r="G1181" t="str">
            <v>Precio Unitario</v>
          </cell>
          <cell r="H1181" t="str">
            <v>Subtotal</v>
          </cell>
          <cell r="I1181">
            <v>0</v>
          </cell>
          <cell r="J1181">
            <v>0</v>
          </cell>
          <cell r="K1181">
            <v>0</v>
          </cell>
          <cell r="L1181">
            <v>0</v>
          </cell>
        </row>
        <row r="1182">
          <cell r="D1182" t="str">
            <v>JR</v>
          </cell>
          <cell r="E1182">
            <v>0.11</v>
          </cell>
          <cell r="F1182">
            <v>0</v>
          </cell>
          <cell r="G1182">
            <v>114085.17120000003</v>
          </cell>
          <cell r="H1182">
            <v>12549.368832000004</v>
          </cell>
          <cell r="I1182">
            <v>2770</v>
          </cell>
          <cell r="J1182">
            <v>0</v>
          </cell>
          <cell r="K1182">
            <v>1574</v>
          </cell>
          <cell r="L1182">
            <v>173.14000000000001</v>
          </cell>
        </row>
        <row r="1183">
          <cell r="D1183" t="str">
            <v/>
          </cell>
          <cell r="E1183">
            <v>0</v>
          </cell>
          <cell r="F1183">
            <v>0</v>
          </cell>
          <cell r="G1183" t="str">
            <v/>
          </cell>
          <cell r="H1183" t="str">
            <v/>
          </cell>
          <cell r="I1183">
            <v>0</v>
          </cell>
          <cell r="J1183">
            <v>0</v>
          </cell>
          <cell r="K1183">
            <v>1574</v>
          </cell>
          <cell r="L1183">
            <v>0</v>
          </cell>
        </row>
        <row r="1184">
          <cell r="D1184">
            <v>0</v>
          </cell>
          <cell r="E1184">
            <v>0</v>
          </cell>
          <cell r="F1184">
            <v>0</v>
          </cell>
          <cell r="G1184" t="str">
            <v xml:space="preserve"> SUB-TOTAL </v>
          </cell>
          <cell r="H1184">
            <v>12549.368832000004</v>
          </cell>
          <cell r="I1184">
            <v>0</v>
          </cell>
          <cell r="J1184">
            <v>0</v>
          </cell>
          <cell r="K1184">
            <v>0</v>
          </cell>
          <cell r="L1184">
            <v>0</v>
          </cell>
        </row>
        <row r="1185">
          <cell r="D1185">
            <v>0</v>
          </cell>
          <cell r="E1185">
            <v>0</v>
          </cell>
          <cell r="F1185">
            <v>0</v>
          </cell>
          <cell r="G1185">
            <v>0</v>
          </cell>
          <cell r="H1185">
            <v>0</v>
          </cell>
          <cell r="I1185">
            <v>0</v>
          </cell>
          <cell r="J1185">
            <v>0</v>
          </cell>
          <cell r="K1185">
            <v>0</v>
          </cell>
          <cell r="L1185">
            <v>0</v>
          </cell>
        </row>
        <row r="1186">
          <cell r="D1186">
            <v>0</v>
          </cell>
          <cell r="E1186">
            <v>0</v>
          </cell>
          <cell r="F1186">
            <v>0</v>
          </cell>
          <cell r="G1186" t="str">
            <v xml:space="preserve"> COSTO DIRECTO </v>
          </cell>
          <cell r="H1186">
            <v>525848.03883199999</v>
          </cell>
          <cell r="I1186">
            <v>1.5641400923105384E-2</v>
          </cell>
          <cell r="J1186" t="str">
            <v>EQU</v>
          </cell>
          <cell r="K1186">
            <v>0</v>
          </cell>
          <cell r="L1186">
            <v>0</v>
          </cell>
        </row>
        <row r="1187">
          <cell r="D1187">
            <v>0</v>
          </cell>
          <cell r="E1187">
            <v>0</v>
          </cell>
          <cell r="F1187">
            <v>168960.45107260905</v>
          </cell>
          <cell r="G1187" t="str">
            <v>COSTO INDIRECTO</v>
          </cell>
          <cell r="H1187">
            <v>168960.45107260905</v>
          </cell>
          <cell r="I1187">
            <v>0.96049358883577185</v>
          </cell>
          <cell r="J1187" t="str">
            <v>MAT</v>
          </cell>
          <cell r="K1187">
            <v>0</v>
          </cell>
          <cell r="L1187">
            <v>0</v>
          </cell>
        </row>
        <row r="1188">
          <cell r="D1188">
            <v>0</v>
          </cell>
          <cell r="E1188">
            <v>0</v>
          </cell>
          <cell r="F1188">
            <v>0</v>
          </cell>
          <cell r="G1188" t="str">
            <v>COSTO TOTAL</v>
          </cell>
          <cell r="H1188">
            <v>694808.48990460904</v>
          </cell>
          <cell r="I1188">
            <v>2.386501024112277E-2</v>
          </cell>
          <cell r="J1188" t="str">
            <v>MOB</v>
          </cell>
          <cell r="K1188">
            <v>0</v>
          </cell>
          <cell r="L1188">
            <v>0</v>
          </cell>
        </row>
        <row r="1189">
          <cell r="D1189">
            <v>0</v>
          </cell>
          <cell r="E1189">
            <v>0</v>
          </cell>
          <cell r="F1189">
            <v>0</v>
          </cell>
          <cell r="G1189">
            <v>0</v>
          </cell>
          <cell r="H1189">
            <v>0</v>
          </cell>
          <cell r="I1189">
            <v>0</v>
          </cell>
          <cell r="J1189">
            <v>0</v>
          </cell>
          <cell r="K1189">
            <v>0</v>
          </cell>
          <cell r="L1189">
            <v>0</v>
          </cell>
        </row>
        <row r="1190">
          <cell r="D1190">
            <v>0</v>
          </cell>
          <cell r="F1190">
            <v>0</v>
          </cell>
        </row>
        <row r="1191">
          <cell r="D1191">
            <v>0</v>
          </cell>
          <cell r="E1191">
            <v>0</v>
          </cell>
          <cell r="F1191">
            <v>0</v>
          </cell>
          <cell r="G1191">
            <v>0</v>
          </cell>
          <cell r="H1191">
            <v>0</v>
          </cell>
          <cell r="I1191">
            <v>0</v>
          </cell>
          <cell r="J1191">
            <v>0</v>
          </cell>
          <cell r="K1191" t="str">
            <v>CONSUMO</v>
          </cell>
          <cell r="L1191">
            <v>0</v>
          </cell>
        </row>
        <row r="1192">
          <cell r="D1192" t="str">
            <v>4.1.08</v>
          </cell>
          <cell r="E1192">
            <v>0</v>
          </cell>
          <cell r="F1192">
            <v>0</v>
          </cell>
          <cell r="G1192" t="str">
            <v xml:space="preserve"> UNID: </v>
          </cell>
          <cell r="H1192" t="str">
            <v>M3</v>
          </cell>
          <cell r="I1192">
            <v>0</v>
          </cell>
          <cell r="J1192">
            <v>0</v>
          </cell>
          <cell r="K1192" t="str">
            <v>Costo total</v>
          </cell>
          <cell r="L1192">
            <v>779688.16663798166</v>
          </cell>
        </row>
        <row r="1193">
          <cell r="D1193" t="str">
            <v>Pavicreto MR-45 Doblemente Reforzado; Espesor prom = 12 cms</v>
          </cell>
          <cell r="E1193">
            <v>0</v>
          </cell>
          <cell r="F1193">
            <v>0</v>
          </cell>
          <cell r="G1193">
            <v>0</v>
          </cell>
          <cell r="H1193">
            <v>0</v>
          </cell>
          <cell r="I1193">
            <v>0</v>
          </cell>
          <cell r="J1193">
            <v>0</v>
          </cell>
          <cell r="K1193">
            <v>0</v>
          </cell>
          <cell r="L1193">
            <v>0</v>
          </cell>
        </row>
        <row r="1194">
          <cell r="D1194">
            <v>0</v>
          </cell>
          <cell r="E1194">
            <v>0</v>
          </cell>
          <cell r="F1194">
            <v>0</v>
          </cell>
          <cell r="G1194">
            <v>0</v>
          </cell>
          <cell r="H1194">
            <v>0</v>
          </cell>
          <cell r="I1194">
            <v>0</v>
          </cell>
          <cell r="J1194">
            <v>0</v>
          </cell>
          <cell r="K1194" t="str">
            <v>Cantidad ppto</v>
          </cell>
          <cell r="L1194" t="str">
            <v>Cantidad total</v>
          </cell>
        </row>
        <row r="1195">
          <cell r="D1195">
            <v>0</v>
          </cell>
          <cell r="E1195">
            <v>0</v>
          </cell>
          <cell r="F1195">
            <v>0</v>
          </cell>
          <cell r="G1195">
            <v>0</v>
          </cell>
          <cell r="H1195">
            <v>0</v>
          </cell>
          <cell r="I1195">
            <v>0</v>
          </cell>
          <cell r="J1195">
            <v>0</v>
          </cell>
          <cell r="K1195">
            <v>0</v>
          </cell>
          <cell r="L1195">
            <v>0</v>
          </cell>
        </row>
        <row r="1196">
          <cell r="D1196" t="str">
            <v>Unid</v>
          </cell>
          <cell r="E1196" t="str">
            <v>Cant</v>
          </cell>
          <cell r="F1196" t="str">
            <v>Rendimiento</v>
          </cell>
          <cell r="G1196" t="str">
            <v>Precio Unitario</v>
          </cell>
          <cell r="H1196" t="str">
            <v>Subtotal</v>
          </cell>
          <cell r="I1196">
            <v>0</v>
          </cell>
          <cell r="J1196">
            <v>0</v>
          </cell>
          <cell r="K1196">
            <v>0</v>
          </cell>
          <cell r="L1196">
            <v>0</v>
          </cell>
        </row>
        <row r="1197">
          <cell r="D1197" t="str">
            <v>D</v>
          </cell>
          <cell r="E1197">
            <v>1.2999999999999999E-2</v>
          </cell>
          <cell r="F1197">
            <v>0</v>
          </cell>
          <cell r="G1197">
            <v>44000</v>
          </cell>
          <cell r="H1197">
            <v>572</v>
          </cell>
          <cell r="I1197">
            <v>0</v>
          </cell>
          <cell r="J1197">
            <v>0</v>
          </cell>
          <cell r="K1197">
            <v>69</v>
          </cell>
          <cell r="L1197">
            <v>0.89699999999999991</v>
          </cell>
        </row>
        <row r="1198">
          <cell r="D1198" t="str">
            <v>DIA</v>
          </cell>
          <cell r="E1198">
            <v>7.4999999999999997E-2</v>
          </cell>
          <cell r="F1198">
            <v>0</v>
          </cell>
          <cell r="G1198">
            <v>35000</v>
          </cell>
          <cell r="H1198">
            <v>2625</v>
          </cell>
          <cell r="I1198" t="str">
            <v>EQU</v>
          </cell>
          <cell r="J1198">
            <v>41.4</v>
          </cell>
          <cell r="K1198">
            <v>69</v>
          </cell>
          <cell r="L1198">
            <v>5.1749999999999998</v>
          </cell>
        </row>
        <row r="1199">
          <cell r="D1199" t="str">
            <v>GLB</v>
          </cell>
          <cell r="E1199">
            <v>2</v>
          </cell>
          <cell r="F1199">
            <v>0</v>
          </cell>
          <cell r="G1199">
            <v>1000</v>
          </cell>
          <cell r="H1199">
            <v>2000</v>
          </cell>
          <cell r="I1199">
            <v>0</v>
          </cell>
          <cell r="J1199">
            <v>0</v>
          </cell>
          <cell r="K1199">
            <v>69</v>
          </cell>
          <cell r="L1199">
            <v>138</v>
          </cell>
        </row>
        <row r="1200">
          <cell r="D1200" t="str">
            <v>D</v>
          </cell>
          <cell r="E1200">
            <v>1.2999999999999999E-2</v>
          </cell>
          <cell r="F1200">
            <v>0</v>
          </cell>
          <cell r="G1200">
            <v>60000</v>
          </cell>
          <cell r="H1200">
            <v>780</v>
          </cell>
          <cell r="I1200" t="str">
            <v>EQU</v>
          </cell>
          <cell r="J1200">
            <v>7.1759999999999993</v>
          </cell>
          <cell r="K1200">
            <v>69</v>
          </cell>
          <cell r="L1200">
            <v>0.89699999999999991</v>
          </cell>
        </row>
        <row r="1201">
          <cell r="D1201">
            <v>0</v>
          </cell>
          <cell r="E1201">
            <v>0</v>
          </cell>
          <cell r="F1201">
            <v>0</v>
          </cell>
          <cell r="G1201" t="str">
            <v xml:space="preserve"> SUB-TOTAL </v>
          </cell>
          <cell r="H1201">
            <v>5977</v>
          </cell>
          <cell r="I1201">
            <v>0</v>
          </cell>
          <cell r="J1201">
            <v>0</v>
          </cell>
          <cell r="K1201">
            <v>0</v>
          </cell>
          <cell r="L1201">
            <v>0</v>
          </cell>
        </row>
        <row r="1202">
          <cell r="D1202">
            <v>0</v>
          </cell>
          <cell r="E1202">
            <v>0</v>
          </cell>
          <cell r="F1202">
            <v>0</v>
          </cell>
          <cell r="G1202">
            <v>0</v>
          </cell>
          <cell r="H1202">
            <v>0</v>
          </cell>
          <cell r="I1202">
            <v>0</v>
          </cell>
          <cell r="J1202">
            <v>0</v>
          </cell>
          <cell r="K1202">
            <v>0</v>
          </cell>
          <cell r="L1202">
            <v>0</v>
          </cell>
        </row>
        <row r="1203">
          <cell r="D1203">
            <v>0</v>
          </cell>
          <cell r="E1203">
            <v>0</v>
          </cell>
          <cell r="F1203">
            <v>0</v>
          </cell>
          <cell r="G1203">
            <v>0</v>
          </cell>
          <cell r="H1203">
            <v>0</v>
          </cell>
          <cell r="I1203">
            <v>0</v>
          </cell>
          <cell r="J1203">
            <v>0</v>
          </cell>
          <cell r="K1203">
            <v>0</v>
          </cell>
          <cell r="L1203">
            <v>0</v>
          </cell>
        </row>
        <row r="1204">
          <cell r="D1204" t="str">
            <v>Unid</v>
          </cell>
          <cell r="E1204" t="str">
            <v>Cant</v>
          </cell>
          <cell r="F1204" t="str">
            <v>Rendimiento</v>
          </cell>
          <cell r="G1204" t="str">
            <v>Precio Unitario</v>
          </cell>
          <cell r="H1204" t="str">
            <v>Subtotal</v>
          </cell>
          <cell r="I1204">
            <v>0</v>
          </cell>
          <cell r="J1204">
            <v>0</v>
          </cell>
          <cell r="K1204">
            <v>0</v>
          </cell>
          <cell r="L1204">
            <v>0</v>
          </cell>
        </row>
        <row r="1205">
          <cell r="D1205" t="str">
            <v>KG</v>
          </cell>
          <cell r="E1205">
            <v>0.7</v>
          </cell>
          <cell r="F1205">
            <v>0</v>
          </cell>
          <cell r="G1205">
            <v>16288</v>
          </cell>
          <cell r="H1205">
            <v>11401.599999999999</v>
          </cell>
          <cell r="I1205">
            <v>0</v>
          </cell>
          <cell r="J1205">
            <v>0</v>
          </cell>
          <cell r="K1205">
            <v>69</v>
          </cell>
          <cell r="L1205">
            <v>48.3</v>
          </cell>
        </row>
        <row r="1206">
          <cell r="D1206" t="str">
            <v>KG</v>
          </cell>
          <cell r="E1206">
            <v>0.2</v>
          </cell>
          <cell r="F1206">
            <v>0</v>
          </cell>
          <cell r="G1206">
            <v>78936.666666666672</v>
          </cell>
          <cell r="H1206">
            <v>15787.333333333336</v>
          </cell>
          <cell r="I1206">
            <v>0</v>
          </cell>
          <cell r="J1206">
            <v>0</v>
          </cell>
          <cell r="K1206">
            <v>69</v>
          </cell>
          <cell r="L1206">
            <v>13.8</v>
          </cell>
        </row>
        <row r="1207">
          <cell r="D1207" t="str">
            <v>ML</v>
          </cell>
          <cell r="E1207">
            <v>2.5</v>
          </cell>
          <cell r="F1207">
            <v>0</v>
          </cell>
          <cell r="G1207">
            <v>418.88</v>
          </cell>
          <cell r="H1207">
            <v>1047.2</v>
          </cell>
          <cell r="I1207">
            <v>0</v>
          </cell>
          <cell r="J1207">
            <v>0</v>
          </cell>
          <cell r="K1207">
            <v>69</v>
          </cell>
          <cell r="L1207">
            <v>172.5</v>
          </cell>
        </row>
        <row r="1208">
          <cell r="D1208" t="str">
            <v>M3</v>
          </cell>
          <cell r="E1208">
            <v>1</v>
          </cell>
          <cell r="F1208">
            <v>0</v>
          </cell>
          <cell r="G1208">
            <v>445000</v>
          </cell>
          <cell r="H1208">
            <v>445000</v>
          </cell>
          <cell r="I1208">
            <v>0</v>
          </cell>
          <cell r="J1208">
            <v>0</v>
          </cell>
          <cell r="K1208">
            <v>69</v>
          </cell>
          <cell r="L1208">
            <v>69</v>
          </cell>
        </row>
        <row r="1209">
          <cell r="D1209" t="str">
            <v>KG</v>
          </cell>
          <cell r="E1209">
            <v>10</v>
          </cell>
          <cell r="F1209">
            <v>0.05</v>
          </cell>
          <cell r="G1209">
            <v>2308.3999999999996</v>
          </cell>
          <cell r="H1209">
            <v>24238.199999999997</v>
          </cell>
          <cell r="I1209">
            <v>0</v>
          </cell>
          <cell r="J1209">
            <v>0</v>
          </cell>
          <cell r="K1209">
            <v>69</v>
          </cell>
          <cell r="L1209">
            <v>724.5</v>
          </cell>
        </row>
        <row r="1210">
          <cell r="D1210" t="str">
            <v>KG</v>
          </cell>
          <cell r="E1210">
            <v>0.4</v>
          </cell>
          <cell r="F1210">
            <v>0.05</v>
          </cell>
          <cell r="G1210">
            <v>2552</v>
          </cell>
          <cell r="H1210">
            <v>1071.8400000000001</v>
          </cell>
          <cell r="I1210">
            <v>0</v>
          </cell>
          <cell r="J1210">
            <v>0</v>
          </cell>
          <cell r="K1210">
            <v>69</v>
          </cell>
          <cell r="L1210">
            <v>28.980000000000004</v>
          </cell>
        </row>
        <row r="1211">
          <cell r="D1211" t="str">
            <v/>
          </cell>
          <cell r="E1211">
            <v>0</v>
          </cell>
          <cell r="F1211">
            <v>0</v>
          </cell>
          <cell r="G1211" t="str">
            <v/>
          </cell>
          <cell r="H1211" t="str">
            <v/>
          </cell>
          <cell r="I1211">
            <v>0</v>
          </cell>
          <cell r="J1211">
            <v>0</v>
          </cell>
          <cell r="K1211">
            <v>69</v>
          </cell>
          <cell r="L1211">
            <v>0</v>
          </cell>
        </row>
        <row r="1212">
          <cell r="D1212" t="str">
            <v/>
          </cell>
          <cell r="E1212">
            <v>0</v>
          </cell>
          <cell r="F1212">
            <v>0</v>
          </cell>
          <cell r="G1212" t="str">
            <v/>
          </cell>
          <cell r="H1212" t="str">
            <v/>
          </cell>
          <cell r="I1212">
            <v>0</v>
          </cell>
          <cell r="J1212">
            <v>0</v>
          </cell>
          <cell r="K1212">
            <v>69</v>
          </cell>
          <cell r="L1212">
            <v>0</v>
          </cell>
        </row>
        <row r="1213">
          <cell r="D1213" t="str">
            <v/>
          </cell>
          <cell r="E1213">
            <v>0</v>
          </cell>
          <cell r="F1213">
            <v>0</v>
          </cell>
          <cell r="G1213" t="str">
            <v/>
          </cell>
          <cell r="H1213" t="str">
            <v/>
          </cell>
          <cell r="I1213">
            <v>0</v>
          </cell>
          <cell r="J1213">
            <v>0</v>
          </cell>
          <cell r="K1213">
            <v>69</v>
          </cell>
          <cell r="L1213">
            <v>0</v>
          </cell>
        </row>
        <row r="1214">
          <cell r="D1214">
            <v>0</v>
          </cell>
          <cell r="E1214">
            <v>0</v>
          </cell>
          <cell r="F1214">
            <v>0</v>
          </cell>
          <cell r="G1214" t="str">
            <v xml:space="preserve"> SUB-TOTAL </v>
          </cell>
          <cell r="H1214">
            <v>498546.1733333334</v>
          </cell>
          <cell r="I1214">
            <v>0</v>
          </cell>
          <cell r="J1214">
            <v>0</v>
          </cell>
          <cell r="K1214">
            <v>0</v>
          </cell>
          <cell r="L1214">
            <v>0</v>
          </cell>
        </row>
        <row r="1215">
          <cell r="D1215">
            <v>0</v>
          </cell>
          <cell r="E1215">
            <v>0</v>
          </cell>
          <cell r="F1215">
            <v>0</v>
          </cell>
          <cell r="G1215">
            <v>0</v>
          </cell>
          <cell r="H1215">
            <v>0</v>
          </cell>
          <cell r="I1215">
            <v>0</v>
          </cell>
          <cell r="J1215">
            <v>0</v>
          </cell>
          <cell r="K1215">
            <v>0</v>
          </cell>
          <cell r="L1215">
            <v>0</v>
          </cell>
        </row>
        <row r="1216">
          <cell r="D1216">
            <v>0</v>
          </cell>
          <cell r="E1216">
            <v>0</v>
          </cell>
          <cell r="F1216">
            <v>0</v>
          </cell>
          <cell r="G1216">
            <v>0</v>
          </cell>
          <cell r="H1216">
            <v>0</v>
          </cell>
          <cell r="I1216">
            <v>0</v>
          </cell>
          <cell r="J1216">
            <v>0</v>
          </cell>
          <cell r="K1216">
            <v>0</v>
          </cell>
          <cell r="L1216">
            <v>0</v>
          </cell>
        </row>
        <row r="1217">
          <cell r="D1217" t="str">
            <v>Unid</v>
          </cell>
          <cell r="E1217" t="str">
            <v>Cant</v>
          </cell>
          <cell r="F1217" t="str">
            <v>Rendimiento</v>
          </cell>
          <cell r="G1217" t="str">
            <v>Precio Unitario</v>
          </cell>
          <cell r="H1217" t="str">
            <v>Subtotal</v>
          </cell>
          <cell r="I1217">
            <v>0</v>
          </cell>
          <cell r="J1217">
            <v>0</v>
          </cell>
          <cell r="K1217">
            <v>0</v>
          </cell>
          <cell r="L1217">
            <v>0</v>
          </cell>
        </row>
        <row r="1218">
          <cell r="D1218" t="str">
            <v>JR</v>
          </cell>
          <cell r="E1218">
            <v>0.75</v>
          </cell>
          <cell r="F1218">
            <v>0</v>
          </cell>
          <cell r="G1218">
            <v>114085.17120000003</v>
          </cell>
          <cell r="H1218">
            <v>85563.878400000016</v>
          </cell>
          <cell r="I1218">
            <v>828</v>
          </cell>
          <cell r="J1218">
            <v>0</v>
          </cell>
          <cell r="K1218">
            <v>69</v>
          </cell>
          <cell r="L1218">
            <v>51.75</v>
          </cell>
        </row>
        <row r="1219">
          <cell r="D1219" t="str">
            <v/>
          </cell>
          <cell r="E1219">
            <v>0</v>
          </cell>
          <cell r="F1219">
            <v>0</v>
          </cell>
          <cell r="G1219" t="str">
            <v/>
          </cell>
          <cell r="H1219" t="str">
            <v/>
          </cell>
          <cell r="I1219">
            <v>0</v>
          </cell>
          <cell r="J1219">
            <v>0</v>
          </cell>
          <cell r="K1219">
            <v>69</v>
          </cell>
          <cell r="L1219">
            <v>0</v>
          </cell>
        </row>
        <row r="1220">
          <cell r="D1220">
            <v>0</v>
          </cell>
          <cell r="E1220">
            <v>0</v>
          </cell>
          <cell r="F1220">
            <v>0</v>
          </cell>
          <cell r="G1220" t="str">
            <v xml:space="preserve"> SUB-TOTAL </v>
          </cell>
          <cell r="H1220">
            <v>85563.878400000016</v>
          </cell>
          <cell r="I1220">
            <v>0</v>
          </cell>
          <cell r="J1220">
            <v>0</v>
          </cell>
          <cell r="K1220">
            <v>0</v>
          </cell>
          <cell r="L1220">
            <v>0</v>
          </cell>
        </row>
        <row r="1221">
          <cell r="D1221">
            <v>0</v>
          </cell>
          <cell r="E1221">
            <v>0</v>
          </cell>
          <cell r="F1221">
            <v>0</v>
          </cell>
          <cell r="G1221">
            <v>0</v>
          </cell>
          <cell r="H1221">
            <v>0</v>
          </cell>
          <cell r="I1221">
            <v>0</v>
          </cell>
          <cell r="J1221">
            <v>0</v>
          </cell>
          <cell r="K1221">
            <v>0</v>
          </cell>
          <cell r="L1221">
            <v>0</v>
          </cell>
        </row>
        <row r="1222">
          <cell r="D1222">
            <v>0</v>
          </cell>
          <cell r="E1222">
            <v>0</v>
          </cell>
          <cell r="F1222">
            <v>0</v>
          </cell>
          <cell r="G1222" t="str">
            <v xml:space="preserve"> COSTO DIRECTO </v>
          </cell>
          <cell r="H1222">
            <v>590087.05173333338</v>
          </cell>
          <cell r="I1222">
            <v>1.0129013986060264E-2</v>
          </cell>
          <cell r="J1222" t="str">
            <v>EQU</v>
          </cell>
          <cell r="K1222">
            <v>0</v>
          </cell>
          <cell r="L1222">
            <v>0</v>
          </cell>
        </row>
        <row r="1223">
          <cell r="D1223">
            <v>0</v>
          </cell>
          <cell r="E1223">
            <v>0</v>
          </cell>
          <cell r="F1223">
            <v>189601.1149046483</v>
          </cell>
          <cell r="G1223" t="str">
            <v>COSTO INDIRECTO</v>
          </cell>
          <cell r="H1223">
            <v>189601.1149046483</v>
          </cell>
          <cell r="I1223">
            <v>0.8448688576861566</v>
          </cell>
          <cell r="J1223" t="str">
            <v>MAT</v>
          </cell>
          <cell r="K1223">
            <v>0</v>
          </cell>
          <cell r="L1223">
            <v>0</v>
          </cell>
        </row>
        <row r="1224">
          <cell r="D1224">
            <v>0</v>
          </cell>
          <cell r="E1224">
            <v>0</v>
          </cell>
          <cell r="F1224">
            <v>0</v>
          </cell>
          <cell r="G1224" t="str">
            <v>COSTO TOTAL</v>
          </cell>
          <cell r="H1224">
            <v>779688.16663798166</v>
          </cell>
          <cell r="I1224">
            <v>0.14500212832778314</v>
          </cell>
          <cell r="J1224" t="str">
            <v>MOB</v>
          </cell>
          <cell r="K1224">
            <v>0</v>
          </cell>
          <cell r="L1224">
            <v>0</v>
          </cell>
        </row>
        <row r="1225">
          <cell r="D1225">
            <v>0</v>
          </cell>
          <cell r="E1225">
            <v>0</v>
          </cell>
          <cell r="F1225">
            <v>0</v>
          </cell>
          <cell r="G1225">
            <v>0</v>
          </cell>
          <cell r="H1225">
            <v>0</v>
          </cell>
          <cell r="I1225">
            <v>0</v>
          </cell>
          <cell r="J1225">
            <v>0</v>
          </cell>
          <cell r="K1225">
            <v>0</v>
          </cell>
          <cell r="L1225">
            <v>0</v>
          </cell>
        </row>
        <row r="1226">
          <cell r="D1226">
            <v>0</v>
          </cell>
          <cell r="F1226">
            <v>0</v>
          </cell>
        </row>
        <row r="1227">
          <cell r="D1227">
            <v>0</v>
          </cell>
          <cell r="E1227">
            <v>0</v>
          </cell>
          <cell r="F1227">
            <v>0</v>
          </cell>
          <cell r="G1227">
            <v>0</v>
          </cell>
          <cell r="H1227">
            <v>0</v>
          </cell>
          <cell r="I1227">
            <v>0</v>
          </cell>
          <cell r="J1227">
            <v>0</v>
          </cell>
          <cell r="K1227" t="str">
            <v>CONSUMO</v>
          </cell>
          <cell r="L1227">
            <v>0</v>
          </cell>
        </row>
        <row r="1228">
          <cell r="D1228" t="str">
            <v>4.2.01</v>
          </cell>
          <cell r="E1228">
            <v>0</v>
          </cell>
          <cell r="F1228">
            <v>0</v>
          </cell>
          <cell r="G1228" t="str">
            <v xml:space="preserve"> UNID: </v>
          </cell>
          <cell r="H1228" t="str">
            <v>M2</v>
          </cell>
          <cell r="I1228">
            <v>0</v>
          </cell>
          <cell r="J1228">
            <v>0</v>
          </cell>
          <cell r="K1228" t="str">
            <v>Costo total</v>
          </cell>
          <cell r="L1228">
            <v>4318.4256130616286</v>
          </cell>
        </row>
        <row r="1229">
          <cell r="D1229" t="str">
            <v>Localización y Replanteo</v>
          </cell>
          <cell r="E1229">
            <v>0</v>
          </cell>
          <cell r="F1229">
            <v>0</v>
          </cell>
          <cell r="G1229">
            <v>0</v>
          </cell>
          <cell r="H1229">
            <v>0</v>
          </cell>
          <cell r="I1229">
            <v>0</v>
          </cell>
          <cell r="J1229">
            <v>0</v>
          </cell>
          <cell r="K1229">
            <v>0</v>
          </cell>
          <cell r="L1229">
            <v>0</v>
          </cell>
        </row>
        <row r="1230">
          <cell r="D1230">
            <v>0</v>
          </cell>
          <cell r="E1230">
            <v>0</v>
          </cell>
          <cell r="F1230">
            <v>0</v>
          </cell>
          <cell r="G1230">
            <v>0</v>
          </cell>
          <cell r="H1230">
            <v>0</v>
          </cell>
          <cell r="I1230">
            <v>0</v>
          </cell>
          <cell r="J1230">
            <v>0</v>
          </cell>
          <cell r="K1230" t="str">
            <v>Cantidad ppto</v>
          </cell>
          <cell r="L1230" t="str">
            <v>Cantidad total</v>
          </cell>
        </row>
        <row r="1231">
          <cell r="D1231">
            <v>0</v>
          </cell>
          <cell r="E1231">
            <v>0</v>
          </cell>
          <cell r="F1231">
            <v>0</v>
          </cell>
          <cell r="G1231">
            <v>0</v>
          </cell>
          <cell r="H1231">
            <v>0</v>
          </cell>
          <cell r="I1231">
            <v>0</v>
          </cell>
          <cell r="J1231">
            <v>0</v>
          </cell>
          <cell r="K1231">
            <v>0</v>
          </cell>
          <cell r="L1231">
            <v>0</v>
          </cell>
        </row>
        <row r="1232">
          <cell r="D1232" t="str">
            <v>Unid</v>
          </cell>
          <cell r="E1232" t="str">
            <v>Cant</v>
          </cell>
          <cell r="F1232" t="str">
            <v>Rendimiento</v>
          </cell>
          <cell r="G1232" t="str">
            <v>Precio Unitario</v>
          </cell>
          <cell r="H1232" t="str">
            <v>Subtotal</v>
          </cell>
          <cell r="I1232">
            <v>0</v>
          </cell>
          <cell r="J1232">
            <v>0</v>
          </cell>
          <cell r="K1232">
            <v>0</v>
          </cell>
          <cell r="L1232">
            <v>0</v>
          </cell>
        </row>
        <row r="1233">
          <cell r="D1233" t="str">
            <v>H</v>
          </cell>
          <cell r="E1233">
            <v>0.05</v>
          </cell>
          <cell r="F1233">
            <v>0</v>
          </cell>
          <cell r="G1233">
            <v>5500</v>
          </cell>
          <cell r="H1233">
            <v>275</v>
          </cell>
          <cell r="I1233" t="str">
            <v>EQU</v>
          </cell>
          <cell r="J1233">
            <v>91</v>
          </cell>
          <cell r="K1233">
            <v>1820</v>
          </cell>
          <cell r="L1233">
            <v>91</v>
          </cell>
        </row>
        <row r="1234">
          <cell r="D1234" t="str">
            <v>GLB</v>
          </cell>
          <cell r="E1234">
            <v>3.3999999999999998E-3</v>
          </cell>
          <cell r="F1234">
            <v>0</v>
          </cell>
          <cell r="G1234">
            <v>1000</v>
          </cell>
          <cell r="H1234">
            <v>3.4</v>
          </cell>
          <cell r="I1234">
            <v>0</v>
          </cell>
          <cell r="J1234">
            <v>0</v>
          </cell>
          <cell r="K1234">
            <v>1820</v>
          </cell>
          <cell r="L1234">
            <v>6.1879999999999997</v>
          </cell>
        </row>
        <row r="1235">
          <cell r="D1235" t="str">
            <v>M3</v>
          </cell>
          <cell r="E1235">
            <v>1E-3</v>
          </cell>
          <cell r="F1235">
            <v>0</v>
          </cell>
          <cell r="G1235">
            <v>70000</v>
          </cell>
          <cell r="H1235">
            <v>70</v>
          </cell>
          <cell r="I1235">
            <v>0</v>
          </cell>
          <cell r="J1235">
            <v>0</v>
          </cell>
          <cell r="K1235">
            <v>1820</v>
          </cell>
          <cell r="L1235">
            <v>1.82</v>
          </cell>
        </row>
        <row r="1236">
          <cell r="D1236" t="str">
            <v/>
          </cell>
          <cell r="E1236">
            <v>0</v>
          </cell>
          <cell r="F1236">
            <v>0</v>
          </cell>
          <cell r="G1236" t="str">
            <v/>
          </cell>
          <cell r="H1236" t="str">
            <v/>
          </cell>
          <cell r="I1236">
            <v>0</v>
          </cell>
          <cell r="J1236">
            <v>0</v>
          </cell>
          <cell r="K1236">
            <v>1820</v>
          </cell>
          <cell r="L1236">
            <v>0</v>
          </cell>
        </row>
        <row r="1237">
          <cell r="D1237">
            <v>0</v>
          </cell>
          <cell r="E1237">
            <v>0</v>
          </cell>
          <cell r="F1237">
            <v>0</v>
          </cell>
          <cell r="G1237" t="str">
            <v xml:space="preserve"> SUB-TOTAL </v>
          </cell>
          <cell r="H1237">
            <v>348.4</v>
          </cell>
          <cell r="I1237">
            <v>0</v>
          </cell>
          <cell r="J1237">
            <v>0</v>
          </cell>
          <cell r="K1237">
            <v>0</v>
          </cell>
          <cell r="L1237">
            <v>0</v>
          </cell>
        </row>
        <row r="1238">
          <cell r="D1238">
            <v>0</v>
          </cell>
          <cell r="E1238">
            <v>0</v>
          </cell>
          <cell r="F1238">
            <v>0</v>
          </cell>
          <cell r="G1238">
            <v>0</v>
          </cell>
          <cell r="H1238">
            <v>0</v>
          </cell>
          <cell r="I1238">
            <v>0</v>
          </cell>
          <cell r="J1238">
            <v>0</v>
          </cell>
          <cell r="K1238">
            <v>0</v>
          </cell>
          <cell r="L1238">
            <v>0</v>
          </cell>
        </row>
        <row r="1239">
          <cell r="D1239">
            <v>0</v>
          </cell>
          <cell r="E1239">
            <v>0</v>
          </cell>
          <cell r="F1239">
            <v>0</v>
          </cell>
          <cell r="G1239">
            <v>0</v>
          </cell>
          <cell r="H1239">
            <v>0</v>
          </cell>
          <cell r="I1239">
            <v>0</v>
          </cell>
          <cell r="J1239">
            <v>0</v>
          </cell>
          <cell r="K1239">
            <v>0</v>
          </cell>
          <cell r="L1239">
            <v>0</v>
          </cell>
        </row>
        <row r="1240">
          <cell r="D1240" t="str">
            <v>Unid</v>
          </cell>
          <cell r="E1240" t="str">
            <v>Cant</v>
          </cell>
          <cell r="F1240" t="str">
            <v>Rendimiento</v>
          </cell>
          <cell r="G1240" t="str">
            <v>Precio Unitario</v>
          </cell>
          <cell r="H1240" t="str">
            <v>Subtotal</v>
          </cell>
          <cell r="I1240">
            <v>0</v>
          </cell>
          <cell r="J1240">
            <v>0</v>
          </cell>
          <cell r="K1240">
            <v>0</v>
          </cell>
          <cell r="L1240">
            <v>0</v>
          </cell>
        </row>
        <row r="1241">
          <cell r="D1241" t="str">
            <v>UN</v>
          </cell>
          <cell r="E1241">
            <v>0.2</v>
          </cell>
          <cell r="F1241">
            <v>0</v>
          </cell>
          <cell r="G1241">
            <v>750</v>
          </cell>
          <cell r="H1241">
            <v>150</v>
          </cell>
          <cell r="I1241">
            <v>0</v>
          </cell>
          <cell r="J1241">
            <v>0</v>
          </cell>
          <cell r="K1241">
            <v>1820</v>
          </cell>
          <cell r="L1241">
            <v>364</v>
          </cell>
        </row>
        <row r="1242">
          <cell r="D1242" t="str">
            <v>LB</v>
          </cell>
          <cell r="E1242">
            <v>0.01</v>
          </cell>
          <cell r="F1242">
            <v>0</v>
          </cell>
          <cell r="G1242">
            <v>1989</v>
          </cell>
          <cell r="H1242">
            <v>19.89</v>
          </cell>
          <cell r="I1242">
            <v>0</v>
          </cell>
          <cell r="J1242">
            <v>0</v>
          </cell>
          <cell r="K1242">
            <v>1820</v>
          </cell>
          <cell r="L1242">
            <v>18.2</v>
          </cell>
        </row>
        <row r="1243">
          <cell r="D1243" t="str">
            <v/>
          </cell>
          <cell r="E1243">
            <v>0</v>
          </cell>
          <cell r="F1243">
            <v>0</v>
          </cell>
          <cell r="G1243" t="str">
            <v/>
          </cell>
          <cell r="H1243" t="str">
            <v/>
          </cell>
          <cell r="I1243">
            <v>0</v>
          </cell>
          <cell r="J1243">
            <v>0</v>
          </cell>
          <cell r="K1243">
            <v>1820</v>
          </cell>
          <cell r="L1243">
            <v>0</v>
          </cell>
        </row>
        <row r="1244">
          <cell r="D1244" t="str">
            <v/>
          </cell>
          <cell r="E1244">
            <v>0</v>
          </cell>
          <cell r="F1244">
            <v>0</v>
          </cell>
          <cell r="G1244" t="str">
            <v/>
          </cell>
          <cell r="H1244" t="str">
            <v/>
          </cell>
          <cell r="I1244">
            <v>0</v>
          </cell>
          <cell r="J1244">
            <v>0</v>
          </cell>
          <cell r="K1244">
            <v>1820</v>
          </cell>
          <cell r="L1244">
            <v>0</v>
          </cell>
        </row>
        <row r="1245">
          <cell r="D1245" t="str">
            <v/>
          </cell>
          <cell r="E1245">
            <v>0</v>
          </cell>
          <cell r="F1245">
            <v>0</v>
          </cell>
          <cell r="G1245" t="str">
            <v/>
          </cell>
          <cell r="H1245" t="str">
            <v/>
          </cell>
          <cell r="I1245">
            <v>0</v>
          </cell>
          <cell r="J1245">
            <v>0</v>
          </cell>
          <cell r="K1245">
            <v>1820</v>
          </cell>
          <cell r="L1245">
            <v>0</v>
          </cell>
        </row>
        <row r="1246">
          <cell r="D1246" t="str">
            <v/>
          </cell>
          <cell r="E1246">
            <v>0</v>
          </cell>
          <cell r="F1246">
            <v>0</v>
          </cell>
          <cell r="G1246" t="str">
            <v/>
          </cell>
          <cell r="H1246" t="str">
            <v/>
          </cell>
          <cell r="I1246">
            <v>0</v>
          </cell>
          <cell r="J1246">
            <v>0</v>
          </cell>
          <cell r="K1246">
            <v>1820</v>
          </cell>
          <cell r="L1246">
            <v>0</v>
          </cell>
        </row>
        <row r="1247">
          <cell r="D1247" t="str">
            <v/>
          </cell>
          <cell r="E1247">
            <v>0</v>
          </cell>
          <cell r="F1247">
            <v>0</v>
          </cell>
          <cell r="G1247" t="str">
            <v/>
          </cell>
          <cell r="H1247" t="str">
            <v/>
          </cell>
          <cell r="I1247">
            <v>0</v>
          </cell>
          <cell r="J1247">
            <v>0</v>
          </cell>
          <cell r="K1247">
            <v>1820</v>
          </cell>
          <cell r="L1247">
            <v>0</v>
          </cell>
        </row>
        <row r="1248">
          <cell r="D1248" t="str">
            <v/>
          </cell>
          <cell r="E1248">
            <v>0</v>
          </cell>
          <cell r="F1248">
            <v>0</v>
          </cell>
          <cell r="G1248" t="str">
            <v/>
          </cell>
          <cell r="H1248" t="str">
            <v/>
          </cell>
          <cell r="I1248">
            <v>0</v>
          </cell>
          <cell r="J1248">
            <v>0</v>
          </cell>
          <cell r="K1248">
            <v>1820</v>
          </cell>
          <cell r="L1248">
            <v>0</v>
          </cell>
        </row>
        <row r="1249">
          <cell r="D1249" t="str">
            <v/>
          </cell>
          <cell r="E1249">
            <v>0</v>
          </cell>
          <cell r="F1249">
            <v>0</v>
          </cell>
          <cell r="G1249" t="str">
            <v/>
          </cell>
          <cell r="H1249" t="str">
            <v/>
          </cell>
          <cell r="I1249">
            <v>0</v>
          </cell>
          <cell r="J1249">
            <v>0</v>
          </cell>
          <cell r="K1249">
            <v>1820</v>
          </cell>
          <cell r="L1249">
            <v>0</v>
          </cell>
        </row>
        <row r="1250">
          <cell r="D1250">
            <v>0</v>
          </cell>
          <cell r="E1250">
            <v>0</v>
          </cell>
          <cell r="F1250">
            <v>0</v>
          </cell>
          <cell r="G1250" t="str">
            <v xml:space="preserve"> SUB-TOTAL </v>
          </cell>
          <cell r="H1250">
            <v>169.89</v>
          </cell>
          <cell r="I1250">
            <v>0</v>
          </cell>
          <cell r="J1250">
            <v>0</v>
          </cell>
          <cell r="K1250">
            <v>0</v>
          </cell>
          <cell r="L1250">
            <v>0</v>
          </cell>
        </row>
        <row r="1251">
          <cell r="D1251">
            <v>0</v>
          </cell>
          <cell r="E1251">
            <v>0</v>
          </cell>
          <cell r="F1251">
            <v>0</v>
          </cell>
          <cell r="G1251">
            <v>0</v>
          </cell>
          <cell r="H1251">
            <v>0</v>
          </cell>
          <cell r="I1251">
            <v>0</v>
          </cell>
          <cell r="J1251">
            <v>0</v>
          </cell>
          <cell r="K1251">
            <v>0</v>
          </cell>
          <cell r="L1251">
            <v>0</v>
          </cell>
        </row>
        <row r="1252">
          <cell r="D1252">
            <v>0</v>
          </cell>
          <cell r="E1252">
            <v>0</v>
          </cell>
          <cell r="F1252">
            <v>0</v>
          </cell>
          <cell r="G1252">
            <v>0</v>
          </cell>
          <cell r="H1252">
            <v>0</v>
          </cell>
          <cell r="I1252">
            <v>0</v>
          </cell>
          <cell r="J1252">
            <v>0</v>
          </cell>
          <cell r="K1252">
            <v>0</v>
          </cell>
          <cell r="L1252">
            <v>0</v>
          </cell>
        </row>
        <row r="1253">
          <cell r="D1253" t="str">
            <v>Unid</v>
          </cell>
          <cell r="E1253" t="str">
            <v>Cant</v>
          </cell>
          <cell r="F1253" t="str">
            <v>Rendimiento</v>
          </cell>
          <cell r="G1253" t="str">
            <v>Precio Unitario</v>
          </cell>
          <cell r="H1253" t="str">
            <v>Subtotal</v>
          </cell>
          <cell r="I1253">
            <v>0</v>
          </cell>
          <cell r="J1253">
            <v>0</v>
          </cell>
          <cell r="K1253">
            <v>0</v>
          </cell>
          <cell r="L1253">
            <v>0</v>
          </cell>
        </row>
        <row r="1254">
          <cell r="D1254" t="str">
            <v>JR</v>
          </cell>
          <cell r="E1254">
            <v>1.0999999999999999E-2</v>
          </cell>
          <cell r="F1254">
            <v>0</v>
          </cell>
          <cell r="G1254">
            <v>250000</v>
          </cell>
          <cell r="H1254">
            <v>2750</v>
          </cell>
          <cell r="I1254">
            <v>480</v>
          </cell>
          <cell r="J1254">
            <v>0</v>
          </cell>
          <cell r="K1254">
            <v>1820</v>
          </cell>
          <cell r="L1254">
            <v>20.02</v>
          </cell>
        </row>
        <row r="1255">
          <cell r="D1255" t="str">
            <v/>
          </cell>
          <cell r="E1255">
            <v>0</v>
          </cell>
          <cell r="F1255">
            <v>0</v>
          </cell>
          <cell r="G1255" t="str">
            <v/>
          </cell>
          <cell r="H1255" t="str">
            <v/>
          </cell>
          <cell r="I1255">
            <v>0</v>
          </cell>
          <cell r="J1255">
            <v>0</v>
          </cell>
          <cell r="K1255">
            <v>1820</v>
          </cell>
          <cell r="L1255">
            <v>0</v>
          </cell>
        </row>
        <row r="1256">
          <cell r="D1256">
            <v>0</v>
          </cell>
          <cell r="E1256">
            <v>0</v>
          </cell>
          <cell r="F1256">
            <v>0</v>
          </cell>
          <cell r="G1256" t="str">
            <v xml:space="preserve"> SUB-TOTAL </v>
          </cell>
          <cell r="H1256">
            <v>2750</v>
          </cell>
          <cell r="I1256">
            <v>0</v>
          </cell>
          <cell r="J1256">
            <v>0</v>
          </cell>
          <cell r="K1256">
            <v>0</v>
          </cell>
          <cell r="L1256">
            <v>0</v>
          </cell>
        </row>
        <row r="1257">
          <cell r="D1257">
            <v>0</v>
          </cell>
          <cell r="E1257">
            <v>0</v>
          </cell>
          <cell r="F1257">
            <v>0</v>
          </cell>
          <cell r="G1257">
            <v>0</v>
          </cell>
          <cell r="H1257">
            <v>0</v>
          </cell>
          <cell r="I1257">
            <v>0</v>
          </cell>
          <cell r="J1257">
            <v>0</v>
          </cell>
          <cell r="K1257">
            <v>0</v>
          </cell>
          <cell r="L1257">
            <v>0</v>
          </cell>
        </row>
        <row r="1258">
          <cell r="D1258">
            <v>0</v>
          </cell>
          <cell r="E1258">
            <v>0</v>
          </cell>
          <cell r="F1258">
            <v>0</v>
          </cell>
          <cell r="G1258" t="str">
            <v xml:space="preserve"> COSTO DIRECTO </v>
          </cell>
          <cell r="H1258">
            <v>3268.29</v>
          </cell>
          <cell r="I1258">
            <v>0.10660008750753451</v>
          </cell>
          <cell r="J1258" t="str">
            <v>EQU</v>
          </cell>
          <cell r="K1258">
            <v>0</v>
          </cell>
          <cell r="L1258">
            <v>0</v>
          </cell>
        </row>
        <row r="1259">
          <cell r="D1259">
            <v>0</v>
          </cell>
          <cell r="E1259">
            <v>0</v>
          </cell>
          <cell r="F1259">
            <v>1050.1356130616286</v>
          </cell>
          <cell r="G1259" t="str">
            <v>COSTO INDIRECTO</v>
          </cell>
          <cell r="H1259">
            <v>1050.1356130616286</v>
          </cell>
          <cell r="I1259">
            <v>5.1981311327942134E-2</v>
          </cell>
          <cell r="J1259" t="str">
            <v>MAT</v>
          </cell>
          <cell r="K1259">
            <v>0</v>
          </cell>
          <cell r="L1259">
            <v>0</v>
          </cell>
        </row>
        <row r="1260">
          <cell r="D1260">
            <v>0</v>
          </cell>
          <cell r="E1260">
            <v>0</v>
          </cell>
          <cell r="F1260">
            <v>0</v>
          </cell>
          <cell r="G1260" t="str">
            <v>COSTO TOTAL</v>
          </cell>
          <cell r="H1260">
            <v>4318.4256130616286</v>
          </cell>
          <cell r="I1260">
            <v>0.84141860116452338</v>
          </cell>
          <cell r="J1260" t="str">
            <v>MOB</v>
          </cell>
          <cell r="K1260">
            <v>0</v>
          </cell>
          <cell r="L1260">
            <v>0</v>
          </cell>
        </row>
        <row r="1261">
          <cell r="D1261">
            <v>0</v>
          </cell>
          <cell r="E1261">
            <v>0</v>
          </cell>
          <cell r="F1261">
            <v>0</v>
          </cell>
          <cell r="G1261">
            <v>0</v>
          </cell>
          <cell r="H1261">
            <v>0</v>
          </cell>
          <cell r="I1261">
            <v>0</v>
          </cell>
          <cell r="J1261">
            <v>0</v>
          </cell>
          <cell r="K1261">
            <v>0</v>
          </cell>
          <cell r="L1261">
            <v>0</v>
          </cell>
        </row>
        <row r="1262">
          <cell r="D1262">
            <v>0</v>
          </cell>
          <cell r="F1262">
            <v>0</v>
          </cell>
        </row>
        <row r="1263">
          <cell r="D1263">
            <v>0</v>
          </cell>
          <cell r="E1263">
            <v>0</v>
          </cell>
          <cell r="F1263">
            <v>0</v>
          </cell>
          <cell r="G1263">
            <v>0</v>
          </cell>
          <cell r="H1263">
            <v>0</v>
          </cell>
          <cell r="I1263">
            <v>0</v>
          </cell>
          <cell r="J1263">
            <v>0</v>
          </cell>
          <cell r="K1263" t="str">
            <v>CONSUMO</v>
          </cell>
          <cell r="L1263">
            <v>0</v>
          </cell>
        </row>
        <row r="1264">
          <cell r="D1264" t="str">
            <v>4.2.02</v>
          </cell>
          <cell r="E1264">
            <v>0</v>
          </cell>
          <cell r="F1264">
            <v>0</v>
          </cell>
          <cell r="G1264" t="str">
            <v xml:space="preserve"> UNID: </v>
          </cell>
          <cell r="H1264" t="str">
            <v>M3</v>
          </cell>
          <cell r="I1264">
            <v>0</v>
          </cell>
          <cell r="J1264">
            <v>0</v>
          </cell>
          <cell r="K1264" t="str">
            <v>Costo total</v>
          </cell>
          <cell r="L1264">
            <v>82009.818709107552</v>
          </cell>
        </row>
        <row r="1265">
          <cell r="D1265" t="str">
            <v xml:space="preserve">Demolición de Concreto Asfáltico (e=8 cms) y Base Granular (e=30 cms). </v>
          </cell>
          <cell r="E1265">
            <v>0</v>
          </cell>
          <cell r="F1265">
            <v>0</v>
          </cell>
          <cell r="G1265">
            <v>0</v>
          </cell>
          <cell r="H1265">
            <v>0</v>
          </cell>
          <cell r="I1265">
            <v>0</v>
          </cell>
          <cell r="J1265">
            <v>0</v>
          </cell>
          <cell r="K1265">
            <v>0</v>
          </cell>
          <cell r="L1265">
            <v>0</v>
          </cell>
        </row>
        <row r="1266">
          <cell r="D1266">
            <v>0</v>
          </cell>
          <cell r="E1266">
            <v>0</v>
          </cell>
          <cell r="F1266">
            <v>0</v>
          </cell>
          <cell r="G1266">
            <v>0</v>
          </cell>
          <cell r="H1266">
            <v>0</v>
          </cell>
          <cell r="I1266">
            <v>0</v>
          </cell>
          <cell r="J1266">
            <v>0</v>
          </cell>
          <cell r="K1266" t="str">
            <v>Cantidad ppto</v>
          </cell>
          <cell r="L1266" t="str">
            <v>Cantidad total</v>
          </cell>
        </row>
        <row r="1267">
          <cell r="D1267">
            <v>0</v>
          </cell>
          <cell r="E1267">
            <v>0</v>
          </cell>
          <cell r="F1267">
            <v>0</v>
          </cell>
          <cell r="G1267">
            <v>0</v>
          </cell>
          <cell r="H1267">
            <v>0</v>
          </cell>
          <cell r="I1267">
            <v>0</v>
          </cell>
          <cell r="J1267">
            <v>0</v>
          </cell>
          <cell r="K1267">
            <v>0</v>
          </cell>
          <cell r="L1267">
            <v>0</v>
          </cell>
        </row>
        <row r="1268">
          <cell r="D1268" t="str">
            <v>Unid</v>
          </cell>
          <cell r="E1268" t="str">
            <v>Cant</v>
          </cell>
          <cell r="F1268" t="str">
            <v>Rendimiento</v>
          </cell>
          <cell r="G1268" t="str">
            <v>Precio Unitario</v>
          </cell>
          <cell r="H1268" t="str">
            <v>Subtotal</v>
          </cell>
          <cell r="I1268">
            <v>0</v>
          </cell>
          <cell r="J1268">
            <v>0</v>
          </cell>
          <cell r="K1268">
            <v>0</v>
          </cell>
          <cell r="L1268">
            <v>0</v>
          </cell>
        </row>
        <row r="1269">
          <cell r="D1269" t="str">
            <v>DIA</v>
          </cell>
          <cell r="E1269">
            <v>0.2</v>
          </cell>
          <cell r="F1269">
            <v>0</v>
          </cell>
          <cell r="G1269">
            <v>160000</v>
          </cell>
          <cell r="H1269">
            <v>32000</v>
          </cell>
          <cell r="I1269" t="str">
            <v>EQU</v>
          </cell>
          <cell r="J1269">
            <v>233.60000000000002</v>
          </cell>
          <cell r="K1269">
            <v>146</v>
          </cell>
          <cell r="L1269">
            <v>29.200000000000003</v>
          </cell>
        </row>
        <row r="1270">
          <cell r="D1270" t="str">
            <v>GLB</v>
          </cell>
          <cell r="E1270">
            <v>5</v>
          </cell>
          <cell r="F1270">
            <v>0</v>
          </cell>
          <cell r="G1270">
            <v>1000</v>
          </cell>
          <cell r="H1270">
            <v>5000</v>
          </cell>
          <cell r="I1270">
            <v>0</v>
          </cell>
          <cell r="J1270">
            <v>0</v>
          </cell>
          <cell r="K1270">
            <v>146</v>
          </cell>
          <cell r="L1270">
            <v>730</v>
          </cell>
        </row>
        <row r="1271">
          <cell r="D1271" t="str">
            <v>H</v>
          </cell>
          <cell r="E1271">
            <v>0.03</v>
          </cell>
          <cell r="F1271">
            <v>0</v>
          </cell>
          <cell r="G1271">
            <v>75000</v>
          </cell>
          <cell r="H1271">
            <v>2250</v>
          </cell>
          <cell r="I1271" t="str">
            <v>EQU</v>
          </cell>
          <cell r="J1271">
            <v>4.38</v>
          </cell>
          <cell r="K1271">
            <v>146</v>
          </cell>
          <cell r="L1271">
            <v>4.38</v>
          </cell>
        </row>
        <row r="1272">
          <cell r="D1272" t="str">
            <v/>
          </cell>
          <cell r="E1272">
            <v>0</v>
          </cell>
          <cell r="F1272">
            <v>0</v>
          </cell>
          <cell r="G1272" t="str">
            <v/>
          </cell>
          <cell r="H1272" t="str">
            <v/>
          </cell>
          <cell r="I1272">
            <v>0</v>
          </cell>
          <cell r="J1272">
            <v>0</v>
          </cell>
          <cell r="K1272">
            <v>146</v>
          </cell>
          <cell r="L1272">
            <v>0</v>
          </cell>
        </row>
        <row r="1273">
          <cell r="D1273">
            <v>0</v>
          </cell>
          <cell r="E1273">
            <v>0</v>
          </cell>
          <cell r="F1273">
            <v>0</v>
          </cell>
          <cell r="G1273" t="str">
            <v xml:space="preserve"> SUB-TOTAL </v>
          </cell>
          <cell r="H1273">
            <v>39250</v>
          </cell>
          <cell r="I1273">
            <v>0</v>
          </cell>
          <cell r="J1273">
            <v>0</v>
          </cell>
          <cell r="K1273">
            <v>0</v>
          </cell>
          <cell r="L1273">
            <v>0</v>
          </cell>
        </row>
        <row r="1274">
          <cell r="D1274">
            <v>0</v>
          </cell>
          <cell r="E1274">
            <v>0</v>
          </cell>
          <cell r="F1274">
            <v>0</v>
          </cell>
          <cell r="G1274">
            <v>0</v>
          </cell>
          <cell r="H1274">
            <v>0</v>
          </cell>
          <cell r="I1274">
            <v>0</v>
          </cell>
          <cell r="J1274">
            <v>0</v>
          </cell>
          <cell r="K1274">
            <v>0</v>
          </cell>
          <cell r="L1274">
            <v>0</v>
          </cell>
        </row>
        <row r="1275">
          <cell r="D1275">
            <v>0</v>
          </cell>
          <cell r="E1275">
            <v>0</v>
          </cell>
          <cell r="F1275">
            <v>0</v>
          </cell>
          <cell r="G1275">
            <v>0</v>
          </cell>
          <cell r="H1275">
            <v>0</v>
          </cell>
          <cell r="I1275">
            <v>0</v>
          </cell>
          <cell r="J1275">
            <v>0</v>
          </cell>
          <cell r="K1275">
            <v>0</v>
          </cell>
          <cell r="L1275">
            <v>0</v>
          </cell>
        </row>
        <row r="1276">
          <cell r="D1276" t="str">
            <v>Unid</v>
          </cell>
          <cell r="E1276" t="str">
            <v>Cant</v>
          </cell>
          <cell r="F1276" t="str">
            <v>Rendimiento</v>
          </cell>
          <cell r="G1276" t="str">
            <v>Precio Unitario</v>
          </cell>
          <cell r="H1276" t="str">
            <v>Subtotal</v>
          </cell>
          <cell r="I1276">
            <v>0</v>
          </cell>
          <cell r="J1276">
            <v>0</v>
          </cell>
          <cell r="K1276">
            <v>0</v>
          </cell>
          <cell r="L1276">
            <v>0</v>
          </cell>
        </row>
        <row r="1277">
          <cell r="D1277" t="str">
            <v/>
          </cell>
          <cell r="E1277">
            <v>0</v>
          </cell>
          <cell r="F1277">
            <v>0</v>
          </cell>
          <cell r="G1277" t="str">
            <v/>
          </cell>
          <cell r="H1277" t="str">
            <v/>
          </cell>
          <cell r="I1277">
            <v>0</v>
          </cell>
          <cell r="J1277">
            <v>0</v>
          </cell>
          <cell r="K1277">
            <v>146</v>
          </cell>
          <cell r="L1277">
            <v>0</v>
          </cell>
        </row>
        <row r="1278">
          <cell r="D1278" t="str">
            <v/>
          </cell>
          <cell r="E1278">
            <v>0</v>
          </cell>
          <cell r="F1278">
            <v>0</v>
          </cell>
          <cell r="G1278" t="str">
            <v/>
          </cell>
          <cell r="H1278" t="str">
            <v/>
          </cell>
          <cell r="I1278">
            <v>0</v>
          </cell>
          <cell r="J1278">
            <v>0</v>
          </cell>
          <cell r="K1278">
            <v>146</v>
          </cell>
          <cell r="L1278">
            <v>0</v>
          </cell>
        </row>
        <row r="1279">
          <cell r="D1279" t="str">
            <v/>
          </cell>
          <cell r="E1279">
            <v>0</v>
          </cell>
          <cell r="F1279">
            <v>0</v>
          </cell>
          <cell r="G1279" t="str">
            <v/>
          </cell>
          <cell r="H1279" t="str">
            <v/>
          </cell>
          <cell r="I1279">
            <v>0</v>
          </cell>
          <cell r="J1279">
            <v>0</v>
          </cell>
          <cell r="K1279">
            <v>146</v>
          </cell>
          <cell r="L1279">
            <v>0</v>
          </cell>
        </row>
        <row r="1280">
          <cell r="D1280" t="str">
            <v/>
          </cell>
          <cell r="E1280">
            <v>0</v>
          </cell>
          <cell r="F1280">
            <v>0</v>
          </cell>
          <cell r="G1280" t="str">
            <v/>
          </cell>
          <cell r="H1280" t="str">
            <v/>
          </cell>
          <cell r="I1280">
            <v>0</v>
          </cell>
          <cell r="J1280">
            <v>0</v>
          </cell>
          <cell r="K1280">
            <v>146</v>
          </cell>
          <cell r="L1280">
            <v>0</v>
          </cell>
        </row>
        <row r="1281">
          <cell r="D1281" t="str">
            <v/>
          </cell>
          <cell r="E1281">
            <v>0</v>
          </cell>
          <cell r="F1281">
            <v>0</v>
          </cell>
          <cell r="G1281" t="str">
            <v/>
          </cell>
          <cell r="H1281" t="str">
            <v/>
          </cell>
          <cell r="I1281">
            <v>0</v>
          </cell>
          <cell r="J1281">
            <v>0</v>
          </cell>
          <cell r="K1281">
            <v>146</v>
          </cell>
          <cell r="L1281">
            <v>0</v>
          </cell>
        </row>
        <row r="1282">
          <cell r="D1282" t="str">
            <v/>
          </cell>
          <cell r="E1282">
            <v>0</v>
          </cell>
          <cell r="F1282">
            <v>0</v>
          </cell>
          <cell r="G1282" t="str">
            <v/>
          </cell>
          <cell r="H1282" t="str">
            <v/>
          </cell>
          <cell r="I1282">
            <v>0</v>
          </cell>
          <cell r="J1282">
            <v>0</v>
          </cell>
          <cell r="K1282">
            <v>146</v>
          </cell>
          <cell r="L1282">
            <v>0</v>
          </cell>
        </row>
        <row r="1283">
          <cell r="D1283" t="str">
            <v/>
          </cell>
          <cell r="E1283">
            <v>0</v>
          </cell>
          <cell r="F1283">
            <v>0</v>
          </cell>
          <cell r="G1283" t="str">
            <v/>
          </cell>
          <cell r="H1283" t="str">
            <v/>
          </cell>
          <cell r="I1283">
            <v>0</v>
          </cell>
          <cell r="J1283">
            <v>0</v>
          </cell>
          <cell r="K1283">
            <v>146</v>
          </cell>
          <cell r="L1283">
            <v>0</v>
          </cell>
        </row>
        <row r="1284">
          <cell r="D1284" t="str">
            <v/>
          </cell>
          <cell r="E1284">
            <v>0</v>
          </cell>
          <cell r="F1284">
            <v>0</v>
          </cell>
          <cell r="G1284" t="str">
            <v/>
          </cell>
          <cell r="H1284" t="str">
            <v/>
          </cell>
          <cell r="I1284">
            <v>0</v>
          </cell>
          <cell r="J1284">
            <v>0</v>
          </cell>
          <cell r="K1284">
            <v>146</v>
          </cell>
          <cell r="L1284">
            <v>0</v>
          </cell>
        </row>
        <row r="1285">
          <cell r="D1285" t="str">
            <v/>
          </cell>
          <cell r="E1285">
            <v>0</v>
          </cell>
          <cell r="F1285">
            <v>0</v>
          </cell>
          <cell r="G1285" t="str">
            <v/>
          </cell>
          <cell r="H1285" t="str">
            <v/>
          </cell>
          <cell r="I1285">
            <v>0</v>
          </cell>
          <cell r="J1285">
            <v>0</v>
          </cell>
          <cell r="K1285">
            <v>146</v>
          </cell>
          <cell r="L1285">
            <v>0</v>
          </cell>
        </row>
        <row r="1286">
          <cell r="D1286">
            <v>0</v>
          </cell>
          <cell r="E1286">
            <v>0</v>
          </cell>
          <cell r="F1286">
            <v>0</v>
          </cell>
          <cell r="G1286" t="str">
            <v xml:space="preserve"> SUB-TOTAL </v>
          </cell>
          <cell r="H1286">
            <v>0</v>
          </cell>
          <cell r="I1286">
            <v>0</v>
          </cell>
          <cell r="J1286">
            <v>0</v>
          </cell>
          <cell r="K1286">
            <v>0</v>
          </cell>
          <cell r="L1286">
            <v>0</v>
          </cell>
        </row>
        <row r="1287">
          <cell r="D1287">
            <v>0</v>
          </cell>
          <cell r="E1287">
            <v>0</v>
          </cell>
          <cell r="F1287">
            <v>0</v>
          </cell>
          <cell r="G1287">
            <v>0</v>
          </cell>
          <cell r="H1287">
            <v>0</v>
          </cell>
          <cell r="I1287">
            <v>0</v>
          </cell>
          <cell r="J1287">
            <v>0</v>
          </cell>
          <cell r="K1287">
            <v>0</v>
          </cell>
          <cell r="L1287">
            <v>0</v>
          </cell>
        </row>
        <row r="1288">
          <cell r="D1288">
            <v>0</v>
          </cell>
          <cell r="E1288">
            <v>0</v>
          </cell>
          <cell r="F1288">
            <v>0</v>
          </cell>
          <cell r="G1288">
            <v>0</v>
          </cell>
          <cell r="H1288">
            <v>0</v>
          </cell>
          <cell r="I1288">
            <v>0</v>
          </cell>
          <cell r="J1288">
            <v>0</v>
          </cell>
          <cell r="K1288">
            <v>0</v>
          </cell>
          <cell r="L1288">
            <v>0</v>
          </cell>
        </row>
        <row r="1289">
          <cell r="D1289" t="str">
            <v>Unid</v>
          </cell>
          <cell r="E1289" t="str">
            <v>Cant</v>
          </cell>
          <cell r="F1289" t="str">
            <v>Rendimiento</v>
          </cell>
          <cell r="G1289" t="str">
            <v>Precio Unitario</v>
          </cell>
          <cell r="H1289" t="str">
            <v>Subtotal</v>
          </cell>
          <cell r="I1289">
            <v>0</v>
          </cell>
          <cell r="J1289">
            <v>0</v>
          </cell>
          <cell r="K1289">
            <v>0</v>
          </cell>
          <cell r="L1289">
            <v>0</v>
          </cell>
        </row>
        <row r="1290">
          <cell r="D1290" t="str">
            <v>JR</v>
          </cell>
          <cell r="E1290">
            <v>0.2</v>
          </cell>
          <cell r="F1290">
            <v>0</v>
          </cell>
          <cell r="G1290">
            <v>114085.17120000003</v>
          </cell>
          <cell r="H1290">
            <v>22817.034240000008</v>
          </cell>
          <cell r="I1290">
            <v>467</v>
          </cell>
          <cell r="J1290">
            <v>0</v>
          </cell>
          <cell r="K1290">
            <v>146</v>
          </cell>
          <cell r="L1290">
            <v>29.200000000000003</v>
          </cell>
        </row>
        <row r="1291">
          <cell r="D1291" t="str">
            <v/>
          </cell>
          <cell r="E1291">
            <v>0</v>
          </cell>
          <cell r="F1291">
            <v>0</v>
          </cell>
          <cell r="G1291" t="str">
            <v/>
          </cell>
          <cell r="H1291" t="str">
            <v/>
          </cell>
          <cell r="I1291">
            <v>0</v>
          </cell>
          <cell r="J1291">
            <v>0</v>
          </cell>
          <cell r="K1291">
            <v>146</v>
          </cell>
          <cell r="L1291">
            <v>0</v>
          </cell>
        </row>
        <row r="1292">
          <cell r="D1292">
            <v>0</v>
          </cell>
          <cell r="E1292">
            <v>0</v>
          </cell>
          <cell r="F1292">
            <v>0</v>
          </cell>
          <cell r="G1292" t="str">
            <v xml:space="preserve"> SUB-TOTAL </v>
          </cell>
          <cell r="H1292">
            <v>22817.034240000008</v>
          </cell>
          <cell r="I1292">
            <v>0</v>
          </cell>
          <cell r="J1292">
            <v>0</v>
          </cell>
          <cell r="K1292">
            <v>0</v>
          </cell>
          <cell r="L1292">
            <v>0</v>
          </cell>
        </row>
        <row r="1293">
          <cell r="D1293">
            <v>0</v>
          </cell>
          <cell r="E1293">
            <v>0</v>
          </cell>
          <cell r="F1293">
            <v>0</v>
          </cell>
          <cell r="G1293">
            <v>0</v>
          </cell>
          <cell r="H1293">
            <v>0</v>
          </cell>
          <cell r="I1293">
            <v>0</v>
          </cell>
          <cell r="J1293">
            <v>0</v>
          </cell>
          <cell r="K1293">
            <v>0</v>
          </cell>
          <cell r="L1293">
            <v>0</v>
          </cell>
        </row>
        <row r="1294">
          <cell r="D1294">
            <v>0</v>
          </cell>
          <cell r="E1294">
            <v>0</v>
          </cell>
          <cell r="F1294">
            <v>0</v>
          </cell>
          <cell r="G1294" t="str">
            <v xml:space="preserve"> COSTO DIRECTO </v>
          </cell>
          <cell r="H1294">
            <v>62067.034240000008</v>
          </cell>
          <cell r="I1294">
            <v>0.6323807876533718</v>
          </cell>
          <cell r="J1294" t="str">
            <v>EQU</v>
          </cell>
          <cell r="K1294">
            <v>0</v>
          </cell>
          <cell r="L1294">
            <v>0</v>
          </cell>
        </row>
        <row r="1295">
          <cell r="D1295">
            <v>0</v>
          </cell>
          <cell r="E1295">
            <v>0</v>
          </cell>
          <cell r="F1295">
            <v>19942.784469107548</v>
          </cell>
          <cell r="G1295" t="str">
            <v>COSTO INDIRECTO</v>
          </cell>
          <cell r="H1295">
            <v>19942.784469107548</v>
          </cell>
          <cell r="I1295">
            <v>0</v>
          </cell>
          <cell r="J1295" t="str">
            <v>MAT</v>
          </cell>
          <cell r="K1295">
            <v>0</v>
          </cell>
          <cell r="L1295">
            <v>0</v>
          </cell>
        </row>
        <row r="1296">
          <cell r="D1296">
            <v>0</v>
          </cell>
          <cell r="E1296">
            <v>0</v>
          </cell>
          <cell r="F1296">
            <v>0</v>
          </cell>
          <cell r="G1296" t="str">
            <v>COSTO TOTAL</v>
          </cell>
          <cell r="H1296">
            <v>82009.818709107552</v>
          </cell>
          <cell r="I1296">
            <v>0.36761921234662825</v>
          </cell>
          <cell r="J1296" t="str">
            <v>MOB</v>
          </cell>
          <cell r="K1296">
            <v>0</v>
          </cell>
          <cell r="L1296">
            <v>0</v>
          </cell>
        </row>
        <row r="1297">
          <cell r="D1297">
            <v>0</v>
          </cell>
          <cell r="E1297">
            <v>0</v>
          </cell>
          <cell r="F1297">
            <v>0</v>
          </cell>
          <cell r="G1297">
            <v>0</v>
          </cell>
          <cell r="H1297">
            <v>0</v>
          </cell>
          <cell r="I1297">
            <v>0</v>
          </cell>
          <cell r="J1297">
            <v>0</v>
          </cell>
          <cell r="K1297">
            <v>0</v>
          </cell>
          <cell r="L1297">
            <v>0</v>
          </cell>
        </row>
        <row r="1298">
          <cell r="D1298">
            <v>0</v>
          </cell>
          <cell r="F1298">
            <v>0</v>
          </cell>
        </row>
        <row r="1299">
          <cell r="D1299">
            <v>0</v>
          </cell>
          <cell r="E1299">
            <v>0</v>
          </cell>
          <cell r="F1299">
            <v>0</v>
          </cell>
          <cell r="G1299">
            <v>0</v>
          </cell>
          <cell r="H1299">
            <v>0</v>
          </cell>
          <cell r="I1299">
            <v>0</v>
          </cell>
          <cell r="J1299">
            <v>0</v>
          </cell>
          <cell r="K1299" t="str">
            <v>CONSUMO</v>
          </cell>
          <cell r="L1299">
            <v>0</v>
          </cell>
        </row>
        <row r="1300">
          <cell r="D1300" t="str">
            <v>4.2.03</v>
          </cell>
          <cell r="E1300">
            <v>0</v>
          </cell>
          <cell r="F1300">
            <v>0</v>
          </cell>
          <cell r="G1300" t="str">
            <v xml:space="preserve"> UNID: </v>
          </cell>
          <cell r="H1300" t="str">
            <v>M2</v>
          </cell>
          <cell r="I1300">
            <v>0</v>
          </cell>
          <cell r="J1300">
            <v>0</v>
          </cell>
          <cell r="K1300" t="str">
            <v>Costo total</v>
          </cell>
          <cell r="L1300">
            <v>8224.5112424677827</v>
          </cell>
        </row>
        <row r="1301">
          <cell r="D1301" t="str">
            <v xml:space="preserve">Escarificación, Nivelación, Conformación y Compactación de Subbase Granular </v>
          </cell>
          <cell r="E1301">
            <v>0</v>
          </cell>
          <cell r="F1301">
            <v>0</v>
          </cell>
          <cell r="G1301">
            <v>0</v>
          </cell>
          <cell r="H1301">
            <v>0</v>
          </cell>
          <cell r="I1301">
            <v>0</v>
          </cell>
          <cell r="J1301">
            <v>0</v>
          </cell>
          <cell r="K1301">
            <v>0</v>
          </cell>
          <cell r="L1301">
            <v>0</v>
          </cell>
        </row>
        <row r="1302">
          <cell r="D1302">
            <v>0</v>
          </cell>
          <cell r="E1302">
            <v>0</v>
          </cell>
          <cell r="F1302">
            <v>0</v>
          </cell>
          <cell r="G1302">
            <v>0</v>
          </cell>
          <cell r="H1302">
            <v>0</v>
          </cell>
          <cell r="I1302">
            <v>0</v>
          </cell>
          <cell r="J1302">
            <v>0</v>
          </cell>
          <cell r="K1302" t="str">
            <v>Cantidad ppto</v>
          </cell>
          <cell r="L1302" t="str">
            <v>Cantidad total</v>
          </cell>
        </row>
        <row r="1303">
          <cell r="D1303">
            <v>0</v>
          </cell>
          <cell r="E1303">
            <v>0</v>
          </cell>
          <cell r="F1303">
            <v>0</v>
          </cell>
          <cell r="G1303">
            <v>0</v>
          </cell>
          <cell r="H1303">
            <v>0</v>
          </cell>
          <cell r="I1303">
            <v>0</v>
          </cell>
          <cell r="J1303">
            <v>0</v>
          </cell>
          <cell r="K1303">
            <v>0</v>
          </cell>
          <cell r="L1303">
            <v>0</v>
          </cell>
        </row>
        <row r="1304">
          <cell r="D1304" t="str">
            <v>Unid</v>
          </cell>
          <cell r="E1304" t="str">
            <v>Cant</v>
          </cell>
          <cell r="F1304" t="str">
            <v>Rendimiento</v>
          </cell>
          <cell r="G1304" t="str">
            <v>Precio Unitario</v>
          </cell>
          <cell r="H1304" t="str">
            <v>Subtotal</v>
          </cell>
          <cell r="I1304">
            <v>0</v>
          </cell>
          <cell r="J1304">
            <v>0</v>
          </cell>
          <cell r="K1304">
            <v>0</v>
          </cell>
          <cell r="L1304">
            <v>0</v>
          </cell>
        </row>
        <row r="1305">
          <cell r="D1305" t="str">
            <v>HR</v>
          </cell>
          <cell r="E1305">
            <v>0.02</v>
          </cell>
          <cell r="F1305">
            <v>0</v>
          </cell>
          <cell r="G1305">
            <v>130000</v>
          </cell>
          <cell r="H1305">
            <v>2600</v>
          </cell>
          <cell r="I1305" t="str">
            <v>EQU</v>
          </cell>
          <cell r="J1305">
            <v>36.4</v>
          </cell>
          <cell r="K1305">
            <v>1820</v>
          </cell>
          <cell r="L1305">
            <v>36.4</v>
          </cell>
        </row>
        <row r="1306">
          <cell r="D1306" t="str">
            <v>HR</v>
          </cell>
          <cell r="E1306">
            <v>0.02</v>
          </cell>
          <cell r="F1306">
            <v>0</v>
          </cell>
          <cell r="G1306">
            <v>115000</v>
          </cell>
          <cell r="H1306">
            <v>2300</v>
          </cell>
          <cell r="I1306" t="str">
            <v>EQU</v>
          </cell>
          <cell r="J1306">
            <v>36.4</v>
          </cell>
          <cell r="K1306">
            <v>1820</v>
          </cell>
          <cell r="L1306">
            <v>36.4</v>
          </cell>
        </row>
        <row r="1307">
          <cell r="D1307" t="str">
            <v>DIA</v>
          </cell>
          <cell r="E1307">
            <v>2E-3</v>
          </cell>
          <cell r="F1307">
            <v>0</v>
          </cell>
          <cell r="G1307">
            <v>320000</v>
          </cell>
          <cell r="H1307">
            <v>640</v>
          </cell>
          <cell r="I1307" t="str">
            <v>EQU</v>
          </cell>
          <cell r="J1307">
            <v>29.12</v>
          </cell>
          <cell r="K1307">
            <v>1820</v>
          </cell>
          <cell r="L1307">
            <v>3.64</v>
          </cell>
        </row>
        <row r="1308">
          <cell r="D1308" t="str">
            <v/>
          </cell>
          <cell r="E1308">
            <v>0</v>
          </cell>
          <cell r="F1308">
            <v>0</v>
          </cell>
          <cell r="G1308" t="str">
            <v/>
          </cell>
          <cell r="H1308" t="str">
            <v/>
          </cell>
          <cell r="I1308">
            <v>0</v>
          </cell>
          <cell r="J1308">
            <v>0</v>
          </cell>
          <cell r="K1308">
            <v>1820</v>
          </cell>
          <cell r="L1308">
            <v>0</v>
          </cell>
        </row>
        <row r="1309">
          <cell r="D1309">
            <v>0</v>
          </cell>
          <cell r="E1309">
            <v>0</v>
          </cell>
          <cell r="F1309">
            <v>0</v>
          </cell>
          <cell r="G1309" t="str">
            <v xml:space="preserve"> SUB-TOTAL </v>
          </cell>
          <cell r="H1309">
            <v>5540</v>
          </cell>
          <cell r="I1309">
            <v>0</v>
          </cell>
          <cell r="J1309">
            <v>0</v>
          </cell>
          <cell r="K1309">
            <v>0</v>
          </cell>
          <cell r="L1309">
            <v>0</v>
          </cell>
        </row>
        <row r="1310">
          <cell r="D1310">
            <v>0</v>
          </cell>
          <cell r="E1310">
            <v>0</v>
          </cell>
          <cell r="F1310">
            <v>0</v>
          </cell>
          <cell r="G1310">
            <v>0</v>
          </cell>
          <cell r="H1310">
            <v>0</v>
          </cell>
          <cell r="I1310">
            <v>0</v>
          </cell>
          <cell r="J1310">
            <v>0</v>
          </cell>
          <cell r="K1310">
            <v>0</v>
          </cell>
          <cell r="L1310">
            <v>0</v>
          </cell>
        </row>
        <row r="1311">
          <cell r="D1311">
            <v>0</v>
          </cell>
          <cell r="E1311">
            <v>0</v>
          </cell>
          <cell r="F1311">
            <v>0</v>
          </cell>
          <cell r="G1311">
            <v>0</v>
          </cell>
          <cell r="H1311">
            <v>0</v>
          </cell>
          <cell r="I1311">
            <v>0</v>
          </cell>
          <cell r="J1311">
            <v>0</v>
          </cell>
          <cell r="K1311">
            <v>0</v>
          </cell>
          <cell r="L1311">
            <v>0</v>
          </cell>
        </row>
        <row r="1312">
          <cell r="D1312" t="str">
            <v>Unid</v>
          </cell>
          <cell r="E1312" t="str">
            <v>Cant</v>
          </cell>
          <cell r="F1312" t="str">
            <v>Rendimiento</v>
          </cell>
          <cell r="G1312" t="str">
            <v>Precio Unitario</v>
          </cell>
          <cell r="H1312" t="str">
            <v>Subtotal</v>
          </cell>
          <cell r="I1312">
            <v>0</v>
          </cell>
          <cell r="J1312">
            <v>0</v>
          </cell>
          <cell r="K1312">
            <v>0</v>
          </cell>
          <cell r="L1312">
            <v>0</v>
          </cell>
        </row>
        <row r="1313">
          <cell r="D1313" t="str">
            <v/>
          </cell>
          <cell r="E1313">
            <v>0</v>
          </cell>
          <cell r="F1313">
            <v>0</v>
          </cell>
          <cell r="G1313" t="str">
            <v/>
          </cell>
          <cell r="H1313" t="str">
            <v/>
          </cell>
          <cell r="I1313">
            <v>0</v>
          </cell>
          <cell r="J1313">
            <v>0</v>
          </cell>
          <cell r="K1313">
            <v>1820</v>
          </cell>
          <cell r="L1313">
            <v>0</v>
          </cell>
        </row>
        <row r="1314">
          <cell r="D1314" t="str">
            <v/>
          </cell>
          <cell r="E1314">
            <v>0</v>
          </cell>
          <cell r="F1314">
            <v>0</v>
          </cell>
          <cell r="G1314" t="str">
            <v/>
          </cell>
          <cell r="H1314" t="str">
            <v/>
          </cell>
          <cell r="I1314">
            <v>0</v>
          </cell>
          <cell r="J1314">
            <v>0</v>
          </cell>
          <cell r="K1314">
            <v>1820</v>
          </cell>
          <cell r="L1314">
            <v>0</v>
          </cell>
        </row>
        <row r="1315">
          <cell r="D1315" t="str">
            <v/>
          </cell>
          <cell r="E1315">
            <v>0</v>
          </cell>
          <cell r="F1315">
            <v>0</v>
          </cell>
          <cell r="G1315" t="str">
            <v/>
          </cell>
          <cell r="H1315" t="str">
            <v/>
          </cell>
          <cell r="I1315">
            <v>0</v>
          </cell>
          <cell r="J1315">
            <v>0</v>
          </cell>
          <cell r="K1315">
            <v>1820</v>
          </cell>
          <cell r="L1315">
            <v>0</v>
          </cell>
        </row>
        <row r="1316">
          <cell r="D1316" t="str">
            <v/>
          </cell>
          <cell r="E1316">
            <v>0</v>
          </cell>
          <cell r="F1316">
            <v>0</v>
          </cell>
          <cell r="G1316" t="str">
            <v/>
          </cell>
          <cell r="H1316" t="str">
            <v/>
          </cell>
          <cell r="I1316">
            <v>0</v>
          </cell>
          <cell r="J1316">
            <v>0</v>
          </cell>
          <cell r="K1316">
            <v>1820</v>
          </cell>
          <cell r="L1316">
            <v>0</v>
          </cell>
        </row>
        <row r="1317">
          <cell r="D1317" t="str">
            <v/>
          </cell>
          <cell r="E1317">
            <v>0</v>
          </cell>
          <cell r="F1317">
            <v>0</v>
          </cell>
          <cell r="G1317" t="str">
            <v/>
          </cell>
          <cell r="H1317" t="str">
            <v/>
          </cell>
          <cell r="I1317">
            <v>0</v>
          </cell>
          <cell r="J1317">
            <v>0</v>
          </cell>
          <cell r="K1317">
            <v>1820</v>
          </cell>
          <cell r="L1317">
            <v>0</v>
          </cell>
        </row>
        <row r="1318">
          <cell r="D1318" t="str">
            <v/>
          </cell>
          <cell r="E1318">
            <v>0</v>
          </cell>
          <cell r="F1318">
            <v>0</v>
          </cell>
          <cell r="G1318" t="str">
            <v/>
          </cell>
          <cell r="H1318" t="str">
            <v/>
          </cell>
          <cell r="I1318">
            <v>0</v>
          </cell>
          <cell r="J1318">
            <v>0</v>
          </cell>
          <cell r="K1318">
            <v>1820</v>
          </cell>
          <cell r="L1318">
            <v>0</v>
          </cell>
        </row>
        <row r="1319">
          <cell r="D1319" t="str">
            <v/>
          </cell>
          <cell r="E1319">
            <v>0</v>
          </cell>
          <cell r="F1319">
            <v>0</v>
          </cell>
          <cell r="G1319" t="str">
            <v/>
          </cell>
          <cell r="H1319" t="str">
            <v/>
          </cell>
          <cell r="I1319">
            <v>0</v>
          </cell>
          <cell r="J1319">
            <v>0</v>
          </cell>
          <cell r="K1319">
            <v>1820</v>
          </cell>
          <cell r="L1319">
            <v>0</v>
          </cell>
        </row>
        <row r="1320">
          <cell r="D1320" t="str">
            <v/>
          </cell>
          <cell r="E1320">
            <v>0</v>
          </cell>
          <cell r="F1320">
            <v>0</v>
          </cell>
          <cell r="G1320" t="str">
            <v/>
          </cell>
          <cell r="H1320" t="str">
            <v/>
          </cell>
          <cell r="I1320">
            <v>0</v>
          </cell>
          <cell r="J1320">
            <v>0</v>
          </cell>
          <cell r="K1320">
            <v>1820</v>
          </cell>
          <cell r="L1320">
            <v>0</v>
          </cell>
        </row>
        <row r="1321">
          <cell r="D1321" t="str">
            <v/>
          </cell>
          <cell r="E1321">
            <v>0</v>
          </cell>
          <cell r="F1321">
            <v>0</v>
          </cell>
          <cell r="G1321" t="str">
            <v/>
          </cell>
          <cell r="H1321" t="str">
            <v/>
          </cell>
          <cell r="I1321">
            <v>0</v>
          </cell>
          <cell r="J1321">
            <v>0</v>
          </cell>
          <cell r="K1321">
            <v>1820</v>
          </cell>
          <cell r="L1321">
            <v>0</v>
          </cell>
        </row>
        <row r="1322">
          <cell r="D1322">
            <v>0</v>
          </cell>
          <cell r="E1322">
            <v>0</v>
          </cell>
          <cell r="F1322">
            <v>0</v>
          </cell>
          <cell r="G1322" t="str">
            <v xml:space="preserve"> SUB-TOTAL </v>
          </cell>
          <cell r="H1322">
            <v>0</v>
          </cell>
          <cell r="I1322">
            <v>0</v>
          </cell>
          <cell r="J1322">
            <v>0</v>
          </cell>
          <cell r="K1322">
            <v>0</v>
          </cell>
          <cell r="L1322">
            <v>0</v>
          </cell>
        </row>
        <row r="1323">
          <cell r="D1323">
            <v>0</v>
          </cell>
          <cell r="E1323">
            <v>0</v>
          </cell>
          <cell r="F1323">
            <v>0</v>
          </cell>
          <cell r="G1323">
            <v>0</v>
          </cell>
          <cell r="H1323">
            <v>0</v>
          </cell>
          <cell r="I1323">
            <v>0</v>
          </cell>
          <cell r="J1323">
            <v>0</v>
          </cell>
          <cell r="K1323">
            <v>0</v>
          </cell>
          <cell r="L1323">
            <v>0</v>
          </cell>
        </row>
        <row r="1324">
          <cell r="D1324">
            <v>0</v>
          </cell>
          <cell r="E1324">
            <v>0</v>
          </cell>
          <cell r="F1324">
            <v>0</v>
          </cell>
          <cell r="G1324">
            <v>0</v>
          </cell>
          <cell r="H1324">
            <v>0</v>
          </cell>
          <cell r="I1324">
            <v>0</v>
          </cell>
          <cell r="J1324">
            <v>0</v>
          </cell>
          <cell r="K1324">
            <v>0</v>
          </cell>
          <cell r="L1324">
            <v>0</v>
          </cell>
        </row>
        <row r="1325">
          <cell r="D1325" t="str">
            <v>Unid</v>
          </cell>
          <cell r="E1325" t="str">
            <v>Cant</v>
          </cell>
          <cell r="F1325" t="str">
            <v>Rendimiento</v>
          </cell>
          <cell r="G1325" t="str">
            <v>Precio Unitario</v>
          </cell>
          <cell r="H1325" t="str">
            <v>Subtotal</v>
          </cell>
          <cell r="I1325">
            <v>0</v>
          </cell>
          <cell r="J1325">
            <v>0</v>
          </cell>
          <cell r="K1325">
            <v>0</v>
          </cell>
          <cell r="L1325">
            <v>0</v>
          </cell>
        </row>
        <row r="1326">
          <cell r="D1326" t="str">
            <v>JR</v>
          </cell>
          <cell r="E1326">
            <v>6.0000000000000001E-3</v>
          </cell>
          <cell r="F1326">
            <v>0</v>
          </cell>
          <cell r="G1326">
            <v>114085.17120000003</v>
          </cell>
          <cell r="H1326">
            <v>684.51102720000017</v>
          </cell>
          <cell r="I1326">
            <v>175</v>
          </cell>
          <cell r="J1326">
            <v>0</v>
          </cell>
          <cell r="K1326">
            <v>1820</v>
          </cell>
          <cell r="L1326">
            <v>10.92</v>
          </cell>
        </row>
        <row r="1327">
          <cell r="D1327" t="str">
            <v/>
          </cell>
          <cell r="E1327">
            <v>0</v>
          </cell>
          <cell r="F1327">
            <v>0</v>
          </cell>
          <cell r="G1327" t="str">
            <v/>
          </cell>
          <cell r="H1327" t="str">
            <v/>
          </cell>
          <cell r="I1327">
            <v>0</v>
          </cell>
          <cell r="J1327">
            <v>0</v>
          </cell>
          <cell r="K1327">
            <v>1820</v>
          </cell>
          <cell r="L1327">
            <v>0</v>
          </cell>
        </row>
        <row r="1328">
          <cell r="D1328">
            <v>0</v>
          </cell>
          <cell r="E1328">
            <v>0</v>
          </cell>
          <cell r="F1328">
            <v>0</v>
          </cell>
          <cell r="G1328" t="str">
            <v xml:space="preserve"> SUB-TOTAL </v>
          </cell>
          <cell r="H1328">
            <v>684.51102720000017</v>
          </cell>
          <cell r="I1328">
            <v>0</v>
          </cell>
          <cell r="J1328">
            <v>0</v>
          </cell>
          <cell r="K1328">
            <v>0</v>
          </cell>
          <cell r="L1328">
            <v>0</v>
          </cell>
        </row>
        <row r="1329">
          <cell r="D1329">
            <v>0</v>
          </cell>
          <cell r="E1329">
            <v>0</v>
          </cell>
          <cell r="F1329">
            <v>0</v>
          </cell>
          <cell r="G1329">
            <v>0</v>
          </cell>
          <cell r="H1329">
            <v>0</v>
          </cell>
          <cell r="I1329">
            <v>0</v>
          </cell>
          <cell r="J1329">
            <v>0</v>
          </cell>
          <cell r="K1329">
            <v>0</v>
          </cell>
          <cell r="L1329">
            <v>0</v>
          </cell>
        </row>
        <row r="1330">
          <cell r="D1330">
            <v>0</v>
          </cell>
          <cell r="E1330">
            <v>0</v>
          </cell>
          <cell r="F1330">
            <v>0</v>
          </cell>
          <cell r="G1330" t="str">
            <v xml:space="preserve"> COSTO DIRECTO </v>
          </cell>
          <cell r="H1330">
            <v>6224.5110272000002</v>
          </cell>
          <cell r="I1330">
            <v>0.89002975105854754</v>
          </cell>
          <cell r="J1330" t="str">
            <v>EQU</v>
          </cell>
          <cell r="K1330">
            <v>0</v>
          </cell>
          <cell r="L1330">
            <v>0</v>
          </cell>
        </row>
        <row r="1331">
          <cell r="D1331">
            <v>0</v>
          </cell>
          <cell r="E1331">
            <v>0</v>
          </cell>
          <cell r="F1331">
            <v>2000.0002152677821</v>
          </cell>
          <cell r="G1331" t="str">
            <v>COSTO INDIRECTO</v>
          </cell>
          <cell r="H1331">
            <v>2000.0002152677821</v>
          </cell>
          <cell r="I1331">
            <v>0</v>
          </cell>
          <cell r="J1331" t="str">
            <v>MAT</v>
          </cell>
          <cell r="K1331">
            <v>0</v>
          </cell>
          <cell r="L1331">
            <v>0</v>
          </cell>
        </row>
        <row r="1332">
          <cell r="D1332">
            <v>0</v>
          </cell>
          <cell r="E1332">
            <v>0</v>
          </cell>
          <cell r="F1332">
            <v>0</v>
          </cell>
          <cell r="G1332" t="str">
            <v>COSTO TOTAL</v>
          </cell>
          <cell r="H1332">
            <v>8224.5112424677827</v>
          </cell>
          <cell r="I1332">
            <v>0.10997024894145249</v>
          </cell>
          <cell r="J1332" t="str">
            <v>MOB</v>
          </cell>
          <cell r="K1332">
            <v>0</v>
          </cell>
          <cell r="L1332">
            <v>0</v>
          </cell>
        </row>
        <row r="1333">
          <cell r="D1333">
            <v>0</v>
          </cell>
          <cell r="E1333">
            <v>0</v>
          </cell>
          <cell r="F1333">
            <v>0</v>
          </cell>
          <cell r="G1333">
            <v>0</v>
          </cell>
          <cell r="H1333">
            <v>0</v>
          </cell>
          <cell r="I1333">
            <v>0</v>
          </cell>
          <cell r="J1333">
            <v>0</v>
          </cell>
          <cell r="K1333">
            <v>0</v>
          </cell>
          <cell r="L1333">
            <v>0</v>
          </cell>
        </row>
        <row r="1334">
          <cell r="D1334">
            <v>0</v>
          </cell>
          <cell r="F1334">
            <v>0</v>
          </cell>
        </row>
        <row r="1335">
          <cell r="D1335">
            <v>0</v>
          </cell>
          <cell r="E1335">
            <v>0</v>
          </cell>
          <cell r="F1335">
            <v>0</v>
          </cell>
          <cell r="G1335">
            <v>0</v>
          </cell>
          <cell r="H1335">
            <v>0</v>
          </cell>
          <cell r="I1335">
            <v>0</v>
          </cell>
          <cell r="J1335">
            <v>0</v>
          </cell>
          <cell r="K1335" t="str">
            <v>CONSUMO</v>
          </cell>
          <cell r="L1335">
            <v>0</v>
          </cell>
        </row>
        <row r="1336">
          <cell r="D1336" t="str">
            <v>4.2.04</v>
          </cell>
          <cell r="E1336">
            <v>0</v>
          </cell>
          <cell r="F1336">
            <v>0</v>
          </cell>
          <cell r="G1336" t="str">
            <v xml:space="preserve"> UNID: </v>
          </cell>
          <cell r="H1336" t="str">
            <v>M3</v>
          </cell>
          <cell r="I1336">
            <v>0</v>
          </cell>
          <cell r="J1336">
            <v>0</v>
          </cell>
          <cell r="K1336" t="str">
            <v>Costo total</v>
          </cell>
          <cell r="L1336">
            <v>114439.82033484893</v>
          </cell>
        </row>
        <row r="1337">
          <cell r="D1337" t="str">
            <v>Suministro, Instalación y Compactación de Base Granular Clase A, Espesor = 40 cms</v>
          </cell>
          <cell r="E1337">
            <v>0</v>
          </cell>
          <cell r="F1337">
            <v>0</v>
          </cell>
          <cell r="G1337">
            <v>0</v>
          </cell>
          <cell r="H1337">
            <v>0</v>
          </cell>
          <cell r="I1337">
            <v>0</v>
          </cell>
          <cell r="J1337">
            <v>0</v>
          </cell>
          <cell r="K1337">
            <v>0</v>
          </cell>
          <cell r="L1337">
            <v>0</v>
          </cell>
        </row>
        <row r="1338">
          <cell r="D1338">
            <v>0</v>
          </cell>
          <cell r="E1338">
            <v>0</v>
          </cell>
          <cell r="F1338">
            <v>0</v>
          </cell>
          <cell r="G1338">
            <v>0</v>
          </cell>
          <cell r="H1338">
            <v>0</v>
          </cell>
          <cell r="I1338">
            <v>0</v>
          </cell>
          <cell r="J1338">
            <v>0</v>
          </cell>
          <cell r="K1338" t="str">
            <v>Cantidad ppto</v>
          </cell>
          <cell r="L1338" t="str">
            <v>Cantidad total</v>
          </cell>
        </row>
        <row r="1339">
          <cell r="D1339">
            <v>0</v>
          </cell>
          <cell r="E1339">
            <v>0</v>
          </cell>
          <cell r="F1339">
            <v>0</v>
          </cell>
          <cell r="G1339">
            <v>0</v>
          </cell>
          <cell r="H1339">
            <v>0</v>
          </cell>
          <cell r="I1339">
            <v>0</v>
          </cell>
          <cell r="J1339">
            <v>0</v>
          </cell>
          <cell r="K1339">
            <v>0</v>
          </cell>
          <cell r="L1339">
            <v>0</v>
          </cell>
        </row>
        <row r="1340">
          <cell r="D1340" t="str">
            <v>Unid</v>
          </cell>
          <cell r="E1340" t="str">
            <v>Cant</v>
          </cell>
          <cell r="F1340" t="str">
            <v>Rendimiento</v>
          </cell>
          <cell r="G1340" t="str">
            <v>Precio Unitario</v>
          </cell>
          <cell r="H1340" t="str">
            <v>Subtotal</v>
          </cell>
          <cell r="I1340">
            <v>0</v>
          </cell>
          <cell r="J1340">
            <v>0</v>
          </cell>
          <cell r="K1340">
            <v>0</v>
          </cell>
          <cell r="L1340">
            <v>0</v>
          </cell>
        </row>
        <row r="1341">
          <cell r="D1341" t="str">
            <v>HR</v>
          </cell>
          <cell r="E1341">
            <v>7.4999999999999997E-2</v>
          </cell>
          <cell r="F1341">
            <v>0</v>
          </cell>
          <cell r="G1341">
            <v>130000</v>
          </cell>
          <cell r="H1341">
            <v>9750</v>
          </cell>
          <cell r="I1341" t="str">
            <v>EQU</v>
          </cell>
          <cell r="J1341">
            <v>54.6</v>
          </cell>
          <cell r="K1341">
            <v>728</v>
          </cell>
          <cell r="L1341">
            <v>54.6</v>
          </cell>
        </row>
        <row r="1342">
          <cell r="D1342" t="str">
            <v>HR</v>
          </cell>
          <cell r="E1342">
            <v>0.15</v>
          </cell>
          <cell r="F1342">
            <v>0</v>
          </cell>
          <cell r="G1342">
            <v>115000</v>
          </cell>
          <cell r="H1342">
            <v>17250</v>
          </cell>
          <cell r="I1342" t="str">
            <v>EQU</v>
          </cell>
          <cell r="J1342">
            <v>109.2</v>
          </cell>
          <cell r="K1342">
            <v>728</v>
          </cell>
          <cell r="L1342">
            <v>109.2</v>
          </cell>
        </row>
        <row r="1343">
          <cell r="D1343" t="str">
            <v>DIA</v>
          </cell>
          <cell r="E1343">
            <v>6.0000000000000001E-3</v>
          </cell>
          <cell r="F1343">
            <v>0</v>
          </cell>
          <cell r="G1343">
            <v>320000</v>
          </cell>
          <cell r="H1343">
            <v>1920</v>
          </cell>
          <cell r="I1343" t="str">
            <v>EQU</v>
          </cell>
          <cell r="J1343">
            <v>34.944000000000003</v>
          </cell>
          <cell r="K1343">
            <v>728</v>
          </cell>
          <cell r="L1343">
            <v>4.3680000000000003</v>
          </cell>
        </row>
        <row r="1344">
          <cell r="D1344" t="str">
            <v>M3/KM</v>
          </cell>
          <cell r="E1344">
            <v>26</v>
          </cell>
          <cell r="F1344">
            <v>0</v>
          </cell>
          <cell r="G1344">
            <v>1050</v>
          </cell>
          <cell r="H1344">
            <v>27300</v>
          </cell>
          <cell r="I1344">
            <v>0</v>
          </cell>
          <cell r="J1344">
            <v>0</v>
          </cell>
          <cell r="K1344">
            <v>728</v>
          </cell>
          <cell r="L1344">
            <v>18928</v>
          </cell>
        </row>
        <row r="1345">
          <cell r="D1345">
            <v>0</v>
          </cell>
          <cell r="E1345">
            <v>0</v>
          </cell>
          <cell r="F1345">
            <v>0</v>
          </cell>
          <cell r="G1345" t="str">
            <v xml:space="preserve"> SUB-TOTAL </v>
          </cell>
          <cell r="H1345">
            <v>56220</v>
          </cell>
          <cell r="I1345">
            <v>0</v>
          </cell>
          <cell r="J1345">
            <v>0</v>
          </cell>
          <cell r="K1345">
            <v>0</v>
          </cell>
          <cell r="L1345">
            <v>0</v>
          </cell>
        </row>
        <row r="1346">
          <cell r="D1346">
            <v>0</v>
          </cell>
          <cell r="E1346">
            <v>0</v>
          </cell>
          <cell r="F1346">
            <v>0</v>
          </cell>
          <cell r="G1346">
            <v>0</v>
          </cell>
          <cell r="H1346">
            <v>0</v>
          </cell>
          <cell r="I1346">
            <v>0</v>
          </cell>
          <cell r="J1346">
            <v>0</v>
          </cell>
          <cell r="K1346">
            <v>0</v>
          </cell>
          <cell r="L1346">
            <v>0</v>
          </cell>
        </row>
        <row r="1347">
          <cell r="D1347">
            <v>0</v>
          </cell>
          <cell r="E1347">
            <v>0</v>
          </cell>
          <cell r="F1347">
            <v>0</v>
          </cell>
          <cell r="G1347">
            <v>0</v>
          </cell>
          <cell r="H1347">
            <v>0</v>
          </cell>
          <cell r="I1347">
            <v>0</v>
          </cell>
          <cell r="J1347">
            <v>0</v>
          </cell>
          <cell r="K1347">
            <v>0</v>
          </cell>
          <cell r="L1347">
            <v>0</v>
          </cell>
        </row>
        <row r="1348">
          <cell r="D1348" t="str">
            <v>Unid</v>
          </cell>
          <cell r="E1348" t="str">
            <v>Cant</v>
          </cell>
          <cell r="F1348" t="str">
            <v>Rendimiento</v>
          </cell>
          <cell r="G1348" t="str">
            <v>Precio Unitario</v>
          </cell>
          <cell r="H1348" t="str">
            <v>Subtotal</v>
          </cell>
          <cell r="I1348">
            <v>0</v>
          </cell>
          <cell r="J1348">
            <v>0</v>
          </cell>
          <cell r="K1348">
            <v>0</v>
          </cell>
          <cell r="L1348">
            <v>0</v>
          </cell>
        </row>
        <row r="1349">
          <cell r="D1349" t="str">
            <v>M³</v>
          </cell>
          <cell r="E1349">
            <v>1</v>
          </cell>
          <cell r="F1349">
            <v>0.3</v>
          </cell>
          <cell r="G1349">
            <v>22500</v>
          </cell>
          <cell r="H1349">
            <v>29250</v>
          </cell>
          <cell r="I1349">
            <v>0</v>
          </cell>
          <cell r="J1349">
            <v>0</v>
          </cell>
          <cell r="K1349">
            <v>728</v>
          </cell>
          <cell r="L1349">
            <v>946.4</v>
          </cell>
        </row>
        <row r="1350">
          <cell r="D1350" t="str">
            <v/>
          </cell>
          <cell r="E1350">
            <v>0</v>
          </cell>
          <cell r="F1350">
            <v>0</v>
          </cell>
          <cell r="G1350" t="str">
            <v/>
          </cell>
          <cell r="H1350" t="str">
            <v/>
          </cell>
          <cell r="I1350">
            <v>0</v>
          </cell>
          <cell r="J1350">
            <v>0</v>
          </cell>
          <cell r="K1350">
            <v>728</v>
          </cell>
          <cell r="L1350">
            <v>0</v>
          </cell>
        </row>
        <row r="1351">
          <cell r="D1351" t="str">
            <v/>
          </cell>
          <cell r="E1351">
            <v>0</v>
          </cell>
          <cell r="F1351">
            <v>0</v>
          </cell>
          <cell r="G1351" t="str">
            <v/>
          </cell>
          <cell r="H1351" t="str">
            <v/>
          </cell>
          <cell r="I1351">
            <v>0</v>
          </cell>
          <cell r="J1351">
            <v>0</v>
          </cell>
          <cell r="K1351">
            <v>728</v>
          </cell>
          <cell r="L1351">
            <v>0</v>
          </cell>
        </row>
        <row r="1352">
          <cell r="D1352" t="str">
            <v/>
          </cell>
          <cell r="E1352">
            <v>0</v>
          </cell>
          <cell r="F1352">
            <v>0</v>
          </cell>
          <cell r="G1352" t="str">
            <v/>
          </cell>
          <cell r="H1352" t="str">
            <v/>
          </cell>
          <cell r="I1352">
            <v>0</v>
          </cell>
          <cell r="J1352">
            <v>0</v>
          </cell>
          <cell r="K1352">
            <v>728</v>
          </cell>
          <cell r="L1352">
            <v>0</v>
          </cell>
        </row>
        <row r="1353">
          <cell r="D1353" t="str">
            <v/>
          </cell>
          <cell r="E1353">
            <v>0</v>
          </cell>
          <cell r="F1353">
            <v>0</v>
          </cell>
          <cell r="G1353" t="str">
            <v/>
          </cell>
          <cell r="H1353" t="str">
            <v/>
          </cell>
          <cell r="I1353">
            <v>0</v>
          </cell>
          <cell r="J1353">
            <v>0</v>
          </cell>
          <cell r="K1353">
            <v>728</v>
          </cell>
          <cell r="L1353">
            <v>0</v>
          </cell>
        </row>
        <row r="1354">
          <cell r="D1354" t="str">
            <v/>
          </cell>
          <cell r="E1354">
            <v>0</v>
          </cell>
          <cell r="F1354">
            <v>0</v>
          </cell>
          <cell r="G1354" t="str">
            <v/>
          </cell>
          <cell r="H1354" t="str">
            <v/>
          </cell>
          <cell r="I1354">
            <v>0</v>
          </cell>
          <cell r="J1354">
            <v>0</v>
          </cell>
          <cell r="K1354">
            <v>728</v>
          </cell>
          <cell r="L1354">
            <v>0</v>
          </cell>
        </row>
        <row r="1355">
          <cell r="D1355" t="str">
            <v/>
          </cell>
          <cell r="E1355">
            <v>0</v>
          </cell>
          <cell r="F1355">
            <v>0</v>
          </cell>
          <cell r="G1355" t="str">
            <v/>
          </cell>
          <cell r="H1355" t="str">
            <v/>
          </cell>
          <cell r="I1355">
            <v>0</v>
          </cell>
          <cell r="J1355">
            <v>0</v>
          </cell>
          <cell r="K1355">
            <v>728</v>
          </cell>
          <cell r="L1355">
            <v>0</v>
          </cell>
        </row>
        <row r="1356">
          <cell r="D1356" t="str">
            <v/>
          </cell>
          <cell r="E1356">
            <v>0</v>
          </cell>
          <cell r="F1356">
            <v>0</v>
          </cell>
          <cell r="G1356" t="str">
            <v/>
          </cell>
          <cell r="H1356" t="str">
            <v/>
          </cell>
          <cell r="I1356">
            <v>0</v>
          </cell>
          <cell r="J1356">
            <v>0</v>
          </cell>
          <cell r="K1356">
            <v>728</v>
          </cell>
          <cell r="L1356">
            <v>0</v>
          </cell>
        </row>
        <row r="1357">
          <cell r="D1357" t="str">
            <v/>
          </cell>
          <cell r="E1357">
            <v>0</v>
          </cell>
          <cell r="F1357">
            <v>0</v>
          </cell>
          <cell r="G1357" t="str">
            <v/>
          </cell>
          <cell r="H1357" t="str">
            <v/>
          </cell>
          <cell r="I1357">
            <v>0</v>
          </cell>
          <cell r="J1357">
            <v>0</v>
          </cell>
          <cell r="K1357">
            <v>728</v>
          </cell>
          <cell r="L1357">
            <v>0</v>
          </cell>
        </row>
        <row r="1358">
          <cell r="D1358">
            <v>0</v>
          </cell>
          <cell r="E1358">
            <v>0</v>
          </cell>
          <cell r="F1358">
            <v>0</v>
          </cell>
          <cell r="G1358" t="str">
            <v xml:space="preserve"> SUB-TOTAL </v>
          </cell>
          <cell r="H1358">
            <v>29250</v>
          </cell>
          <cell r="I1358">
            <v>0</v>
          </cell>
          <cell r="J1358">
            <v>0</v>
          </cell>
          <cell r="K1358">
            <v>0</v>
          </cell>
          <cell r="L1358">
            <v>0</v>
          </cell>
        </row>
        <row r="1359">
          <cell r="D1359">
            <v>0</v>
          </cell>
          <cell r="E1359">
            <v>0</v>
          </cell>
          <cell r="F1359">
            <v>0</v>
          </cell>
          <cell r="G1359">
            <v>0</v>
          </cell>
          <cell r="H1359">
            <v>0</v>
          </cell>
          <cell r="I1359">
            <v>0</v>
          </cell>
          <cell r="J1359">
            <v>0</v>
          </cell>
          <cell r="K1359">
            <v>0</v>
          </cell>
          <cell r="L1359">
            <v>0</v>
          </cell>
        </row>
        <row r="1360">
          <cell r="D1360">
            <v>0</v>
          </cell>
          <cell r="E1360">
            <v>0</v>
          </cell>
          <cell r="F1360">
            <v>0</v>
          </cell>
          <cell r="G1360">
            <v>0</v>
          </cell>
          <cell r="H1360">
            <v>0</v>
          </cell>
          <cell r="I1360">
            <v>0</v>
          </cell>
          <cell r="J1360">
            <v>0</v>
          </cell>
          <cell r="K1360">
            <v>0</v>
          </cell>
          <cell r="L1360">
            <v>0</v>
          </cell>
        </row>
        <row r="1361">
          <cell r="D1361" t="str">
            <v>Unid</v>
          </cell>
          <cell r="E1361" t="str">
            <v>Cant</v>
          </cell>
          <cell r="F1361" t="str">
            <v>Rendimiento</v>
          </cell>
          <cell r="G1361" t="str">
            <v>Precio Unitario</v>
          </cell>
          <cell r="H1361" t="str">
            <v>Subtotal</v>
          </cell>
          <cell r="I1361">
            <v>0</v>
          </cell>
          <cell r="J1361">
            <v>0</v>
          </cell>
          <cell r="K1361">
            <v>0</v>
          </cell>
          <cell r="L1361">
            <v>0</v>
          </cell>
        </row>
        <row r="1362">
          <cell r="D1362" t="str">
            <v>JR</v>
          </cell>
          <cell r="E1362">
            <v>0.01</v>
          </cell>
          <cell r="F1362">
            <v>0</v>
          </cell>
          <cell r="G1362">
            <v>114085.17120000003</v>
          </cell>
          <cell r="H1362">
            <v>1140.8517120000004</v>
          </cell>
          <cell r="I1362">
            <v>116</v>
          </cell>
          <cell r="J1362">
            <v>0</v>
          </cell>
          <cell r="K1362">
            <v>728</v>
          </cell>
          <cell r="L1362">
            <v>7.28</v>
          </cell>
        </row>
        <row r="1363">
          <cell r="D1363" t="str">
            <v/>
          </cell>
          <cell r="E1363">
            <v>0</v>
          </cell>
          <cell r="F1363">
            <v>0</v>
          </cell>
          <cell r="G1363" t="str">
            <v/>
          </cell>
          <cell r="H1363" t="str">
            <v/>
          </cell>
          <cell r="I1363">
            <v>0</v>
          </cell>
          <cell r="J1363">
            <v>0</v>
          </cell>
          <cell r="K1363">
            <v>728</v>
          </cell>
          <cell r="L1363">
            <v>0</v>
          </cell>
        </row>
        <row r="1364">
          <cell r="D1364">
            <v>0</v>
          </cell>
          <cell r="E1364">
            <v>0</v>
          </cell>
          <cell r="F1364">
            <v>0</v>
          </cell>
          <cell r="G1364" t="str">
            <v xml:space="preserve"> SUB-TOTAL </v>
          </cell>
          <cell r="H1364">
            <v>1140.8517120000004</v>
          </cell>
          <cell r="I1364">
            <v>0</v>
          </cell>
          <cell r="J1364">
            <v>0</v>
          </cell>
          <cell r="K1364">
            <v>0</v>
          </cell>
          <cell r="L1364">
            <v>0</v>
          </cell>
        </row>
        <row r="1365">
          <cell r="D1365">
            <v>0</v>
          </cell>
          <cell r="E1365">
            <v>0</v>
          </cell>
          <cell r="F1365">
            <v>0</v>
          </cell>
          <cell r="G1365">
            <v>0</v>
          </cell>
          <cell r="H1365">
            <v>0</v>
          </cell>
          <cell r="I1365">
            <v>0</v>
          </cell>
          <cell r="J1365">
            <v>0</v>
          </cell>
          <cell r="K1365">
            <v>0</v>
          </cell>
          <cell r="L1365">
            <v>0</v>
          </cell>
        </row>
        <row r="1366">
          <cell r="D1366">
            <v>0</v>
          </cell>
          <cell r="E1366">
            <v>0</v>
          </cell>
          <cell r="F1366">
            <v>0</v>
          </cell>
          <cell r="G1366" t="str">
            <v xml:space="preserve"> COSTO DIRECTO </v>
          </cell>
          <cell r="H1366">
            <v>86610.851712000003</v>
          </cell>
          <cell r="I1366">
            <v>0.64911034689906733</v>
          </cell>
          <cell r="J1366" t="str">
            <v>EQU</v>
          </cell>
          <cell r="K1366">
            <v>0</v>
          </cell>
          <cell r="L1366">
            <v>0</v>
          </cell>
        </row>
        <row r="1367">
          <cell r="D1367">
            <v>0</v>
          </cell>
          <cell r="E1367">
            <v>0</v>
          </cell>
          <cell r="F1367">
            <v>27828.96862284893</v>
          </cell>
          <cell r="G1367" t="str">
            <v>COSTO INDIRECTO</v>
          </cell>
          <cell r="H1367">
            <v>27828.96862284893</v>
          </cell>
          <cell r="I1367">
            <v>0.33771749638558729</v>
          </cell>
          <cell r="J1367" t="str">
            <v>MAT</v>
          </cell>
          <cell r="K1367">
            <v>0</v>
          </cell>
          <cell r="L1367">
            <v>0</v>
          </cell>
        </row>
        <row r="1368">
          <cell r="D1368">
            <v>0</v>
          </cell>
          <cell r="E1368">
            <v>0</v>
          </cell>
          <cell r="F1368">
            <v>0</v>
          </cell>
          <cell r="G1368" t="str">
            <v>COSTO TOTAL</v>
          </cell>
          <cell r="H1368">
            <v>114439.82033484893</v>
          </cell>
          <cell r="I1368">
            <v>1.3172156715345341E-2</v>
          </cell>
          <cell r="J1368" t="str">
            <v>MOB</v>
          </cell>
          <cell r="K1368">
            <v>0</v>
          </cell>
          <cell r="L1368">
            <v>0</v>
          </cell>
        </row>
        <row r="1369">
          <cell r="D1369">
            <v>0</v>
          </cell>
          <cell r="E1369">
            <v>0</v>
          </cell>
          <cell r="F1369">
            <v>0</v>
          </cell>
          <cell r="G1369">
            <v>0</v>
          </cell>
          <cell r="H1369">
            <v>0</v>
          </cell>
          <cell r="I1369">
            <v>0</v>
          </cell>
          <cell r="J1369">
            <v>0</v>
          </cell>
          <cell r="K1369">
            <v>0</v>
          </cell>
          <cell r="L1369">
            <v>0</v>
          </cell>
        </row>
        <row r="1370">
          <cell r="D1370">
            <v>0</v>
          </cell>
          <cell r="F1370">
            <v>0</v>
          </cell>
        </row>
        <row r="1371">
          <cell r="D1371">
            <v>0</v>
          </cell>
          <cell r="E1371">
            <v>0</v>
          </cell>
          <cell r="F1371">
            <v>0</v>
          </cell>
          <cell r="G1371">
            <v>0</v>
          </cell>
          <cell r="H1371">
            <v>0</v>
          </cell>
          <cell r="I1371">
            <v>0</v>
          </cell>
          <cell r="J1371">
            <v>0</v>
          </cell>
          <cell r="K1371" t="str">
            <v>CONSUMO</v>
          </cell>
          <cell r="L1371">
            <v>0</v>
          </cell>
        </row>
        <row r="1372">
          <cell r="D1372" t="str">
            <v>4.2.05</v>
          </cell>
          <cell r="E1372">
            <v>0</v>
          </cell>
          <cell r="F1372">
            <v>0</v>
          </cell>
          <cell r="G1372" t="str">
            <v xml:space="preserve"> UNID: </v>
          </cell>
          <cell r="H1372" t="str">
            <v>M2</v>
          </cell>
          <cell r="I1372">
            <v>0</v>
          </cell>
          <cell r="J1372">
            <v>0</v>
          </cell>
          <cell r="K1372" t="str">
            <v>Costo total</v>
          </cell>
          <cell r="L1372">
            <v>2722.1245280835255</v>
          </cell>
        </row>
        <row r="1373">
          <cell r="D1373" t="str">
            <v>Imprimación</v>
          </cell>
          <cell r="E1373">
            <v>0</v>
          </cell>
          <cell r="F1373">
            <v>0</v>
          </cell>
          <cell r="G1373">
            <v>0</v>
          </cell>
          <cell r="H1373">
            <v>0</v>
          </cell>
          <cell r="I1373">
            <v>0</v>
          </cell>
          <cell r="J1373">
            <v>0</v>
          </cell>
          <cell r="K1373">
            <v>0</v>
          </cell>
          <cell r="L1373">
            <v>0</v>
          </cell>
        </row>
        <row r="1374">
          <cell r="D1374">
            <v>0</v>
          </cell>
          <cell r="E1374">
            <v>0</v>
          </cell>
          <cell r="F1374">
            <v>0</v>
          </cell>
          <cell r="G1374">
            <v>0</v>
          </cell>
          <cell r="H1374">
            <v>0</v>
          </cell>
          <cell r="I1374">
            <v>0</v>
          </cell>
          <cell r="J1374">
            <v>0</v>
          </cell>
          <cell r="K1374" t="str">
            <v>Cantidad ppto</v>
          </cell>
          <cell r="L1374" t="str">
            <v>Cantidad total</v>
          </cell>
        </row>
        <row r="1375">
          <cell r="D1375">
            <v>0</v>
          </cell>
          <cell r="E1375">
            <v>0</v>
          </cell>
          <cell r="F1375">
            <v>0</v>
          </cell>
          <cell r="G1375">
            <v>0</v>
          </cell>
          <cell r="H1375">
            <v>0</v>
          </cell>
          <cell r="I1375">
            <v>0</v>
          </cell>
          <cell r="J1375">
            <v>0</v>
          </cell>
          <cell r="K1375">
            <v>0</v>
          </cell>
          <cell r="L1375">
            <v>0</v>
          </cell>
        </row>
        <row r="1376">
          <cell r="D1376" t="str">
            <v>Unid</v>
          </cell>
          <cell r="E1376" t="str">
            <v>Cant</v>
          </cell>
          <cell r="F1376" t="str">
            <v>Rendimiento</v>
          </cell>
          <cell r="G1376" t="str">
            <v>Precio Unitario</v>
          </cell>
          <cell r="H1376" t="str">
            <v>Subtotal</v>
          </cell>
          <cell r="I1376">
            <v>0</v>
          </cell>
          <cell r="J1376">
            <v>0</v>
          </cell>
          <cell r="K1376">
            <v>0</v>
          </cell>
          <cell r="L1376">
            <v>0</v>
          </cell>
        </row>
        <row r="1377">
          <cell r="D1377" t="str">
            <v>DIA</v>
          </cell>
          <cell r="E1377">
            <v>3.5000000000000001E-3</v>
          </cell>
          <cell r="F1377">
            <v>0</v>
          </cell>
          <cell r="G1377">
            <v>110000</v>
          </cell>
          <cell r="H1377">
            <v>385</v>
          </cell>
          <cell r="I1377" t="str">
            <v>EQU</v>
          </cell>
          <cell r="J1377">
            <v>50.96</v>
          </cell>
          <cell r="K1377">
            <v>1820</v>
          </cell>
          <cell r="L1377">
            <v>6.37</v>
          </cell>
        </row>
        <row r="1378">
          <cell r="D1378" t="str">
            <v>DIA</v>
          </cell>
          <cell r="E1378">
            <v>1.6999999999999999E-3</v>
          </cell>
          <cell r="F1378">
            <v>0</v>
          </cell>
          <cell r="G1378">
            <v>160000</v>
          </cell>
          <cell r="H1378">
            <v>272</v>
          </cell>
          <cell r="I1378" t="str">
            <v>EQU</v>
          </cell>
          <cell r="J1378">
            <v>24.751999999999999</v>
          </cell>
          <cell r="K1378">
            <v>1820</v>
          </cell>
          <cell r="L1378">
            <v>3.0939999999999999</v>
          </cell>
        </row>
        <row r="1379">
          <cell r="D1379" t="str">
            <v>GLB</v>
          </cell>
          <cell r="E1379">
            <v>0.02</v>
          </cell>
          <cell r="F1379">
            <v>0</v>
          </cell>
          <cell r="G1379">
            <v>1000</v>
          </cell>
          <cell r="H1379">
            <v>20</v>
          </cell>
          <cell r="I1379">
            <v>0</v>
          </cell>
          <cell r="J1379">
            <v>0</v>
          </cell>
          <cell r="K1379">
            <v>1820</v>
          </cell>
          <cell r="L1379">
            <v>36.4</v>
          </cell>
        </row>
        <row r="1380">
          <cell r="D1380" t="str">
            <v/>
          </cell>
          <cell r="E1380">
            <v>0</v>
          </cell>
          <cell r="F1380">
            <v>0</v>
          </cell>
          <cell r="G1380" t="str">
            <v/>
          </cell>
          <cell r="H1380" t="str">
            <v/>
          </cell>
          <cell r="I1380">
            <v>0</v>
          </cell>
          <cell r="J1380">
            <v>0</v>
          </cell>
          <cell r="K1380">
            <v>1820</v>
          </cell>
          <cell r="L1380">
            <v>0</v>
          </cell>
        </row>
        <row r="1381">
          <cell r="D1381">
            <v>0</v>
          </cell>
          <cell r="E1381">
            <v>0</v>
          </cell>
          <cell r="F1381">
            <v>0</v>
          </cell>
          <cell r="G1381" t="str">
            <v xml:space="preserve"> SUB-TOTAL </v>
          </cell>
          <cell r="H1381">
            <v>677</v>
          </cell>
          <cell r="I1381">
            <v>0</v>
          </cell>
          <cell r="J1381">
            <v>0</v>
          </cell>
          <cell r="K1381">
            <v>0</v>
          </cell>
          <cell r="L1381">
            <v>0</v>
          </cell>
        </row>
        <row r="1382">
          <cell r="D1382">
            <v>0</v>
          </cell>
          <cell r="E1382">
            <v>0</v>
          </cell>
          <cell r="F1382">
            <v>0</v>
          </cell>
          <cell r="G1382">
            <v>0</v>
          </cell>
          <cell r="H1382">
            <v>0</v>
          </cell>
          <cell r="I1382">
            <v>0</v>
          </cell>
          <cell r="J1382">
            <v>0</v>
          </cell>
          <cell r="K1382">
            <v>0</v>
          </cell>
          <cell r="L1382">
            <v>0</v>
          </cell>
        </row>
        <row r="1383">
          <cell r="D1383">
            <v>0</v>
          </cell>
          <cell r="E1383">
            <v>0</v>
          </cell>
          <cell r="F1383">
            <v>0</v>
          </cell>
          <cell r="G1383">
            <v>0</v>
          </cell>
          <cell r="H1383">
            <v>0</v>
          </cell>
          <cell r="I1383">
            <v>0</v>
          </cell>
          <cell r="J1383">
            <v>0</v>
          </cell>
          <cell r="K1383">
            <v>0</v>
          </cell>
          <cell r="L1383">
            <v>0</v>
          </cell>
        </row>
        <row r="1384">
          <cell r="D1384" t="str">
            <v>Unid</v>
          </cell>
          <cell r="E1384" t="str">
            <v>Cant</v>
          </cell>
          <cell r="F1384" t="str">
            <v>Rendimiento</v>
          </cell>
          <cell r="G1384" t="str">
            <v>Precio Unitario</v>
          </cell>
          <cell r="H1384" t="str">
            <v>Subtotal</v>
          </cell>
          <cell r="I1384">
            <v>0</v>
          </cell>
          <cell r="J1384">
            <v>0</v>
          </cell>
          <cell r="K1384">
            <v>0</v>
          </cell>
          <cell r="L1384">
            <v>0</v>
          </cell>
        </row>
        <row r="1385">
          <cell r="D1385" t="str">
            <v>LTS</v>
          </cell>
          <cell r="E1385">
            <v>1</v>
          </cell>
          <cell r="F1385">
            <v>0.05</v>
          </cell>
          <cell r="G1385">
            <v>1100</v>
          </cell>
          <cell r="H1385">
            <v>1155</v>
          </cell>
          <cell r="I1385">
            <v>0</v>
          </cell>
          <cell r="J1385">
            <v>0</v>
          </cell>
          <cell r="K1385">
            <v>1820</v>
          </cell>
          <cell r="L1385">
            <v>1911</v>
          </cell>
        </row>
        <row r="1386">
          <cell r="D1386" t="str">
            <v/>
          </cell>
          <cell r="E1386">
            <v>0</v>
          </cell>
          <cell r="F1386">
            <v>0</v>
          </cell>
          <cell r="G1386" t="str">
            <v/>
          </cell>
          <cell r="H1386" t="str">
            <v/>
          </cell>
          <cell r="I1386">
            <v>0</v>
          </cell>
          <cell r="J1386">
            <v>0</v>
          </cell>
          <cell r="K1386">
            <v>1820</v>
          </cell>
          <cell r="L1386">
            <v>0</v>
          </cell>
        </row>
        <row r="1387">
          <cell r="D1387" t="str">
            <v/>
          </cell>
          <cell r="E1387">
            <v>0</v>
          </cell>
          <cell r="F1387">
            <v>0</v>
          </cell>
          <cell r="G1387" t="str">
            <v/>
          </cell>
          <cell r="H1387" t="str">
            <v/>
          </cell>
          <cell r="I1387">
            <v>0</v>
          </cell>
          <cell r="J1387">
            <v>0</v>
          </cell>
          <cell r="K1387">
            <v>1820</v>
          </cell>
          <cell r="L1387">
            <v>0</v>
          </cell>
        </row>
        <row r="1388">
          <cell r="D1388" t="str">
            <v/>
          </cell>
          <cell r="E1388">
            <v>0</v>
          </cell>
          <cell r="F1388">
            <v>0</v>
          </cell>
          <cell r="G1388" t="str">
            <v/>
          </cell>
          <cell r="H1388" t="str">
            <v/>
          </cell>
          <cell r="I1388">
            <v>0</v>
          </cell>
          <cell r="J1388">
            <v>0</v>
          </cell>
          <cell r="K1388">
            <v>1820</v>
          </cell>
          <cell r="L1388">
            <v>0</v>
          </cell>
        </row>
        <row r="1389">
          <cell r="D1389" t="str">
            <v/>
          </cell>
          <cell r="E1389">
            <v>0</v>
          </cell>
          <cell r="F1389">
            <v>0</v>
          </cell>
          <cell r="G1389" t="str">
            <v/>
          </cell>
          <cell r="H1389" t="str">
            <v/>
          </cell>
          <cell r="I1389">
            <v>0</v>
          </cell>
          <cell r="J1389">
            <v>0</v>
          </cell>
          <cell r="K1389">
            <v>1820</v>
          </cell>
          <cell r="L1389">
            <v>0</v>
          </cell>
        </row>
        <row r="1390">
          <cell r="D1390" t="str">
            <v/>
          </cell>
          <cell r="E1390">
            <v>0</v>
          </cell>
          <cell r="F1390">
            <v>0</v>
          </cell>
          <cell r="G1390" t="str">
            <v/>
          </cell>
          <cell r="H1390" t="str">
            <v/>
          </cell>
          <cell r="I1390">
            <v>0</v>
          </cell>
          <cell r="J1390">
            <v>0</v>
          </cell>
          <cell r="K1390">
            <v>1820</v>
          </cell>
          <cell r="L1390">
            <v>0</v>
          </cell>
        </row>
        <row r="1391">
          <cell r="D1391" t="str">
            <v/>
          </cell>
          <cell r="E1391">
            <v>0</v>
          </cell>
          <cell r="F1391">
            <v>0</v>
          </cell>
          <cell r="G1391" t="str">
            <v/>
          </cell>
          <cell r="H1391" t="str">
            <v/>
          </cell>
          <cell r="I1391">
            <v>0</v>
          </cell>
          <cell r="J1391">
            <v>0</v>
          </cell>
          <cell r="K1391">
            <v>1820</v>
          </cell>
          <cell r="L1391">
            <v>0</v>
          </cell>
        </row>
        <row r="1392">
          <cell r="D1392" t="str">
            <v/>
          </cell>
          <cell r="E1392">
            <v>0</v>
          </cell>
          <cell r="F1392">
            <v>0</v>
          </cell>
          <cell r="G1392" t="str">
            <v/>
          </cell>
          <cell r="H1392" t="str">
            <v/>
          </cell>
          <cell r="I1392">
            <v>0</v>
          </cell>
          <cell r="J1392">
            <v>0</v>
          </cell>
          <cell r="K1392">
            <v>1820</v>
          </cell>
          <cell r="L1392">
            <v>0</v>
          </cell>
        </row>
        <row r="1393">
          <cell r="D1393" t="str">
            <v/>
          </cell>
          <cell r="E1393">
            <v>0</v>
          </cell>
          <cell r="F1393">
            <v>0</v>
          </cell>
          <cell r="G1393" t="str">
            <v/>
          </cell>
          <cell r="H1393" t="str">
            <v/>
          </cell>
          <cell r="I1393">
            <v>0</v>
          </cell>
          <cell r="J1393">
            <v>0</v>
          </cell>
          <cell r="K1393">
            <v>1820</v>
          </cell>
          <cell r="L1393">
            <v>0</v>
          </cell>
        </row>
        <row r="1394">
          <cell r="D1394">
            <v>0</v>
          </cell>
          <cell r="E1394">
            <v>0</v>
          </cell>
          <cell r="F1394">
            <v>0</v>
          </cell>
          <cell r="G1394" t="str">
            <v xml:space="preserve"> SUB-TOTAL </v>
          </cell>
          <cell r="H1394">
            <v>1155</v>
          </cell>
          <cell r="I1394">
            <v>0</v>
          </cell>
          <cell r="J1394">
            <v>0</v>
          </cell>
          <cell r="K1394">
            <v>0</v>
          </cell>
          <cell r="L1394">
            <v>0</v>
          </cell>
        </row>
        <row r="1395">
          <cell r="D1395">
            <v>0</v>
          </cell>
          <cell r="E1395">
            <v>0</v>
          </cell>
          <cell r="F1395">
            <v>0</v>
          </cell>
          <cell r="G1395">
            <v>0</v>
          </cell>
          <cell r="H1395">
            <v>0</v>
          </cell>
          <cell r="I1395">
            <v>0</v>
          </cell>
          <cell r="J1395">
            <v>0</v>
          </cell>
          <cell r="K1395">
            <v>0</v>
          </cell>
          <cell r="L1395">
            <v>0</v>
          </cell>
        </row>
        <row r="1396">
          <cell r="D1396">
            <v>0</v>
          </cell>
          <cell r="E1396">
            <v>0</v>
          </cell>
          <cell r="F1396">
            <v>0</v>
          </cell>
          <cell r="G1396">
            <v>0</v>
          </cell>
          <cell r="H1396">
            <v>0</v>
          </cell>
          <cell r="I1396">
            <v>0</v>
          </cell>
          <cell r="J1396">
            <v>0</v>
          </cell>
          <cell r="K1396">
            <v>0</v>
          </cell>
          <cell r="L1396">
            <v>0</v>
          </cell>
        </row>
        <row r="1397">
          <cell r="D1397" t="str">
            <v>Unid</v>
          </cell>
          <cell r="E1397" t="str">
            <v>Cant</v>
          </cell>
          <cell r="F1397" t="str">
            <v>Rendimiento</v>
          </cell>
          <cell r="G1397" t="str">
            <v>Precio Unitario</v>
          </cell>
          <cell r="H1397" t="str">
            <v>Subtotal</v>
          </cell>
          <cell r="I1397">
            <v>0</v>
          </cell>
          <cell r="J1397">
            <v>0</v>
          </cell>
          <cell r="K1397">
            <v>0</v>
          </cell>
          <cell r="L1397">
            <v>0</v>
          </cell>
        </row>
        <row r="1398">
          <cell r="D1398" t="str">
            <v>JR</v>
          </cell>
          <cell r="E1398">
            <v>2E-3</v>
          </cell>
          <cell r="F1398">
            <v>0</v>
          </cell>
          <cell r="G1398">
            <v>114085.17120000003</v>
          </cell>
          <cell r="H1398">
            <v>228.17034240000007</v>
          </cell>
          <cell r="I1398">
            <v>58</v>
          </cell>
          <cell r="J1398">
            <v>0</v>
          </cell>
          <cell r="K1398">
            <v>1820</v>
          </cell>
          <cell r="L1398">
            <v>3.64</v>
          </cell>
        </row>
        <row r="1399">
          <cell r="D1399" t="str">
            <v/>
          </cell>
          <cell r="E1399">
            <v>0</v>
          </cell>
          <cell r="F1399">
            <v>0</v>
          </cell>
          <cell r="G1399" t="str">
            <v/>
          </cell>
          <cell r="H1399" t="str">
            <v/>
          </cell>
          <cell r="I1399">
            <v>0</v>
          </cell>
          <cell r="J1399">
            <v>0</v>
          </cell>
          <cell r="K1399">
            <v>1820</v>
          </cell>
          <cell r="L1399">
            <v>0</v>
          </cell>
        </row>
        <row r="1400">
          <cell r="D1400">
            <v>0</v>
          </cell>
          <cell r="E1400">
            <v>0</v>
          </cell>
          <cell r="F1400">
            <v>0</v>
          </cell>
          <cell r="G1400" t="str">
            <v xml:space="preserve"> SUB-TOTAL </v>
          </cell>
          <cell r="H1400">
            <v>228.17034240000007</v>
          </cell>
          <cell r="I1400">
            <v>0</v>
          </cell>
          <cell r="J1400">
            <v>0</v>
          </cell>
          <cell r="K1400">
            <v>0</v>
          </cell>
          <cell r="L1400">
            <v>0</v>
          </cell>
        </row>
        <row r="1401">
          <cell r="D1401">
            <v>0</v>
          </cell>
          <cell r="E1401">
            <v>0</v>
          </cell>
          <cell r="F1401">
            <v>0</v>
          </cell>
          <cell r="G1401">
            <v>0</v>
          </cell>
          <cell r="H1401">
            <v>0</v>
          </cell>
          <cell r="I1401">
            <v>0</v>
          </cell>
          <cell r="J1401">
            <v>0</v>
          </cell>
          <cell r="K1401">
            <v>0</v>
          </cell>
          <cell r="L1401">
            <v>0</v>
          </cell>
        </row>
        <row r="1402">
          <cell r="D1402">
            <v>0</v>
          </cell>
          <cell r="E1402">
            <v>0</v>
          </cell>
          <cell r="F1402">
            <v>0</v>
          </cell>
          <cell r="G1402" t="str">
            <v xml:space="preserve"> COSTO DIRECTO </v>
          </cell>
          <cell r="H1402">
            <v>2060.1703424000002</v>
          </cell>
          <cell r="I1402">
            <v>0.32861360348063612</v>
          </cell>
          <cell r="J1402" t="str">
            <v>EQU</v>
          </cell>
          <cell r="K1402">
            <v>0</v>
          </cell>
          <cell r="L1402">
            <v>0</v>
          </cell>
        </row>
        <row r="1403">
          <cell r="D1403">
            <v>0</v>
          </cell>
          <cell r="E1403">
            <v>0</v>
          </cell>
          <cell r="F1403">
            <v>661.95418568352545</v>
          </cell>
          <cell r="G1403" t="str">
            <v>COSTO INDIRECTO</v>
          </cell>
          <cell r="H1403">
            <v>661.95418568352545</v>
          </cell>
          <cell r="I1403">
            <v>0.56063325261467456</v>
          </cell>
          <cell r="J1403" t="str">
            <v>MAT</v>
          </cell>
          <cell r="K1403">
            <v>0</v>
          </cell>
          <cell r="L1403">
            <v>0</v>
          </cell>
        </row>
        <row r="1404">
          <cell r="D1404">
            <v>0</v>
          </cell>
          <cell r="E1404">
            <v>0</v>
          </cell>
          <cell r="F1404">
            <v>0</v>
          </cell>
          <cell r="G1404" t="str">
            <v>COSTO TOTAL</v>
          </cell>
          <cell r="H1404">
            <v>2722.1245280835255</v>
          </cell>
          <cell r="I1404">
            <v>0.11075314390468921</v>
          </cell>
          <cell r="J1404" t="str">
            <v>MOB</v>
          </cell>
          <cell r="K1404">
            <v>0</v>
          </cell>
          <cell r="L1404">
            <v>0</v>
          </cell>
        </row>
        <row r="1405">
          <cell r="D1405">
            <v>0</v>
          </cell>
          <cell r="E1405">
            <v>0</v>
          </cell>
          <cell r="F1405">
            <v>0</v>
          </cell>
          <cell r="G1405">
            <v>0</v>
          </cell>
          <cell r="H1405">
            <v>0</v>
          </cell>
          <cell r="I1405">
            <v>0</v>
          </cell>
          <cell r="J1405">
            <v>0</v>
          </cell>
          <cell r="K1405">
            <v>0</v>
          </cell>
          <cell r="L1405">
            <v>0</v>
          </cell>
        </row>
        <row r="1406">
          <cell r="D1406">
            <v>0</v>
          </cell>
          <cell r="F1406">
            <v>0</v>
          </cell>
        </row>
        <row r="1407">
          <cell r="D1407">
            <v>0</v>
          </cell>
          <cell r="E1407">
            <v>0</v>
          </cell>
          <cell r="F1407">
            <v>0</v>
          </cell>
          <cell r="G1407">
            <v>0</v>
          </cell>
          <cell r="H1407">
            <v>0</v>
          </cell>
          <cell r="I1407">
            <v>0</v>
          </cell>
          <cell r="J1407">
            <v>0</v>
          </cell>
          <cell r="K1407" t="str">
            <v>CONSUMO</v>
          </cell>
          <cell r="L1407">
            <v>0</v>
          </cell>
        </row>
        <row r="1408">
          <cell r="D1408" t="str">
            <v>4.2.06</v>
          </cell>
          <cell r="E1408">
            <v>0</v>
          </cell>
          <cell r="F1408">
            <v>0</v>
          </cell>
          <cell r="G1408" t="str">
            <v xml:space="preserve"> UNID: </v>
          </cell>
          <cell r="H1408" t="str">
            <v>M3</v>
          </cell>
          <cell r="I1408">
            <v>0</v>
          </cell>
          <cell r="J1408">
            <v>0</v>
          </cell>
          <cell r="K1408" t="str">
            <v>Costo total</v>
          </cell>
          <cell r="L1408">
            <v>660152.00380663713</v>
          </cell>
        </row>
        <row r="1409">
          <cell r="D1409" t="str">
            <v>Mezcla Asfáltica en Caliente Tipo MDC-19; Espesor 14 cms</v>
          </cell>
          <cell r="E1409">
            <v>0</v>
          </cell>
          <cell r="F1409">
            <v>0</v>
          </cell>
          <cell r="G1409">
            <v>0</v>
          </cell>
          <cell r="H1409">
            <v>0</v>
          </cell>
          <cell r="I1409">
            <v>0</v>
          </cell>
          <cell r="J1409">
            <v>0</v>
          </cell>
          <cell r="K1409">
            <v>0</v>
          </cell>
          <cell r="L1409">
            <v>0</v>
          </cell>
        </row>
        <row r="1410">
          <cell r="D1410">
            <v>0</v>
          </cell>
          <cell r="E1410">
            <v>0</v>
          </cell>
          <cell r="F1410">
            <v>0</v>
          </cell>
          <cell r="G1410">
            <v>0</v>
          </cell>
          <cell r="H1410">
            <v>0</v>
          </cell>
          <cell r="I1410">
            <v>0</v>
          </cell>
          <cell r="J1410">
            <v>0</v>
          </cell>
          <cell r="K1410" t="str">
            <v>Cantidad ppto</v>
          </cell>
          <cell r="L1410" t="str">
            <v>Cantidad total</v>
          </cell>
        </row>
        <row r="1411">
          <cell r="D1411">
            <v>0</v>
          </cell>
          <cell r="E1411">
            <v>0</v>
          </cell>
          <cell r="F1411">
            <v>0</v>
          </cell>
          <cell r="G1411">
            <v>0</v>
          </cell>
          <cell r="H1411">
            <v>0</v>
          </cell>
          <cell r="I1411">
            <v>0</v>
          </cell>
          <cell r="J1411">
            <v>0</v>
          </cell>
          <cell r="K1411">
            <v>0</v>
          </cell>
          <cell r="L1411">
            <v>0</v>
          </cell>
        </row>
        <row r="1412">
          <cell r="D1412" t="str">
            <v>Unid</v>
          </cell>
          <cell r="E1412" t="str">
            <v>Cant</v>
          </cell>
          <cell r="F1412" t="str">
            <v>Rendimiento</v>
          </cell>
          <cell r="G1412" t="str">
            <v>Precio Unitario</v>
          </cell>
          <cell r="H1412" t="str">
            <v>Subtotal</v>
          </cell>
          <cell r="I1412">
            <v>0</v>
          </cell>
          <cell r="J1412">
            <v>0</v>
          </cell>
          <cell r="K1412">
            <v>0</v>
          </cell>
          <cell r="L1412">
            <v>0</v>
          </cell>
        </row>
        <row r="1413">
          <cell r="D1413" t="str">
            <v>HR</v>
          </cell>
          <cell r="E1413">
            <v>0.2</v>
          </cell>
          <cell r="F1413">
            <v>0</v>
          </cell>
          <cell r="G1413">
            <v>115000</v>
          </cell>
          <cell r="H1413">
            <v>23000</v>
          </cell>
          <cell r="I1413" t="str">
            <v>EQU</v>
          </cell>
          <cell r="J1413">
            <v>51</v>
          </cell>
          <cell r="K1413">
            <v>255</v>
          </cell>
          <cell r="L1413">
            <v>51</v>
          </cell>
        </row>
        <row r="1414">
          <cell r="D1414" t="str">
            <v>HR</v>
          </cell>
          <cell r="E1414">
            <v>0.2</v>
          </cell>
          <cell r="F1414">
            <v>0</v>
          </cell>
          <cell r="G1414">
            <v>70000</v>
          </cell>
          <cell r="H1414">
            <v>14000</v>
          </cell>
          <cell r="I1414" t="str">
            <v>EQU</v>
          </cell>
          <cell r="J1414">
            <v>51</v>
          </cell>
          <cell r="K1414">
            <v>255</v>
          </cell>
          <cell r="L1414">
            <v>51</v>
          </cell>
        </row>
        <row r="1415">
          <cell r="D1415" t="str">
            <v>HR</v>
          </cell>
          <cell r="E1415">
            <v>0.27500000000000002</v>
          </cell>
          <cell r="F1415">
            <v>0</v>
          </cell>
          <cell r="G1415">
            <v>120000</v>
          </cell>
          <cell r="H1415">
            <v>33000</v>
          </cell>
          <cell r="I1415" t="str">
            <v>EQU</v>
          </cell>
          <cell r="J1415">
            <v>70.125</v>
          </cell>
          <cell r="K1415">
            <v>255</v>
          </cell>
          <cell r="L1415">
            <v>70.125</v>
          </cell>
        </row>
        <row r="1416">
          <cell r="D1416" t="str">
            <v>GLB</v>
          </cell>
          <cell r="E1416">
            <v>4</v>
          </cell>
          <cell r="F1416">
            <v>0</v>
          </cell>
          <cell r="G1416">
            <v>1000</v>
          </cell>
          <cell r="H1416">
            <v>4000</v>
          </cell>
          <cell r="I1416">
            <v>0</v>
          </cell>
          <cell r="J1416">
            <v>0</v>
          </cell>
          <cell r="K1416">
            <v>255</v>
          </cell>
          <cell r="L1416">
            <v>1020</v>
          </cell>
        </row>
        <row r="1417">
          <cell r="D1417">
            <v>0</v>
          </cell>
          <cell r="E1417">
            <v>0</v>
          </cell>
          <cell r="F1417">
            <v>0</v>
          </cell>
          <cell r="G1417" t="str">
            <v xml:space="preserve"> SUB-TOTAL </v>
          </cell>
          <cell r="H1417">
            <v>74000</v>
          </cell>
          <cell r="I1417">
            <v>0</v>
          </cell>
          <cell r="J1417">
            <v>0</v>
          </cell>
          <cell r="K1417">
            <v>0</v>
          </cell>
          <cell r="L1417">
            <v>0</v>
          </cell>
        </row>
        <row r="1418">
          <cell r="D1418">
            <v>0</v>
          </cell>
          <cell r="E1418">
            <v>0</v>
          </cell>
          <cell r="F1418">
            <v>0</v>
          </cell>
          <cell r="G1418">
            <v>0</v>
          </cell>
          <cell r="H1418">
            <v>0</v>
          </cell>
          <cell r="I1418">
            <v>0</v>
          </cell>
          <cell r="J1418">
            <v>0</v>
          </cell>
          <cell r="K1418">
            <v>0</v>
          </cell>
          <cell r="L1418">
            <v>0</v>
          </cell>
        </row>
        <row r="1419">
          <cell r="D1419">
            <v>0</v>
          </cell>
          <cell r="E1419">
            <v>0</v>
          </cell>
          <cell r="F1419">
            <v>0</v>
          </cell>
          <cell r="G1419">
            <v>0</v>
          </cell>
          <cell r="H1419">
            <v>0</v>
          </cell>
          <cell r="I1419">
            <v>0</v>
          </cell>
          <cell r="J1419">
            <v>0</v>
          </cell>
          <cell r="K1419">
            <v>0</v>
          </cell>
          <cell r="L1419">
            <v>0</v>
          </cell>
        </row>
        <row r="1420">
          <cell r="D1420" t="str">
            <v>Unid</v>
          </cell>
          <cell r="E1420" t="str">
            <v>Cant</v>
          </cell>
          <cell r="F1420" t="str">
            <v>Rendimiento</v>
          </cell>
          <cell r="G1420" t="str">
            <v>Precio Unitario</v>
          </cell>
          <cell r="H1420" t="str">
            <v>Subtotal</v>
          </cell>
          <cell r="I1420">
            <v>0</v>
          </cell>
          <cell r="J1420">
            <v>0</v>
          </cell>
          <cell r="K1420">
            <v>0</v>
          </cell>
          <cell r="L1420">
            <v>0</v>
          </cell>
        </row>
        <row r="1421">
          <cell r="D1421" t="str">
            <v>M3</v>
          </cell>
          <cell r="E1421">
            <v>1</v>
          </cell>
          <cell r="F1421">
            <v>0.25</v>
          </cell>
          <cell r="G1421">
            <v>295000</v>
          </cell>
          <cell r="H1421">
            <v>368750</v>
          </cell>
          <cell r="I1421">
            <v>0</v>
          </cell>
          <cell r="J1421">
            <v>0</v>
          </cell>
          <cell r="K1421">
            <v>255</v>
          </cell>
          <cell r="L1421">
            <v>318.75</v>
          </cell>
        </row>
        <row r="1422">
          <cell r="D1422" t="str">
            <v>M3K</v>
          </cell>
          <cell r="E1422">
            <v>26</v>
          </cell>
          <cell r="F1422">
            <v>0</v>
          </cell>
          <cell r="G1422">
            <v>1200</v>
          </cell>
          <cell r="H1422">
            <v>31200</v>
          </cell>
          <cell r="I1422">
            <v>0</v>
          </cell>
          <cell r="J1422">
            <v>0</v>
          </cell>
          <cell r="K1422">
            <v>255</v>
          </cell>
          <cell r="L1422">
            <v>6630</v>
          </cell>
        </row>
        <row r="1423">
          <cell r="D1423" t="str">
            <v/>
          </cell>
          <cell r="E1423">
            <v>0</v>
          </cell>
          <cell r="F1423">
            <v>0</v>
          </cell>
          <cell r="G1423" t="str">
            <v/>
          </cell>
          <cell r="H1423" t="str">
            <v/>
          </cell>
          <cell r="I1423">
            <v>0</v>
          </cell>
          <cell r="J1423">
            <v>0</v>
          </cell>
          <cell r="K1423">
            <v>255</v>
          </cell>
          <cell r="L1423">
            <v>0</v>
          </cell>
        </row>
        <row r="1424">
          <cell r="D1424" t="str">
            <v/>
          </cell>
          <cell r="E1424">
            <v>0</v>
          </cell>
          <cell r="F1424">
            <v>0</v>
          </cell>
          <cell r="G1424" t="str">
            <v/>
          </cell>
          <cell r="H1424" t="str">
            <v/>
          </cell>
          <cell r="I1424">
            <v>0</v>
          </cell>
          <cell r="J1424">
            <v>0</v>
          </cell>
          <cell r="K1424">
            <v>255</v>
          </cell>
          <cell r="L1424">
            <v>0</v>
          </cell>
        </row>
        <row r="1425">
          <cell r="D1425" t="str">
            <v/>
          </cell>
          <cell r="E1425">
            <v>0</v>
          </cell>
          <cell r="F1425">
            <v>0</v>
          </cell>
          <cell r="G1425" t="str">
            <v/>
          </cell>
          <cell r="H1425" t="str">
            <v/>
          </cell>
          <cell r="I1425">
            <v>0</v>
          </cell>
          <cell r="J1425">
            <v>0</v>
          </cell>
          <cell r="K1425">
            <v>255</v>
          </cell>
          <cell r="L1425">
            <v>0</v>
          </cell>
        </row>
        <row r="1426">
          <cell r="D1426" t="str">
            <v/>
          </cell>
          <cell r="E1426">
            <v>0</v>
          </cell>
          <cell r="F1426">
            <v>0</v>
          </cell>
          <cell r="G1426" t="str">
            <v/>
          </cell>
          <cell r="H1426" t="str">
            <v/>
          </cell>
          <cell r="I1426">
            <v>0</v>
          </cell>
          <cell r="J1426">
            <v>0</v>
          </cell>
          <cell r="K1426">
            <v>255</v>
          </cell>
          <cell r="L1426">
            <v>0</v>
          </cell>
        </row>
        <row r="1427">
          <cell r="D1427" t="str">
            <v/>
          </cell>
          <cell r="E1427">
            <v>0</v>
          </cell>
          <cell r="F1427">
            <v>0</v>
          </cell>
          <cell r="G1427" t="str">
            <v/>
          </cell>
          <cell r="H1427" t="str">
            <v/>
          </cell>
          <cell r="I1427">
            <v>0</v>
          </cell>
          <cell r="J1427">
            <v>0</v>
          </cell>
          <cell r="K1427">
            <v>255</v>
          </cell>
          <cell r="L1427">
            <v>0</v>
          </cell>
        </row>
        <row r="1428">
          <cell r="D1428" t="str">
            <v/>
          </cell>
          <cell r="E1428">
            <v>0</v>
          </cell>
          <cell r="F1428">
            <v>0</v>
          </cell>
          <cell r="G1428" t="str">
            <v/>
          </cell>
          <cell r="H1428" t="str">
            <v/>
          </cell>
          <cell r="I1428">
            <v>0</v>
          </cell>
          <cell r="J1428">
            <v>0</v>
          </cell>
          <cell r="K1428">
            <v>255</v>
          </cell>
          <cell r="L1428">
            <v>0</v>
          </cell>
        </row>
        <row r="1429">
          <cell r="D1429" t="str">
            <v/>
          </cell>
          <cell r="E1429">
            <v>0</v>
          </cell>
          <cell r="F1429">
            <v>0</v>
          </cell>
          <cell r="G1429" t="str">
            <v/>
          </cell>
          <cell r="H1429" t="str">
            <v/>
          </cell>
          <cell r="I1429">
            <v>0</v>
          </cell>
          <cell r="J1429">
            <v>0</v>
          </cell>
          <cell r="K1429">
            <v>255</v>
          </cell>
          <cell r="L1429">
            <v>0</v>
          </cell>
        </row>
        <row r="1430">
          <cell r="D1430">
            <v>0</v>
          </cell>
          <cell r="E1430">
            <v>0</v>
          </cell>
          <cell r="F1430">
            <v>0</v>
          </cell>
          <cell r="G1430" t="str">
            <v xml:space="preserve"> SUB-TOTAL </v>
          </cell>
          <cell r="H1430">
            <v>399950</v>
          </cell>
          <cell r="I1430">
            <v>0</v>
          </cell>
          <cell r="J1430">
            <v>0</v>
          </cell>
          <cell r="K1430">
            <v>0</v>
          </cell>
          <cell r="L1430">
            <v>0</v>
          </cell>
        </row>
        <row r="1431">
          <cell r="D1431">
            <v>0</v>
          </cell>
          <cell r="E1431">
            <v>0</v>
          </cell>
          <cell r="F1431">
            <v>0</v>
          </cell>
          <cell r="G1431">
            <v>0</v>
          </cell>
          <cell r="H1431">
            <v>0</v>
          </cell>
          <cell r="I1431">
            <v>0</v>
          </cell>
          <cell r="J1431">
            <v>0</v>
          </cell>
          <cell r="K1431">
            <v>0</v>
          </cell>
          <cell r="L1431">
            <v>0</v>
          </cell>
        </row>
        <row r="1432">
          <cell r="D1432">
            <v>0</v>
          </cell>
          <cell r="E1432">
            <v>0</v>
          </cell>
          <cell r="F1432">
            <v>0</v>
          </cell>
          <cell r="G1432">
            <v>0</v>
          </cell>
          <cell r="H1432">
            <v>0</v>
          </cell>
          <cell r="I1432">
            <v>0</v>
          </cell>
          <cell r="J1432">
            <v>0</v>
          </cell>
          <cell r="K1432">
            <v>0</v>
          </cell>
          <cell r="L1432">
            <v>0</v>
          </cell>
        </row>
        <row r="1433">
          <cell r="D1433" t="str">
            <v>Unid</v>
          </cell>
          <cell r="E1433" t="str">
            <v>Cant</v>
          </cell>
          <cell r="F1433" t="str">
            <v>Rendimiento</v>
          </cell>
          <cell r="G1433" t="str">
            <v>Precio Unitario</v>
          </cell>
          <cell r="H1433" t="str">
            <v>Subtotal</v>
          </cell>
          <cell r="I1433">
            <v>0</v>
          </cell>
          <cell r="J1433">
            <v>0</v>
          </cell>
          <cell r="K1433">
            <v>0</v>
          </cell>
          <cell r="L1433">
            <v>0</v>
          </cell>
        </row>
        <row r="1434">
          <cell r="D1434" t="str">
            <v>JR</v>
          </cell>
          <cell r="E1434">
            <v>0.22500000000000001</v>
          </cell>
          <cell r="F1434">
            <v>0</v>
          </cell>
          <cell r="G1434">
            <v>114085.17120000003</v>
          </cell>
          <cell r="H1434">
            <v>25669.163520000006</v>
          </cell>
          <cell r="I1434">
            <v>918</v>
          </cell>
          <cell r="J1434">
            <v>0</v>
          </cell>
          <cell r="K1434">
            <v>255</v>
          </cell>
          <cell r="L1434">
            <v>57.375</v>
          </cell>
        </row>
        <row r="1435">
          <cell r="D1435" t="str">
            <v/>
          </cell>
          <cell r="E1435">
            <v>0</v>
          </cell>
          <cell r="F1435">
            <v>0</v>
          </cell>
          <cell r="G1435" t="str">
            <v/>
          </cell>
          <cell r="H1435" t="str">
            <v/>
          </cell>
          <cell r="I1435">
            <v>0</v>
          </cell>
          <cell r="J1435">
            <v>0</v>
          </cell>
          <cell r="K1435">
            <v>255</v>
          </cell>
          <cell r="L1435">
            <v>0</v>
          </cell>
        </row>
        <row r="1436">
          <cell r="D1436">
            <v>0</v>
          </cell>
          <cell r="E1436">
            <v>0</v>
          </cell>
          <cell r="F1436">
            <v>0</v>
          </cell>
          <cell r="G1436" t="str">
            <v xml:space="preserve"> SUB-TOTAL </v>
          </cell>
          <cell r="H1436">
            <v>25669.163520000006</v>
          </cell>
          <cell r="I1436">
            <v>0</v>
          </cell>
          <cell r="J1436">
            <v>0</v>
          </cell>
          <cell r="K1436">
            <v>0</v>
          </cell>
          <cell r="L1436">
            <v>0</v>
          </cell>
        </row>
        <row r="1437">
          <cell r="D1437">
            <v>0</v>
          </cell>
          <cell r="E1437">
            <v>0</v>
          </cell>
          <cell r="F1437">
            <v>0</v>
          </cell>
          <cell r="G1437">
            <v>0</v>
          </cell>
          <cell r="H1437">
            <v>0</v>
          </cell>
          <cell r="I1437">
            <v>0</v>
          </cell>
          <cell r="J1437">
            <v>0</v>
          </cell>
          <cell r="K1437">
            <v>0</v>
          </cell>
          <cell r="L1437">
            <v>0</v>
          </cell>
        </row>
        <row r="1438">
          <cell r="D1438">
            <v>0</v>
          </cell>
          <cell r="E1438">
            <v>0</v>
          </cell>
          <cell r="F1438">
            <v>0</v>
          </cell>
          <cell r="G1438" t="str">
            <v xml:space="preserve"> COSTO DIRECTO </v>
          </cell>
          <cell r="H1438">
            <v>499619.16352</v>
          </cell>
          <cell r="I1438">
            <v>0.14811281352509159</v>
          </cell>
          <cell r="J1438" t="str">
            <v>EQU</v>
          </cell>
          <cell r="K1438">
            <v>0</v>
          </cell>
          <cell r="L1438">
            <v>0</v>
          </cell>
        </row>
        <row r="1439">
          <cell r="D1439">
            <v>0</v>
          </cell>
          <cell r="E1439">
            <v>0</v>
          </cell>
          <cell r="F1439">
            <v>160532.84028663713</v>
          </cell>
          <cell r="G1439" t="str">
            <v>COSTO INDIRECTO</v>
          </cell>
          <cell r="H1439">
            <v>160532.84028663713</v>
          </cell>
          <cell r="I1439">
            <v>0.80050972661297815</v>
          </cell>
          <cell r="J1439" t="str">
            <v>MAT</v>
          </cell>
          <cell r="K1439">
            <v>0</v>
          </cell>
          <cell r="L1439">
            <v>0</v>
          </cell>
        </row>
        <row r="1440">
          <cell r="D1440">
            <v>0</v>
          </cell>
          <cell r="E1440">
            <v>0</v>
          </cell>
          <cell r="F1440">
            <v>0</v>
          </cell>
          <cell r="G1440" t="str">
            <v>COSTO TOTAL</v>
          </cell>
          <cell r="H1440">
            <v>660152.00380663713</v>
          </cell>
          <cell r="I1440">
            <v>5.1377459861930326E-2</v>
          </cell>
          <cell r="J1440" t="str">
            <v>MOB</v>
          </cell>
          <cell r="K1440">
            <v>0</v>
          </cell>
          <cell r="L1440">
            <v>0</v>
          </cell>
        </row>
        <row r="1441">
          <cell r="D1441">
            <v>0</v>
          </cell>
          <cell r="E1441">
            <v>0</v>
          </cell>
          <cell r="F1441">
            <v>0</v>
          </cell>
          <cell r="G1441">
            <v>0</v>
          </cell>
          <cell r="H1441">
            <v>0</v>
          </cell>
          <cell r="I1441">
            <v>0</v>
          </cell>
          <cell r="J1441">
            <v>0</v>
          </cell>
          <cell r="K1441">
            <v>0</v>
          </cell>
          <cell r="L1441">
            <v>0</v>
          </cell>
        </row>
        <row r="1442">
          <cell r="D1442">
            <v>0</v>
          </cell>
          <cell r="F1442">
            <v>0</v>
          </cell>
        </row>
        <row r="1443">
          <cell r="D1443">
            <v>0</v>
          </cell>
          <cell r="E1443">
            <v>0</v>
          </cell>
          <cell r="F1443">
            <v>0</v>
          </cell>
          <cell r="G1443">
            <v>0</v>
          </cell>
          <cell r="H1443">
            <v>0</v>
          </cell>
          <cell r="I1443">
            <v>0</v>
          </cell>
          <cell r="J1443">
            <v>0</v>
          </cell>
          <cell r="K1443" t="str">
            <v>CONSUMO</v>
          </cell>
          <cell r="L1443">
            <v>0</v>
          </cell>
        </row>
        <row r="1444">
          <cell r="D1444" t="str">
            <v>4.2.07</v>
          </cell>
          <cell r="E1444">
            <v>0</v>
          </cell>
          <cell r="F1444">
            <v>0</v>
          </cell>
          <cell r="G1444" t="str">
            <v xml:space="preserve"> UNID: </v>
          </cell>
          <cell r="H1444" t="str">
            <v>M2</v>
          </cell>
          <cell r="I1444">
            <v>0</v>
          </cell>
          <cell r="J1444">
            <v>0</v>
          </cell>
          <cell r="K1444" t="str">
            <v>Costo total</v>
          </cell>
          <cell r="L1444">
            <v>1908.5276406461505</v>
          </cell>
        </row>
        <row r="1445">
          <cell r="D1445" t="str">
            <v xml:space="preserve">Riego de Liga con Emulsión </v>
          </cell>
          <cell r="E1445">
            <v>0</v>
          </cell>
          <cell r="F1445">
            <v>0</v>
          </cell>
          <cell r="G1445">
            <v>0</v>
          </cell>
          <cell r="H1445">
            <v>0</v>
          </cell>
          <cell r="I1445">
            <v>0</v>
          </cell>
          <cell r="J1445">
            <v>0</v>
          </cell>
          <cell r="K1445">
            <v>0</v>
          </cell>
          <cell r="L1445">
            <v>0</v>
          </cell>
        </row>
        <row r="1446">
          <cell r="D1446">
            <v>0</v>
          </cell>
          <cell r="E1446">
            <v>0</v>
          </cell>
          <cell r="F1446">
            <v>0</v>
          </cell>
          <cell r="G1446">
            <v>0</v>
          </cell>
          <cell r="H1446">
            <v>0</v>
          </cell>
          <cell r="I1446">
            <v>0</v>
          </cell>
          <cell r="J1446">
            <v>0</v>
          </cell>
          <cell r="K1446" t="str">
            <v>Cantidad ppto</v>
          </cell>
          <cell r="L1446" t="str">
            <v>Cantidad total</v>
          </cell>
        </row>
        <row r="1447">
          <cell r="D1447">
            <v>0</v>
          </cell>
          <cell r="E1447">
            <v>0</v>
          </cell>
          <cell r="F1447">
            <v>0</v>
          </cell>
          <cell r="G1447">
            <v>0</v>
          </cell>
          <cell r="H1447">
            <v>0</v>
          </cell>
          <cell r="I1447">
            <v>0</v>
          </cell>
          <cell r="J1447">
            <v>0</v>
          </cell>
          <cell r="K1447">
            <v>0</v>
          </cell>
          <cell r="L1447">
            <v>0</v>
          </cell>
        </row>
        <row r="1448">
          <cell r="D1448" t="str">
            <v>Unid</v>
          </cell>
          <cell r="E1448" t="str">
            <v>Cant</v>
          </cell>
          <cell r="F1448" t="str">
            <v>Rendimiento</v>
          </cell>
          <cell r="G1448" t="str">
            <v>Precio Unitario</v>
          </cell>
          <cell r="H1448" t="str">
            <v>Subtotal</v>
          </cell>
          <cell r="I1448">
            <v>0</v>
          </cell>
          <cell r="J1448">
            <v>0</v>
          </cell>
          <cell r="K1448">
            <v>0</v>
          </cell>
          <cell r="L1448">
            <v>0</v>
          </cell>
        </row>
        <row r="1449">
          <cell r="D1449" t="str">
            <v>DIA</v>
          </cell>
          <cell r="E1449">
            <v>3.0000000000000001E-3</v>
          </cell>
          <cell r="F1449">
            <v>0</v>
          </cell>
          <cell r="G1449">
            <v>110000</v>
          </cell>
          <cell r="H1449">
            <v>330</v>
          </cell>
          <cell r="I1449" t="str">
            <v>EQU</v>
          </cell>
          <cell r="J1449">
            <v>43.68</v>
          </cell>
          <cell r="K1449">
            <v>1820</v>
          </cell>
          <cell r="L1449">
            <v>5.46</v>
          </cell>
        </row>
        <row r="1450">
          <cell r="D1450" t="str">
            <v>GLB</v>
          </cell>
          <cell r="E1450">
            <v>0.02</v>
          </cell>
          <cell r="F1450">
            <v>0</v>
          </cell>
          <cell r="G1450">
            <v>1000</v>
          </cell>
          <cell r="H1450">
            <v>20</v>
          </cell>
          <cell r="I1450">
            <v>0</v>
          </cell>
          <cell r="J1450">
            <v>0</v>
          </cell>
          <cell r="K1450">
            <v>1820</v>
          </cell>
          <cell r="L1450">
            <v>36.4</v>
          </cell>
        </row>
        <row r="1451">
          <cell r="D1451" t="str">
            <v/>
          </cell>
          <cell r="E1451">
            <v>0</v>
          </cell>
          <cell r="F1451">
            <v>0</v>
          </cell>
          <cell r="G1451" t="str">
            <v/>
          </cell>
          <cell r="H1451" t="str">
            <v/>
          </cell>
          <cell r="I1451">
            <v>0</v>
          </cell>
          <cell r="J1451">
            <v>0</v>
          </cell>
          <cell r="K1451">
            <v>1820</v>
          </cell>
          <cell r="L1451">
            <v>0</v>
          </cell>
        </row>
        <row r="1452">
          <cell r="D1452" t="str">
            <v/>
          </cell>
          <cell r="E1452">
            <v>0</v>
          </cell>
          <cell r="F1452">
            <v>0</v>
          </cell>
          <cell r="G1452" t="str">
            <v/>
          </cell>
          <cell r="H1452" t="str">
            <v/>
          </cell>
          <cell r="I1452">
            <v>0</v>
          </cell>
          <cell r="J1452">
            <v>0</v>
          </cell>
          <cell r="K1452">
            <v>1820</v>
          </cell>
          <cell r="L1452">
            <v>0</v>
          </cell>
        </row>
        <row r="1453">
          <cell r="D1453">
            <v>0</v>
          </cell>
          <cell r="E1453">
            <v>0</v>
          </cell>
          <cell r="F1453">
            <v>0</v>
          </cell>
          <cell r="G1453" t="str">
            <v xml:space="preserve"> SUB-TOTAL </v>
          </cell>
          <cell r="H1453">
            <v>350</v>
          </cell>
          <cell r="I1453">
            <v>0</v>
          </cell>
          <cell r="J1453">
            <v>0</v>
          </cell>
          <cell r="K1453">
            <v>0</v>
          </cell>
          <cell r="L1453">
            <v>0</v>
          </cell>
        </row>
        <row r="1454">
          <cell r="D1454">
            <v>0</v>
          </cell>
          <cell r="E1454">
            <v>0</v>
          </cell>
          <cell r="F1454">
            <v>0</v>
          </cell>
          <cell r="G1454">
            <v>0</v>
          </cell>
          <cell r="H1454">
            <v>0</v>
          </cell>
          <cell r="I1454">
            <v>0</v>
          </cell>
          <cell r="J1454">
            <v>0</v>
          </cell>
          <cell r="K1454">
            <v>0</v>
          </cell>
          <cell r="L1454">
            <v>0</v>
          </cell>
        </row>
        <row r="1455">
          <cell r="D1455">
            <v>0</v>
          </cell>
          <cell r="E1455">
            <v>0</v>
          </cell>
          <cell r="F1455">
            <v>0</v>
          </cell>
          <cell r="G1455">
            <v>0</v>
          </cell>
          <cell r="H1455">
            <v>0</v>
          </cell>
          <cell r="I1455">
            <v>0</v>
          </cell>
          <cell r="J1455">
            <v>0</v>
          </cell>
          <cell r="K1455">
            <v>0</v>
          </cell>
          <cell r="L1455">
            <v>0</v>
          </cell>
        </row>
        <row r="1456">
          <cell r="D1456" t="str">
            <v>Unid</v>
          </cell>
          <cell r="E1456" t="str">
            <v>Cant</v>
          </cell>
          <cell r="F1456" t="str">
            <v>Rendimiento</v>
          </cell>
          <cell r="G1456" t="str">
            <v>Precio Unitario</v>
          </cell>
          <cell r="H1456" t="str">
            <v>Subtotal</v>
          </cell>
          <cell r="I1456">
            <v>0</v>
          </cell>
          <cell r="J1456">
            <v>0</v>
          </cell>
          <cell r="K1456">
            <v>0</v>
          </cell>
          <cell r="L1456">
            <v>0</v>
          </cell>
        </row>
        <row r="1457">
          <cell r="D1457" t="str">
            <v>LTS</v>
          </cell>
          <cell r="E1457">
            <v>0.75</v>
          </cell>
          <cell r="F1457">
            <v>0.05</v>
          </cell>
          <cell r="G1457">
            <v>1100</v>
          </cell>
          <cell r="H1457">
            <v>866.25</v>
          </cell>
          <cell r="I1457">
            <v>0</v>
          </cell>
          <cell r="J1457">
            <v>0</v>
          </cell>
          <cell r="K1457">
            <v>1820</v>
          </cell>
          <cell r="L1457">
            <v>1433.2500000000002</v>
          </cell>
        </row>
        <row r="1458">
          <cell r="D1458" t="str">
            <v/>
          </cell>
          <cell r="E1458">
            <v>0</v>
          </cell>
          <cell r="F1458">
            <v>0</v>
          </cell>
          <cell r="G1458" t="str">
            <v/>
          </cell>
          <cell r="H1458" t="str">
            <v/>
          </cell>
          <cell r="I1458">
            <v>0</v>
          </cell>
          <cell r="J1458">
            <v>0</v>
          </cell>
          <cell r="K1458">
            <v>1820</v>
          </cell>
          <cell r="L1458">
            <v>0</v>
          </cell>
        </row>
        <row r="1459">
          <cell r="D1459" t="str">
            <v/>
          </cell>
          <cell r="E1459">
            <v>0</v>
          </cell>
          <cell r="F1459">
            <v>0</v>
          </cell>
          <cell r="G1459" t="str">
            <v/>
          </cell>
          <cell r="H1459" t="str">
            <v/>
          </cell>
          <cell r="I1459">
            <v>0</v>
          </cell>
          <cell r="J1459">
            <v>0</v>
          </cell>
          <cell r="K1459">
            <v>1820</v>
          </cell>
          <cell r="L1459">
            <v>0</v>
          </cell>
        </row>
        <row r="1460">
          <cell r="D1460" t="str">
            <v/>
          </cell>
          <cell r="E1460">
            <v>0</v>
          </cell>
          <cell r="F1460">
            <v>0</v>
          </cell>
          <cell r="G1460" t="str">
            <v/>
          </cell>
          <cell r="H1460" t="str">
            <v/>
          </cell>
          <cell r="I1460">
            <v>0</v>
          </cell>
          <cell r="J1460">
            <v>0</v>
          </cell>
          <cell r="K1460">
            <v>1820</v>
          </cell>
          <cell r="L1460">
            <v>0</v>
          </cell>
        </row>
        <row r="1461">
          <cell r="D1461" t="str">
            <v/>
          </cell>
          <cell r="E1461">
            <v>0</v>
          </cell>
          <cell r="F1461">
            <v>0</v>
          </cell>
          <cell r="G1461" t="str">
            <v/>
          </cell>
          <cell r="H1461" t="str">
            <v/>
          </cell>
          <cell r="I1461">
            <v>0</v>
          </cell>
          <cell r="J1461">
            <v>0</v>
          </cell>
          <cell r="K1461">
            <v>1820</v>
          </cell>
          <cell r="L1461">
            <v>0</v>
          </cell>
        </row>
        <row r="1462">
          <cell r="D1462" t="str">
            <v/>
          </cell>
          <cell r="E1462">
            <v>0</v>
          </cell>
          <cell r="F1462">
            <v>0</v>
          </cell>
          <cell r="G1462" t="str">
            <v/>
          </cell>
          <cell r="H1462" t="str">
            <v/>
          </cell>
          <cell r="I1462">
            <v>0</v>
          </cell>
          <cell r="J1462">
            <v>0</v>
          </cell>
          <cell r="K1462">
            <v>1820</v>
          </cell>
          <cell r="L1462">
            <v>0</v>
          </cell>
        </row>
        <row r="1463">
          <cell r="D1463" t="str">
            <v/>
          </cell>
          <cell r="E1463">
            <v>0</v>
          </cell>
          <cell r="F1463">
            <v>0</v>
          </cell>
          <cell r="G1463" t="str">
            <v/>
          </cell>
          <cell r="H1463" t="str">
            <v/>
          </cell>
          <cell r="I1463">
            <v>0</v>
          </cell>
          <cell r="J1463">
            <v>0</v>
          </cell>
          <cell r="K1463">
            <v>1820</v>
          </cell>
          <cell r="L1463">
            <v>0</v>
          </cell>
        </row>
        <row r="1464">
          <cell r="D1464" t="str">
            <v/>
          </cell>
          <cell r="E1464">
            <v>0</v>
          </cell>
          <cell r="F1464">
            <v>0</v>
          </cell>
          <cell r="G1464" t="str">
            <v/>
          </cell>
          <cell r="H1464" t="str">
            <v/>
          </cell>
          <cell r="I1464">
            <v>0</v>
          </cell>
          <cell r="J1464">
            <v>0</v>
          </cell>
          <cell r="K1464">
            <v>1820</v>
          </cell>
          <cell r="L1464">
            <v>0</v>
          </cell>
        </row>
        <row r="1465">
          <cell r="D1465" t="str">
            <v/>
          </cell>
          <cell r="E1465">
            <v>0</v>
          </cell>
          <cell r="F1465">
            <v>0</v>
          </cell>
          <cell r="G1465" t="str">
            <v/>
          </cell>
          <cell r="H1465" t="str">
            <v/>
          </cell>
          <cell r="I1465">
            <v>0</v>
          </cell>
          <cell r="J1465">
            <v>0</v>
          </cell>
          <cell r="K1465">
            <v>1820</v>
          </cell>
          <cell r="L1465">
            <v>0</v>
          </cell>
        </row>
        <row r="1466">
          <cell r="D1466">
            <v>0</v>
          </cell>
          <cell r="E1466">
            <v>0</v>
          </cell>
          <cell r="F1466">
            <v>0</v>
          </cell>
          <cell r="G1466" t="str">
            <v xml:space="preserve"> SUB-TOTAL </v>
          </cell>
          <cell r="H1466">
            <v>866.25</v>
          </cell>
          <cell r="I1466">
            <v>0</v>
          </cell>
          <cell r="J1466">
            <v>0</v>
          </cell>
          <cell r="K1466">
            <v>0</v>
          </cell>
          <cell r="L1466">
            <v>0</v>
          </cell>
        </row>
        <row r="1467">
          <cell r="D1467">
            <v>0</v>
          </cell>
          <cell r="E1467">
            <v>0</v>
          </cell>
          <cell r="F1467">
            <v>0</v>
          </cell>
          <cell r="G1467">
            <v>0</v>
          </cell>
          <cell r="H1467">
            <v>0</v>
          </cell>
          <cell r="I1467">
            <v>0</v>
          </cell>
          <cell r="J1467">
            <v>0</v>
          </cell>
          <cell r="K1467">
            <v>0</v>
          </cell>
          <cell r="L1467">
            <v>0</v>
          </cell>
        </row>
        <row r="1468">
          <cell r="D1468">
            <v>0</v>
          </cell>
          <cell r="E1468">
            <v>0</v>
          </cell>
          <cell r="F1468">
            <v>0</v>
          </cell>
          <cell r="G1468">
            <v>0</v>
          </cell>
          <cell r="H1468">
            <v>0</v>
          </cell>
          <cell r="I1468">
            <v>0</v>
          </cell>
          <cell r="J1468">
            <v>0</v>
          </cell>
          <cell r="K1468">
            <v>0</v>
          </cell>
          <cell r="L1468">
            <v>0</v>
          </cell>
        </row>
        <row r="1469">
          <cell r="D1469" t="str">
            <v>Unid</v>
          </cell>
          <cell r="E1469" t="str">
            <v>Cant</v>
          </cell>
          <cell r="F1469" t="str">
            <v>Rendimiento</v>
          </cell>
          <cell r="G1469" t="str">
            <v>Precio Unitario</v>
          </cell>
          <cell r="H1469" t="str">
            <v>Subtotal</v>
          </cell>
          <cell r="I1469">
            <v>0</v>
          </cell>
          <cell r="J1469">
            <v>0</v>
          </cell>
          <cell r="K1469">
            <v>0</v>
          </cell>
          <cell r="L1469">
            <v>0</v>
          </cell>
        </row>
        <row r="1470">
          <cell r="D1470" t="str">
            <v>JR</v>
          </cell>
          <cell r="E1470">
            <v>2E-3</v>
          </cell>
          <cell r="F1470">
            <v>0</v>
          </cell>
          <cell r="G1470">
            <v>114085.17120000003</v>
          </cell>
          <cell r="H1470">
            <v>228.17034240000007</v>
          </cell>
          <cell r="I1470">
            <v>58</v>
          </cell>
          <cell r="J1470">
            <v>0</v>
          </cell>
          <cell r="K1470">
            <v>1820</v>
          </cell>
          <cell r="L1470">
            <v>3.64</v>
          </cell>
        </row>
        <row r="1471">
          <cell r="D1471" t="str">
            <v/>
          </cell>
          <cell r="E1471">
            <v>0</v>
          </cell>
          <cell r="F1471">
            <v>0</v>
          </cell>
          <cell r="G1471" t="str">
            <v/>
          </cell>
          <cell r="H1471" t="str">
            <v/>
          </cell>
          <cell r="I1471">
            <v>0</v>
          </cell>
          <cell r="J1471">
            <v>0</v>
          </cell>
          <cell r="K1471">
            <v>1820</v>
          </cell>
          <cell r="L1471">
            <v>0</v>
          </cell>
        </row>
        <row r="1472">
          <cell r="D1472">
            <v>0</v>
          </cell>
          <cell r="E1472">
            <v>0</v>
          </cell>
          <cell r="F1472">
            <v>0</v>
          </cell>
          <cell r="G1472" t="str">
            <v xml:space="preserve"> SUB-TOTAL </v>
          </cell>
          <cell r="H1472">
            <v>228.17034240000007</v>
          </cell>
          <cell r="I1472">
            <v>0</v>
          </cell>
          <cell r="J1472">
            <v>0</v>
          </cell>
          <cell r="K1472">
            <v>0</v>
          </cell>
          <cell r="L1472">
            <v>0</v>
          </cell>
        </row>
        <row r="1473">
          <cell r="D1473">
            <v>0</v>
          </cell>
          <cell r="E1473">
            <v>0</v>
          </cell>
          <cell r="F1473">
            <v>0</v>
          </cell>
          <cell r="G1473">
            <v>0</v>
          </cell>
          <cell r="H1473">
            <v>0</v>
          </cell>
          <cell r="I1473">
            <v>0</v>
          </cell>
          <cell r="J1473">
            <v>0</v>
          </cell>
          <cell r="K1473">
            <v>0</v>
          </cell>
          <cell r="L1473">
            <v>0</v>
          </cell>
        </row>
        <row r="1474">
          <cell r="D1474">
            <v>0</v>
          </cell>
          <cell r="E1474">
            <v>0</v>
          </cell>
          <cell r="F1474">
            <v>0</v>
          </cell>
          <cell r="G1474" t="str">
            <v xml:space="preserve"> COSTO DIRECTO </v>
          </cell>
          <cell r="H1474">
            <v>1444.4203424</v>
          </cell>
          <cell r="I1474">
            <v>0.24231173552876709</v>
          </cell>
          <cell r="J1474" t="str">
            <v>EQU</v>
          </cell>
          <cell r="K1474">
            <v>0</v>
          </cell>
          <cell r="L1474">
            <v>0</v>
          </cell>
        </row>
        <row r="1475">
          <cell r="D1475">
            <v>0</v>
          </cell>
          <cell r="E1475">
            <v>0</v>
          </cell>
          <cell r="F1475">
            <v>464.10729824615061</v>
          </cell>
          <cell r="G1475" t="str">
            <v>COSTO INDIRECTO</v>
          </cell>
          <cell r="H1475">
            <v>464.10729824615061</v>
          </cell>
          <cell r="I1475">
            <v>0.5997215454336986</v>
          </cell>
          <cell r="J1475" t="str">
            <v>MAT</v>
          </cell>
          <cell r="K1475">
            <v>0</v>
          </cell>
          <cell r="L1475">
            <v>0</v>
          </cell>
        </row>
        <row r="1476">
          <cell r="D1476">
            <v>0</v>
          </cell>
          <cell r="E1476">
            <v>0</v>
          </cell>
          <cell r="F1476">
            <v>0</v>
          </cell>
          <cell r="G1476" t="str">
            <v>COSTO TOTAL</v>
          </cell>
          <cell r="H1476">
            <v>1908.5276406461505</v>
          </cell>
          <cell r="I1476">
            <v>0.15796671903753443</v>
          </cell>
          <cell r="J1476" t="str">
            <v>MOB</v>
          </cell>
          <cell r="K1476">
            <v>0</v>
          </cell>
          <cell r="L1476">
            <v>0</v>
          </cell>
        </row>
        <row r="1477">
          <cell r="D1477">
            <v>0</v>
          </cell>
          <cell r="E1477">
            <v>0</v>
          </cell>
          <cell r="F1477">
            <v>0</v>
          </cell>
          <cell r="G1477">
            <v>0</v>
          </cell>
          <cell r="H1477">
            <v>0</v>
          </cell>
          <cell r="I1477">
            <v>0</v>
          </cell>
          <cell r="J1477">
            <v>0</v>
          </cell>
          <cell r="K1477">
            <v>0</v>
          </cell>
          <cell r="L1477">
            <v>0</v>
          </cell>
        </row>
        <row r="1478">
          <cell r="D1478">
            <v>0</v>
          </cell>
          <cell r="F1478">
            <v>0</v>
          </cell>
        </row>
        <row r="1479">
          <cell r="D1479">
            <v>0</v>
          </cell>
          <cell r="E1479">
            <v>0</v>
          </cell>
          <cell r="F1479">
            <v>0</v>
          </cell>
          <cell r="G1479">
            <v>0</v>
          </cell>
          <cell r="H1479">
            <v>0</v>
          </cell>
          <cell r="I1479">
            <v>0</v>
          </cell>
          <cell r="J1479">
            <v>0</v>
          </cell>
          <cell r="K1479" t="str">
            <v>CONSUMO</v>
          </cell>
          <cell r="L1479">
            <v>0</v>
          </cell>
        </row>
        <row r="1480">
          <cell r="D1480" t="str">
            <v>5.1.01</v>
          </cell>
          <cell r="E1480">
            <v>0</v>
          </cell>
          <cell r="F1480">
            <v>0</v>
          </cell>
          <cell r="G1480" t="str">
            <v xml:space="preserve"> UNID: </v>
          </cell>
          <cell r="H1480" t="str">
            <v>M3</v>
          </cell>
          <cell r="I1480">
            <v>0</v>
          </cell>
          <cell r="J1480">
            <v>0</v>
          </cell>
          <cell r="K1480" t="str">
            <v>Costo total</v>
          </cell>
          <cell r="L1480">
            <v>57244.839257012551</v>
          </cell>
        </row>
        <row r="1481">
          <cell r="D1481" t="str">
            <v>Excavación</v>
          </cell>
          <cell r="E1481">
            <v>0</v>
          </cell>
          <cell r="F1481">
            <v>0</v>
          </cell>
          <cell r="G1481">
            <v>0</v>
          </cell>
          <cell r="H1481">
            <v>0</v>
          </cell>
          <cell r="I1481">
            <v>0</v>
          </cell>
          <cell r="J1481">
            <v>0</v>
          </cell>
          <cell r="K1481">
            <v>0</v>
          </cell>
          <cell r="L1481">
            <v>0</v>
          </cell>
        </row>
        <row r="1482">
          <cell r="D1482">
            <v>0</v>
          </cell>
          <cell r="E1482">
            <v>0</v>
          </cell>
          <cell r="F1482">
            <v>0</v>
          </cell>
          <cell r="G1482">
            <v>0</v>
          </cell>
          <cell r="H1482">
            <v>0</v>
          </cell>
          <cell r="I1482">
            <v>0</v>
          </cell>
          <cell r="J1482">
            <v>0</v>
          </cell>
          <cell r="K1482" t="str">
            <v>Cantidad ppto</v>
          </cell>
          <cell r="L1482" t="str">
            <v>Cantidad total</v>
          </cell>
        </row>
        <row r="1483">
          <cell r="D1483">
            <v>0</v>
          </cell>
          <cell r="E1483">
            <v>0</v>
          </cell>
          <cell r="F1483">
            <v>0</v>
          </cell>
          <cell r="G1483">
            <v>0</v>
          </cell>
          <cell r="H1483">
            <v>0</v>
          </cell>
          <cell r="I1483">
            <v>0</v>
          </cell>
          <cell r="J1483">
            <v>0</v>
          </cell>
          <cell r="K1483">
            <v>0</v>
          </cell>
          <cell r="L1483">
            <v>0</v>
          </cell>
        </row>
        <row r="1484">
          <cell r="D1484" t="str">
            <v>Unid</v>
          </cell>
          <cell r="E1484" t="str">
            <v>Cant</v>
          </cell>
          <cell r="F1484" t="str">
            <v>Rendimiento</v>
          </cell>
          <cell r="G1484" t="str">
            <v>Precio Unitario</v>
          </cell>
          <cell r="H1484" t="str">
            <v>Subtotal</v>
          </cell>
          <cell r="I1484">
            <v>0</v>
          </cell>
          <cell r="J1484">
            <v>0</v>
          </cell>
          <cell r="K1484">
            <v>0</v>
          </cell>
          <cell r="L1484">
            <v>0</v>
          </cell>
        </row>
        <row r="1485">
          <cell r="D1485" t="str">
            <v>VJ</v>
          </cell>
          <cell r="E1485">
            <v>0.28639999999999999</v>
          </cell>
          <cell r="F1485">
            <v>0</v>
          </cell>
          <cell r="G1485">
            <v>45000</v>
          </cell>
          <cell r="H1485">
            <v>12888</v>
          </cell>
          <cell r="I1485" t="str">
            <v>EQU</v>
          </cell>
          <cell r="J1485">
            <v>1287.6543999999999</v>
          </cell>
          <cell r="K1485">
            <v>562</v>
          </cell>
          <cell r="L1485">
            <v>160.95679999999999</v>
          </cell>
        </row>
        <row r="1486">
          <cell r="D1486" t="str">
            <v>GLB</v>
          </cell>
          <cell r="E1486">
            <v>0.5</v>
          </cell>
          <cell r="F1486">
            <v>0</v>
          </cell>
          <cell r="G1486">
            <v>1000</v>
          </cell>
          <cell r="H1486">
            <v>500</v>
          </cell>
          <cell r="I1486">
            <v>0</v>
          </cell>
          <cell r="J1486">
            <v>0</v>
          </cell>
          <cell r="K1486">
            <v>562</v>
          </cell>
          <cell r="L1486">
            <v>281</v>
          </cell>
        </row>
        <row r="1487">
          <cell r="D1487" t="str">
            <v/>
          </cell>
          <cell r="E1487">
            <v>0</v>
          </cell>
          <cell r="F1487">
            <v>0</v>
          </cell>
          <cell r="G1487" t="str">
            <v/>
          </cell>
          <cell r="H1487" t="str">
            <v/>
          </cell>
          <cell r="I1487">
            <v>0</v>
          </cell>
          <cell r="J1487">
            <v>0</v>
          </cell>
          <cell r="K1487">
            <v>562</v>
          </cell>
          <cell r="L1487">
            <v>0</v>
          </cell>
        </row>
        <row r="1488">
          <cell r="D1488" t="str">
            <v/>
          </cell>
          <cell r="E1488">
            <v>0</v>
          </cell>
          <cell r="F1488">
            <v>0</v>
          </cell>
          <cell r="G1488" t="str">
            <v/>
          </cell>
          <cell r="H1488" t="str">
            <v/>
          </cell>
          <cell r="I1488">
            <v>0</v>
          </cell>
          <cell r="J1488">
            <v>0</v>
          </cell>
          <cell r="K1488">
            <v>562</v>
          </cell>
          <cell r="L1488">
            <v>0</v>
          </cell>
        </row>
        <row r="1489">
          <cell r="D1489">
            <v>0</v>
          </cell>
          <cell r="E1489">
            <v>0</v>
          </cell>
          <cell r="F1489">
            <v>0</v>
          </cell>
          <cell r="G1489" t="str">
            <v xml:space="preserve"> SUB-TOTAL </v>
          </cell>
          <cell r="H1489">
            <v>13388</v>
          </cell>
          <cell r="I1489">
            <v>0</v>
          </cell>
          <cell r="J1489">
            <v>0</v>
          </cell>
          <cell r="K1489">
            <v>0</v>
          </cell>
          <cell r="L1489">
            <v>0</v>
          </cell>
        </row>
        <row r="1490">
          <cell r="D1490">
            <v>0</v>
          </cell>
          <cell r="E1490">
            <v>0</v>
          </cell>
          <cell r="F1490">
            <v>0</v>
          </cell>
          <cell r="G1490">
            <v>0</v>
          </cell>
          <cell r="H1490">
            <v>0</v>
          </cell>
          <cell r="I1490">
            <v>0</v>
          </cell>
          <cell r="J1490">
            <v>0</v>
          </cell>
          <cell r="K1490">
            <v>0</v>
          </cell>
          <cell r="L1490">
            <v>0</v>
          </cell>
        </row>
        <row r="1491">
          <cell r="D1491">
            <v>0</v>
          </cell>
          <cell r="E1491">
            <v>0</v>
          </cell>
          <cell r="F1491">
            <v>0</v>
          </cell>
          <cell r="G1491">
            <v>0</v>
          </cell>
          <cell r="H1491">
            <v>0</v>
          </cell>
          <cell r="I1491">
            <v>0</v>
          </cell>
          <cell r="J1491">
            <v>0</v>
          </cell>
          <cell r="K1491">
            <v>0</v>
          </cell>
          <cell r="L1491">
            <v>0</v>
          </cell>
        </row>
        <row r="1492">
          <cell r="D1492" t="str">
            <v>Unid</v>
          </cell>
          <cell r="E1492" t="str">
            <v>Cant</v>
          </cell>
          <cell r="F1492" t="str">
            <v>Rendimiento</v>
          </cell>
          <cell r="G1492" t="str">
            <v>Precio Unitario</v>
          </cell>
          <cell r="H1492" t="str">
            <v>Subtotal</v>
          </cell>
          <cell r="I1492">
            <v>0</v>
          </cell>
          <cell r="J1492">
            <v>0</v>
          </cell>
          <cell r="K1492">
            <v>0</v>
          </cell>
          <cell r="L1492">
            <v>0</v>
          </cell>
        </row>
        <row r="1493">
          <cell r="D1493" t="str">
            <v>M</v>
          </cell>
          <cell r="E1493">
            <v>0.5</v>
          </cell>
          <cell r="F1493">
            <v>0</v>
          </cell>
          <cell r="G1493">
            <v>2830</v>
          </cell>
          <cell r="H1493">
            <v>1415</v>
          </cell>
          <cell r="I1493">
            <v>0</v>
          </cell>
          <cell r="J1493">
            <v>0</v>
          </cell>
          <cell r="K1493">
            <v>562</v>
          </cell>
          <cell r="L1493">
            <v>281</v>
          </cell>
        </row>
        <row r="1494">
          <cell r="D1494" t="str">
            <v/>
          </cell>
          <cell r="E1494">
            <v>0</v>
          </cell>
          <cell r="F1494">
            <v>0</v>
          </cell>
          <cell r="G1494" t="str">
            <v/>
          </cell>
          <cell r="H1494" t="str">
            <v/>
          </cell>
          <cell r="I1494">
            <v>0</v>
          </cell>
          <cell r="J1494">
            <v>0</v>
          </cell>
          <cell r="K1494">
            <v>562</v>
          </cell>
          <cell r="L1494">
            <v>0</v>
          </cell>
        </row>
        <row r="1495">
          <cell r="D1495" t="str">
            <v/>
          </cell>
          <cell r="E1495">
            <v>0</v>
          </cell>
          <cell r="F1495">
            <v>0</v>
          </cell>
          <cell r="G1495" t="str">
            <v/>
          </cell>
          <cell r="H1495" t="str">
            <v/>
          </cell>
          <cell r="I1495">
            <v>0</v>
          </cell>
          <cell r="J1495">
            <v>0</v>
          </cell>
          <cell r="K1495">
            <v>562</v>
          </cell>
          <cell r="L1495">
            <v>0</v>
          </cell>
        </row>
        <row r="1496">
          <cell r="D1496" t="str">
            <v/>
          </cell>
          <cell r="E1496">
            <v>0</v>
          </cell>
          <cell r="F1496">
            <v>0</v>
          </cell>
          <cell r="G1496" t="str">
            <v/>
          </cell>
          <cell r="H1496" t="str">
            <v/>
          </cell>
          <cell r="I1496">
            <v>0</v>
          </cell>
          <cell r="J1496">
            <v>0</v>
          </cell>
          <cell r="K1496">
            <v>562</v>
          </cell>
          <cell r="L1496">
            <v>0</v>
          </cell>
        </row>
        <row r="1497">
          <cell r="D1497" t="str">
            <v/>
          </cell>
          <cell r="E1497">
            <v>0</v>
          </cell>
          <cell r="F1497">
            <v>0</v>
          </cell>
          <cell r="G1497" t="str">
            <v/>
          </cell>
          <cell r="H1497" t="str">
            <v/>
          </cell>
          <cell r="I1497">
            <v>0</v>
          </cell>
          <cell r="J1497">
            <v>0</v>
          </cell>
          <cell r="K1497">
            <v>562</v>
          </cell>
          <cell r="L1497">
            <v>0</v>
          </cell>
        </row>
        <row r="1498">
          <cell r="D1498" t="str">
            <v/>
          </cell>
          <cell r="E1498">
            <v>0</v>
          </cell>
          <cell r="F1498">
            <v>0</v>
          </cell>
          <cell r="G1498" t="str">
            <v/>
          </cell>
          <cell r="H1498" t="str">
            <v/>
          </cell>
          <cell r="I1498">
            <v>0</v>
          </cell>
          <cell r="J1498">
            <v>0</v>
          </cell>
          <cell r="K1498">
            <v>562</v>
          </cell>
          <cell r="L1498">
            <v>0</v>
          </cell>
        </row>
        <row r="1499">
          <cell r="D1499" t="str">
            <v/>
          </cell>
          <cell r="E1499">
            <v>0</v>
          </cell>
          <cell r="F1499">
            <v>0</v>
          </cell>
          <cell r="G1499" t="str">
            <v/>
          </cell>
          <cell r="H1499" t="str">
            <v/>
          </cell>
          <cell r="I1499">
            <v>0</v>
          </cell>
          <cell r="J1499">
            <v>0</v>
          </cell>
          <cell r="K1499">
            <v>562</v>
          </cell>
          <cell r="L1499">
            <v>0</v>
          </cell>
        </row>
        <row r="1500">
          <cell r="D1500" t="str">
            <v/>
          </cell>
          <cell r="E1500">
            <v>0</v>
          </cell>
          <cell r="F1500">
            <v>0</v>
          </cell>
          <cell r="G1500" t="str">
            <v/>
          </cell>
          <cell r="H1500" t="str">
            <v/>
          </cell>
          <cell r="I1500">
            <v>0</v>
          </cell>
          <cell r="J1500">
            <v>0</v>
          </cell>
          <cell r="K1500">
            <v>562</v>
          </cell>
          <cell r="L1500">
            <v>0</v>
          </cell>
        </row>
        <row r="1501">
          <cell r="D1501" t="str">
            <v/>
          </cell>
          <cell r="E1501">
            <v>0</v>
          </cell>
          <cell r="F1501">
            <v>0</v>
          </cell>
          <cell r="G1501" t="str">
            <v/>
          </cell>
          <cell r="H1501" t="str">
            <v/>
          </cell>
          <cell r="I1501">
            <v>0</v>
          </cell>
          <cell r="J1501">
            <v>0</v>
          </cell>
          <cell r="K1501">
            <v>562</v>
          </cell>
          <cell r="L1501">
            <v>0</v>
          </cell>
        </row>
        <row r="1502">
          <cell r="D1502">
            <v>0</v>
          </cell>
          <cell r="E1502">
            <v>0</v>
          </cell>
          <cell r="F1502">
            <v>0</v>
          </cell>
          <cell r="G1502" t="str">
            <v xml:space="preserve"> SUB-TOTAL </v>
          </cell>
          <cell r="H1502">
            <v>1415</v>
          </cell>
          <cell r="I1502">
            <v>0</v>
          </cell>
          <cell r="J1502">
            <v>0</v>
          </cell>
          <cell r="K1502">
            <v>0</v>
          </cell>
          <cell r="L1502">
            <v>0</v>
          </cell>
        </row>
        <row r="1503">
          <cell r="D1503">
            <v>0</v>
          </cell>
          <cell r="E1503">
            <v>0</v>
          </cell>
          <cell r="F1503">
            <v>0</v>
          </cell>
          <cell r="G1503">
            <v>0</v>
          </cell>
          <cell r="H1503">
            <v>0</v>
          </cell>
          <cell r="I1503">
            <v>0</v>
          </cell>
          <cell r="J1503">
            <v>0</v>
          </cell>
          <cell r="K1503">
            <v>0</v>
          </cell>
          <cell r="L1503">
            <v>0</v>
          </cell>
        </row>
        <row r="1504">
          <cell r="D1504">
            <v>0</v>
          </cell>
          <cell r="E1504">
            <v>0</v>
          </cell>
          <cell r="F1504">
            <v>0</v>
          </cell>
          <cell r="G1504">
            <v>0</v>
          </cell>
          <cell r="H1504">
            <v>0</v>
          </cell>
          <cell r="I1504">
            <v>0</v>
          </cell>
          <cell r="J1504">
            <v>0</v>
          </cell>
          <cell r="K1504">
            <v>0</v>
          </cell>
          <cell r="L1504">
            <v>0</v>
          </cell>
        </row>
        <row r="1505">
          <cell r="D1505" t="str">
            <v>Unid</v>
          </cell>
          <cell r="E1505" t="str">
            <v>Cant</v>
          </cell>
          <cell r="F1505" t="str">
            <v>Rendimiento</v>
          </cell>
          <cell r="G1505" t="str">
            <v>Precio Unitario</v>
          </cell>
          <cell r="H1505" t="str">
            <v>Subtotal</v>
          </cell>
          <cell r="I1505">
            <v>0</v>
          </cell>
          <cell r="J1505">
            <v>0</v>
          </cell>
          <cell r="K1505">
            <v>0</v>
          </cell>
          <cell r="L1505">
            <v>0</v>
          </cell>
        </row>
        <row r="1506">
          <cell r="D1506" t="str">
            <v>JR</v>
          </cell>
          <cell r="E1506">
            <v>0.25</v>
          </cell>
          <cell r="F1506">
            <v>0</v>
          </cell>
          <cell r="G1506">
            <v>114085.17120000003</v>
          </cell>
          <cell r="H1506">
            <v>28521.292800000007</v>
          </cell>
          <cell r="I1506">
            <v>2248</v>
          </cell>
          <cell r="J1506">
            <v>0</v>
          </cell>
          <cell r="K1506">
            <v>562</v>
          </cell>
          <cell r="L1506">
            <v>140.5</v>
          </cell>
        </row>
        <row r="1507">
          <cell r="D1507" t="str">
            <v/>
          </cell>
          <cell r="E1507">
            <v>0</v>
          </cell>
          <cell r="F1507">
            <v>0</v>
          </cell>
          <cell r="G1507" t="str">
            <v/>
          </cell>
          <cell r="H1507" t="str">
            <v/>
          </cell>
          <cell r="I1507">
            <v>0</v>
          </cell>
          <cell r="J1507">
            <v>0</v>
          </cell>
          <cell r="K1507">
            <v>562</v>
          </cell>
          <cell r="L1507">
            <v>0</v>
          </cell>
        </row>
        <row r="1508">
          <cell r="D1508">
            <v>0</v>
          </cell>
          <cell r="E1508">
            <v>0</v>
          </cell>
          <cell r="F1508">
            <v>0</v>
          </cell>
          <cell r="G1508" t="str">
            <v xml:space="preserve"> SUB-TOTAL </v>
          </cell>
          <cell r="H1508">
            <v>28521.292800000007</v>
          </cell>
          <cell r="I1508">
            <v>0</v>
          </cell>
          <cell r="J1508">
            <v>0</v>
          </cell>
          <cell r="K1508">
            <v>0</v>
          </cell>
          <cell r="L1508">
            <v>0</v>
          </cell>
        </row>
        <row r="1509">
          <cell r="D1509">
            <v>0</v>
          </cell>
          <cell r="E1509">
            <v>0</v>
          </cell>
          <cell r="F1509">
            <v>0</v>
          </cell>
          <cell r="G1509">
            <v>0</v>
          </cell>
          <cell r="H1509">
            <v>0</v>
          </cell>
          <cell r="I1509">
            <v>0</v>
          </cell>
          <cell r="J1509">
            <v>0</v>
          </cell>
          <cell r="K1509">
            <v>0</v>
          </cell>
          <cell r="L1509">
            <v>0</v>
          </cell>
        </row>
        <row r="1510">
          <cell r="D1510">
            <v>0</v>
          </cell>
          <cell r="E1510">
            <v>0</v>
          </cell>
          <cell r="F1510">
            <v>0</v>
          </cell>
          <cell r="G1510" t="str">
            <v xml:space="preserve"> COSTO DIRECTO </v>
          </cell>
          <cell r="H1510">
            <v>43324.29280000001</v>
          </cell>
          <cell r="I1510">
            <v>0.30901831593197976</v>
          </cell>
          <cell r="J1510" t="str">
            <v>EQU</v>
          </cell>
          <cell r="K1510">
            <v>0</v>
          </cell>
          <cell r="L1510">
            <v>0</v>
          </cell>
        </row>
        <row r="1511">
          <cell r="D1511">
            <v>0</v>
          </cell>
          <cell r="E1511">
            <v>0</v>
          </cell>
          <cell r="F1511">
            <v>13920.54645701254</v>
          </cell>
          <cell r="G1511" t="str">
            <v>COSTO INDIRECTO</v>
          </cell>
          <cell r="H1511">
            <v>13920.54645701254</v>
          </cell>
          <cell r="I1511">
            <v>3.266066007198621E-2</v>
          </cell>
          <cell r="J1511" t="str">
            <v>MAT</v>
          </cell>
          <cell r="K1511">
            <v>0</v>
          </cell>
          <cell r="L1511">
            <v>0</v>
          </cell>
        </row>
        <row r="1512">
          <cell r="D1512">
            <v>0</v>
          </cell>
          <cell r="E1512">
            <v>0</v>
          </cell>
          <cell r="F1512">
            <v>0</v>
          </cell>
          <cell r="G1512" t="str">
            <v>COSTO TOTAL</v>
          </cell>
          <cell r="H1512">
            <v>57244.839257012551</v>
          </cell>
          <cell r="I1512">
            <v>0.65832102399603387</v>
          </cell>
          <cell r="J1512" t="str">
            <v>MOB</v>
          </cell>
          <cell r="K1512">
            <v>0</v>
          </cell>
          <cell r="L1512">
            <v>0</v>
          </cell>
        </row>
        <row r="1513">
          <cell r="D1513">
            <v>0</v>
          </cell>
          <cell r="E1513">
            <v>0</v>
          </cell>
          <cell r="F1513">
            <v>0</v>
          </cell>
          <cell r="G1513">
            <v>0</v>
          </cell>
          <cell r="H1513">
            <v>0</v>
          </cell>
          <cell r="I1513">
            <v>0</v>
          </cell>
          <cell r="J1513">
            <v>0</v>
          </cell>
          <cell r="K1513">
            <v>0</v>
          </cell>
          <cell r="L1513">
            <v>0</v>
          </cell>
        </row>
        <row r="1514">
          <cell r="D1514">
            <v>0</v>
          </cell>
          <cell r="F1514">
            <v>0</v>
          </cell>
        </row>
        <row r="1515">
          <cell r="D1515">
            <v>0</v>
          </cell>
          <cell r="E1515">
            <v>0</v>
          </cell>
          <cell r="F1515">
            <v>0</v>
          </cell>
          <cell r="G1515">
            <v>0</v>
          </cell>
          <cell r="H1515">
            <v>0</v>
          </cell>
          <cell r="I1515">
            <v>0</v>
          </cell>
          <cell r="J1515">
            <v>0</v>
          </cell>
          <cell r="K1515" t="str">
            <v>CONSUMO</v>
          </cell>
          <cell r="L1515">
            <v>0</v>
          </cell>
        </row>
        <row r="1516">
          <cell r="D1516" t="str">
            <v>5.1.02</v>
          </cell>
          <cell r="E1516">
            <v>0</v>
          </cell>
          <cell r="F1516">
            <v>0</v>
          </cell>
          <cell r="G1516" t="str">
            <v xml:space="preserve"> UNID: </v>
          </cell>
          <cell r="H1516" t="str">
            <v>M3</v>
          </cell>
          <cell r="I1516">
            <v>0</v>
          </cell>
          <cell r="J1516">
            <v>0</v>
          </cell>
          <cell r="K1516" t="str">
            <v>Costo total</v>
          </cell>
          <cell r="L1516">
            <v>27780.915713781142</v>
          </cell>
        </row>
        <row r="1517">
          <cell r="D1517" t="str">
            <v>Relleno material común de sitio</v>
          </cell>
          <cell r="E1517">
            <v>0</v>
          </cell>
          <cell r="F1517">
            <v>0</v>
          </cell>
          <cell r="G1517">
            <v>0</v>
          </cell>
          <cell r="H1517">
            <v>0</v>
          </cell>
          <cell r="I1517">
            <v>0</v>
          </cell>
          <cell r="J1517">
            <v>0</v>
          </cell>
          <cell r="K1517">
            <v>0</v>
          </cell>
          <cell r="L1517">
            <v>0</v>
          </cell>
        </row>
        <row r="1518">
          <cell r="D1518">
            <v>0</v>
          </cell>
          <cell r="E1518">
            <v>0</v>
          </cell>
          <cell r="F1518">
            <v>0</v>
          </cell>
          <cell r="G1518">
            <v>0</v>
          </cell>
          <cell r="H1518">
            <v>0</v>
          </cell>
          <cell r="I1518">
            <v>0</v>
          </cell>
          <cell r="J1518">
            <v>0</v>
          </cell>
          <cell r="K1518" t="str">
            <v>Cantidad ppto</v>
          </cell>
          <cell r="L1518" t="str">
            <v>Cantidad total</v>
          </cell>
        </row>
        <row r="1519">
          <cell r="D1519">
            <v>0</v>
          </cell>
          <cell r="E1519">
            <v>0</v>
          </cell>
          <cell r="F1519">
            <v>0</v>
          </cell>
          <cell r="G1519">
            <v>0</v>
          </cell>
          <cell r="H1519">
            <v>0</v>
          </cell>
          <cell r="I1519">
            <v>0</v>
          </cell>
          <cell r="J1519">
            <v>0</v>
          </cell>
          <cell r="K1519">
            <v>0</v>
          </cell>
          <cell r="L1519">
            <v>0</v>
          </cell>
        </row>
        <row r="1520">
          <cell r="D1520" t="str">
            <v>Unid</v>
          </cell>
          <cell r="E1520" t="str">
            <v>Cant</v>
          </cell>
          <cell r="F1520" t="str">
            <v>Rendimiento</v>
          </cell>
          <cell r="G1520" t="str">
            <v>Precio Unitario</v>
          </cell>
          <cell r="H1520" t="str">
            <v>Subtotal</v>
          </cell>
          <cell r="I1520">
            <v>0</v>
          </cell>
          <cell r="J1520">
            <v>0</v>
          </cell>
          <cell r="K1520">
            <v>0</v>
          </cell>
          <cell r="L1520">
            <v>0</v>
          </cell>
        </row>
        <row r="1521">
          <cell r="D1521" t="str">
            <v>H</v>
          </cell>
          <cell r="E1521">
            <v>2.75E-2</v>
          </cell>
          <cell r="F1521">
            <v>0</v>
          </cell>
          <cell r="G1521">
            <v>75000</v>
          </cell>
          <cell r="H1521">
            <v>2062.5</v>
          </cell>
          <cell r="I1521" t="str">
            <v>EQU</v>
          </cell>
          <cell r="J1521">
            <v>13.915000000000001</v>
          </cell>
          <cell r="K1521">
            <v>506</v>
          </cell>
          <cell r="L1521">
            <v>13.915000000000001</v>
          </cell>
        </row>
        <row r="1522">
          <cell r="D1522" t="str">
            <v>H</v>
          </cell>
          <cell r="E1522">
            <v>2.75E-2</v>
          </cell>
          <cell r="F1522">
            <v>0</v>
          </cell>
          <cell r="G1522">
            <v>60000</v>
          </cell>
          <cell r="H1522">
            <v>1650</v>
          </cell>
          <cell r="I1522" t="str">
            <v>EQU</v>
          </cell>
          <cell r="J1522">
            <v>13.915000000000001</v>
          </cell>
          <cell r="K1522">
            <v>506</v>
          </cell>
          <cell r="L1522">
            <v>13.915000000000001</v>
          </cell>
        </row>
        <row r="1523">
          <cell r="D1523" t="str">
            <v>GLB</v>
          </cell>
          <cell r="E1523">
            <v>0.2</v>
          </cell>
          <cell r="F1523">
            <v>0</v>
          </cell>
          <cell r="G1523">
            <v>1000</v>
          </cell>
          <cell r="H1523">
            <v>200</v>
          </cell>
          <cell r="I1523">
            <v>0</v>
          </cell>
          <cell r="J1523">
            <v>0</v>
          </cell>
          <cell r="K1523">
            <v>506</v>
          </cell>
          <cell r="L1523">
            <v>101.2</v>
          </cell>
        </row>
        <row r="1524">
          <cell r="D1524" t="str">
            <v/>
          </cell>
          <cell r="E1524">
            <v>0</v>
          </cell>
          <cell r="F1524">
            <v>0</v>
          </cell>
          <cell r="G1524" t="str">
            <v/>
          </cell>
          <cell r="H1524" t="str">
            <v/>
          </cell>
          <cell r="I1524">
            <v>0</v>
          </cell>
          <cell r="J1524">
            <v>0</v>
          </cell>
          <cell r="K1524">
            <v>506</v>
          </cell>
          <cell r="L1524">
            <v>0</v>
          </cell>
        </row>
        <row r="1525">
          <cell r="D1525">
            <v>0</v>
          </cell>
          <cell r="E1525">
            <v>0</v>
          </cell>
          <cell r="F1525">
            <v>0</v>
          </cell>
          <cell r="G1525" t="str">
            <v xml:space="preserve"> SUB-TOTAL </v>
          </cell>
          <cell r="H1525">
            <v>3912.5</v>
          </cell>
          <cell r="I1525">
            <v>0</v>
          </cell>
          <cell r="J1525">
            <v>0</v>
          </cell>
          <cell r="K1525">
            <v>0</v>
          </cell>
          <cell r="L1525">
            <v>0</v>
          </cell>
        </row>
        <row r="1526">
          <cell r="D1526">
            <v>0</v>
          </cell>
          <cell r="E1526">
            <v>0</v>
          </cell>
          <cell r="F1526">
            <v>0</v>
          </cell>
          <cell r="G1526">
            <v>0</v>
          </cell>
          <cell r="H1526">
            <v>0</v>
          </cell>
          <cell r="I1526">
            <v>0</v>
          </cell>
          <cell r="J1526">
            <v>0</v>
          </cell>
          <cell r="K1526">
            <v>0</v>
          </cell>
          <cell r="L1526">
            <v>0</v>
          </cell>
        </row>
        <row r="1527">
          <cell r="D1527">
            <v>0</v>
          </cell>
          <cell r="E1527">
            <v>0</v>
          </cell>
          <cell r="F1527">
            <v>0</v>
          </cell>
          <cell r="G1527">
            <v>0</v>
          </cell>
          <cell r="H1527">
            <v>0</v>
          </cell>
          <cell r="I1527">
            <v>0</v>
          </cell>
          <cell r="J1527">
            <v>0</v>
          </cell>
          <cell r="K1527">
            <v>0</v>
          </cell>
          <cell r="L1527">
            <v>0</v>
          </cell>
        </row>
        <row r="1528">
          <cell r="D1528" t="str">
            <v>Unid</v>
          </cell>
          <cell r="E1528" t="str">
            <v>Cant</v>
          </cell>
          <cell r="F1528" t="str">
            <v>Rendimiento</v>
          </cell>
          <cell r="G1528" t="str">
            <v>Precio Unitario</v>
          </cell>
          <cell r="H1528" t="str">
            <v>Subtotal</v>
          </cell>
          <cell r="I1528">
            <v>0</v>
          </cell>
          <cell r="J1528">
            <v>0</v>
          </cell>
          <cell r="K1528">
            <v>0</v>
          </cell>
          <cell r="L1528">
            <v>0</v>
          </cell>
        </row>
        <row r="1529">
          <cell r="D1529" t="str">
            <v/>
          </cell>
          <cell r="E1529">
            <v>0</v>
          </cell>
          <cell r="F1529">
            <v>0</v>
          </cell>
          <cell r="G1529" t="str">
            <v/>
          </cell>
          <cell r="H1529" t="str">
            <v/>
          </cell>
          <cell r="I1529">
            <v>0</v>
          </cell>
          <cell r="J1529">
            <v>0</v>
          </cell>
          <cell r="K1529">
            <v>506</v>
          </cell>
          <cell r="L1529">
            <v>0</v>
          </cell>
        </row>
        <row r="1530">
          <cell r="D1530" t="str">
            <v/>
          </cell>
          <cell r="E1530">
            <v>0</v>
          </cell>
          <cell r="F1530">
            <v>0</v>
          </cell>
          <cell r="G1530" t="str">
            <v/>
          </cell>
          <cell r="H1530" t="str">
            <v/>
          </cell>
          <cell r="I1530">
            <v>0</v>
          </cell>
          <cell r="J1530">
            <v>0</v>
          </cell>
          <cell r="K1530">
            <v>506</v>
          </cell>
          <cell r="L1530">
            <v>0</v>
          </cell>
        </row>
        <row r="1531">
          <cell r="D1531" t="str">
            <v/>
          </cell>
          <cell r="E1531">
            <v>0</v>
          </cell>
          <cell r="F1531">
            <v>0</v>
          </cell>
          <cell r="G1531" t="str">
            <v/>
          </cell>
          <cell r="H1531" t="str">
            <v/>
          </cell>
          <cell r="I1531">
            <v>0</v>
          </cell>
          <cell r="J1531">
            <v>0</v>
          </cell>
          <cell r="K1531">
            <v>506</v>
          </cell>
          <cell r="L1531">
            <v>0</v>
          </cell>
        </row>
        <row r="1532">
          <cell r="D1532" t="str">
            <v/>
          </cell>
          <cell r="E1532">
            <v>0</v>
          </cell>
          <cell r="F1532">
            <v>0</v>
          </cell>
          <cell r="G1532" t="str">
            <v/>
          </cell>
          <cell r="H1532" t="str">
            <v/>
          </cell>
          <cell r="I1532">
            <v>0</v>
          </cell>
          <cell r="J1532">
            <v>0</v>
          </cell>
          <cell r="K1532">
            <v>506</v>
          </cell>
          <cell r="L1532">
            <v>0</v>
          </cell>
        </row>
        <row r="1533">
          <cell r="D1533" t="str">
            <v/>
          </cell>
          <cell r="E1533">
            <v>0</v>
          </cell>
          <cell r="F1533">
            <v>0</v>
          </cell>
          <cell r="G1533" t="str">
            <v/>
          </cell>
          <cell r="H1533" t="str">
            <v/>
          </cell>
          <cell r="I1533">
            <v>0</v>
          </cell>
          <cell r="J1533">
            <v>0</v>
          </cell>
          <cell r="K1533">
            <v>506</v>
          </cell>
          <cell r="L1533">
            <v>0</v>
          </cell>
        </row>
        <row r="1534">
          <cell r="D1534" t="str">
            <v/>
          </cell>
          <cell r="E1534">
            <v>0</v>
          </cell>
          <cell r="F1534">
            <v>0</v>
          </cell>
          <cell r="G1534" t="str">
            <v/>
          </cell>
          <cell r="H1534" t="str">
            <v/>
          </cell>
          <cell r="I1534">
            <v>0</v>
          </cell>
          <cell r="J1534">
            <v>0</v>
          </cell>
          <cell r="K1534">
            <v>506</v>
          </cell>
          <cell r="L1534">
            <v>0</v>
          </cell>
        </row>
        <row r="1535">
          <cell r="D1535" t="str">
            <v/>
          </cell>
          <cell r="E1535">
            <v>0</v>
          </cell>
          <cell r="F1535">
            <v>0</v>
          </cell>
          <cell r="G1535" t="str">
            <v/>
          </cell>
          <cell r="H1535" t="str">
            <v/>
          </cell>
          <cell r="I1535">
            <v>0</v>
          </cell>
          <cell r="J1535">
            <v>0</v>
          </cell>
          <cell r="K1535">
            <v>506</v>
          </cell>
          <cell r="L1535">
            <v>0</v>
          </cell>
        </row>
        <row r="1536">
          <cell r="D1536" t="str">
            <v/>
          </cell>
          <cell r="E1536">
            <v>0</v>
          </cell>
          <cell r="F1536">
            <v>0</v>
          </cell>
          <cell r="G1536" t="str">
            <v/>
          </cell>
          <cell r="H1536" t="str">
            <v/>
          </cell>
          <cell r="I1536">
            <v>0</v>
          </cell>
          <cell r="J1536">
            <v>0</v>
          </cell>
          <cell r="K1536">
            <v>506</v>
          </cell>
          <cell r="L1536">
            <v>0</v>
          </cell>
        </row>
        <row r="1537">
          <cell r="D1537" t="str">
            <v/>
          </cell>
          <cell r="E1537">
            <v>0</v>
          </cell>
          <cell r="F1537">
            <v>0</v>
          </cell>
          <cell r="G1537" t="str">
            <v/>
          </cell>
          <cell r="H1537" t="str">
            <v/>
          </cell>
          <cell r="I1537">
            <v>0</v>
          </cell>
          <cell r="J1537">
            <v>0</v>
          </cell>
          <cell r="K1537">
            <v>506</v>
          </cell>
          <cell r="L1537">
            <v>0</v>
          </cell>
        </row>
        <row r="1538">
          <cell r="D1538">
            <v>0</v>
          </cell>
          <cell r="E1538">
            <v>0</v>
          </cell>
          <cell r="F1538">
            <v>0</v>
          </cell>
          <cell r="G1538" t="str">
            <v xml:space="preserve"> SUB-TOTAL </v>
          </cell>
          <cell r="H1538">
            <v>0</v>
          </cell>
          <cell r="I1538">
            <v>0</v>
          </cell>
          <cell r="J1538">
            <v>0</v>
          </cell>
          <cell r="K1538">
            <v>0</v>
          </cell>
          <cell r="L1538">
            <v>0</v>
          </cell>
        </row>
        <row r="1539">
          <cell r="D1539">
            <v>0</v>
          </cell>
          <cell r="E1539">
            <v>0</v>
          </cell>
          <cell r="F1539">
            <v>0</v>
          </cell>
          <cell r="G1539">
            <v>0</v>
          </cell>
          <cell r="H1539">
            <v>0</v>
          </cell>
          <cell r="I1539">
            <v>0</v>
          </cell>
          <cell r="J1539">
            <v>0</v>
          </cell>
          <cell r="K1539">
            <v>0</v>
          </cell>
          <cell r="L1539">
            <v>0</v>
          </cell>
        </row>
        <row r="1540">
          <cell r="D1540">
            <v>0</v>
          </cell>
          <cell r="E1540">
            <v>0</v>
          </cell>
          <cell r="F1540">
            <v>0</v>
          </cell>
          <cell r="G1540">
            <v>0</v>
          </cell>
          <cell r="H1540">
            <v>0</v>
          </cell>
          <cell r="I1540">
            <v>0</v>
          </cell>
          <cell r="J1540">
            <v>0</v>
          </cell>
          <cell r="K1540">
            <v>0</v>
          </cell>
          <cell r="L1540">
            <v>0</v>
          </cell>
        </row>
        <row r="1541">
          <cell r="D1541" t="str">
            <v>Unid</v>
          </cell>
          <cell r="E1541" t="str">
            <v>Cant</v>
          </cell>
          <cell r="F1541" t="str">
            <v>Rendimiento</v>
          </cell>
          <cell r="G1541" t="str">
            <v>Precio Unitario</v>
          </cell>
          <cell r="H1541" t="str">
            <v>Subtotal</v>
          </cell>
          <cell r="I1541">
            <v>0</v>
          </cell>
          <cell r="J1541">
            <v>0</v>
          </cell>
          <cell r="K1541">
            <v>0</v>
          </cell>
          <cell r="L1541">
            <v>0</v>
          </cell>
        </row>
        <row r="1542">
          <cell r="D1542" t="str">
            <v>JR</v>
          </cell>
          <cell r="E1542">
            <v>0.15</v>
          </cell>
          <cell r="F1542">
            <v>0</v>
          </cell>
          <cell r="G1542">
            <v>114085.17120000003</v>
          </cell>
          <cell r="H1542">
            <v>17112.775680000002</v>
          </cell>
          <cell r="I1542">
            <v>1214</v>
          </cell>
          <cell r="J1542">
            <v>0</v>
          </cell>
          <cell r="K1542">
            <v>506</v>
          </cell>
          <cell r="L1542">
            <v>75.899999999999991</v>
          </cell>
        </row>
        <row r="1543">
          <cell r="D1543" t="str">
            <v/>
          </cell>
          <cell r="E1543">
            <v>0</v>
          </cell>
          <cell r="F1543">
            <v>0</v>
          </cell>
          <cell r="G1543" t="str">
            <v/>
          </cell>
          <cell r="H1543" t="str">
            <v/>
          </cell>
          <cell r="I1543">
            <v>0</v>
          </cell>
          <cell r="J1543">
            <v>0</v>
          </cell>
          <cell r="K1543">
            <v>506</v>
          </cell>
          <cell r="L1543">
            <v>0</v>
          </cell>
        </row>
        <row r="1544">
          <cell r="D1544">
            <v>0</v>
          </cell>
          <cell r="E1544">
            <v>0</v>
          </cell>
          <cell r="F1544">
            <v>0</v>
          </cell>
          <cell r="G1544" t="str">
            <v xml:space="preserve"> SUB-TOTAL </v>
          </cell>
          <cell r="H1544">
            <v>17112.775680000002</v>
          </cell>
          <cell r="I1544">
            <v>0</v>
          </cell>
          <cell r="J1544">
            <v>0</v>
          </cell>
          <cell r="K1544">
            <v>0</v>
          </cell>
          <cell r="L1544">
            <v>0</v>
          </cell>
        </row>
        <row r="1545">
          <cell r="D1545">
            <v>0</v>
          </cell>
          <cell r="E1545">
            <v>0</v>
          </cell>
          <cell r="F1545">
            <v>0</v>
          </cell>
          <cell r="G1545">
            <v>0</v>
          </cell>
          <cell r="H1545">
            <v>0</v>
          </cell>
          <cell r="I1545">
            <v>0</v>
          </cell>
          <cell r="J1545">
            <v>0</v>
          </cell>
          <cell r="K1545">
            <v>0</v>
          </cell>
          <cell r="L1545">
            <v>0</v>
          </cell>
        </row>
        <row r="1546">
          <cell r="D1546">
            <v>0</v>
          </cell>
          <cell r="E1546">
            <v>0</v>
          </cell>
          <cell r="F1546">
            <v>0</v>
          </cell>
          <cell r="G1546" t="str">
            <v xml:space="preserve"> COSTO DIRECTO </v>
          </cell>
          <cell r="H1546">
            <v>21025.275680000002</v>
          </cell>
          <cell r="I1546">
            <v>0.18608555053200612</v>
          </cell>
          <cell r="J1546" t="str">
            <v>EQU</v>
          </cell>
          <cell r="K1546">
            <v>0</v>
          </cell>
          <cell r="L1546">
            <v>0</v>
          </cell>
        </row>
        <row r="1547">
          <cell r="D1547">
            <v>0</v>
          </cell>
          <cell r="E1547">
            <v>0</v>
          </cell>
          <cell r="F1547">
            <v>6755.6400337811374</v>
          </cell>
          <cell r="G1547" t="str">
            <v>COSTO INDIRECTO</v>
          </cell>
          <cell r="H1547">
            <v>6755.6400337811374</v>
          </cell>
          <cell r="I1547">
            <v>0</v>
          </cell>
          <cell r="J1547" t="str">
            <v>MAT</v>
          </cell>
          <cell r="K1547">
            <v>0</v>
          </cell>
          <cell r="L1547">
            <v>0</v>
          </cell>
        </row>
        <row r="1548">
          <cell r="D1548">
            <v>0</v>
          </cell>
          <cell r="E1548">
            <v>0</v>
          </cell>
          <cell r="F1548">
            <v>0</v>
          </cell>
          <cell r="G1548" t="str">
            <v>COSTO TOTAL</v>
          </cell>
          <cell r="H1548">
            <v>27780.915713781142</v>
          </cell>
          <cell r="I1548">
            <v>0.81391444946799385</v>
          </cell>
          <cell r="J1548" t="str">
            <v>MOB</v>
          </cell>
          <cell r="K1548">
            <v>0</v>
          </cell>
          <cell r="L1548">
            <v>0</v>
          </cell>
        </row>
        <row r="1549">
          <cell r="D1549">
            <v>0</v>
          </cell>
          <cell r="E1549">
            <v>0</v>
          </cell>
          <cell r="F1549">
            <v>0</v>
          </cell>
          <cell r="G1549">
            <v>0</v>
          </cell>
          <cell r="H1549">
            <v>0</v>
          </cell>
          <cell r="I1549">
            <v>0</v>
          </cell>
          <cell r="J1549">
            <v>0</v>
          </cell>
          <cell r="K1549">
            <v>0</v>
          </cell>
          <cell r="L1549">
            <v>0</v>
          </cell>
        </row>
        <row r="1550">
          <cell r="D1550">
            <v>0</v>
          </cell>
          <cell r="F1550">
            <v>0</v>
          </cell>
        </row>
        <row r="1551">
          <cell r="D1551">
            <v>0</v>
          </cell>
          <cell r="E1551">
            <v>0</v>
          </cell>
          <cell r="F1551">
            <v>0</v>
          </cell>
          <cell r="G1551">
            <v>0</v>
          </cell>
          <cell r="H1551">
            <v>0</v>
          </cell>
          <cell r="I1551">
            <v>0</v>
          </cell>
          <cell r="J1551">
            <v>0</v>
          </cell>
          <cell r="K1551" t="str">
            <v>CONSUMO</v>
          </cell>
          <cell r="L1551">
            <v>0</v>
          </cell>
        </row>
        <row r="1552">
          <cell r="D1552" t="str">
            <v>5.1.03</v>
          </cell>
          <cell r="E1552">
            <v>0</v>
          </cell>
          <cell r="F1552">
            <v>0</v>
          </cell>
          <cell r="G1552" t="str">
            <v xml:space="preserve"> UNID: </v>
          </cell>
          <cell r="H1552" t="str">
            <v>M3</v>
          </cell>
          <cell r="I1552">
            <v>0</v>
          </cell>
          <cell r="J1552">
            <v>0</v>
          </cell>
          <cell r="K1552" t="str">
            <v>Costo total</v>
          </cell>
          <cell r="L1552">
            <v>754579.08691208786</v>
          </cell>
        </row>
        <row r="1553">
          <cell r="D1553" t="str">
            <v>Concreto zapatas 3.500 P.S.I.</v>
          </cell>
          <cell r="E1553">
            <v>0</v>
          </cell>
          <cell r="F1553">
            <v>0</v>
          </cell>
          <cell r="G1553">
            <v>0</v>
          </cell>
          <cell r="H1553">
            <v>0</v>
          </cell>
          <cell r="I1553">
            <v>0</v>
          </cell>
          <cell r="J1553">
            <v>0</v>
          </cell>
          <cell r="K1553">
            <v>0</v>
          </cell>
          <cell r="L1553">
            <v>0</v>
          </cell>
        </row>
        <row r="1554">
          <cell r="D1554">
            <v>0</v>
          </cell>
          <cell r="E1554">
            <v>0</v>
          </cell>
          <cell r="F1554">
            <v>0</v>
          </cell>
          <cell r="G1554">
            <v>0</v>
          </cell>
          <cell r="H1554">
            <v>0</v>
          </cell>
          <cell r="I1554">
            <v>0</v>
          </cell>
          <cell r="J1554">
            <v>0</v>
          </cell>
          <cell r="K1554" t="str">
            <v>Cantidad ppto</v>
          </cell>
          <cell r="L1554" t="str">
            <v>Cantidad total</v>
          </cell>
        </row>
        <row r="1555">
          <cell r="D1555">
            <v>0</v>
          </cell>
          <cell r="E1555">
            <v>0</v>
          </cell>
          <cell r="F1555">
            <v>0</v>
          </cell>
          <cell r="G1555">
            <v>0</v>
          </cell>
          <cell r="H1555">
            <v>0</v>
          </cell>
          <cell r="I1555">
            <v>0</v>
          </cell>
          <cell r="J1555">
            <v>0</v>
          </cell>
          <cell r="K1555">
            <v>0</v>
          </cell>
          <cell r="L1555">
            <v>0</v>
          </cell>
        </row>
        <row r="1556">
          <cell r="D1556" t="str">
            <v>Unid</v>
          </cell>
          <cell r="E1556" t="str">
            <v>Cant</v>
          </cell>
          <cell r="F1556" t="str">
            <v>Rendimiento</v>
          </cell>
          <cell r="G1556" t="str">
            <v>Precio Unitario</v>
          </cell>
          <cell r="H1556" t="str">
            <v>Subtotal</v>
          </cell>
          <cell r="I1556">
            <v>0</v>
          </cell>
          <cell r="J1556">
            <v>0</v>
          </cell>
          <cell r="K1556">
            <v>0</v>
          </cell>
          <cell r="L1556">
            <v>0</v>
          </cell>
        </row>
        <row r="1557">
          <cell r="D1557" t="str">
            <v>GLB</v>
          </cell>
          <cell r="E1557">
            <v>5</v>
          </cell>
          <cell r="F1557">
            <v>0</v>
          </cell>
          <cell r="G1557">
            <v>1000</v>
          </cell>
          <cell r="H1557">
            <v>5000</v>
          </cell>
          <cell r="I1557">
            <v>0</v>
          </cell>
          <cell r="J1557">
            <v>0</v>
          </cell>
          <cell r="K1557">
            <v>164</v>
          </cell>
          <cell r="L1557">
            <v>820</v>
          </cell>
        </row>
        <row r="1558">
          <cell r="D1558" t="str">
            <v>D</v>
          </cell>
          <cell r="E1558">
            <v>0.1</v>
          </cell>
          <cell r="F1558">
            <v>0</v>
          </cell>
          <cell r="G1558">
            <v>60000</v>
          </cell>
          <cell r="H1558">
            <v>6000</v>
          </cell>
          <cell r="I1558" t="str">
            <v>EQU</v>
          </cell>
          <cell r="J1558">
            <v>131.20000000000002</v>
          </cell>
          <cell r="K1558">
            <v>164</v>
          </cell>
          <cell r="L1558">
            <v>16.400000000000002</v>
          </cell>
        </row>
        <row r="1559">
          <cell r="D1559" t="str">
            <v>M³</v>
          </cell>
          <cell r="E1559">
            <v>1</v>
          </cell>
          <cell r="F1559">
            <v>0.05</v>
          </cell>
          <cell r="G1559">
            <v>34800</v>
          </cell>
          <cell r="H1559">
            <v>36540</v>
          </cell>
          <cell r="I1559" t="str">
            <v>EQU</v>
          </cell>
          <cell r="J1559">
            <v>164</v>
          </cell>
          <cell r="K1559">
            <v>164</v>
          </cell>
          <cell r="L1559">
            <v>172.20000000000002</v>
          </cell>
        </row>
        <row r="1560">
          <cell r="D1560" t="str">
            <v/>
          </cell>
          <cell r="E1560">
            <v>0</v>
          </cell>
          <cell r="F1560">
            <v>0</v>
          </cell>
          <cell r="G1560" t="str">
            <v/>
          </cell>
          <cell r="H1560" t="str">
            <v/>
          </cell>
          <cell r="I1560">
            <v>0</v>
          </cell>
          <cell r="J1560">
            <v>0</v>
          </cell>
          <cell r="K1560">
            <v>164</v>
          </cell>
          <cell r="L1560">
            <v>0</v>
          </cell>
        </row>
        <row r="1561">
          <cell r="D1561">
            <v>0</v>
          </cell>
          <cell r="E1561">
            <v>0</v>
          </cell>
          <cell r="F1561">
            <v>0</v>
          </cell>
          <cell r="G1561" t="str">
            <v xml:space="preserve"> SUB-TOTAL </v>
          </cell>
          <cell r="H1561">
            <v>47540</v>
          </cell>
          <cell r="I1561">
            <v>0</v>
          </cell>
          <cell r="J1561">
            <v>0</v>
          </cell>
          <cell r="K1561">
            <v>0</v>
          </cell>
          <cell r="L1561">
            <v>0</v>
          </cell>
        </row>
        <row r="1562">
          <cell r="D1562">
            <v>0</v>
          </cell>
          <cell r="E1562">
            <v>0</v>
          </cell>
          <cell r="F1562">
            <v>0</v>
          </cell>
          <cell r="G1562">
            <v>0</v>
          </cell>
          <cell r="H1562">
            <v>0</v>
          </cell>
          <cell r="I1562">
            <v>0</v>
          </cell>
          <cell r="J1562">
            <v>0</v>
          </cell>
          <cell r="K1562">
            <v>0</v>
          </cell>
          <cell r="L1562">
            <v>0</v>
          </cell>
        </row>
        <row r="1563">
          <cell r="D1563">
            <v>0</v>
          </cell>
          <cell r="E1563">
            <v>0</v>
          </cell>
          <cell r="F1563">
            <v>0</v>
          </cell>
          <cell r="G1563">
            <v>0</v>
          </cell>
          <cell r="H1563">
            <v>0</v>
          </cell>
          <cell r="I1563">
            <v>0</v>
          </cell>
          <cell r="J1563">
            <v>0</v>
          </cell>
          <cell r="K1563">
            <v>0</v>
          </cell>
          <cell r="L1563">
            <v>0</v>
          </cell>
        </row>
        <row r="1564">
          <cell r="D1564" t="str">
            <v>Unid</v>
          </cell>
          <cell r="E1564" t="str">
            <v>Cant</v>
          </cell>
          <cell r="F1564" t="str">
            <v>Rendimiento</v>
          </cell>
          <cell r="G1564" t="str">
            <v>Precio Unitario</v>
          </cell>
          <cell r="H1564" t="str">
            <v>Subtotal</v>
          </cell>
          <cell r="I1564">
            <v>0</v>
          </cell>
          <cell r="J1564">
            <v>0</v>
          </cell>
          <cell r="K1564">
            <v>0</v>
          </cell>
          <cell r="L1564">
            <v>0</v>
          </cell>
        </row>
        <row r="1565">
          <cell r="D1565" t="str">
            <v>M3</v>
          </cell>
          <cell r="E1565">
            <v>1</v>
          </cell>
          <cell r="F1565">
            <v>0.05</v>
          </cell>
          <cell r="G1565">
            <v>331452.59999999998</v>
          </cell>
          <cell r="H1565">
            <v>348025.23</v>
          </cell>
          <cell r="I1565">
            <v>0</v>
          </cell>
          <cell r="J1565">
            <v>0</v>
          </cell>
          <cell r="K1565">
            <v>164</v>
          </cell>
          <cell r="L1565">
            <v>172.20000000000002</v>
          </cell>
        </row>
        <row r="1566">
          <cell r="D1566" t="str">
            <v>KG</v>
          </cell>
          <cell r="E1566">
            <v>0.1</v>
          </cell>
          <cell r="F1566">
            <v>0</v>
          </cell>
          <cell r="G1566">
            <v>15609</v>
          </cell>
          <cell r="H1566">
            <v>1560.9</v>
          </cell>
          <cell r="I1566">
            <v>0</v>
          </cell>
          <cell r="J1566">
            <v>0</v>
          </cell>
          <cell r="K1566">
            <v>164</v>
          </cell>
          <cell r="L1566">
            <v>16.400000000000002</v>
          </cell>
        </row>
        <row r="1567">
          <cell r="D1567" t="str">
            <v>M</v>
          </cell>
          <cell r="E1567">
            <v>1</v>
          </cell>
          <cell r="F1567">
            <v>0</v>
          </cell>
          <cell r="G1567">
            <v>2830</v>
          </cell>
          <cell r="H1567">
            <v>2830</v>
          </cell>
          <cell r="I1567">
            <v>0</v>
          </cell>
          <cell r="J1567">
            <v>0</v>
          </cell>
          <cell r="K1567">
            <v>164</v>
          </cell>
          <cell r="L1567">
            <v>164</v>
          </cell>
        </row>
        <row r="1568">
          <cell r="D1568" t="str">
            <v/>
          </cell>
          <cell r="E1568">
            <v>0</v>
          </cell>
          <cell r="F1568">
            <v>0</v>
          </cell>
          <cell r="G1568" t="str">
            <v/>
          </cell>
          <cell r="H1568" t="str">
            <v/>
          </cell>
          <cell r="I1568">
            <v>0</v>
          </cell>
          <cell r="J1568">
            <v>0</v>
          </cell>
          <cell r="K1568">
            <v>164</v>
          </cell>
          <cell r="L1568">
            <v>0</v>
          </cell>
        </row>
        <row r="1569">
          <cell r="D1569" t="str">
            <v/>
          </cell>
          <cell r="E1569">
            <v>0</v>
          </cell>
          <cell r="F1569">
            <v>0</v>
          </cell>
          <cell r="G1569" t="str">
            <v/>
          </cell>
          <cell r="H1569" t="str">
            <v/>
          </cell>
          <cell r="I1569">
            <v>0</v>
          </cell>
          <cell r="J1569">
            <v>0</v>
          </cell>
          <cell r="K1569">
            <v>164</v>
          </cell>
          <cell r="L1569">
            <v>0</v>
          </cell>
        </row>
        <row r="1570">
          <cell r="D1570" t="str">
            <v/>
          </cell>
          <cell r="E1570">
            <v>0</v>
          </cell>
          <cell r="F1570">
            <v>0</v>
          </cell>
          <cell r="G1570" t="str">
            <v/>
          </cell>
          <cell r="H1570" t="str">
            <v/>
          </cell>
          <cell r="I1570">
            <v>0</v>
          </cell>
          <cell r="J1570">
            <v>0</v>
          </cell>
          <cell r="K1570">
            <v>164</v>
          </cell>
          <cell r="L1570">
            <v>0</v>
          </cell>
        </row>
        <row r="1571">
          <cell r="D1571" t="str">
            <v/>
          </cell>
          <cell r="E1571">
            <v>0</v>
          </cell>
          <cell r="F1571">
            <v>0</v>
          </cell>
          <cell r="G1571" t="str">
            <v/>
          </cell>
          <cell r="H1571" t="str">
            <v/>
          </cell>
          <cell r="I1571">
            <v>0</v>
          </cell>
          <cell r="J1571">
            <v>0</v>
          </cell>
          <cell r="K1571">
            <v>164</v>
          </cell>
          <cell r="L1571">
            <v>0</v>
          </cell>
        </row>
        <row r="1572">
          <cell r="D1572" t="str">
            <v/>
          </cell>
          <cell r="E1572">
            <v>0</v>
          </cell>
          <cell r="F1572">
            <v>0</v>
          </cell>
          <cell r="G1572" t="str">
            <v/>
          </cell>
          <cell r="H1572" t="str">
            <v/>
          </cell>
          <cell r="I1572">
            <v>0</v>
          </cell>
          <cell r="J1572">
            <v>0</v>
          </cell>
          <cell r="K1572">
            <v>164</v>
          </cell>
          <cell r="L1572">
            <v>0</v>
          </cell>
        </row>
        <row r="1573">
          <cell r="D1573" t="str">
            <v/>
          </cell>
          <cell r="E1573">
            <v>0</v>
          </cell>
          <cell r="F1573">
            <v>0</v>
          </cell>
          <cell r="G1573" t="str">
            <v/>
          </cell>
          <cell r="H1573" t="str">
            <v/>
          </cell>
          <cell r="I1573">
            <v>0</v>
          </cell>
          <cell r="J1573">
            <v>0</v>
          </cell>
          <cell r="K1573">
            <v>164</v>
          </cell>
          <cell r="L1573">
            <v>0</v>
          </cell>
        </row>
        <row r="1574">
          <cell r="D1574">
            <v>0</v>
          </cell>
          <cell r="E1574">
            <v>0</v>
          </cell>
          <cell r="F1574">
            <v>0</v>
          </cell>
          <cell r="G1574" t="str">
            <v xml:space="preserve"> SUB-TOTAL </v>
          </cell>
          <cell r="H1574">
            <v>352416.13</v>
          </cell>
          <cell r="I1574">
            <v>0</v>
          </cell>
          <cell r="J1574">
            <v>0</v>
          </cell>
          <cell r="K1574">
            <v>0</v>
          </cell>
          <cell r="L1574">
            <v>0</v>
          </cell>
        </row>
        <row r="1575">
          <cell r="D1575">
            <v>0</v>
          </cell>
          <cell r="E1575">
            <v>0</v>
          </cell>
          <cell r="F1575">
            <v>0</v>
          </cell>
          <cell r="G1575">
            <v>0</v>
          </cell>
          <cell r="H1575">
            <v>0</v>
          </cell>
          <cell r="I1575">
            <v>0</v>
          </cell>
          <cell r="J1575">
            <v>0</v>
          </cell>
          <cell r="K1575">
            <v>0</v>
          </cell>
          <cell r="L1575">
            <v>0</v>
          </cell>
        </row>
        <row r="1576">
          <cell r="D1576">
            <v>0</v>
          </cell>
          <cell r="E1576">
            <v>0</v>
          </cell>
          <cell r="F1576">
            <v>0</v>
          </cell>
          <cell r="G1576">
            <v>0</v>
          </cell>
          <cell r="H1576">
            <v>0</v>
          </cell>
          <cell r="I1576">
            <v>0</v>
          </cell>
          <cell r="J1576">
            <v>0</v>
          </cell>
          <cell r="K1576">
            <v>0</v>
          </cell>
          <cell r="L1576">
            <v>0</v>
          </cell>
        </row>
        <row r="1577">
          <cell r="D1577" t="str">
            <v>Unid</v>
          </cell>
          <cell r="E1577" t="str">
            <v>Cant</v>
          </cell>
          <cell r="F1577" t="str">
            <v>Rendimiento</v>
          </cell>
          <cell r="G1577" t="str">
            <v>Precio Unitario</v>
          </cell>
          <cell r="H1577" t="str">
            <v>Subtotal</v>
          </cell>
          <cell r="I1577">
            <v>0</v>
          </cell>
          <cell r="J1577">
            <v>0</v>
          </cell>
          <cell r="K1577">
            <v>0</v>
          </cell>
          <cell r="L1577">
            <v>0</v>
          </cell>
        </row>
        <row r="1578">
          <cell r="D1578" t="str">
            <v>JR</v>
          </cell>
          <cell r="E1578">
            <v>1.5</v>
          </cell>
          <cell r="F1578">
            <v>0</v>
          </cell>
          <cell r="G1578">
            <v>114085.17120000003</v>
          </cell>
          <cell r="H1578">
            <v>171127.75680000003</v>
          </cell>
          <cell r="I1578">
            <v>3936</v>
          </cell>
          <cell r="J1578">
            <v>0</v>
          </cell>
          <cell r="K1578">
            <v>164</v>
          </cell>
          <cell r="L1578">
            <v>246</v>
          </cell>
        </row>
        <row r="1579">
          <cell r="D1579" t="str">
            <v/>
          </cell>
          <cell r="E1579">
            <v>0</v>
          </cell>
          <cell r="F1579">
            <v>0</v>
          </cell>
          <cell r="G1579" t="str">
            <v/>
          </cell>
          <cell r="H1579" t="str">
            <v/>
          </cell>
          <cell r="I1579">
            <v>0</v>
          </cell>
          <cell r="J1579">
            <v>0</v>
          </cell>
          <cell r="K1579">
            <v>164</v>
          </cell>
          <cell r="L1579">
            <v>0</v>
          </cell>
        </row>
        <row r="1580">
          <cell r="D1580">
            <v>0</v>
          </cell>
          <cell r="E1580">
            <v>0</v>
          </cell>
          <cell r="F1580">
            <v>0</v>
          </cell>
          <cell r="G1580" t="str">
            <v xml:space="preserve"> SUB-TOTAL </v>
          </cell>
          <cell r="H1580">
            <v>171127.75680000003</v>
          </cell>
          <cell r="I1580">
            <v>0</v>
          </cell>
          <cell r="J1580">
            <v>0</v>
          </cell>
          <cell r="K1580">
            <v>0</v>
          </cell>
          <cell r="L1580">
            <v>0</v>
          </cell>
        </row>
        <row r="1581">
          <cell r="D1581">
            <v>0</v>
          </cell>
          <cell r="E1581">
            <v>0</v>
          </cell>
          <cell r="F1581">
            <v>0</v>
          </cell>
          <cell r="G1581">
            <v>0</v>
          </cell>
          <cell r="H1581">
            <v>0</v>
          </cell>
          <cell r="I1581">
            <v>0</v>
          </cell>
          <cell r="J1581">
            <v>0</v>
          </cell>
          <cell r="K1581">
            <v>0</v>
          </cell>
          <cell r="L1581">
            <v>0</v>
          </cell>
        </row>
        <row r="1582">
          <cell r="D1582">
            <v>0</v>
          </cell>
          <cell r="E1582">
            <v>0</v>
          </cell>
          <cell r="F1582">
            <v>0</v>
          </cell>
          <cell r="G1582" t="str">
            <v xml:space="preserve"> COSTO DIRECTO </v>
          </cell>
          <cell r="H1582">
            <v>571083.88679999998</v>
          </cell>
          <cell r="I1582">
            <v>8.3245213354529543E-2</v>
          </cell>
          <cell r="J1582" t="str">
            <v>EQU</v>
          </cell>
          <cell r="K1582">
            <v>0</v>
          </cell>
          <cell r="L1582">
            <v>0</v>
          </cell>
        </row>
        <row r="1583">
          <cell r="D1583">
            <v>0</v>
          </cell>
          <cell r="E1583">
            <v>0</v>
          </cell>
          <cell r="F1583">
            <v>183495.20011208788</v>
          </cell>
          <cell r="G1583" t="str">
            <v>COSTO INDIRECTO</v>
          </cell>
          <cell r="H1583">
            <v>183495.20011208788</v>
          </cell>
          <cell r="I1583">
            <v>0.61710046132578089</v>
          </cell>
          <cell r="J1583" t="str">
            <v>MAT</v>
          </cell>
          <cell r="K1583">
            <v>0</v>
          </cell>
          <cell r="L1583">
            <v>0</v>
          </cell>
        </row>
        <row r="1584">
          <cell r="D1584">
            <v>0</v>
          </cell>
          <cell r="E1584">
            <v>0</v>
          </cell>
          <cell r="F1584">
            <v>0</v>
          </cell>
          <cell r="G1584" t="str">
            <v>COSTO TOTAL</v>
          </cell>
          <cell r="H1584">
            <v>754579.08691208786</v>
          </cell>
          <cell r="I1584">
            <v>0.29965432531968966</v>
          </cell>
          <cell r="J1584" t="str">
            <v>MOB</v>
          </cell>
          <cell r="K1584">
            <v>0</v>
          </cell>
          <cell r="L1584">
            <v>0</v>
          </cell>
        </row>
        <row r="1585">
          <cell r="D1585">
            <v>0</v>
          </cell>
          <cell r="E1585">
            <v>0</v>
          </cell>
          <cell r="F1585">
            <v>0</v>
          </cell>
          <cell r="G1585">
            <v>0</v>
          </cell>
          <cell r="H1585">
            <v>0</v>
          </cell>
          <cell r="I1585">
            <v>0</v>
          </cell>
          <cell r="J1585">
            <v>0</v>
          </cell>
          <cell r="K1585">
            <v>0</v>
          </cell>
          <cell r="L1585">
            <v>0</v>
          </cell>
        </row>
        <row r="1586">
          <cell r="D1586">
            <v>0</v>
          </cell>
          <cell r="F1586">
            <v>0</v>
          </cell>
        </row>
        <row r="1587">
          <cell r="D1587">
            <v>0</v>
          </cell>
          <cell r="E1587">
            <v>0</v>
          </cell>
          <cell r="F1587">
            <v>0</v>
          </cell>
          <cell r="G1587">
            <v>0</v>
          </cell>
          <cell r="H1587">
            <v>0</v>
          </cell>
          <cell r="I1587">
            <v>0</v>
          </cell>
          <cell r="J1587">
            <v>0</v>
          </cell>
          <cell r="K1587" t="str">
            <v>CONSUMO</v>
          </cell>
          <cell r="L1587">
            <v>0</v>
          </cell>
        </row>
        <row r="1588">
          <cell r="D1588" t="str">
            <v>5.1.04</v>
          </cell>
          <cell r="E1588">
            <v>0</v>
          </cell>
          <cell r="F1588">
            <v>0</v>
          </cell>
          <cell r="G1588" t="str">
            <v xml:space="preserve"> UNID: </v>
          </cell>
          <cell r="H1588" t="str">
            <v>M3</v>
          </cell>
          <cell r="I1588">
            <v>0</v>
          </cell>
          <cell r="J1588">
            <v>0</v>
          </cell>
          <cell r="K1588" t="str">
            <v>Costo total</v>
          </cell>
          <cell r="L1588">
            <v>754579.08691208786</v>
          </cell>
        </row>
        <row r="1589">
          <cell r="D1589" t="str">
            <v>Concreto vigas 3.500 P.S.I.</v>
          </cell>
          <cell r="E1589">
            <v>0</v>
          </cell>
          <cell r="F1589">
            <v>0</v>
          </cell>
          <cell r="G1589">
            <v>0</v>
          </cell>
          <cell r="H1589">
            <v>0</v>
          </cell>
          <cell r="I1589">
            <v>0</v>
          </cell>
          <cell r="J1589">
            <v>0</v>
          </cell>
          <cell r="K1589">
            <v>0</v>
          </cell>
          <cell r="L1589">
            <v>0</v>
          </cell>
        </row>
        <row r="1590">
          <cell r="D1590">
            <v>0</v>
          </cell>
          <cell r="E1590">
            <v>0</v>
          </cell>
          <cell r="F1590">
            <v>0</v>
          </cell>
          <cell r="G1590">
            <v>0</v>
          </cell>
          <cell r="H1590">
            <v>0</v>
          </cell>
          <cell r="I1590">
            <v>0</v>
          </cell>
          <cell r="J1590">
            <v>0</v>
          </cell>
          <cell r="K1590" t="str">
            <v>Cantidad ppto</v>
          </cell>
          <cell r="L1590" t="str">
            <v>Cantidad total</v>
          </cell>
        </row>
        <row r="1591">
          <cell r="D1591">
            <v>0</v>
          </cell>
          <cell r="E1591">
            <v>0</v>
          </cell>
          <cell r="F1591">
            <v>0</v>
          </cell>
          <cell r="G1591">
            <v>0</v>
          </cell>
          <cell r="H1591">
            <v>0</v>
          </cell>
          <cell r="I1591">
            <v>0</v>
          </cell>
          <cell r="J1591">
            <v>0</v>
          </cell>
          <cell r="K1591">
            <v>0</v>
          </cell>
          <cell r="L1591">
            <v>0</v>
          </cell>
        </row>
        <row r="1592">
          <cell r="D1592" t="str">
            <v>Unid</v>
          </cell>
          <cell r="E1592" t="str">
            <v>Cant</v>
          </cell>
          <cell r="F1592" t="str">
            <v>Rendimiento</v>
          </cell>
          <cell r="G1592" t="str">
            <v>Precio Unitario</v>
          </cell>
          <cell r="H1592" t="str">
            <v>Subtotal</v>
          </cell>
          <cell r="I1592">
            <v>0</v>
          </cell>
          <cell r="J1592">
            <v>0</v>
          </cell>
          <cell r="K1592">
            <v>0</v>
          </cell>
          <cell r="L1592">
            <v>0</v>
          </cell>
        </row>
        <row r="1593">
          <cell r="D1593" t="str">
            <v>GLB</v>
          </cell>
          <cell r="E1593">
            <v>5</v>
          </cell>
          <cell r="F1593">
            <v>0</v>
          </cell>
          <cell r="G1593">
            <v>1000</v>
          </cell>
          <cell r="H1593">
            <v>5000</v>
          </cell>
          <cell r="I1593">
            <v>0</v>
          </cell>
          <cell r="J1593">
            <v>0</v>
          </cell>
          <cell r="K1593">
            <v>120</v>
          </cell>
          <cell r="L1593">
            <v>600</v>
          </cell>
        </row>
        <row r="1594">
          <cell r="D1594" t="str">
            <v>D</v>
          </cell>
          <cell r="E1594">
            <v>0.1</v>
          </cell>
          <cell r="F1594">
            <v>0</v>
          </cell>
          <cell r="G1594">
            <v>60000</v>
          </cell>
          <cell r="H1594">
            <v>6000</v>
          </cell>
          <cell r="I1594" t="str">
            <v>EQU</v>
          </cell>
          <cell r="J1594">
            <v>96</v>
          </cell>
          <cell r="K1594">
            <v>120</v>
          </cell>
          <cell r="L1594">
            <v>12</v>
          </cell>
        </row>
        <row r="1595">
          <cell r="D1595" t="str">
            <v>M³</v>
          </cell>
          <cell r="E1595">
            <v>1</v>
          </cell>
          <cell r="F1595">
            <v>0.05</v>
          </cell>
          <cell r="G1595">
            <v>34800</v>
          </cell>
          <cell r="H1595">
            <v>36540</v>
          </cell>
          <cell r="I1595" t="str">
            <v>EQU</v>
          </cell>
          <cell r="J1595">
            <v>120</v>
          </cell>
          <cell r="K1595">
            <v>120</v>
          </cell>
          <cell r="L1595">
            <v>126</v>
          </cell>
        </row>
        <row r="1596">
          <cell r="D1596" t="str">
            <v/>
          </cell>
          <cell r="E1596">
            <v>0</v>
          </cell>
          <cell r="F1596">
            <v>0</v>
          </cell>
          <cell r="G1596" t="str">
            <v/>
          </cell>
          <cell r="H1596" t="str">
            <v/>
          </cell>
          <cell r="I1596">
            <v>0</v>
          </cell>
          <cell r="J1596">
            <v>0</v>
          </cell>
          <cell r="K1596">
            <v>120</v>
          </cell>
          <cell r="L1596">
            <v>0</v>
          </cell>
        </row>
        <row r="1597">
          <cell r="D1597">
            <v>0</v>
          </cell>
          <cell r="E1597">
            <v>0</v>
          </cell>
          <cell r="F1597">
            <v>0</v>
          </cell>
          <cell r="G1597" t="str">
            <v xml:space="preserve"> SUB-TOTAL </v>
          </cell>
          <cell r="H1597">
            <v>47540</v>
          </cell>
          <cell r="I1597">
            <v>0</v>
          </cell>
          <cell r="J1597">
            <v>0</v>
          </cell>
          <cell r="K1597">
            <v>0</v>
          </cell>
          <cell r="L1597">
            <v>0</v>
          </cell>
        </row>
        <row r="1598">
          <cell r="D1598">
            <v>0</v>
          </cell>
          <cell r="E1598">
            <v>0</v>
          </cell>
          <cell r="F1598">
            <v>0</v>
          </cell>
          <cell r="G1598">
            <v>0</v>
          </cell>
          <cell r="H1598">
            <v>0</v>
          </cell>
          <cell r="I1598">
            <v>0</v>
          </cell>
          <cell r="J1598">
            <v>0</v>
          </cell>
          <cell r="K1598">
            <v>0</v>
          </cell>
          <cell r="L1598">
            <v>0</v>
          </cell>
        </row>
        <row r="1599">
          <cell r="D1599">
            <v>0</v>
          </cell>
          <cell r="E1599">
            <v>0</v>
          </cell>
          <cell r="F1599">
            <v>0</v>
          </cell>
          <cell r="G1599">
            <v>0</v>
          </cell>
          <cell r="H1599">
            <v>0</v>
          </cell>
          <cell r="I1599">
            <v>0</v>
          </cell>
          <cell r="J1599">
            <v>0</v>
          </cell>
          <cell r="K1599">
            <v>0</v>
          </cell>
          <cell r="L1599">
            <v>0</v>
          </cell>
        </row>
        <row r="1600">
          <cell r="D1600" t="str">
            <v>Unid</v>
          </cell>
          <cell r="E1600" t="str">
            <v>Cant</v>
          </cell>
          <cell r="F1600" t="str">
            <v>Rendimiento</v>
          </cell>
          <cell r="G1600" t="str">
            <v>Precio Unitario</v>
          </cell>
          <cell r="H1600" t="str">
            <v>Subtotal</v>
          </cell>
          <cell r="I1600">
            <v>0</v>
          </cell>
          <cell r="J1600">
            <v>0</v>
          </cell>
          <cell r="K1600">
            <v>0</v>
          </cell>
          <cell r="L1600">
            <v>0</v>
          </cell>
        </row>
        <row r="1601">
          <cell r="D1601" t="str">
            <v>M3</v>
          </cell>
          <cell r="E1601">
            <v>1</v>
          </cell>
          <cell r="F1601">
            <v>0.05</v>
          </cell>
          <cell r="G1601">
            <v>331452.59999999998</v>
          </cell>
          <cell r="H1601">
            <v>348025.23</v>
          </cell>
          <cell r="I1601">
            <v>0</v>
          </cell>
          <cell r="J1601">
            <v>0</v>
          </cell>
          <cell r="K1601">
            <v>120</v>
          </cell>
          <cell r="L1601">
            <v>126</v>
          </cell>
        </row>
        <row r="1602">
          <cell r="D1602" t="str">
            <v>KG</v>
          </cell>
          <cell r="E1602">
            <v>0.1</v>
          </cell>
          <cell r="F1602">
            <v>0</v>
          </cell>
          <cell r="G1602">
            <v>15609</v>
          </cell>
          <cell r="H1602">
            <v>1560.9</v>
          </cell>
          <cell r="I1602">
            <v>0</v>
          </cell>
          <cell r="J1602">
            <v>0</v>
          </cell>
          <cell r="K1602">
            <v>120</v>
          </cell>
          <cell r="L1602">
            <v>12</v>
          </cell>
        </row>
        <row r="1603">
          <cell r="D1603" t="str">
            <v>M</v>
          </cell>
          <cell r="E1603">
            <v>1</v>
          </cell>
          <cell r="F1603">
            <v>0</v>
          </cell>
          <cell r="G1603">
            <v>2830</v>
          </cell>
          <cell r="H1603">
            <v>2830</v>
          </cell>
          <cell r="I1603">
            <v>0</v>
          </cell>
          <cell r="J1603">
            <v>0</v>
          </cell>
          <cell r="K1603">
            <v>120</v>
          </cell>
          <cell r="L1603">
            <v>120</v>
          </cell>
        </row>
        <row r="1604">
          <cell r="D1604" t="str">
            <v/>
          </cell>
          <cell r="E1604">
            <v>0</v>
          </cell>
          <cell r="F1604">
            <v>0</v>
          </cell>
          <cell r="G1604" t="str">
            <v/>
          </cell>
          <cell r="H1604" t="str">
            <v/>
          </cell>
          <cell r="I1604">
            <v>0</v>
          </cell>
          <cell r="J1604">
            <v>0</v>
          </cell>
          <cell r="K1604">
            <v>120</v>
          </cell>
          <cell r="L1604">
            <v>0</v>
          </cell>
        </row>
        <row r="1605">
          <cell r="D1605" t="str">
            <v/>
          </cell>
          <cell r="E1605">
            <v>0</v>
          </cell>
          <cell r="F1605">
            <v>0</v>
          </cell>
          <cell r="G1605" t="str">
            <v/>
          </cell>
          <cell r="H1605" t="str">
            <v/>
          </cell>
          <cell r="I1605">
            <v>0</v>
          </cell>
          <cell r="J1605">
            <v>0</v>
          </cell>
          <cell r="K1605">
            <v>120</v>
          </cell>
          <cell r="L1605">
            <v>0</v>
          </cell>
        </row>
        <row r="1606">
          <cell r="D1606" t="str">
            <v/>
          </cell>
          <cell r="E1606">
            <v>0</v>
          </cell>
          <cell r="F1606">
            <v>0</v>
          </cell>
          <cell r="G1606" t="str">
            <v/>
          </cell>
          <cell r="H1606" t="str">
            <v/>
          </cell>
          <cell r="I1606">
            <v>0</v>
          </cell>
          <cell r="J1606">
            <v>0</v>
          </cell>
          <cell r="K1606">
            <v>120</v>
          </cell>
          <cell r="L1606">
            <v>0</v>
          </cell>
        </row>
        <row r="1607">
          <cell r="D1607" t="str">
            <v/>
          </cell>
          <cell r="E1607">
            <v>0</v>
          </cell>
          <cell r="F1607">
            <v>0</v>
          </cell>
          <cell r="G1607" t="str">
            <v/>
          </cell>
          <cell r="H1607" t="str">
            <v/>
          </cell>
          <cell r="I1607">
            <v>0</v>
          </cell>
          <cell r="J1607">
            <v>0</v>
          </cell>
          <cell r="K1607">
            <v>120</v>
          </cell>
          <cell r="L1607">
            <v>0</v>
          </cell>
        </row>
        <row r="1608">
          <cell r="D1608" t="str">
            <v/>
          </cell>
          <cell r="E1608">
            <v>0</v>
          </cell>
          <cell r="F1608">
            <v>0</v>
          </cell>
          <cell r="G1608" t="str">
            <v/>
          </cell>
          <cell r="H1608" t="str">
            <v/>
          </cell>
          <cell r="I1608">
            <v>0</v>
          </cell>
          <cell r="J1608">
            <v>0</v>
          </cell>
          <cell r="K1608">
            <v>120</v>
          </cell>
          <cell r="L1608">
            <v>0</v>
          </cell>
        </row>
        <row r="1609">
          <cell r="D1609" t="str">
            <v/>
          </cell>
          <cell r="E1609">
            <v>0</v>
          </cell>
          <cell r="F1609">
            <v>0</v>
          </cell>
          <cell r="G1609" t="str">
            <v/>
          </cell>
          <cell r="H1609" t="str">
            <v/>
          </cell>
          <cell r="I1609">
            <v>0</v>
          </cell>
          <cell r="J1609">
            <v>0</v>
          </cell>
          <cell r="K1609">
            <v>120</v>
          </cell>
          <cell r="L1609">
            <v>0</v>
          </cell>
        </row>
        <row r="1610">
          <cell r="D1610">
            <v>0</v>
          </cell>
          <cell r="E1610">
            <v>0</v>
          </cell>
          <cell r="F1610">
            <v>0</v>
          </cell>
          <cell r="G1610" t="str">
            <v xml:space="preserve"> SUB-TOTAL </v>
          </cell>
          <cell r="H1610">
            <v>352416.13</v>
          </cell>
          <cell r="I1610">
            <v>0</v>
          </cell>
          <cell r="J1610">
            <v>0</v>
          </cell>
          <cell r="K1610">
            <v>0</v>
          </cell>
          <cell r="L1610">
            <v>0</v>
          </cell>
        </row>
        <row r="1611">
          <cell r="D1611">
            <v>0</v>
          </cell>
          <cell r="E1611">
            <v>0</v>
          </cell>
          <cell r="F1611">
            <v>0</v>
          </cell>
          <cell r="G1611">
            <v>0</v>
          </cell>
          <cell r="H1611">
            <v>0</v>
          </cell>
          <cell r="I1611">
            <v>0</v>
          </cell>
          <cell r="J1611">
            <v>0</v>
          </cell>
          <cell r="K1611">
            <v>0</v>
          </cell>
          <cell r="L1611">
            <v>0</v>
          </cell>
        </row>
        <row r="1612">
          <cell r="D1612">
            <v>0</v>
          </cell>
          <cell r="E1612">
            <v>0</v>
          </cell>
          <cell r="F1612">
            <v>0</v>
          </cell>
          <cell r="G1612">
            <v>0</v>
          </cell>
          <cell r="H1612">
            <v>0</v>
          </cell>
          <cell r="I1612">
            <v>0</v>
          </cell>
          <cell r="J1612">
            <v>0</v>
          </cell>
          <cell r="K1612">
            <v>0</v>
          </cell>
          <cell r="L1612">
            <v>0</v>
          </cell>
        </row>
        <row r="1613">
          <cell r="D1613" t="str">
            <v>Unid</v>
          </cell>
          <cell r="E1613" t="str">
            <v>Cant</v>
          </cell>
          <cell r="F1613" t="str">
            <v>Rendimiento</v>
          </cell>
          <cell r="G1613" t="str">
            <v>Precio Unitario</v>
          </cell>
          <cell r="H1613" t="str">
            <v>Subtotal</v>
          </cell>
          <cell r="I1613">
            <v>0</v>
          </cell>
          <cell r="J1613">
            <v>0</v>
          </cell>
          <cell r="K1613">
            <v>0</v>
          </cell>
          <cell r="L1613">
            <v>0</v>
          </cell>
        </row>
        <row r="1614">
          <cell r="D1614" t="str">
            <v>JR</v>
          </cell>
          <cell r="E1614">
            <v>1.5</v>
          </cell>
          <cell r="F1614">
            <v>0</v>
          </cell>
          <cell r="G1614">
            <v>114085.17120000003</v>
          </cell>
          <cell r="H1614">
            <v>171127.75680000003</v>
          </cell>
          <cell r="I1614">
            <v>2880</v>
          </cell>
          <cell r="J1614">
            <v>0</v>
          </cell>
          <cell r="K1614">
            <v>120</v>
          </cell>
          <cell r="L1614">
            <v>180</v>
          </cell>
        </row>
        <row r="1615">
          <cell r="D1615" t="str">
            <v/>
          </cell>
          <cell r="E1615">
            <v>0</v>
          </cell>
          <cell r="F1615">
            <v>0</v>
          </cell>
          <cell r="G1615" t="str">
            <v/>
          </cell>
          <cell r="H1615" t="str">
            <v/>
          </cell>
          <cell r="I1615">
            <v>0</v>
          </cell>
          <cell r="J1615">
            <v>0</v>
          </cell>
          <cell r="K1615">
            <v>120</v>
          </cell>
          <cell r="L1615">
            <v>0</v>
          </cell>
        </row>
        <row r="1616">
          <cell r="D1616">
            <v>0</v>
          </cell>
          <cell r="E1616">
            <v>0</v>
          </cell>
          <cell r="F1616">
            <v>0</v>
          </cell>
          <cell r="G1616" t="str">
            <v xml:space="preserve"> SUB-TOTAL </v>
          </cell>
          <cell r="H1616">
            <v>171127.75680000003</v>
          </cell>
          <cell r="I1616">
            <v>0</v>
          </cell>
          <cell r="J1616">
            <v>0</v>
          </cell>
          <cell r="K1616">
            <v>0</v>
          </cell>
          <cell r="L1616">
            <v>0</v>
          </cell>
        </row>
        <row r="1617">
          <cell r="D1617">
            <v>0</v>
          </cell>
          <cell r="E1617">
            <v>0</v>
          </cell>
          <cell r="F1617">
            <v>0</v>
          </cell>
          <cell r="G1617">
            <v>0</v>
          </cell>
          <cell r="H1617">
            <v>0</v>
          </cell>
          <cell r="I1617">
            <v>0</v>
          </cell>
          <cell r="J1617">
            <v>0</v>
          </cell>
          <cell r="K1617">
            <v>0</v>
          </cell>
          <cell r="L1617">
            <v>0</v>
          </cell>
        </row>
        <row r="1618">
          <cell r="D1618">
            <v>0</v>
          </cell>
          <cell r="E1618">
            <v>0</v>
          </cell>
          <cell r="F1618">
            <v>0</v>
          </cell>
          <cell r="G1618" t="str">
            <v xml:space="preserve"> COSTO DIRECTO </v>
          </cell>
          <cell r="H1618">
            <v>571083.88679999998</v>
          </cell>
          <cell r="I1618">
            <v>8.3245213354529543E-2</v>
          </cell>
          <cell r="J1618" t="str">
            <v>EQU</v>
          </cell>
          <cell r="K1618">
            <v>0</v>
          </cell>
          <cell r="L1618">
            <v>0</v>
          </cell>
        </row>
        <row r="1619">
          <cell r="D1619">
            <v>0</v>
          </cell>
          <cell r="E1619">
            <v>0</v>
          </cell>
          <cell r="F1619">
            <v>183495.20011208788</v>
          </cell>
          <cell r="G1619" t="str">
            <v>COSTO INDIRECTO</v>
          </cell>
          <cell r="H1619">
            <v>183495.20011208788</v>
          </cell>
          <cell r="I1619">
            <v>0.61710046132578089</v>
          </cell>
          <cell r="J1619" t="str">
            <v>MAT</v>
          </cell>
          <cell r="K1619">
            <v>0</v>
          </cell>
          <cell r="L1619">
            <v>0</v>
          </cell>
        </row>
        <row r="1620">
          <cell r="D1620">
            <v>0</v>
          </cell>
          <cell r="E1620">
            <v>0</v>
          </cell>
          <cell r="F1620">
            <v>0</v>
          </cell>
          <cell r="G1620" t="str">
            <v>COSTO TOTAL</v>
          </cell>
          <cell r="H1620">
            <v>754579.08691208786</v>
          </cell>
          <cell r="I1620">
            <v>0.29965432531968966</v>
          </cell>
          <cell r="J1620" t="str">
            <v>MOB</v>
          </cell>
          <cell r="K1620">
            <v>0</v>
          </cell>
          <cell r="L1620">
            <v>0</v>
          </cell>
        </row>
        <row r="1621">
          <cell r="D1621">
            <v>0</v>
          </cell>
          <cell r="E1621">
            <v>0</v>
          </cell>
          <cell r="F1621">
            <v>0</v>
          </cell>
          <cell r="G1621">
            <v>0</v>
          </cell>
          <cell r="H1621">
            <v>0</v>
          </cell>
          <cell r="I1621">
            <v>0</v>
          </cell>
          <cell r="J1621">
            <v>0</v>
          </cell>
          <cell r="K1621">
            <v>0</v>
          </cell>
          <cell r="L1621">
            <v>0</v>
          </cell>
        </row>
        <row r="1622">
          <cell r="D1622">
            <v>0</v>
          </cell>
          <cell r="F1622">
            <v>0</v>
          </cell>
        </row>
        <row r="1623">
          <cell r="D1623">
            <v>0</v>
          </cell>
          <cell r="E1623">
            <v>0</v>
          </cell>
          <cell r="F1623">
            <v>0</v>
          </cell>
          <cell r="G1623">
            <v>0</v>
          </cell>
          <cell r="H1623">
            <v>0</v>
          </cell>
          <cell r="I1623">
            <v>0</v>
          </cell>
          <cell r="J1623">
            <v>0</v>
          </cell>
          <cell r="K1623" t="str">
            <v>CONSUMO</v>
          </cell>
          <cell r="L1623">
            <v>0</v>
          </cell>
        </row>
        <row r="1624">
          <cell r="D1624" t="str">
            <v>5.1.05</v>
          </cell>
          <cell r="E1624">
            <v>0</v>
          </cell>
          <cell r="F1624">
            <v>0</v>
          </cell>
          <cell r="G1624" t="str">
            <v xml:space="preserve"> UNID: </v>
          </cell>
          <cell r="H1624" t="str">
            <v>M3</v>
          </cell>
          <cell r="I1624">
            <v>0</v>
          </cell>
          <cell r="J1624">
            <v>0</v>
          </cell>
          <cell r="K1624" t="str">
            <v>Costo total</v>
          </cell>
          <cell r="L1624">
            <v>745651.98871255689</v>
          </cell>
        </row>
        <row r="1625">
          <cell r="D1625" t="str">
            <v>Concreto zapatas 3.000 P.S.I.</v>
          </cell>
          <cell r="E1625">
            <v>0</v>
          </cell>
          <cell r="F1625">
            <v>0</v>
          </cell>
          <cell r="G1625">
            <v>0</v>
          </cell>
          <cell r="H1625">
            <v>0</v>
          </cell>
          <cell r="I1625">
            <v>0</v>
          </cell>
          <cell r="J1625">
            <v>0</v>
          </cell>
          <cell r="K1625">
            <v>0</v>
          </cell>
          <cell r="L1625">
            <v>0</v>
          </cell>
        </row>
        <row r="1626">
          <cell r="D1626">
            <v>0</v>
          </cell>
          <cell r="E1626">
            <v>0</v>
          </cell>
          <cell r="F1626">
            <v>0</v>
          </cell>
          <cell r="G1626">
            <v>0</v>
          </cell>
          <cell r="H1626">
            <v>0</v>
          </cell>
          <cell r="I1626">
            <v>0</v>
          </cell>
          <cell r="J1626">
            <v>0</v>
          </cell>
          <cell r="K1626" t="str">
            <v>Cantidad ppto</v>
          </cell>
          <cell r="L1626" t="str">
            <v>Cantidad total</v>
          </cell>
        </row>
        <row r="1627">
          <cell r="D1627">
            <v>0</v>
          </cell>
          <cell r="E1627">
            <v>0</v>
          </cell>
          <cell r="F1627">
            <v>0</v>
          </cell>
          <cell r="G1627">
            <v>0</v>
          </cell>
          <cell r="H1627">
            <v>0</v>
          </cell>
          <cell r="I1627">
            <v>0</v>
          </cell>
          <cell r="J1627">
            <v>0</v>
          </cell>
          <cell r="K1627">
            <v>0</v>
          </cell>
          <cell r="L1627">
            <v>0</v>
          </cell>
        </row>
        <row r="1628">
          <cell r="D1628" t="str">
            <v>Unid</v>
          </cell>
          <cell r="E1628" t="str">
            <v>Cant</v>
          </cell>
          <cell r="F1628" t="str">
            <v>Rendimiento</v>
          </cell>
          <cell r="G1628" t="str">
            <v>Precio Unitario</v>
          </cell>
          <cell r="H1628" t="str">
            <v>Subtotal</v>
          </cell>
          <cell r="I1628">
            <v>0</v>
          </cell>
          <cell r="J1628">
            <v>0</v>
          </cell>
          <cell r="K1628">
            <v>0</v>
          </cell>
          <cell r="L1628">
            <v>0</v>
          </cell>
        </row>
        <row r="1629">
          <cell r="D1629" t="str">
            <v>GLB</v>
          </cell>
          <cell r="E1629">
            <v>5</v>
          </cell>
          <cell r="F1629">
            <v>0</v>
          </cell>
          <cell r="G1629">
            <v>1000</v>
          </cell>
          <cell r="H1629">
            <v>5000</v>
          </cell>
          <cell r="I1629">
            <v>0</v>
          </cell>
          <cell r="J1629">
            <v>0</v>
          </cell>
          <cell r="K1629">
            <v>58</v>
          </cell>
          <cell r="L1629">
            <v>290</v>
          </cell>
        </row>
        <row r="1630">
          <cell r="D1630" t="str">
            <v>D</v>
          </cell>
          <cell r="E1630">
            <v>0.1</v>
          </cell>
          <cell r="F1630">
            <v>0</v>
          </cell>
          <cell r="G1630">
            <v>60000</v>
          </cell>
          <cell r="H1630">
            <v>6000</v>
          </cell>
          <cell r="I1630" t="str">
            <v>EQU</v>
          </cell>
          <cell r="J1630">
            <v>46.400000000000006</v>
          </cell>
          <cell r="K1630">
            <v>58</v>
          </cell>
          <cell r="L1630">
            <v>5.8000000000000007</v>
          </cell>
        </row>
        <row r="1631">
          <cell r="D1631" t="str">
            <v>M³</v>
          </cell>
          <cell r="E1631">
            <v>1</v>
          </cell>
          <cell r="F1631">
            <v>0.05</v>
          </cell>
          <cell r="G1631">
            <v>34800</v>
          </cell>
          <cell r="H1631">
            <v>36540</v>
          </cell>
          <cell r="I1631" t="str">
            <v>EQU</v>
          </cell>
          <cell r="J1631">
            <v>58</v>
          </cell>
          <cell r="K1631">
            <v>58</v>
          </cell>
          <cell r="L1631">
            <v>60.900000000000006</v>
          </cell>
        </row>
        <row r="1632">
          <cell r="D1632" t="str">
            <v/>
          </cell>
          <cell r="E1632">
            <v>0</v>
          </cell>
          <cell r="F1632">
            <v>0</v>
          </cell>
          <cell r="G1632" t="str">
            <v/>
          </cell>
          <cell r="H1632" t="str">
            <v/>
          </cell>
          <cell r="I1632">
            <v>0</v>
          </cell>
          <cell r="J1632">
            <v>0</v>
          </cell>
          <cell r="K1632">
            <v>58</v>
          </cell>
          <cell r="L1632">
            <v>0</v>
          </cell>
        </row>
        <row r="1633">
          <cell r="D1633">
            <v>0</v>
          </cell>
          <cell r="E1633">
            <v>0</v>
          </cell>
          <cell r="F1633">
            <v>0</v>
          </cell>
          <cell r="G1633" t="str">
            <v xml:space="preserve"> SUB-TOTAL </v>
          </cell>
          <cell r="H1633">
            <v>47540</v>
          </cell>
          <cell r="I1633">
            <v>0</v>
          </cell>
          <cell r="J1633">
            <v>0</v>
          </cell>
          <cell r="K1633">
            <v>0</v>
          </cell>
          <cell r="L1633">
            <v>0</v>
          </cell>
        </row>
        <row r="1634">
          <cell r="D1634">
            <v>0</v>
          </cell>
          <cell r="E1634">
            <v>0</v>
          </cell>
          <cell r="F1634">
            <v>0</v>
          </cell>
          <cell r="G1634">
            <v>0</v>
          </cell>
          <cell r="H1634">
            <v>0</v>
          </cell>
          <cell r="I1634">
            <v>0</v>
          </cell>
          <cell r="J1634">
            <v>0</v>
          </cell>
          <cell r="K1634">
            <v>0</v>
          </cell>
          <cell r="L1634">
            <v>0</v>
          </cell>
        </row>
        <row r="1635">
          <cell r="D1635">
            <v>0</v>
          </cell>
          <cell r="E1635">
            <v>0</v>
          </cell>
          <cell r="F1635">
            <v>0</v>
          </cell>
          <cell r="G1635">
            <v>0</v>
          </cell>
          <cell r="H1635">
            <v>0</v>
          </cell>
          <cell r="I1635">
            <v>0</v>
          </cell>
          <cell r="J1635">
            <v>0</v>
          </cell>
          <cell r="K1635">
            <v>0</v>
          </cell>
          <cell r="L1635">
            <v>0</v>
          </cell>
        </row>
        <row r="1636">
          <cell r="D1636" t="str">
            <v>Unid</v>
          </cell>
          <cell r="E1636" t="str">
            <v>Cant</v>
          </cell>
          <cell r="F1636" t="str">
            <v>Rendimiento</v>
          </cell>
          <cell r="G1636" t="str">
            <v>Precio Unitario</v>
          </cell>
          <cell r="H1636" t="str">
            <v>Subtotal</v>
          </cell>
          <cell r="I1636">
            <v>0</v>
          </cell>
          <cell r="J1636">
            <v>0</v>
          </cell>
          <cell r="K1636">
            <v>0</v>
          </cell>
          <cell r="L1636">
            <v>0</v>
          </cell>
        </row>
        <row r="1637">
          <cell r="D1637" t="str">
            <v>M³</v>
          </cell>
          <cell r="E1637">
            <v>1</v>
          </cell>
          <cell r="F1637">
            <v>0.05</v>
          </cell>
          <cell r="G1637">
            <v>325018.07999999996</v>
          </cell>
          <cell r="H1637">
            <v>341268.984</v>
          </cell>
          <cell r="I1637">
            <v>0</v>
          </cell>
          <cell r="J1637">
            <v>0</v>
          </cell>
          <cell r="K1637">
            <v>58</v>
          </cell>
          <cell r="L1637">
            <v>60.900000000000006</v>
          </cell>
        </row>
        <row r="1638">
          <cell r="D1638" t="str">
            <v>KG</v>
          </cell>
          <cell r="E1638">
            <v>0.1</v>
          </cell>
          <cell r="F1638">
            <v>0</v>
          </cell>
          <cell r="G1638">
            <v>15609</v>
          </cell>
          <cell r="H1638">
            <v>1560.9</v>
          </cell>
          <cell r="I1638">
            <v>0</v>
          </cell>
          <cell r="J1638">
            <v>0</v>
          </cell>
          <cell r="K1638">
            <v>58</v>
          </cell>
          <cell r="L1638">
            <v>5.8000000000000007</v>
          </cell>
        </row>
        <row r="1639">
          <cell r="D1639" t="str">
            <v>M</v>
          </cell>
          <cell r="E1639">
            <v>1</v>
          </cell>
          <cell r="F1639">
            <v>0</v>
          </cell>
          <cell r="G1639">
            <v>2830</v>
          </cell>
          <cell r="H1639">
            <v>2830</v>
          </cell>
          <cell r="I1639">
            <v>0</v>
          </cell>
          <cell r="J1639">
            <v>0</v>
          </cell>
          <cell r="K1639">
            <v>58</v>
          </cell>
          <cell r="L1639">
            <v>58</v>
          </cell>
        </row>
        <row r="1640">
          <cell r="D1640" t="str">
            <v/>
          </cell>
          <cell r="E1640">
            <v>0</v>
          </cell>
          <cell r="F1640">
            <v>0</v>
          </cell>
          <cell r="G1640" t="str">
            <v/>
          </cell>
          <cell r="H1640" t="str">
            <v/>
          </cell>
          <cell r="I1640">
            <v>0</v>
          </cell>
          <cell r="J1640">
            <v>0</v>
          </cell>
          <cell r="K1640">
            <v>58</v>
          </cell>
          <cell r="L1640">
            <v>0</v>
          </cell>
        </row>
        <row r="1641">
          <cell r="D1641" t="str">
            <v/>
          </cell>
          <cell r="E1641">
            <v>0</v>
          </cell>
          <cell r="F1641">
            <v>0</v>
          </cell>
          <cell r="G1641" t="str">
            <v/>
          </cell>
          <cell r="H1641" t="str">
            <v/>
          </cell>
          <cell r="I1641">
            <v>0</v>
          </cell>
          <cell r="J1641">
            <v>0</v>
          </cell>
          <cell r="K1641">
            <v>58</v>
          </cell>
          <cell r="L1641">
            <v>0</v>
          </cell>
        </row>
        <row r="1642">
          <cell r="D1642" t="str">
            <v/>
          </cell>
          <cell r="E1642">
            <v>0</v>
          </cell>
          <cell r="F1642">
            <v>0</v>
          </cell>
          <cell r="G1642" t="str">
            <v/>
          </cell>
          <cell r="H1642" t="str">
            <v/>
          </cell>
          <cell r="I1642">
            <v>0</v>
          </cell>
          <cell r="J1642">
            <v>0</v>
          </cell>
          <cell r="K1642">
            <v>58</v>
          </cell>
          <cell r="L1642">
            <v>0</v>
          </cell>
        </row>
        <row r="1643">
          <cell r="D1643" t="str">
            <v/>
          </cell>
          <cell r="E1643">
            <v>0</v>
          </cell>
          <cell r="F1643">
            <v>0</v>
          </cell>
          <cell r="G1643" t="str">
            <v/>
          </cell>
          <cell r="H1643" t="str">
            <v/>
          </cell>
          <cell r="I1643">
            <v>0</v>
          </cell>
          <cell r="J1643">
            <v>0</v>
          </cell>
          <cell r="K1643">
            <v>58</v>
          </cell>
          <cell r="L1643">
            <v>0</v>
          </cell>
        </row>
        <row r="1644">
          <cell r="D1644" t="str">
            <v/>
          </cell>
          <cell r="E1644">
            <v>0</v>
          </cell>
          <cell r="F1644">
            <v>0</v>
          </cell>
          <cell r="G1644" t="str">
            <v/>
          </cell>
          <cell r="H1644" t="str">
            <v/>
          </cell>
          <cell r="I1644">
            <v>0</v>
          </cell>
          <cell r="J1644">
            <v>0</v>
          </cell>
          <cell r="K1644">
            <v>58</v>
          </cell>
          <cell r="L1644">
            <v>0</v>
          </cell>
        </row>
        <row r="1645">
          <cell r="D1645" t="str">
            <v/>
          </cell>
          <cell r="E1645">
            <v>0</v>
          </cell>
          <cell r="F1645">
            <v>0</v>
          </cell>
          <cell r="G1645" t="str">
            <v/>
          </cell>
          <cell r="H1645" t="str">
            <v/>
          </cell>
          <cell r="I1645">
            <v>0</v>
          </cell>
          <cell r="J1645">
            <v>0</v>
          </cell>
          <cell r="K1645">
            <v>58</v>
          </cell>
          <cell r="L1645">
            <v>0</v>
          </cell>
        </row>
        <row r="1646">
          <cell r="D1646">
            <v>0</v>
          </cell>
          <cell r="E1646">
            <v>0</v>
          </cell>
          <cell r="F1646">
            <v>0</v>
          </cell>
          <cell r="G1646" t="str">
            <v xml:space="preserve"> SUB-TOTAL </v>
          </cell>
          <cell r="H1646">
            <v>345659.88400000002</v>
          </cell>
          <cell r="I1646">
            <v>0</v>
          </cell>
          <cell r="J1646">
            <v>0</v>
          </cell>
          <cell r="K1646">
            <v>0</v>
          </cell>
          <cell r="L1646">
            <v>0</v>
          </cell>
        </row>
        <row r="1647">
          <cell r="D1647">
            <v>0</v>
          </cell>
          <cell r="E1647">
            <v>0</v>
          </cell>
          <cell r="F1647">
            <v>0</v>
          </cell>
          <cell r="G1647">
            <v>0</v>
          </cell>
          <cell r="H1647">
            <v>0</v>
          </cell>
          <cell r="I1647">
            <v>0</v>
          </cell>
          <cell r="J1647">
            <v>0</v>
          </cell>
          <cell r="K1647">
            <v>0</v>
          </cell>
          <cell r="L1647">
            <v>0</v>
          </cell>
        </row>
        <row r="1648">
          <cell r="D1648">
            <v>0</v>
          </cell>
          <cell r="E1648">
            <v>0</v>
          </cell>
          <cell r="F1648">
            <v>0</v>
          </cell>
          <cell r="G1648">
            <v>0</v>
          </cell>
          <cell r="H1648">
            <v>0</v>
          </cell>
          <cell r="I1648">
            <v>0</v>
          </cell>
          <cell r="J1648">
            <v>0</v>
          </cell>
          <cell r="K1648">
            <v>0</v>
          </cell>
          <cell r="L1648">
            <v>0</v>
          </cell>
        </row>
        <row r="1649">
          <cell r="D1649" t="str">
            <v>Unid</v>
          </cell>
          <cell r="E1649" t="str">
            <v>Cant</v>
          </cell>
          <cell r="F1649" t="str">
            <v>Rendimiento</v>
          </cell>
          <cell r="G1649" t="str">
            <v>Precio Unitario</v>
          </cell>
          <cell r="H1649" t="str">
            <v>Subtotal</v>
          </cell>
          <cell r="I1649">
            <v>0</v>
          </cell>
          <cell r="J1649">
            <v>0</v>
          </cell>
          <cell r="K1649">
            <v>0</v>
          </cell>
          <cell r="L1649">
            <v>0</v>
          </cell>
        </row>
        <row r="1650">
          <cell r="D1650" t="str">
            <v>JR</v>
          </cell>
          <cell r="E1650">
            <v>1.5</v>
          </cell>
          <cell r="F1650">
            <v>0</v>
          </cell>
          <cell r="G1650">
            <v>114085.17120000003</v>
          </cell>
          <cell r="H1650">
            <v>171127.75680000003</v>
          </cell>
          <cell r="I1650">
            <v>1392</v>
          </cell>
          <cell r="J1650">
            <v>0</v>
          </cell>
          <cell r="K1650">
            <v>58</v>
          </cell>
          <cell r="L1650">
            <v>87</v>
          </cell>
        </row>
        <row r="1651">
          <cell r="D1651" t="str">
            <v/>
          </cell>
          <cell r="E1651">
            <v>0</v>
          </cell>
          <cell r="F1651">
            <v>0</v>
          </cell>
          <cell r="G1651" t="str">
            <v/>
          </cell>
          <cell r="H1651" t="str">
            <v/>
          </cell>
          <cell r="I1651">
            <v>0</v>
          </cell>
          <cell r="J1651">
            <v>0</v>
          </cell>
          <cell r="K1651">
            <v>58</v>
          </cell>
          <cell r="L1651">
            <v>0</v>
          </cell>
        </row>
        <row r="1652">
          <cell r="D1652">
            <v>0</v>
          </cell>
          <cell r="E1652">
            <v>0</v>
          </cell>
          <cell r="F1652">
            <v>0</v>
          </cell>
          <cell r="G1652" t="str">
            <v xml:space="preserve"> SUB-TOTAL </v>
          </cell>
          <cell r="H1652">
            <v>171127.75680000003</v>
          </cell>
          <cell r="I1652">
            <v>0</v>
          </cell>
          <cell r="J1652">
            <v>0</v>
          </cell>
          <cell r="K1652">
            <v>0</v>
          </cell>
          <cell r="L1652">
            <v>0</v>
          </cell>
        </row>
        <row r="1653">
          <cell r="D1653">
            <v>0</v>
          </cell>
          <cell r="E1653">
            <v>0</v>
          </cell>
          <cell r="F1653">
            <v>0</v>
          </cell>
          <cell r="G1653">
            <v>0</v>
          </cell>
          <cell r="H1653">
            <v>0</v>
          </cell>
          <cell r="I1653">
            <v>0</v>
          </cell>
          <cell r="J1653">
            <v>0</v>
          </cell>
          <cell r="K1653">
            <v>0</v>
          </cell>
          <cell r="L1653">
            <v>0</v>
          </cell>
        </row>
        <row r="1654">
          <cell r="D1654">
            <v>0</v>
          </cell>
          <cell r="E1654">
            <v>0</v>
          </cell>
          <cell r="F1654">
            <v>0</v>
          </cell>
          <cell r="G1654" t="str">
            <v xml:space="preserve"> COSTO DIRECTO </v>
          </cell>
          <cell r="H1654">
            <v>564327.64080000005</v>
          </cell>
          <cell r="I1654">
            <v>8.424184208415969E-2</v>
          </cell>
          <cell r="J1654" t="str">
            <v>EQU</v>
          </cell>
          <cell r="K1654">
            <v>0</v>
          </cell>
          <cell r="L1654">
            <v>0</v>
          </cell>
        </row>
        <row r="1655">
          <cell r="D1655">
            <v>0</v>
          </cell>
          <cell r="E1655">
            <v>0</v>
          </cell>
          <cell r="F1655">
            <v>181324.3479125569</v>
          </cell>
          <cell r="G1655" t="str">
            <v>COSTO INDIRECTO</v>
          </cell>
          <cell r="H1655">
            <v>181324.3479125569</v>
          </cell>
          <cell r="I1655">
            <v>0.61251630969198489</v>
          </cell>
          <cell r="J1655" t="str">
            <v>MAT</v>
          </cell>
          <cell r="K1655">
            <v>0</v>
          </cell>
          <cell r="L1655">
            <v>0</v>
          </cell>
        </row>
        <row r="1656">
          <cell r="D1656">
            <v>0</v>
          </cell>
          <cell r="E1656">
            <v>0</v>
          </cell>
          <cell r="F1656">
            <v>0</v>
          </cell>
          <cell r="G1656" t="str">
            <v>COSTO TOTAL</v>
          </cell>
          <cell r="H1656">
            <v>745651.98871255689</v>
          </cell>
          <cell r="I1656">
            <v>0.30324184822385547</v>
          </cell>
          <cell r="J1656" t="str">
            <v>MOB</v>
          </cell>
          <cell r="K1656">
            <v>0</v>
          </cell>
          <cell r="L1656">
            <v>0</v>
          </cell>
        </row>
        <row r="1657">
          <cell r="D1657">
            <v>0</v>
          </cell>
          <cell r="E1657">
            <v>0</v>
          </cell>
          <cell r="F1657">
            <v>0</v>
          </cell>
          <cell r="G1657">
            <v>0</v>
          </cell>
          <cell r="H1657">
            <v>0</v>
          </cell>
          <cell r="I1657">
            <v>0</v>
          </cell>
          <cell r="J1657">
            <v>0</v>
          </cell>
          <cell r="K1657">
            <v>0</v>
          </cell>
          <cell r="L1657">
            <v>0</v>
          </cell>
        </row>
        <row r="1658">
          <cell r="D1658">
            <v>0</v>
          </cell>
          <cell r="F1658">
            <v>0</v>
          </cell>
        </row>
        <row r="1659">
          <cell r="D1659">
            <v>0</v>
          </cell>
          <cell r="E1659">
            <v>0</v>
          </cell>
          <cell r="F1659">
            <v>0</v>
          </cell>
          <cell r="G1659">
            <v>0</v>
          </cell>
          <cell r="H1659">
            <v>0</v>
          </cell>
          <cell r="I1659">
            <v>0</v>
          </cell>
          <cell r="J1659">
            <v>0</v>
          </cell>
          <cell r="K1659" t="str">
            <v>CONSUMO</v>
          </cell>
          <cell r="L1659">
            <v>0</v>
          </cell>
        </row>
        <row r="1660">
          <cell r="D1660" t="str">
            <v>5.1.06</v>
          </cell>
          <cell r="E1660">
            <v>0</v>
          </cell>
          <cell r="F1660">
            <v>0</v>
          </cell>
          <cell r="G1660" t="str">
            <v xml:space="preserve"> UNID: </v>
          </cell>
          <cell r="H1660" t="str">
            <v>M3</v>
          </cell>
          <cell r="I1660">
            <v>0</v>
          </cell>
          <cell r="J1660">
            <v>0</v>
          </cell>
          <cell r="K1660" t="str">
            <v>Costo total</v>
          </cell>
          <cell r="L1660">
            <v>745651.98871255689</v>
          </cell>
        </row>
        <row r="1661">
          <cell r="D1661" t="str">
            <v>Concreto vigas 3.000 P.S.I.</v>
          </cell>
          <cell r="E1661">
            <v>0</v>
          </cell>
          <cell r="F1661">
            <v>0</v>
          </cell>
          <cell r="G1661">
            <v>0</v>
          </cell>
          <cell r="H1661">
            <v>0</v>
          </cell>
          <cell r="I1661">
            <v>0</v>
          </cell>
          <cell r="J1661">
            <v>0</v>
          </cell>
          <cell r="K1661">
            <v>0</v>
          </cell>
          <cell r="L1661">
            <v>0</v>
          </cell>
        </row>
        <row r="1662">
          <cell r="D1662">
            <v>0</v>
          </cell>
          <cell r="E1662">
            <v>0</v>
          </cell>
          <cell r="F1662">
            <v>0</v>
          </cell>
          <cell r="G1662">
            <v>0</v>
          </cell>
          <cell r="H1662">
            <v>0</v>
          </cell>
          <cell r="I1662">
            <v>0</v>
          </cell>
          <cell r="J1662">
            <v>0</v>
          </cell>
          <cell r="K1662" t="str">
            <v>Cantidad ppto</v>
          </cell>
          <cell r="L1662" t="str">
            <v>Cantidad total</v>
          </cell>
        </row>
        <row r="1663">
          <cell r="D1663">
            <v>0</v>
          </cell>
          <cell r="E1663">
            <v>0</v>
          </cell>
          <cell r="F1663">
            <v>0</v>
          </cell>
          <cell r="G1663">
            <v>0</v>
          </cell>
          <cell r="H1663">
            <v>0</v>
          </cell>
          <cell r="I1663">
            <v>0</v>
          </cell>
          <cell r="J1663">
            <v>0</v>
          </cell>
          <cell r="K1663">
            <v>0</v>
          </cell>
          <cell r="L1663">
            <v>0</v>
          </cell>
        </row>
        <row r="1664">
          <cell r="D1664" t="str">
            <v>Unid</v>
          </cell>
          <cell r="E1664" t="str">
            <v>Cant</v>
          </cell>
          <cell r="F1664" t="str">
            <v>Rendimiento</v>
          </cell>
          <cell r="G1664" t="str">
            <v>Precio Unitario</v>
          </cell>
          <cell r="H1664" t="str">
            <v>Subtotal</v>
          </cell>
          <cell r="I1664">
            <v>0</v>
          </cell>
          <cell r="J1664">
            <v>0</v>
          </cell>
          <cell r="K1664">
            <v>0</v>
          </cell>
          <cell r="L1664">
            <v>0</v>
          </cell>
        </row>
        <row r="1665">
          <cell r="D1665" t="str">
            <v>GLB</v>
          </cell>
          <cell r="E1665">
            <v>5</v>
          </cell>
          <cell r="F1665">
            <v>0</v>
          </cell>
          <cell r="G1665">
            <v>1000</v>
          </cell>
          <cell r="H1665">
            <v>5000</v>
          </cell>
          <cell r="I1665">
            <v>0</v>
          </cell>
          <cell r="J1665">
            <v>0</v>
          </cell>
          <cell r="K1665">
            <v>35</v>
          </cell>
          <cell r="L1665">
            <v>175</v>
          </cell>
        </row>
        <row r="1666">
          <cell r="D1666" t="str">
            <v>D</v>
          </cell>
          <cell r="E1666">
            <v>0.1</v>
          </cell>
          <cell r="F1666">
            <v>0</v>
          </cell>
          <cell r="G1666">
            <v>60000</v>
          </cell>
          <cell r="H1666">
            <v>6000</v>
          </cell>
          <cell r="I1666" t="str">
            <v>EQU</v>
          </cell>
          <cell r="J1666">
            <v>28</v>
          </cell>
          <cell r="K1666">
            <v>35</v>
          </cell>
          <cell r="L1666">
            <v>3.5</v>
          </cell>
        </row>
        <row r="1667">
          <cell r="D1667" t="str">
            <v>M³</v>
          </cell>
          <cell r="E1667">
            <v>1</v>
          </cell>
          <cell r="F1667">
            <v>0.05</v>
          </cell>
          <cell r="G1667">
            <v>34800</v>
          </cell>
          <cell r="H1667">
            <v>36540</v>
          </cell>
          <cell r="I1667" t="str">
            <v>EQU</v>
          </cell>
          <cell r="J1667">
            <v>35</v>
          </cell>
          <cell r="K1667">
            <v>35</v>
          </cell>
          <cell r="L1667">
            <v>36.75</v>
          </cell>
        </row>
        <row r="1668">
          <cell r="D1668" t="str">
            <v/>
          </cell>
          <cell r="E1668">
            <v>0</v>
          </cell>
          <cell r="F1668">
            <v>0</v>
          </cell>
          <cell r="G1668" t="str">
            <v/>
          </cell>
          <cell r="H1668" t="str">
            <v/>
          </cell>
          <cell r="I1668">
            <v>0</v>
          </cell>
          <cell r="J1668">
            <v>0</v>
          </cell>
          <cell r="K1668">
            <v>35</v>
          </cell>
          <cell r="L1668">
            <v>0</v>
          </cell>
        </row>
        <row r="1669">
          <cell r="D1669">
            <v>0</v>
          </cell>
          <cell r="E1669">
            <v>0</v>
          </cell>
          <cell r="F1669">
            <v>0</v>
          </cell>
          <cell r="G1669" t="str">
            <v xml:space="preserve"> SUB-TOTAL </v>
          </cell>
          <cell r="H1669">
            <v>47540</v>
          </cell>
          <cell r="I1669">
            <v>0</v>
          </cell>
          <cell r="J1669">
            <v>0</v>
          </cell>
          <cell r="K1669">
            <v>0</v>
          </cell>
          <cell r="L1669">
            <v>0</v>
          </cell>
        </row>
        <row r="1670">
          <cell r="D1670">
            <v>0</v>
          </cell>
          <cell r="E1670">
            <v>0</v>
          </cell>
          <cell r="F1670">
            <v>0</v>
          </cell>
          <cell r="G1670">
            <v>0</v>
          </cell>
          <cell r="H1670">
            <v>0</v>
          </cell>
          <cell r="I1670">
            <v>0</v>
          </cell>
          <cell r="J1670">
            <v>0</v>
          </cell>
          <cell r="K1670">
            <v>0</v>
          </cell>
          <cell r="L1670">
            <v>0</v>
          </cell>
        </row>
        <row r="1671">
          <cell r="D1671">
            <v>0</v>
          </cell>
          <cell r="E1671">
            <v>0</v>
          </cell>
          <cell r="F1671">
            <v>0</v>
          </cell>
          <cell r="G1671">
            <v>0</v>
          </cell>
          <cell r="H1671">
            <v>0</v>
          </cell>
          <cell r="I1671">
            <v>0</v>
          </cell>
          <cell r="J1671">
            <v>0</v>
          </cell>
          <cell r="K1671">
            <v>0</v>
          </cell>
          <cell r="L1671">
            <v>0</v>
          </cell>
        </row>
        <row r="1672">
          <cell r="D1672" t="str">
            <v>Unid</v>
          </cell>
          <cell r="E1672" t="str">
            <v>Cant</v>
          </cell>
          <cell r="F1672" t="str">
            <v>Rendimiento</v>
          </cell>
          <cell r="G1672" t="str">
            <v>Precio Unitario</v>
          </cell>
          <cell r="H1672" t="str">
            <v>Subtotal</v>
          </cell>
          <cell r="I1672">
            <v>0</v>
          </cell>
          <cell r="J1672">
            <v>0</v>
          </cell>
          <cell r="K1672">
            <v>0</v>
          </cell>
          <cell r="L1672">
            <v>0</v>
          </cell>
        </row>
        <row r="1673">
          <cell r="D1673" t="str">
            <v>M³</v>
          </cell>
          <cell r="E1673">
            <v>1</v>
          </cell>
          <cell r="F1673">
            <v>0.05</v>
          </cell>
          <cell r="G1673">
            <v>325018.07999999996</v>
          </cell>
          <cell r="H1673">
            <v>341268.984</v>
          </cell>
          <cell r="I1673">
            <v>0</v>
          </cell>
          <cell r="J1673">
            <v>0</v>
          </cell>
          <cell r="K1673">
            <v>35</v>
          </cell>
          <cell r="L1673">
            <v>36.75</v>
          </cell>
        </row>
        <row r="1674">
          <cell r="D1674" t="str">
            <v>KG</v>
          </cell>
          <cell r="E1674">
            <v>0.1</v>
          </cell>
          <cell r="F1674">
            <v>0</v>
          </cell>
          <cell r="G1674">
            <v>15609</v>
          </cell>
          <cell r="H1674">
            <v>1560.9</v>
          </cell>
          <cell r="I1674">
            <v>0</v>
          </cell>
          <cell r="J1674">
            <v>0</v>
          </cell>
          <cell r="K1674">
            <v>35</v>
          </cell>
          <cell r="L1674">
            <v>3.5</v>
          </cell>
        </row>
        <row r="1675">
          <cell r="D1675" t="str">
            <v>M</v>
          </cell>
          <cell r="E1675">
            <v>1</v>
          </cell>
          <cell r="F1675">
            <v>0</v>
          </cell>
          <cell r="G1675">
            <v>2830</v>
          </cell>
          <cell r="H1675">
            <v>2830</v>
          </cell>
          <cell r="I1675">
            <v>0</v>
          </cell>
          <cell r="J1675">
            <v>0</v>
          </cell>
          <cell r="K1675">
            <v>35</v>
          </cell>
          <cell r="L1675">
            <v>35</v>
          </cell>
        </row>
        <row r="1676">
          <cell r="D1676" t="str">
            <v/>
          </cell>
          <cell r="E1676">
            <v>0</v>
          </cell>
          <cell r="F1676">
            <v>0</v>
          </cell>
          <cell r="G1676" t="str">
            <v/>
          </cell>
          <cell r="H1676" t="str">
            <v/>
          </cell>
          <cell r="I1676">
            <v>0</v>
          </cell>
          <cell r="J1676">
            <v>0</v>
          </cell>
          <cell r="K1676">
            <v>35</v>
          </cell>
          <cell r="L1676">
            <v>0</v>
          </cell>
        </row>
        <row r="1677">
          <cell r="D1677" t="str">
            <v/>
          </cell>
          <cell r="E1677">
            <v>0</v>
          </cell>
          <cell r="F1677">
            <v>0</v>
          </cell>
          <cell r="G1677" t="str">
            <v/>
          </cell>
          <cell r="H1677" t="str">
            <v/>
          </cell>
          <cell r="I1677">
            <v>0</v>
          </cell>
          <cell r="J1677">
            <v>0</v>
          </cell>
          <cell r="K1677">
            <v>35</v>
          </cell>
          <cell r="L1677">
            <v>0</v>
          </cell>
        </row>
        <row r="1678">
          <cell r="D1678" t="str">
            <v/>
          </cell>
          <cell r="E1678">
            <v>0</v>
          </cell>
          <cell r="F1678">
            <v>0</v>
          </cell>
          <cell r="G1678" t="str">
            <v/>
          </cell>
          <cell r="H1678" t="str">
            <v/>
          </cell>
          <cell r="I1678">
            <v>0</v>
          </cell>
          <cell r="J1678">
            <v>0</v>
          </cell>
          <cell r="K1678">
            <v>35</v>
          </cell>
          <cell r="L1678">
            <v>0</v>
          </cell>
        </row>
        <row r="1679">
          <cell r="D1679" t="str">
            <v/>
          </cell>
          <cell r="E1679">
            <v>0</v>
          </cell>
          <cell r="F1679">
            <v>0</v>
          </cell>
          <cell r="G1679" t="str">
            <v/>
          </cell>
          <cell r="H1679" t="str">
            <v/>
          </cell>
          <cell r="I1679">
            <v>0</v>
          </cell>
          <cell r="J1679">
            <v>0</v>
          </cell>
          <cell r="K1679">
            <v>35</v>
          </cell>
          <cell r="L1679">
            <v>0</v>
          </cell>
        </row>
        <row r="1680">
          <cell r="D1680" t="str">
            <v/>
          </cell>
          <cell r="E1680">
            <v>0</v>
          </cell>
          <cell r="F1680">
            <v>0</v>
          </cell>
          <cell r="G1680" t="str">
            <v/>
          </cell>
          <cell r="H1680" t="str">
            <v/>
          </cell>
          <cell r="I1680">
            <v>0</v>
          </cell>
          <cell r="J1680">
            <v>0</v>
          </cell>
          <cell r="K1680">
            <v>35</v>
          </cell>
          <cell r="L1680">
            <v>0</v>
          </cell>
        </row>
        <row r="1681">
          <cell r="D1681" t="str">
            <v/>
          </cell>
          <cell r="E1681">
            <v>0</v>
          </cell>
          <cell r="F1681">
            <v>0</v>
          </cell>
          <cell r="G1681" t="str">
            <v/>
          </cell>
          <cell r="H1681" t="str">
            <v/>
          </cell>
          <cell r="I1681">
            <v>0</v>
          </cell>
          <cell r="J1681">
            <v>0</v>
          </cell>
          <cell r="K1681">
            <v>35</v>
          </cell>
          <cell r="L1681">
            <v>0</v>
          </cell>
        </row>
        <row r="1682">
          <cell r="D1682">
            <v>0</v>
          </cell>
          <cell r="E1682">
            <v>0</v>
          </cell>
          <cell r="F1682">
            <v>0</v>
          </cell>
          <cell r="G1682" t="str">
            <v xml:space="preserve"> SUB-TOTAL </v>
          </cell>
          <cell r="H1682">
            <v>345659.88400000002</v>
          </cell>
          <cell r="I1682">
            <v>0</v>
          </cell>
          <cell r="J1682">
            <v>0</v>
          </cell>
          <cell r="K1682">
            <v>0</v>
          </cell>
          <cell r="L1682">
            <v>0</v>
          </cell>
        </row>
        <row r="1683">
          <cell r="D1683">
            <v>0</v>
          </cell>
          <cell r="E1683">
            <v>0</v>
          </cell>
          <cell r="F1683">
            <v>0</v>
          </cell>
          <cell r="G1683">
            <v>0</v>
          </cell>
          <cell r="H1683">
            <v>0</v>
          </cell>
          <cell r="I1683">
            <v>0</v>
          </cell>
          <cell r="J1683">
            <v>0</v>
          </cell>
          <cell r="K1683">
            <v>0</v>
          </cell>
          <cell r="L1683">
            <v>0</v>
          </cell>
        </row>
        <row r="1684">
          <cell r="D1684">
            <v>0</v>
          </cell>
          <cell r="E1684">
            <v>0</v>
          </cell>
          <cell r="F1684">
            <v>0</v>
          </cell>
          <cell r="G1684">
            <v>0</v>
          </cell>
          <cell r="H1684">
            <v>0</v>
          </cell>
          <cell r="I1684">
            <v>0</v>
          </cell>
          <cell r="J1684">
            <v>0</v>
          </cell>
          <cell r="K1684">
            <v>0</v>
          </cell>
          <cell r="L1684">
            <v>0</v>
          </cell>
        </row>
        <row r="1685">
          <cell r="D1685" t="str">
            <v>Unid</v>
          </cell>
          <cell r="E1685" t="str">
            <v>Cant</v>
          </cell>
          <cell r="F1685" t="str">
            <v>Rendimiento</v>
          </cell>
          <cell r="G1685" t="str">
            <v>Precio Unitario</v>
          </cell>
          <cell r="H1685" t="str">
            <v>Subtotal</v>
          </cell>
          <cell r="I1685">
            <v>0</v>
          </cell>
          <cell r="J1685">
            <v>0</v>
          </cell>
          <cell r="K1685">
            <v>0</v>
          </cell>
          <cell r="L1685">
            <v>0</v>
          </cell>
        </row>
        <row r="1686">
          <cell r="D1686" t="str">
            <v>JR</v>
          </cell>
          <cell r="E1686">
            <v>1.5</v>
          </cell>
          <cell r="F1686">
            <v>0</v>
          </cell>
          <cell r="G1686">
            <v>114085.17120000003</v>
          </cell>
          <cell r="H1686">
            <v>171127.75680000003</v>
          </cell>
          <cell r="I1686">
            <v>840</v>
          </cell>
          <cell r="J1686">
            <v>0</v>
          </cell>
          <cell r="K1686">
            <v>35</v>
          </cell>
          <cell r="L1686">
            <v>52.5</v>
          </cell>
        </row>
        <row r="1687">
          <cell r="D1687" t="str">
            <v/>
          </cell>
          <cell r="E1687">
            <v>0</v>
          </cell>
          <cell r="F1687">
            <v>0</v>
          </cell>
          <cell r="G1687" t="str">
            <v/>
          </cell>
          <cell r="H1687" t="str">
            <v/>
          </cell>
          <cell r="I1687">
            <v>0</v>
          </cell>
          <cell r="J1687">
            <v>0</v>
          </cell>
          <cell r="K1687">
            <v>35</v>
          </cell>
          <cell r="L1687">
            <v>0</v>
          </cell>
        </row>
        <row r="1688">
          <cell r="D1688">
            <v>0</v>
          </cell>
          <cell r="E1688">
            <v>0</v>
          </cell>
          <cell r="F1688">
            <v>0</v>
          </cell>
          <cell r="G1688" t="str">
            <v xml:space="preserve"> SUB-TOTAL </v>
          </cell>
          <cell r="H1688">
            <v>171127.75680000003</v>
          </cell>
          <cell r="I1688">
            <v>0</v>
          </cell>
          <cell r="J1688">
            <v>0</v>
          </cell>
          <cell r="K1688">
            <v>0</v>
          </cell>
          <cell r="L1688">
            <v>0</v>
          </cell>
        </row>
        <row r="1689">
          <cell r="D1689">
            <v>0</v>
          </cell>
          <cell r="E1689">
            <v>0</v>
          </cell>
          <cell r="F1689">
            <v>0</v>
          </cell>
          <cell r="G1689">
            <v>0</v>
          </cell>
          <cell r="H1689">
            <v>0</v>
          </cell>
          <cell r="I1689">
            <v>0</v>
          </cell>
          <cell r="J1689">
            <v>0</v>
          </cell>
          <cell r="K1689">
            <v>0</v>
          </cell>
          <cell r="L1689">
            <v>0</v>
          </cell>
        </row>
        <row r="1690">
          <cell r="D1690">
            <v>0</v>
          </cell>
          <cell r="E1690">
            <v>0</v>
          </cell>
          <cell r="F1690">
            <v>0</v>
          </cell>
          <cell r="G1690" t="str">
            <v xml:space="preserve"> COSTO DIRECTO </v>
          </cell>
          <cell r="H1690">
            <v>564327.64080000005</v>
          </cell>
          <cell r="I1690">
            <v>8.424184208415969E-2</v>
          </cell>
          <cell r="J1690" t="str">
            <v>EQU</v>
          </cell>
          <cell r="K1690">
            <v>0</v>
          </cell>
          <cell r="L1690">
            <v>0</v>
          </cell>
        </row>
        <row r="1691">
          <cell r="D1691">
            <v>0</v>
          </cell>
          <cell r="E1691">
            <v>0</v>
          </cell>
          <cell r="F1691">
            <v>181324.3479125569</v>
          </cell>
          <cell r="G1691" t="str">
            <v>COSTO INDIRECTO</v>
          </cell>
          <cell r="H1691">
            <v>181324.3479125569</v>
          </cell>
          <cell r="I1691">
            <v>0.61251630969198489</v>
          </cell>
          <cell r="J1691" t="str">
            <v>MAT</v>
          </cell>
          <cell r="K1691">
            <v>0</v>
          </cell>
          <cell r="L1691">
            <v>0</v>
          </cell>
        </row>
        <row r="1692">
          <cell r="D1692">
            <v>0</v>
          </cell>
          <cell r="E1692">
            <v>0</v>
          </cell>
          <cell r="F1692">
            <v>0</v>
          </cell>
          <cell r="G1692" t="str">
            <v>COSTO TOTAL</v>
          </cell>
          <cell r="H1692">
            <v>745651.98871255689</v>
          </cell>
          <cell r="I1692">
            <v>0.30324184822385547</v>
          </cell>
          <cell r="J1692" t="str">
            <v>MOB</v>
          </cell>
          <cell r="K1692">
            <v>0</v>
          </cell>
          <cell r="L1692">
            <v>0</v>
          </cell>
        </row>
        <row r="1693">
          <cell r="D1693">
            <v>0</v>
          </cell>
          <cell r="E1693">
            <v>0</v>
          </cell>
          <cell r="F1693">
            <v>0</v>
          </cell>
          <cell r="G1693">
            <v>0</v>
          </cell>
          <cell r="H1693">
            <v>0</v>
          </cell>
          <cell r="I1693">
            <v>0</v>
          </cell>
          <cell r="J1693">
            <v>0</v>
          </cell>
          <cell r="K1693">
            <v>0</v>
          </cell>
          <cell r="L1693">
            <v>0</v>
          </cell>
        </row>
        <row r="1694">
          <cell r="D1694">
            <v>0</v>
          </cell>
          <cell r="F1694">
            <v>0</v>
          </cell>
        </row>
        <row r="1695">
          <cell r="D1695">
            <v>0</v>
          </cell>
          <cell r="E1695">
            <v>0</v>
          </cell>
          <cell r="F1695">
            <v>0</v>
          </cell>
          <cell r="G1695">
            <v>0</v>
          </cell>
          <cell r="H1695">
            <v>0</v>
          </cell>
          <cell r="I1695">
            <v>0</v>
          </cell>
          <cell r="J1695">
            <v>0</v>
          </cell>
          <cell r="K1695" t="str">
            <v>CONSUMO</v>
          </cell>
          <cell r="L1695">
            <v>0</v>
          </cell>
        </row>
        <row r="1696">
          <cell r="D1696" t="str">
            <v>5.1.07</v>
          </cell>
          <cell r="E1696">
            <v>0</v>
          </cell>
          <cell r="F1696">
            <v>0</v>
          </cell>
          <cell r="G1696" t="str">
            <v xml:space="preserve"> UNID: </v>
          </cell>
          <cell r="H1696" t="str">
            <v>KG</v>
          </cell>
          <cell r="I1696">
            <v>0</v>
          </cell>
          <cell r="J1696">
            <v>0</v>
          </cell>
          <cell r="K1696" t="str">
            <v>Costo total</v>
          </cell>
          <cell r="L1696">
            <v>5043.113784822528</v>
          </cell>
        </row>
        <row r="1697">
          <cell r="D1697" t="str">
            <v>Acero de refuerzo 60.000 PSI 420 Mpa</v>
          </cell>
          <cell r="E1697">
            <v>0</v>
          </cell>
          <cell r="F1697">
            <v>0</v>
          </cell>
          <cell r="G1697">
            <v>0</v>
          </cell>
          <cell r="H1697">
            <v>0</v>
          </cell>
          <cell r="I1697">
            <v>0</v>
          </cell>
          <cell r="J1697">
            <v>0</v>
          </cell>
          <cell r="K1697">
            <v>0</v>
          </cell>
          <cell r="L1697">
            <v>0</v>
          </cell>
        </row>
        <row r="1698">
          <cell r="D1698">
            <v>0</v>
          </cell>
          <cell r="E1698">
            <v>0</v>
          </cell>
          <cell r="F1698">
            <v>0</v>
          </cell>
          <cell r="G1698">
            <v>0</v>
          </cell>
          <cell r="H1698">
            <v>0</v>
          </cell>
          <cell r="I1698">
            <v>0</v>
          </cell>
          <cell r="J1698">
            <v>0</v>
          </cell>
          <cell r="K1698" t="str">
            <v>Cantidad ppto</v>
          </cell>
          <cell r="L1698" t="str">
            <v>Cantidad total</v>
          </cell>
        </row>
        <row r="1699">
          <cell r="D1699">
            <v>0</v>
          </cell>
          <cell r="E1699">
            <v>0</v>
          </cell>
          <cell r="F1699">
            <v>0</v>
          </cell>
          <cell r="G1699">
            <v>0</v>
          </cell>
          <cell r="H1699">
            <v>0</v>
          </cell>
          <cell r="I1699">
            <v>0</v>
          </cell>
          <cell r="J1699">
            <v>0</v>
          </cell>
          <cell r="K1699">
            <v>0</v>
          </cell>
          <cell r="L1699">
            <v>0</v>
          </cell>
        </row>
        <row r="1700">
          <cell r="D1700" t="str">
            <v>Unid</v>
          </cell>
          <cell r="E1700" t="str">
            <v>Cant</v>
          </cell>
          <cell r="F1700" t="str">
            <v>Rendimiento</v>
          </cell>
          <cell r="G1700" t="str">
            <v>Precio Unitario</v>
          </cell>
          <cell r="H1700" t="str">
            <v>Subtotal</v>
          </cell>
          <cell r="I1700">
            <v>0</v>
          </cell>
          <cell r="J1700">
            <v>0</v>
          </cell>
          <cell r="K1700">
            <v>0</v>
          </cell>
          <cell r="L1700">
            <v>0</v>
          </cell>
        </row>
        <row r="1701">
          <cell r="D1701" t="str">
            <v>GLB</v>
          </cell>
          <cell r="E1701">
            <v>0.15</v>
          </cell>
          <cell r="F1701">
            <v>0</v>
          </cell>
          <cell r="G1701">
            <v>1000</v>
          </cell>
          <cell r="H1701">
            <v>150</v>
          </cell>
          <cell r="I1701">
            <v>0</v>
          </cell>
          <cell r="J1701">
            <v>0</v>
          </cell>
          <cell r="K1701">
            <v>29887</v>
          </cell>
          <cell r="L1701">
            <v>4483.05</v>
          </cell>
        </row>
        <row r="1702">
          <cell r="D1702" t="str">
            <v/>
          </cell>
          <cell r="E1702">
            <v>0</v>
          </cell>
          <cell r="F1702">
            <v>0</v>
          </cell>
          <cell r="G1702" t="str">
            <v/>
          </cell>
          <cell r="H1702" t="str">
            <v/>
          </cell>
          <cell r="I1702">
            <v>0</v>
          </cell>
          <cell r="J1702">
            <v>0</v>
          </cell>
          <cell r="K1702">
            <v>29887</v>
          </cell>
          <cell r="L1702">
            <v>0</v>
          </cell>
        </row>
        <row r="1703">
          <cell r="D1703" t="str">
            <v/>
          </cell>
          <cell r="E1703">
            <v>0</v>
          </cell>
          <cell r="F1703">
            <v>0</v>
          </cell>
          <cell r="G1703" t="str">
            <v/>
          </cell>
          <cell r="H1703" t="str">
            <v/>
          </cell>
          <cell r="I1703">
            <v>0</v>
          </cell>
          <cell r="J1703">
            <v>0</v>
          </cell>
          <cell r="K1703">
            <v>29887</v>
          </cell>
          <cell r="L1703">
            <v>0</v>
          </cell>
        </row>
        <row r="1704">
          <cell r="D1704" t="str">
            <v/>
          </cell>
          <cell r="E1704">
            <v>0</v>
          </cell>
          <cell r="F1704">
            <v>0</v>
          </cell>
          <cell r="G1704" t="str">
            <v/>
          </cell>
          <cell r="H1704" t="str">
            <v/>
          </cell>
          <cell r="I1704">
            <v>0</v>
          </cell>
          <cell r="J1704">
            <v>0</v>
          </cell>
          <cell r="K1704">
            <v>29887</v>
          </cell>
          <cell r="L1704">
            <v>0</v>
          </cell>
        </row>
        <row r="1705">
          <cell r="D1705">
            <v>0</v>
          </cell>
          <cell r="E1705">
            <v>0</v>
          </cell>
          <cell r="F1705">
            <v>0</v>
          </cell>
          <cell r="G1705" t="str">
            <v xml:space="preserve"> SUB-TOTAL </v>
          </cell>
          <cell r="H1705">
            <v>150</v>
          </cell>
          <cell r="I1705">
            <v>0</v>
          </cell>
          <cell r="J1705">
            <v>0</v>
          </cell>
          <cell r="K1705">
            <v>0</v>
          </cell>
          <cell r="L1705">
            <v>0</v>
          </cell>
        </row>
        <row r="1706">
          <cell r="D1706">
            <v>0</v>
          </cell>
          <cell r="E1706">
            <v>0</v>
          </cell>
          <cell r="F1706">
            <v>0</v>
          </cell>
          <cell r="G1706">
            <v>0</v>
          </cell>
          <cell r="H1706">
            <v>0</v>
          </cell>
          <cell r="I1706">
            <v>0</v>
          </cell>
          <cell r="J1706">
            <v>0</v>
          </cell>
          <cell r="K1706">
            <v>0</v>
          </cell>
          <cell r="L1706">
            <v>0</v>
          </cell>
        </row>
        <row r="1707">
          <cell r="D1707">
            <v>0</v>
          </cell>
          <cell r="E1707">
            <v>0</v>
          </cell>
          <cell r="F1707">
            <v>0</v>
          </cell>
          <cell r="G1707">
            <v>0</v>
          </cell>
          <cell r="H1707">
            <v>0</v>
          </cell>
          <cell r="I1707">
            <v>0</v>
          </cell>
          <cell r="J1707">
            <v>0</v>
          </cell>
          <cell r="K1707">
            <v>0</v>
          </cell>
          <cell r="L1707">
            <v>0</v>
          </cell>
        </row>
        <row r="1708">
          <cell r="D1708" t="str">
            <v>Unid</v>
          </cell>
          <cell r="E1708" t="str">
            <v>Cant</v>
          </cell>
          <cell r="F1708" t="str">
            <v>Rendimiento</v>
          </cell>
          <cell r="G1708" t="str">
            <v>Precio Unitario</v>
          </cell>
          <cell r="H1708" t="str">
            <v>Subtotal</v>
          </cell>
          <cell r="I1708">
            <v>0</v>
          </cell>
          <cell r="J1708">
            <v>0</v>
          </cell>
          <cell r="K1708">
            <v>0</v>
          </cell>
          <cell r="L1708">
            <v>0</v>
          </cell>
        </row>
        <row r="1709">
          <cell r="D1709" t="str">
            <v>KG</v>
          </cell>
          <cell r="E1709">
            <v>1</v>
          </cell>
          <cell r="F1709">
            <v>0.05</v>
          </cell>
          <cell r="G1709">
            <v>2308.3999999999996</v>
          </cell>
          <cell r="H1709">
            <v>2423.8199999999997</v>
          </cell>
          <cell r="I1709">
            <v>0</v>
          </cell>
          <cell r="J1709">
            <v>0</v>
          </cell>
          <cell r="K1709">
            <v>29887</v>
          </cell>
          <cell r="L1709">
            <v>31381.350000000002</v>
          </cell>
        </row>
        <row r="1710">
          <cell r="D1710" t="str">
            <v>KG</v>
          </cell>
          <cell r="E1710">
            <v>0.04</v>
          </cell>
          <cell r="F1710">
            <v>0</v>
          </cell>
          <cell r="G1710">
            <v>2552</v>
          </cell>
          <cell r="H1710">
            <v>102.08</v>
          </cell>
          <cell r="I1710">
            <v>0</v>
          </cell>
          <cell r="J1710">
            <v>0</v>
          </cell>
          <cell r="K1710">
            <v>29887</v>
          </cell>
          <cell r="L1710">
            <v>1195.48</v>
          </cell>
        </row>
        <row r="1711">
          <cell r="D1711" t="str">
            <v/>
          </cell>
          <cell r="E1711">
            <v>0</v>
          </cell>
          <cell r="F1711">
            <v>0</v>
          </cell>
          <cell r="G1711" t="str">
            <v/>
          </cell>
          <cell r="H1711" t="str">
            <v/>
          </cell>
          <cell r="I1711">
            <v>0</v>
          </cell>
          <cell r="J1711">
            <v>0</v>
          </cell>
          <cell r="K1711">
            <v>29887</v>
          </cell>
          <cell r="L1711">
            <v>0</v>
          </cell>
        </row>
        <row r="1712">
          <cell r="D1712" t="str">
            <v/>
          </cell>
          <cell r="E1712">
            <v>0</v>
          </cell>
          <cell r="F1712">
            <v>0</v>
          </cell>
          <cell r="G1712" t="str">
            <v/>
          </cell>
          <cell r="H1712" t="str">
            <v/>
          </cell>
          <cell r="I1712">
            <v>0</v>
          </cell>
          <cell r="J1712">
            <v>0</v>
          </cell>
          <cell r="K1712">
            <v>29887</v>
          </cell>
          <cell r="L1712">
            <v>0</v>
          </cell>
        </row>
        <row r="1713">
          <cell r="D1713" t="str">
            <v/>
          </cell>
          <cell r="E1713">
            <v>0</v>
          </cell>
          <cell r="F1713">
            <v>0</v>
          </cell>
          <cell r="G1713" t="str">
            <v/>
          </cell>
          <cell r="H1713" t="str">
            <v/>
          </cell>
          <cell r="I1713">
            <v>0</v>
          </cell>
          <cell r="J1713">
            <v>0</v>
          </cell>
          <cell r="K1713">
            <v>29887</v>
          </cell>
          <cell r="L1713">
            <v>0</v>
          </cell>
        </row>
        <row r="1714">
          <cell r="D1714" t="str">
            <v/>
          </cell>
          <cell r="E1714">
            <v>0</v>
          </cell>
          <cell r="F1714">
            <v>0</v>
          </cell>
          <cell r="G1714" t="str">
            <v/>
          </cell>
          <cell r="H1714" t="str">
            <v/>
          </cell>
          <cell r="I1714">
            <v>0</v>
          </cell>
          <cell r="J1714">
            <v>0</v>
          </cell>
          <cell r="K1714">
            <v>29887</v>
          </cell>
          <cell r="L1714">
            <v>0</v>
          </cell>
        </row>
        <row r="1715">
          <cell r="D1715" t="str">
            <v/>
          </cell>
          <cell r="E1715">
            <v>0</v>
          </cell>
          <cell r="F1715">
            <v>0</v>
          </cell>
          <cell r="G1715" t="str">
            <v/>
          </cell>
          <cell r="H1715" t="str">
            <v/>
          </cell>
          <cell r="I1715">
            <v>0</v>
          </cell>
          <cell r="J1715">
            <v>0</v>
          </cell>
          <cell r="K1715">
            <v>29887</v>
          </cell>
          <cell r="L1715">
            <v>0</v>
          </cell>
        </row>
        <row r="1716">
          <cell r="D1716" t="str">
            <v/>
          </cell>
          <cell r="E1716">
            <v>0</v>
          </cell>
          <cell r="F1716">
            <v>0</v>
          </cell>
          <cell r="G1716" t="str">
            <v/>
          </cell>
          <cell r="H1716" t="str">
            <v/>
          </cell>
          <cell r="I1716">
            <v>0</v>
          </cell>
          <cell r="J1716">
            <v>0</v>
          </cell>
          <cell r="K1716">
            <v>29887</v>
          </cell>
          <cell r="L1716">
            <v>0</v>
          </cell>
        </row>
        <row r="1717">
          <cell r="D1717" t="str">
            <v/>
          </cell>
          <cell r="E1717">
            <v>0</v>
          </cell>
          <cell r="F1717">
            <v>0</v>
          </cell>
          <cell r="G1717" t="str">
            <v/>
          </cell>
          <cell r="H1717" t="str">
            <v/>
          </cell>
          <cell r="I1717">
            <v>0</v>
          </cell>
          <cell r="J1717">
            <v>0</v>
          </cell>
          <cell r="K1717">
            <v>29887</v>
          </cell>
          <cell r="L1717">
            <v>0</v>
          </cell>
        </row>
        <row r="1718">
          <cell r="D1718">
            <v>0</v>
          </cell>
          <cell r="E1718">
            <v>0</v>
          </cell>
          <cell r="F1718">
            <v>0</v>
          </cell>
          <cell r="G1718" t="str">
            <v xml:space="preserve"> SUB-TOTAL </v>
          </cell>
          <cell r="H1718">
            <v>2525.8999999999996</v>
          </cell>
          <cell r="I1718">
            <v>0</v>
          </cell>
          <cell r="J1718">
            <v>0</v>
          </cell>
          <cell r="K1718">
            <v>0</v>
          </cell>
          <cell r="L1718">
            <v>0</v>
          </cell>
        </row>
        <row r="1719">
          <cell r="D1719">
            <v>0</v>
          </cell>
          <cell r="E1719">
            <v>0</v>
          </cell>
          <cell r="F1719">
            <v>0</v>
          </cell>
          <cell r="G1719">
            <v>0</v>
          </cell>
          <cell r="H1719">
            <v>0</v>
          </cell>
          <cell r="I1719">
            <v>0</v>
          </cell>
          <cell r="J1719">
            <v>0</v>
          </cell>
          <cell r="K1719">
            <v>0</v>
          </cell>
          <cell r="L1719">
            <v>0</v>
          </cell>
        </row>
        <row r="1720">
          <cell r="D1720">
            <v>0</v>
          </cell>
          <cell r="E1720">
            <v>0</v>
          </cell>
          <cell r="F1720">
            <v>0</v>
          </cell>
          <cell r="G1720">
            <v>0</v>
          </cell>
          <cell r="H1720">
            <v>0</v>
          </cell>
          <cell r="I1720">
            <v>0</v>
          </cell>
          <cell r="J1720">
            <v>0</v>
          </cell>
          <cell r="K1720">
            <v>0</v>
          </cell>
          <cell r="L1720">
            <v>0</v>
          </cell>
        </row>
        <row r="1721">
          <cell r="D1721" t="str">
            <v>Unid</v>
          </cell>
          <cell r="E1721" t="str">
            <v>Cant</v>
          </cell>
          <cell r="F1721" t="str">
            <v>Rendimiento</v>
          </cell>
          <cell r="G1721" t="str">
            <v>Precio Unitario</v>
          </cell>
          <cell r="H1721" t="str">
            <v>Subtotal</v>
          </cell>
          <cell r="I1721">
            <v>0</v>
          </cell>
          <cell r="J1721">
            <v>0</v>
          </cell>
          <cell r="K1721">
            <v>0</v>
          </cell>
          <cell r="L1721">
            <v>0</v>
          </cell>
        </row>
        <row r="1722">
          <cell r="D1722" t="str">
            <v>JR</v>
          </cell>
          <cell r="E1722">
            <v>0.01</v>
          </cell>
          <cell r="F1722">
            <v>0</v>
          </cell>
          <cell r="G1722">
            <v>114085.17120000003</v>
          </cell>
          <cell r="H1722">
            <v>1140.8517120000004</v>
          </cell>
          <cell r="I1722">
            <v>4782</v>
          </cell>
          <cell r="J1722">
            <v>0</v>
          </cell>
          <cell r="K1722">
            <v>29887</v>
          </cell>
          <cell r="L1722">
            <v>298.87</v>
          </cell>
        </row>
        <row r="1723">
          <cell r="D1723" t="str">
            <v/>
          </cell>
          <cell r="E1723">
            <v>0</v>
          </cell>
          <cell r="F1723">
            <v>0</v>
          </cell>
          <cell r="G1723" t="str">
            <v/>
          </cell>
          <cell r="H1723" t="str">
            <v/>
          </cell>
          <cell r="I1723">
            <v>0</v>
          </cell>
          <cell r="J1723">
            <v>0</v>
          </cell>
          <cell r="K1723">
            <v>29887</v>
          </cell>
          <cell r="L1723">
            <v>0</v>
          </cell>
        </row>
        <row r="1724">
          <cell r="D1724">
            <v>0</v>
          </cell>
          <cell r="E1724">
            <v>0</v>
          </cell>
          <cell r="F1724">
            <v>0</v>
          </cell>
          <cell r="G1724" t="str">
            <v xml:space="preserve"> SUB-TOTAL </v>
          </cell>
          <cell r="H1724">
            <v>1140.8517120000004</v>
          </cell>
          <cell r="I1724">
            <v>0</v>
          </cell>
          <cell r="J1724">
            <v>0</v>
          </cell>
          <cell r="K1724">
            <v>0</v>
          </cell>
          <cell r="L1724">
            <v>0</v>
          </cell>
        </row>
        <row r="1725">
          <cell r="D1725">
            <v>0</v>
          </cell>
          <cell r="E1725">
            <v>0</v>
          </cell>
          <cell r="F1725">
            <v>0</v>
          </cell>
          <cell r="G1725">
            <v>0</v>
          </cell>
          <cell r="H1725">
            <v>0</v>
          </cell>
          <cell r="I1725">
            <v>0</v>
          </cell>
          <cell r="J1725">
            <v>0</v>
          </cell>
          <cell r="K1725">
            <v>0</v>
          </cell>
          <cell r="L1725">
            <v>0</v>
          </cell>
        </row>
        <row r="1726">
          <cell r="D1726">
            <v>0</v>
          </cell>
          <cell r="E1726">
            <v>0</v>
          </cell>
          <cell r="F1726">
            <v>0</v>
          </cell>
          <cell r="G1726" t="str">
            <v xml:space="preserve"> COSTO DIRECTO </v>
          </cell>
          <cell r="H1726">
            <v>3816.7517120000002</v>
          </cell>
          <cell r="I1726">
            <v>3.9300434327020746E-2</v>
          </cell>
          <cell r="J1726" t="str">
            <v>EQU</v>
          </cell>
          <cell r="K1726">
            <v>0</v>
          </cell>
          <cell r="L1726">
            <v>0</v>
          </cell>
        </row>
        <row r="1727">
          <cell r="D1727">
            <v>0</v>
          </cell>
          <cell r="E1727">
            <v>0</v>
          </cell>
          <cell r="F1727">
            <v>1226.3620728225283</v>
          </cell>
          <cell r="G1727" t="str">
            <v>COSTO INDIRECTO</v>
          </cell>
          <cell r="H1727">
            <v>1226.3620728225283</v>
          </cell>
          <cell r="I1727">
            <v>0.66179311377747785</v>
          </cell>
          <cell r="J1727" t="str">
            <v>MAT</v>
          </cell>
          <cell r="K1727">
            <v>0</v>
          </cell>
          <cell r="L1727">
            <v>0</v>
          </cell>
        </row>
        <row r="1728">
          <cell r="D1728">
            <v>0</v>
          </cell>
          <cell r="E1728">
            <v>0</v>
          </cell>
          <cell r="F1728">
            <v>0</v>
          </cell>
          <cell r="G1728" t="str">
            <v>COSTO TOTAL</v>
          </cell>
          <cell r="H1728">
            <v>5043.113784822528</v>
          </cell>
          <cell r="I1728">
            <v>0.2989064518955013</v>
          </cell>
          <cell r="J1728" t="str">
            <v>MOB</v>
          </cell>
          <cell r="K1728">
            <v>0</v>
          </cell>
          <cell r="L1728">
            <v>0</v>
          </cell>
        </row>
        <row r="1729">
          <cell r="D1729">
            <v>0</v>
          </cell>
          <cell r="E1729">
            <v>0</v>
          </cell>
          <cell r="F1729">
            <v>0</v>
          </cell>
          <cell r="G1729">
            <v>0</v>
          </cell>
          <cell r="H1729">
            <v>0</v>
          </cell>
          <cell r="I1729">
            <v>0</v>
          </cell>
          <cell r="J1729">
            <v>0</v>
          </cell>
          <cell r="K1729">
            <v>0</v>
          </cell>
          <cell r="L1729">
            <v>0</v>
          </cell>
        </row>
        <row r="1730">
          <cell r="D1730">
            <v>0</v>
          </cell>
          <cell r="F1730">
            <v>0</v>
          </cell>
        </row>
        <row r="1731">
          <cell r="D1731">
            <v>0</v>
          </cell>
          <cell r="E1731">
            <v>0</v>
          </cell>
          <cell r="F1731">
            <v>0</v>
          </cell>
          <cell r="G1731">
            <v>0</v>
          </cell>
          <cell r="H1731">
            <v>0</v>
          </cell>
          <cell r="I1731">
            <v>0</v>
          </cell>
          <cell r="J1731">
            <v>0</v>
          </cell>
          <cell r="K1731" t="str">
            <v>CONSUMO</v>
          </cell>
          <cell r="L1731">
            <v>0</v>
          </cell>
        </row>
        <row r="1732">
          <cell r="D1732" t="str">
            <v>5.1.08</v>
          </cell>
          <cell r="E1732">
            <v>0</v>
          </cell>
          <cell r="F1732">
            <v>0</v>
          </cell>
          <cell r="G1732" t="str">
            <v xml:space="preserve"> UNID: </v>
          </cell>
          <cell r="H1732" t="str">
            <v>M2</v>
          </cell>
          <cell r="I1732">
            <v>0</v>
          </cell>
          <cell r="J1732">
            <v>0</v>
          </cell>
          <cell r="K1732" t="str">
            <v>Costo total</v>
          </cell>
          <cell r="L1732">
            <v>43868.39068543179</v>
          </cell>
        </row>
        <row r="1733">
          <cell r="D1733" t="str">
            <v>Concreto solado 3000 P.S.I E=5 cm</v>
          </cell>
          <cell r="E1733">
            <v>0</v>
          </cell>
          <cell r="F1733">
            <v>0</v>
          </cell>
          <cell r="G1733">
            <v>0</v>
          </cell>
          <cell r="H1733">
            <v>0</v>
          </cell>
          <cell r="I1733">
            <v>0</v>
          </cell>
          <cell r="J1733">
            <v>0</v>
          </cell>
          <cell r="K1733">
            <v>0</v>
          </cell>
          <cell r="L1733">
            <v>0</v>
          </cell>
        </row>
        <row r="1734">
          <cell r="D1734">
            <v>0</v>
          </cell>
          <cell r="E1734">
            <v>0</v>
          </cell>
          <cell r="F1734">
            <v>0</v>
          </cell>
          <cell r="G1734">
            <v>0</v>
          </cell>
          <cell r="H1734">
            <v>0</v>
          </cell>
          <cell r="I1734">
            <v>0</v>
          </cell>
          <cell r="J1734">
            <v>0</v>
          </cell>
          <cell r="K1734" t="str">
            <v>Cantidad ppto</v>
          </cell>
          <cell r="L1734" t="str">
            <v>Cantidad total</v>
          </cell>
        </row>
        <row r="1735">
          <cell r="D1735">
            <v>0</v>
          </cell>
          <cell r="E1735">
            <v>0</v>
          </cell>
          <cell r="F1735">
            <v>0</v>
          </cell>
          <cell r="G1735">
            <v>0</v>
          </cell>
          <cell r="H1735">
            <v>0</v>
          </cell>
          <cell r="I1735">
            <v>0</v>
          </cell>
          <cell r="J1735">
            <v>0</v>
          </cell>
          <cell r="K1735">
            <v>0</v>
          </cell>
          <cell r="L1735">
            <v>0</v>
          </cell>
        </row>
        <row r="1736">
          <cell r="D1736" t="str">
            <v>Unid</v>
          </cell>
          <cell r="E1736" t="str">
            <v>Cant</v>
          </cell>
          <cell r="F1736" t="str">
            <v>Rendimiento</v>
          </cell>
          <cell r="G1736" t="str">
            <v>Precio Unitario</v>
          </cell>
          <cell r="H1736" t="str">
            <v>Subtotal</v>
          </cell>
          <cell r="I1736">
            <v>0</v>
          </cell>
          <cell r="J1736">
            <v>0</v>
          </cell>
          <cell r="K1736">
            <v>0</v>
          </cell>
          <cell r="L1736">
            <v>0</v>
          </cell>
        </row>
        <row r="1737">
          <cell r="D1737" t="str">
            <v>D</v>
          </cell>
          <cell r="E1737">
            <v>2E-3</v>
          </cell>
          <cell r="F1737">
            <v>0</v>
          </cell>
          <cell r="G1737">
            <v>60000</v>
          </cell>
          <cell r="H1737">
            <v>120</v>
          </cell>
          <cell r="I1737" t="str">
            <v>EQU</v>
          </cell>
          <cell r="J1737">
            <v>10.848000000000001</v>
          </cell>
          <cell r="K1737">
            <v>678</v>
          </cell>
          <cell r="L1737">
            <v>1.3560000000000001</v>
          </cell>
        </row>
        <row r="1738">
          <cell r="D1738" t="str">
            <v>GLB</v>
          </cell>
          <cell r="E1738">
            <v>0.5</v>
          </cell>
          <cell r="F1738">
            <v>0</v>
          </cell>
          <cell r="G1738">
            <v>1000</v>
          </cell>
          <cell r="H1738">
            <v>500</v>
          </cell>
          <cell r="I1738">
            <v>0</v>
          </cell>
          <cell r="J1738">
            <v>0</v>
          </cell>
          <cell r="K1738">
            <v>678</v>
          </cell>
          <cell r="L1738">
            <v>339</v>
          </cell>
        </row>
        <row r="1739">
          <cell r="D1739" t="str">
            <v>M³</v>
          </cell>
          <cell r="E1739">
            <v>0.05</v>
          </cell>
          <cell r="F1739">
            <v>0.05</v>
          </cell>
          <cell r="G1739">
            <v>34800</v>
          </cell>
          <cell r="H1739">
            <v>1827</v>
          </cell>
          <cell r="I1739" t="str">
            <v>EQU</v>
          </cell>
          <cell r="J1739">
            <v>33.9</v>
          </cell>
          <cell r="K1739">
            <v>678</v>
          </cell>
          <cell r="L1739">
            <v>35.595000000000006</v>
          </cell>
        </row>
        <row r="1740">
          <cell r="D1740" t="str">
            <v/>
          </cell>
          <cell r="E1740">
            <v>0</v>
          </cell>
          <cell r="F1740">
            <v>0</v>
          </cell>
          <cell r="G1740" t="str">
            <v/>
          </cell>
          <cell r="H1740" t="str">
            <v/>
          </cell>
          <cell r="I1740">
            <v>0</v>
          </cell>
          <cell r="J1740">
            <v>0</v>
          </cell>
          <cell r="K1740">
            <v>678</v>
          </cell>
          <cell r="L1740">
            <v>0</v>
          </cell>
        </row>
        <row r="1741">
          <cell r="D1741">
            <v>0</v>
          </cell>
          <cell r="E1741">
            <v>0</v>
          </cell>
          <cell r="F1741">
            <v>0</v>
          </cell>
          <cell r="G1741" t="str">
            <v xml:space="preserve"> SUB-TOTAL </v>
          </cell>
          <cell r="H1741">
            <v>2447</v>
          </cell>
          <cell r="I1741">
            <v>0</v>
          </cell>
          <cell r="J1741">
            <v>0</v>
          </cell>
          <cell r="K1741">
            <v>0</v>
          </cell>
          <cell r="L1741">
            <v>0</v>
          </cell>
        </row>
        <row r="1742">
          <cell r="D1742">
            <v>0</v>
          </cell>
          <cell r="E1742">
            <v>0</v>
          </cell>
          <cell r="F1742">
            <v>0</v>
          </cell>
          <cell r="G1742">
            <v>0</v>
          </cell>
          <cell r="H1742">
            <v>0</v>
          </cell>
          <cell r="I1742">
            <v>0</v>
          </cell>
          <cell r="J1742">
            <v>0</v>
          </cell>
          <cell r="K1742">
            <v>0</v>
          </cell>
          <cell r="L1742">
            <v>0</v>
          </cell>
        </row>
        <row r="1743">
          <cell r="D1743">
            <v>0</v>
          </cell>
          <cell r="E1743">
            <v>0</v>
          </cell>
          <cell r="F1743">
            <v>0</v>
          </cell>
          <cell r="G1743">
            <v>0</v>
          </cell>
          <cell r="H1743">
            <v>0</v>
          </cell>
          <cell r="I1743">
            <v>0</v>
          </cell>
          <cell r="J1743">
            <v>0</v>
          </cell>
          <cell r="K1743">
            <v>0</v>
          </cell>
          <cell r="L1743">
            <v>0</v>
          </cell>
        </row>
        <row r="1744">
          <cell r="D1744" t="str">
            <v>Unid</v>
          </cell>
          <cell r="E1744" t="str">
            <v>Cant</v>
          </cell>
          <cell r="F1744" t="str">
            <v>Rendimiento</v>
          </cell>
          <cell r="G1744" t="str">
            <v>Precio Unitario</v>
          </cell>
          <cell r="H1744" t="str">
            <v>Subtotal</v>
          </cell>
          <cell r="I1744">
            <v>0</v>
          </cell>
          <cell r="J1744">
            <v>0</v>
          </cell>
          <cell r="K1744">
            <v>0</v>
          </cell>
          <cell r="L1744">
            <v>0</v>
          </cell>
        </row>
        <row r="1745">
          <cell r="D1745" t="str">
            <v>M³</v>
          </cell>
          <cell r="E1745">
            <v>0.05</v>
          </cell>
          <cell r="F1745">
            <v>0.05</v>
          </cell>
          <cell r="G1745">
            <v>325018.07999999996</v>
          </cell>
          <cell r="H1745">
            <v>17063.449199999999</v>
          </cell>
          <cell r="I1745">
            <v>0</v>
          </cell>
          <cell r="J1745">
            <v>0</v>
          </cell>
          <cell r="K1745">
            <v>678</v>
          </cell>
          <cell r="L1745">
            <v>35.595000000000006</v>
          </cell>
        </row>
        <row r="1746">
          <cell r="D1746" t="str">
            <v/>
          </cell>
          <cell r="E1746">
            <v>0</v>
          </cell>
          <cell r="F1746">
            <v>0</v>
          </cell>
          <cell r="G1746" t="str">
            <v/>
          </cell>
          <cell r="H1746" t="str">
            <v/>
          </cell>
          <cell r="I1746">
            <v>0</v>
          </cell>
          <cell r="J1746">
            <v>0</v>
          </cell>
          <cell r="K1746">
            <v>678</v>
          </cell>
          <cell r="L1746">
            <v>0</v>
          </cell>
        </row>
        <row r="1747">
          <cell r="D1747" t="str">
            <v/>
          </cell>
          <cell r="E1747">
            <v>0</v>
          </cell>
          <cell r="F1747">
            <v>0</v>
          </cell>
          <cell r="G1747" t="str">
            <v/>
          </cell>
          <cell r="H1747" t="str">
            <v/>
          </cell>
          <cell r="I1747">
            <v>0</v>
          </cell>
          <cell r="J1747">
            <v>0</v>
          </cell>
          <cell r="K1747">
            <v>678</v>
          </cell>
          <cell r="L1747">
            <v>0</v>
          </cell>
        </row>
        <row r="1748">
          <cell r="D1748" t="str">
            <v/>
          </cell>
          <cell r="E1748">
            <v>0</v>
          </cell>
          <cell r="F1748">
            <v>0</v>
          </cell>
          <cell r="G1748" t="str">
            <v/>
          </cell>
          <cell r="H1748" t="str">
            <v/>
          </cell>
          <cell r="I1748">
            <v>0</v>
          </cell>
          <cell r="J1748">
            <v>0</v>
          </cell>
          <cell r="K1748">
            <v>678</v>
          </cell>
          <cell r="L1748">
            <v>0</v>
          </cell>
        </row>
        <row r="1749">
          <cell r="D1749" t="str">
            <v/>
          </cell>
          <cell r="E1749">
            <v>0</v>
          </cell>
          <cell r="F1749">
            <v>0</v>
          </cell>
          <cell r="G1749" t="str">
            <v/>
          </cell>
          <cell r="H1749" t="str">
            <v/>
          </cell>
          <cell r="I1749">
            <v>0</v>
          </cell>
          <cell r="J1749">
            <v>0</v>
          </cell>
          <cell r="K1749">
            <v>678</v>
          </cell>
          <cell r="L1749">
            <v>0</v>
          </cell>
        </row>
        <row r="1750">
          <cell r="D1750" t="str">
            <v/>
          </cell>
          <cell r="E1750">
            <v>0</v>
          </cell>
          <cell r="F1750">
            <v>0</v>
          </cell>
          <cell r="G1750" t="str">
            <v/>
          </cell>
          <cell r="H1750" t="str">
            <v/>
          </cell>
          <cell r="I1750">
            <v>0</v>
          </cell>
          <cell r="J1750">
            <v>0</v>
          </cell>
          <cell r="K1750">
            <v>678</v>
          </cell>
          <cell r="L1750">
            <v>0</v>
          </cell>
        </row>
        <row r="1751">
          <cell r="D1751" t="str">
            <v/>
          </cell>
          <cell r="E1751">
            <v>0</v>
          </cell>
          <cell r="F1751">
            <v>0</v>
          </cell>
          <cell r="G1751" t="str">
            <v/>
          </cell>
          <cell r="H1751" t="str">
            <v/>
          </cell>
          <cell r="I1751">
            <v>0</v>
          </cell>
          <cell r="J1751">
            <v>0</v>
          </cell>
          <cell r="K1751">
            <v>678</v>
          </cell>
          <cell r="L1751">
            <v>0</v>
          </cell>
        </row>
        <row r="1752">
          <cell r="D1752" t="str">
            <v/>
          </cell>
          <cell r="E1752">
            <v>0</v>
          </cell>
          <cell r="F1752">
            <v>0</v>
          </cell>
          <cell r="G1752" t="str">
            <v/>
          </cell>
          <cell r="H1752" t="str">
            <v/>
          </cell>
          <cell r="I1752">
            <v>0</v>
          </cell>
          <cell r="J1752">
            <v>0</v>
          </cell>
          <cell r="K1752">
            <v>678</v>
          </cell>
          <cell r="L1752">
            <v>0</v>
          </cell>
        </row>
        <row r="1753">
          <cell r="D1753" t="str">
            <v/>
          </cell>
          <cell r="E1753">
            <v>0</v>
          </cell>
          <cell r="F1753">
            <v>0</v>
          </cell>
          <cell r="G1753" t="str">
            <v/>
          </cell>
          <cell r="H1753" t="str">
            <v/>
          </cell>
          <cell r="I1753">
            <v>0</v>
          </cell>
          <cell r="J1753">
            <v>0</v>
          </cell>
          <cell r="K1753">
            <v>678</v>
          </cell>
          <cell r="L1753">
            <v>0</v>
          </cell>
        </row>
        <row r="1754">
          <cell r="D1754">
            <v>0</v>
          </cell>
          <cell r="E1754">
            <v>0</v>
          </cell>
          <cell r="F1754">
            <v>0</v>
          </cell>
          <cell r="G1754" t="str">
            <v xml:space="preserve"> SUB-TOTAL </v>
          </cell>
          <cell r="H1754">
            <v>17063.449199999999</v>
          </cell>
          <cell r="I1754">
            <v>0</v>
          </cell>
          <cell r="J1754">
            <v>0</v>
          </cell>
          <cell r="K1754">
            <v>0</v>
          </cell>
          <cell r="L1754">
            <v>0</v>
          </cell>
        </row>
        <row r="1755">
          <cell r="D1755">
            <v>0</v>
          </cell>
          <cell r="E1755">
            <v>0</v>
          </cell>
          <cell r="F1755">
            <v>0</v>
          </cell>
          <cell r="G1755">
            <v>0</v>
          </cell>
          <cell r="H1755">
            <v>0</v>
          </cell>
          <cell r="I1755">
            <v>0</v>
          </cell>
          <cell r="J1755">
            <v>0</v>
          </cell>
          <cell r="K1755">
            <v>0</v>
          </cell>
          <cell r="L1755">
            <v>0</v>
          </cell>
        </row>
        <row r="1756">
          <cell r="D1756">
            <v>0</v>
          </cell>
          <cell r="E1756">
            <v>0</v>
          </cell>
          <cell r="F1756">
            <v>0</v>
          </cell>
          <cell r="G1756">
            <v>0</v>
          </cell>
          <cell r="H1756">
            <v>0</v>
          </cell>
          <cell r="I1756">
            <v>0</v>
          </cell>
          <cell r="J1756">
            <v>0</v>
          </cell>
          <cell r="K1756">
            <v>0</v>
          </cell>
          <cell r="L1756">
            <v>0</v>
          </cell>
        </row>
        <row r="1757">
          <cell r="D1757" t="str">
            <v>Unid</v>
          </cell>
          <cell r="E1757" t="str">
            <v>Cant</v>
          </cell>
          <cell r="F1757" t="str">
            <v>Rendimiento</v>
          </cell>
          <cell r="G1757" t="str">
            <v>Precio Unitario</v>
          </cell>
          <cell r="H1757" t="str">
            <v>Subtotal</v>
          </cell>
          <cell r="I1757">
            <v>0</v>
          </cell>
          <cell r="J1757">
            <v>0</v>
          </cell>
          <cell r="K1757">
            <v>0</v>
          </cell>
          <cell r="L1757">
            <v>0</v>
          </cell>
        </row>
        <row r="1758">
          <cell r="D1758" t="str">
            <v>JR</v>
          </cell>
          <cell r="E1758">
            <v>0.12</v>
          </cell>
          <cell r="F1758">
            <v>0</v>
          </cell>
          <cell r="G1758">
            <v>114085.17120000003</v>
          </cell>
          <cell r="H1758">
            <v>13690.220544000003</v>
          </cell>
          <cell r="I1758">
            <v>1302</v>
          </cell>
          <cell r="J1758">
            <v>0</v>
          </cell>
          <cell r="K1758">
            <v>678</v>
          </cell>
          <cell r="L1758">
            <v>81.36</v>
          </cell>
        </row>
        <row r="1759">
          <cell r="D1759" t="str">
            <v/>
          </cell>
          <cell r="E1759">
            <v>0</v>
          </cell>
          <cell r="F1759">
            <v>0</v>
          </cell>
          <cell r="G1759" t="str">
            <v/>
          </cell>
          <cell r="H1759" t="str">
            <v/>
          </cell>
          <cell r="I1759">
            <v>0</v>
          </cell>
          <cell r="J1759">
            <v>0</v>
          </cell>
          <cell r="K1759">
            <v>678</v>
          </cell>
          <cell r="L1759">
            <v>0</v>
          </cell>
        </row>
        <row r="1760">
          <cell r="D1760">
            <v>0</v>
          </cell>
          <cell r="E1760">
            <v>0</v>
          </cell>
          <cell r="F1760">
            <v>0</v>
          </cell>
          <cell r="G1760" t="str">
            <v xml:space="preserve"> SUB-TOTAL </v>
          </cell>
          <cell r="H1760">
            <v>13690.220544000003</v>
          </cell>
          <cell r="I1760">
            <v>0</v>
          </cell>
          <cell r="J1760">
            <v>0</v>
          </cell>
          <cell r="K1760">
            <v>0</v>
          </cell>
          <cell r="L1760">
            <v>0</v>
          </cell>
        </row>
        <row r="1761">
          <cell r="D1761">
            <v>0</v>
          </cell>
          <cell r="E1761">
            <v>0</v>
          </cell>
          <cell r="F1761">
            <v>0</v>
          </cell>
          <cell r="G1761">
            <v>0</v>
          </cell>
          <cell r="H1761">
            <v>0</v>
          </cell>
          <cell r="I1761">
            <v>0</v>
          </cell>
          <cell r="J1761">
            <v>0</v>
          </cell>
          <cell r="K1761">
            <v>0</v>
          </cell>
          <cell r="L1761">
            <v>0</v>
          </cell>
        </row>
        <row r="1762">
          <cell r="D1762">
            <v>0</v>
          </cell>
          <cell r="E1762">
            <v>0</v>
          </cell>
          <cell r="F1762">
            <v>0</v>
          </cell>
          <cell r="G1762" t="str">
            <v xml:space="preserve"> COSTO DIRECTO </v>
          </cell>
          <cell r="H1762">
            <v>33200.669743999999</v>
          </cell>
          <cell r="I1762">
            <v>7.3703332458894752E-2</v>
          </cell>
          <cell r="J1762" t="str">
            <v>EQU</v>
          </cell>
          <cell r="K1762">
            <v>0</v>
          </cell>
          <cell r="L1762">
            <v>0</v>
          </cell>
        </row>
        <row r="1763">
          <cell r="D1763">
            <v>0</v>
          </cell>
          <cell r="E1763">
            <v>0</v>
          </cell>
          <cell r="F1763">
            <v>10667.720941431789</v>
          </cell>
          <cell r="G1763" t="str">
            <v>COSTO INDIRECTO</v>
          </cell>
          <cell r="H1763">
            <v>10667.720941431789</v>
          </cell>
          <cell r="I1763">
            <v>0.51394894535474522</v>
          </cell>
          <cell r="J1763" t="str">
            <v>MAT</v>
          </cell>
          <cell r="K1763">
            <v>0</v>
          </cell>
          <cell r="L1763">
            <v>0</v>
          </cell>
        </row>
        <row r="1764">
          <cell r="D1764">
            <v>0</v>
          </cell>
          <cell r="E1764">
            <v>0</v>
          </cell>
          <cell r="F1764">
            <v>0</v>
          </cell>
          <cell r="G1764" t="str">
            <v>COSTO TOTAL</v>
          </cell>
          <cell r="H1764">
            <v>43868.39068543179</v>
          </cell>
          <cell r="I1764">
            <v>0.41234772218636012</v>
          </cell>
          <cell r="J1764" t="str">
            <v>MOB</v>
          </cell>
          <cell r="K1764">
            <v>0</v>
          </cell>
          <cell r="L1764">
            <v>0</v>
          </cell>
        </row>
        <row r="1765">
          <cell r="D1765">
            <v>0</v>
          </cell>
          <cell r="E1765">
            <v>0</v>
          </cell>
          <cell r="F1765">
            <v>0</v>
          </cell>
          <cell r="G1765">
            <v>0</v>
          </cell>
          <cell r="H1765">
            <v>0</v>
          </cell>
          <cell r="I1765">
            <v>0</v>
          </cell>
          <cell r="J1765">
            <v>0</v>
          </cell>
          <cell r="K1765">
            <v>0</v>
          </cell>
          <cell r="L1765">
            <v>0</v>
          </cell>
        </row>
        <row r="1766">
          <cell r="D1766">
            <v>0</v>
          </cell>
          <cell r="F1766">
            <v>0</v>
          </cell>
        </row>
        <row r="1767">
          <cell r="D1767">
            <v>0</v>
          </cell>
          <cell r="E1767">
            <v>0</v>
          </cell>
          <cell r="F1767">
            <v>0</v>
          </cell>
          <cell r="G1767">
            <v>0</v>
          </cell>
          <cell r="H1767">
            <v>0</v>
          </cell>
          <cell r="I1767">
            <v>0</v>
          </cell>
          <cell r="J1767">
            <v>0</v>
          </cell>
          <cell r="K1767" t="str">
            <v>CONSUMO</v>
          </cell>
          <cell r="L1767">
            <v>0</v>
          </cell>
        </row>
        <row r="1768">
          <cell r="D1768" t="str">
            <v>5.1.09</v>
          </cell>
          <cell r="E1768">
            <v>0</v>
          </cell>
          <cell r="F1768">
            <v>0</v>
          </cell>
          <cell r="G1768" t="str">
            <v xml:space="preserve"> UNID: </v>
          </cell>
          <cell r="H1768" t="str">
            <v>M3</v>
          </cell>
          <cell r="I1768">
            <v>0</v>
          </cell>
          <cell r="J1768">
            <v>0</v>
          </cell>
          <cell r="K1768" t="str">
            <v>Costo total</v>
          </cell>
          <cell r="L1768">
            <v>425041.36985296593</v>
          </cell>
        </row>
        <row r="1769">
          <cell r="D1769" t="str">
            <v>Concreto ciclopeo 60C/40P 2000 PSI</v>
          </cell>
          <cell r="E1769">
            <v>0</v>
          </cell>
          <cell r="F1769">
            <v>0</v>
          </cell>
          <cell r="G1769">
            <v>0</v>
          </cell>
          <cell r="H1769">
            <v>0</v>
          </cell>
          <cell r="I1769">
            <v>0</v>
          </cell>
          <cell r="J1769">
            <v>0</v>
          </cell>
          <cell r="K1769">
            <v>0</v>
          </cell>
          <cell r="L1769">
            <v>0</v>
          </cell>
        </row>
        <row r="1770">
          <cell r="D1770">
            <v>0</v>
          </cell>
          <cell r="E1770">
            <v>0</v>
          </cell>
          <cell r="F1770">
            <v>0</v>
          </cell>
          <cell r="G1770">
            <v>0</v>
          </cell>
          <cell r="H1770">
            <v>0</v>
          </cell>
          <cell r="I1770">
            <v>0</v>
          </cell>
          <cell r="J1770">
            <v>0</v>
          </cell>
          <cell r="K1770" t="str">
            <v>Cantidad ppto</v>
          </cell>
          <cell r="L1770" t="str">
            <v>Cantidad total</v>
          </cell>
        </row>
        <row r="1771">
          <cell r="D1771">
            <v>0</v>
          </cell>
          <cell r="E1771">
            <v>0</v>
          </cell>
          <cell r="F1771">
            <v>0</v>
          </cell>
          <cell r="G1771">
            <v>0</v>
          </cell>
          <cell r="H1771">
            <v>0</v>
          </cell>
          <cell r="I1771">
            <v>0</v>
          </cell>
          <cell r="J1771">
            <v>0</v>
          </cell>
          <cell r="K1771">
            <v>0</v>
          </cell>
          <cell r="L1771">
            <v>0</v>
          </cell>
        </row>
        <row r="1772">
          <cell r="D1772" t="str">
            <v>Unid</v>
          </cell>
          <cell r="E1772" t="str">
            <v>Cant</v>
          </cell>
          <cell r="F1772" t="str">
            <v>Rendimiento</v>
          </cell>
          <cell r="G1772" t="str">
            <v>Precio Unitario</v>
          </cell>
          <cell r="H1772" t="str">
            <v>Subtotal</v>
          </cell>
          <cell r="I1772">
            <v>0</v>
          </cell>
          <cell r="J1772">
            <v>0</v>
          </cell>
          <cell r="K1772">
            <v>0</v>
          </cell>
          <cell r="L1772">
            <v>0</v>
          </cell>
        </row>
        <row r="1773">
          <cell r="D1773" t="str">
            <v>D</v>
          </cell>
          <cell r="E1773">
            <v>0.1</v>
          </cell>
          <cell r="F1773">
            <v>0</v>
          </cell>
          <cell r="G1773">
            <v>60000</v>
          </cell>
          <cell r="H1773">
            <v>6000</v>
          </cell>
          <cell r="I1773" t="str">
            <v>EQU</v>
          </cell>
          <cell r="J1773">
            <v>153.60000000000002</v>
          </cell>
          <cell r="K1773">
            <v>192</v>
          </cell>
          <cell r="L1773">
            <v>19.200000000000003</v>
          </cell>
        </row>
        <row r="1774">
          <cell r="D1774" t="str">
            <v>GLB</v>
          </cell>
          <cell r="E1774">
            <v>2</v>
          </cell>
          <cell r="F1774">
            <v>0</v>
          </cell>
          <cell r="G1774">
            <v>1000</v>
          </cell>
          <cell r="H1774">
            <v>2000</v>
          </cell>
          <cell r="I1774">
            <v>0</v>
          </cell>
          <cell r="J1774">
            <v>0</v>
          </cell>
          <cell r="K1774">
            <v>192</v>
          </cell>
          <cell r="L1774">
            <v>384</v>
          </cell>
        </row>
        <row r="1775">
          <cell r="D1775" t="str">
            <v>M³</v>
          </cell>
          <cell r="E1775">
            <v>0.6</v>
          </cell>
          <cell r="F1775">
            <v>0.05</v>
          </cell>
          <cell r="G1775">
            <v>34800</v>
          </cell>
          <cell r="H1775">
            <v>21924</v>
          </cell>
          <cell r="I1775" t="str">
            <v>EQU</v>
          </cell>
          <cell r="J1775">
            <v>115.19999999999999</v>
          </cell>
          <cell r="K1775">
            <v>192</v>
          </cell>
          <cell r="L1775">
            <v>120.96000000000001</v>
          </cell>
        </row>
        <row r="1776">
          <cell r="D1776" t="str">
            <v/>
          </cell>
          <cell r="E1776">
            <v>0</v>
          </cell>
          <cell r="F1776">
            <v>0</v>
          </cell>
          <cell r="G1776" t="str">
            <v/>
          </cell>
          <cell r="H1776" t="str">
            <v/>
          </cell>
          <cell r="I1776">
            <v>0</v>
          </cell>
          <cell r="J1776">
            <v>0</v>
          </cell>
          <cell r="K1776">
            <v>192</v>
          </cell>
          <cell r="L1776">
            <v>0</v>
          </cell>
        </row>
        <row r="1777">
          <cell r="D1777">
            <v>0</v>
          </cell>
          <cell r="E1777">
            <v>0</v>
          </cell>
          <cell r="F1777">
            <v>0</v>
          </cell>
          <cell r="G1777" t="str">
            <v xml:space="preserve"> SUB-TOTAL </v>
          </cell>
          <cell r="H1777">
            <v>29924</v>
          </cell>
          <cell r="I1777">
            <v>0</v>
          </cell>
          <cell r="J1777">
            <v>0</v>
          </cell>
          <cell r="K1777">
            <v>0</v>
          </cell>
          <cell r="L1777">
            <v>0</v>
          </cell>
        </row>
        <row r="1778">
          <cell r="D1778">
            <v>0</v>
          </cell>
          <cell r="E1778">
            <v>0</v>
          </cell>
          <cell r="F1778">
            <v>0</v>
          </cell>
          <cell r="G1778">
            <v>0</v>
          </cell>
          <cell r="H1778">
            <v>0</v>
          </cell>
          <cell r="I1778">
            <v>0</v>
          </cell>
          <cell r="J1778">
            <v>0</v>
          </cell>
          <cell r="K1778">
            <v>0</v>
          </cell>
          <cell r="L1778">
            <v>0</v>
          </cell>
        </row>
        <row r="1779">
          <cell r="D1779">
            <v>0</v>
          </cell>
          <cell r="E1779">
            <v>0</v>
          </cell>
          <cell r="F1779">
            <v>0</v>
          </cell>
          <cell r="G1779">
            <v>0</v>
          </cell>
          <cell r="H1779">
            <v>0</v>
          </cell>
          <cell r="I1779">
            <v>0</v>
          </cell>
          <cell r="J1779">
            <v>0</v>
          </cell>
          <cell r="K1779">
            <v>0</v>
          </cell>
          <cell r="L1779">
            <v>0</v>
          </cell>
        </row>
        <row r="1780">
          <cell r="D1780" t="str">
            <v>Unid</v>
          </cell>
          <cell r="E1780" t="str">
            <v>Cant</v>
          </cell>
          <cell r="F1780" t="str">
            <v>Rendimiento</v>
          </cell>
          <cell r="G1780" t="str">
            <v>Precio Unitario</v>
          </cell>
          <cell r="H1780" t="str">
            <v>Subtotal</v>
          </cell>
          <cell r="I1780">
            <v>0</v>
          </cell>
          <cell r="J1780">
            <v>0</v>
          </cell>
          <cell r="K1780">
            <v>0</v>
          </cell>
          <cell r="L1780">
            <v>0</v>
          </cell>
        </row>
        <row r="1781">
          <cell r="D1781" t="str">
            <v>M³</v>
          </cell>
          <cell r="E1781">
            <v>0.6</v>
          </cell>
          <cell r="F1781">
            <v>0</v>
          </cell>
          <cell r="G1781">
            <v>325018.07999999996</v>
          </cell>
          <cell r="H1781">
            <v>195010.84799999997</v>
          </cell>
          <cell r="I1781">
            <v>0</v>
          </cell>
          <cell r="J1781">
            <v>0</v>
          </cell>
          <cell r="K1781">
            <v>192</v>
          </cell>
          <cell r="L1781">
            <v>115.19999999999999</v>
          </cell>
        </row>
        <row r="1782">
          <cell r="D1782" t="str">
            <v>M3</v>
          </cell>
          <cell r="E1782">
            <v>0.4</v>
          </cell>
          <cell r="F1782">
            <v>0</v>
          </cell>
          <cell r="G1782">
            <v>85000</v>
          </cell>
          <cell r="H1782">
            <v>34000</v>
          </cell>
          <cell r="I1782">
            <v>0</v>
          </cell>
          <cell r="J1782">
            <v>0</v>
          </cell>
          <cell r="K1782">
            <v>192</v>
          </cell>
          <cell r="L1782">
            <v>76.800000000000011</v>
          </cell>
        </row>
        <row r="1783">
          <cell r="D1783" t="str">
            <v/>
          </cell>
          <cell r="E1783">
            <v>0</v>
          </cell>
          <cell r="F1783">
            <v>0</v>
          </cell>
          <cell r="G1783" t="str">
            <v/>
          </cell>
          <cell r="H1783" t="str">
            <v/>
          </cell>
          <cell r="I1783">
            <v>0</v>
          </cell>
          <cell r="J1783">
            <v>0</v>
          </cell>
          <cell r="K1783">
            <v>192</v>
          </cell>
          <cell r="L1783">
            <v>0</v>
          </cell>
        </row>
        <row r="1784">
          <cell r="D1784" t="str">
            <v/>
          </cell>
          <cell r="E1784">
            <v>0</v>
          </cell>
          <cell r="F1784">
            <v>0</v>
          </cell>
          <cell r="G1784" t="str">
            <v/>
          </cell>
          <cell r="H1784" t="str">
            <v/>
          </cell>
          <cell r="I1784">
            <v>0</v>
          </cell>
          <cell r="J1784">
            <v>0</v>
          </cell>
          <cell r="K1784">
            <v>192</v>
          </cell>
          <cell r="L1784">
            <v>0</v>
          </cell>
        </row>
        <row r="1785">
          <cell r="D1785" t="str">
            <v/>
          </cell>
          <cell r="E1785">
            <v>0</v>
          </cell>
          <cell r="F1785">
            <v>0</v>
          </cell>
          <cell r="G1785" t="str">
            <v/>
          </cell>
          <cell r="H1785" t="str">
            <v/>
          </cell>
          <cell r="I1785">
            <v>0</v>
          </cell>
          <cell r="J1785">
            <v>0</v>
          </cell>
          <cell r="K1785">
            <v>192</v>
          </cell>
          <cell r="L1785">
            <v>0</v>
          </cell>
        </row>
        <row r="1786">
          <cell r="D1786" t="str">
            <v/>
          </cell>
          <cell r="E1786">
            <v>0</v>
          </cell>
          <cell r="F1786">
            <v>0</v>
          </cell>
          <cell r="G1786" t="str">
            <v/>
          </cell>
          <cell r="H1786" t="str">
            <v/>
          </cell>
          <cell r="I1786">
            <v>0</v>
          </cell>
          <cell r="J1786">
            <v>0</v>
          </cell>
          <cell r="K1786">
            <v>192</v>
          </cell>
          <cell r="L1786">
            <v>0</v>
          </cell>
        </row>
        <row r="1787">
          <cell r="D1787" t="str">
            <v/>
          </cell>
          <cell r="E1787">
            <v>0</v>
          </cell>
          <cell r="F1787">
            <v>0</v>
          </cell>
          <cell r="G1787" t="str">
            <v/>
          </cell>
          <cell r="H1787" t="str">
            <v/>
          </cell>
          <cell r="I1787">
            <v>0</v>
          </cell>
          <cell r="J1787">
            <v>0</v>
          </cell>
          <cell r="K1787">
            <v>192</v>
          </cell>
          <cell r="L1787">
            <v>0</v>
          </cell>
        </row>
        <row r="1788">
          <cell r="D1788" t="str">
            <v/>
          </cell>
          <cell r="E1788">
            <v>0</v>
          </cell>
          <cell r="F1788">
            <v>0</v>
          </cell>
          <cell r="G1788" t="str">
            <v/>
          </cell>
          <cell r="H1788" t="str">
            <v/>
          </cell>
          <cell r="I1788">
            <v>0</v>
          </cell>
          <cell r="J1788">
            <v>0</v>
          </cell>
          <cell r="K1788">
            <v>192</v>
          </cell>
          <cell r="L1788">
            <v>0</v>
          </cell>
        </row>
        <row r="1789">
          <cell r="D1789" t="str">
            <v/>
          </cell>
          <cell r="E1789">
            <v>0</v>
          </cell>
          <cell r="F1789">
            <v>0</v>
          </cell>
          <cell r="G1789" t="str">
            <v/>
          </cell>
          <cell r="H1789" t="str">
            <v/>
          </cell>
          <cell r="I1789">
            <v>0</v>
          </cell>
          <cell r="J1789">
            <v>0</v>
          </cell>
          <cell r="K1789">
            <v>192</v>
          </cell>
          <cell r="L1789">
            <v>0</v>
          </cell>
        </row>
        <row r="1790">
          <cell r="D1790">
            <v>0</v>
          </cell>
          <cell r="E1790">
            <v>0</v>
          </cell>
          <cell r="F1790">
            <v>0</v>
          </cell>
          <cell r="G1790" t="str">
            <v xml:space="preserve"> SUB-TOTAL </v>
          </cell>
          <cell r="H1790">
            <v>229010.84799999997</v>
          </cell>
          <cell r="I1790">
            <v>0</v>
          </cell>
          <cell r="J1790">
            <v>0</v>
          </cell>
          <cell r="K1790">
            <v>0</v>
          </cell>
          <cell r="L1790">
            <v>0</v>
          </cell>
        </row>
        <row r="1791">
          <cell r="D1791">
            <v>0</v>
          </cell>
          <cell r="E1791">
            <v>0</v>
          </cell>
          <cell r="F1791">
            <v>0</v>
          </cell>
          <cell r="G1791">
            <v>0</v>
          </cell>
          <cell r="H1791">
            <v>0</v>
          </cell>
          <cell r="I1791">
            <v>0</v>
          </cell>
          <cell r="J1791">
            <v>0</v>
          </cell>
          <cell r="K1791">
            <v>0</v>
          </cell>
          <cell r="L1791">
            <v>0</v>
          </cell>
        </row>
        <row r="1792">
          <cell r="D1792">
            <v>0</v>
          </cell>
          <cell r="E1792">
            <v>0</v>
          </cell>
          <cell r="F1792">
            <v>0</v>
          </cell>
          <cell r="G1792">
            <v>0</v>
          </cell>
          <cell r="H1792">
            <v>0</v>
          </cell>
          <cell r="I1792">
            <v>0</v>
          </cell>
          <cell r="J1792">
            <v>0</v>
          </cell>
          <cell r="K1792">
            <v>0</v>
          </cell>
          <cell r="L1792">
            <v>0</v>
          </cell>
        </row>
        <row r="1793">
          <cell r="D1793" t="str">
            <v>Unid</v>
          </cell>
          <cell r="E1793" t="str">
            <v>Cant</v>
          </cell>
          <cell r="F1793" t="str">
            <v>Rendimiento</v>
          </cell>
          <cell r="G1793" t="str">
            <v>Precio Unitario</v>
          </cell>
          <cell r="H1793" t="str">
            <v>Subtotal</v>
          </cell>
          <cell r="I1793">
            <v>0</v>
          </cell>
          <cell r="J1793">
            <v>0</v>
          </cell>
          <cell r="K1793">
            <v>0</v>
          </cell>
          <cell r="L1793">
            <v>0</v>
          </cell>
        </row>
        <row r="1794">
          <cell r="D1794" t="str">
            <v>JR</v>
          </cell>
          <cell r="E1794">
            <v>0.55000000000000004</v>
          </cell>
          <cell r="F1794">
            <v>0</v>
          </cell>
          <cell r="G1794">
            <v>114085.17120000003</v>
          </cell>
          <cell r="H1794">
            <v>62746.844160000022</v>
          </cell>
          <cell r="I1794">
            <v>1690</v>
          </cell>
          <cell r="J1794">
            <v>0</v>
          </cell>
          <cell r="K1794">
            <v>192</v>
          </cell>
          <cell r="L1794">
            <v>105.60000000000001</v>
          </cell>
        </row>
        <row r="1795">
          <cell r="D1795" t="str">
            <v/>
          </cell>
          <cell r="E1795">
            <v>0</v>
          </cell>
          <cell r="F1795">
            <v>0</v>
          </cell>
          <cell r="G1795" t="str">
            <v/>
          </cell>
          <cell r="H1795" t="str">
            <v/>
          </cell>
          <cell r="I1795">
            <v>0</v>
          </cell>
          <cell r="J1795">
            <v>0</v>
          </cell>
          <cell r="K1795">
            <v>192</v>
          </cell>
          <cell r="L1795">
            <v>0</v>
          </cell>
        </row>
        <row r="1796">
          <cell r="D1796">
            <v>0</v>
          </cell>
          <cell r="E1796">
            <v>0</v>
          </cell>
          <cell r="F1796">
            <v>0</v>
          </cell>
          <cell r="G1796" t="str">
            <v xml:space="preserve"> SUB-TOTAL </v>
          </cell>
          <cell r="H1796">
            <v>62746.844160000022</v>
          </cell>
          <cell r="I1796">
            <v>0</v>
          </cell>
          <cell r="J1796">
            <v>0</v>
          </cell>
          <cell r="K1796">
            <v>0</v>
          </cell>
          <cell r="L1796">
            <v>0</v>
          </cell>
        </row>
        <row r="1797">
          <cell r="D1797">
            <v>0</v>
          </cell>
          <cell r="E1797">
            <v>0</v>
          </cell>
          <cell r="F1797">
            <v>0</v>
          </cell>
          <cell r="G1797">
            <v>0</v>
          </cell>
          <cell r="H1797">
            <v>0</v>
          </cell>
          <cell r="I1797">
            <v>0</v>
          </cell>
          <cell r="J1797">
            <v>0</v>
          </cell>
          <cell r="K1797">
            <v>0</v>
          </cell>
          <cell r="L1797">
            <v>0</v>
          </cell>
        </row>
        <row r="1798">
          <cell r="D1798">
            <v>0</v>
          </cell>
          <cell r="E1798">
            <v>0</v>
          </cell>
          <cell r="F1798">
            <v>0</v>
          </cell>
          <cell r="G1798" t="str">
            <v xml:space="preserve"> COSTO DIRECTO </v>
          </cell>
          <cell r="H1798">
            <v>321681.69215999998</v>
          </cell>
          <cell r="I1798">
            <v>9.3023634012457945E-2</v>
          </cell>
          <cell r="J1798" t="str">
            <v>EQU</v>
          </cell>
          <cell r="K1798">
            <v>0</v>
          </cell>
          <cell r="L1798">
            <v>0</v>
          </cell>
        </row>
        <row r="1799">
          <cell r="D1799">
            <v>0</v>
          </cell>
          <cell r="E1799">
            <v>0</v>
          </cell>
          <cell r="F1799">
            <v>103359.67769296594</v>
          </cell>
          <cell r="G1799" t="str">
            <v>COSTO INDIRECTO</v>
          </cell>
          <cell r="H1799">
            <v>103359.67769296594</v>
          </cell>
          <cell r="I1799">
            <v>0.71191756814712714</v>
          </cell>
          <cell r="J1799" t="str">
            <v>MAT</v>
          </cell>
          <cell r="K1799">
            <v>0</v>
          </cell>
          <cell r="L1799">
            <v>0</v>
          </cell>
        </row>
        <row r="1800">
          <cell r="D1800">
            <v>0</v>
          </cell>
          <cell r="E1800">
            <v>0</v>
          </cell>
          <cell r="F1800">
            <v>0</v>
          </cell>
          <cell r="G1800" t="str">
            <v>COSTO TOTAL</v>
          </cell>
          <cell r="H1800">
            <v>425041.36985296593</v>
          </cell>
          <cell r="I1800">
            <v>0.19505879784041494</v>
          </cell>
          <cell r="J1800" t="str">
            <v>MOB</v>
          </cell>
          <cell r="K1800">
            <v>0</v>
          </cell>
          <cell r="L1800">
            <v>0</v>
          </cell>
        </row>
        <row r="1801">
          <cell r="D1801">
            <v>0</v>
          </cell>
          <cell r="E1801">
            <v>0</v>
          </cell>
          <cell r="F1801">
            <v>0</v>
          </cell>
          <cell r="G1801">
            <v>0</v>
          </cell>
          <cell r="H1801">
            <v>0</v>
          </cell>
          <cell r="I1801">
            <v>0</v>
          </cell>
          <cell r="J1801">
            <v>0</v>
          </cell>
          <cell r="K1801">
            <v>0</v>
          </cell>
          <cell r="L1801">
            <v>0</v>
          </cell>
        </row>
        <row r="1802">
          <cell r="D1802">
            <v>0</v>
          </cell>
          <cell r="F1802">
            <v>0</v>
          </cell>
        </row>
        <row r="1803">
          <cell r="D1803">
            <v>0</v>
          </cell>
          <cell r="E1803">
            <v>0</v>
          </cell>
          <cell r="F1803">
            <v>0</v>
          </cell>
          <cell r="G1803">
            <v>0</v>
          </cell>
          <cell r="H1803">
            <v>0</v>
          </cell>
          <cell r="I1803">
            <v>0</v>
          </cell>
          <cell r="J1803">
            <v>0</v>
          </cell>
          <cell r="K1803" t="str">
            <v>CONSUMO</v>
          </cell>
          <cell r="L1803">
            <v>0</v>
          </cell>
        </row>
        <row r="1804">
          <cell r="D1804" t="str">
            <v>5.2.01</v>
          </cell>
          <cell r="E1804">
            <v>0</v>
          </cell>
          <cell r="F1804">
            <v>0</v>
          </cell>
          <cell r="G1804" t="str">
            <v xml:space="preserve"> UNID: </v>
          </cell>
          <cell r="H1804" t="str">
            <v>M3</v>
          </cell>
          <cell r="I1804">
            <v>0</v>
          </cell>
          <cell r="J1804">
            <v>0</v>
          </cell>
          <cell r="K1804" t="str">
            <v>Costo total</v>
          </cell>
          <cell r="L1804">
            <v>911700.87436930742</v>
          </cell>
        </row>
        <row r="1805">
          <cell r="D1805" t="str">
            <v>Concreto 3.500 P.S.I Embebido para columnas</v>
          </cell>
          <cell r="E1805">
            <v>0</v>
          </cell>
          <cell r="F1805">
            <v>0</v>
          </cell>
          <cell r="G1805">
            <v>0</v>
          </cell>
          <cell r="H1805">
            <v>0</v>
          </cell>
          <cell r="I1805">
            <v>0</v>
          </cell>
          <cell r="J1805">
            <v>0</v>
          </cell>
          <cell r="K1805">
            <v>0</v>
          </cell>
          <cell r="L1805">
            <v>0</v>
          </cell>
        </row>
        <row r="1806">
          <cell r="D1806">
            <v>0</v>
          </cell>
          <cell r="E1806">
            <v>0</v>
          </cell>
          <cell r="F1806">
            <v>0</v>
          </cell>
          <cell r="G1806">
            <v>0</v>
          </cell>
          <cell r="H1806">
            <v>0</v>
          </cell>
          <cell r="I1806">
            <v>0</v>
          </cell>
          <cell r="J1806">
            <v>0</v>
          </cell>
          <cell r="K1806" t="str">
            <v>Cantidad ppto</v>
          </cell>
          <cell r="L1806" t="str">
            <v>Cantidad total</v>
          </cell>
        </row>
        <row r="1807">
          <cell r="D1807">
            <v>0</v>
          </cell>
          <cell r="E1807">
            <v>0</v>
          </cell>
          <cell r="F1807">
            <v>0</v>
          </cell>
          <cell r="G1807">
            <v>0</v>
          </cell>
          <cell r="H1807">
            <v>0</v>
          </cell>
          <cell r="I1807">
            <v>0</v>
          </cell>
          <cell r="J1807">
            <v>0</v>
          </cell>
          <cell r="K1807">
            <v>0</v>
          </cell>
          <cell r="L1807">
            <v>0</v>
          </cell>
        </row>
        <row r="1808">
          <cell r="D1808" t="str">
            <v>Unid</v>
          </cell>
          <cell r="E1808" t="str">
            <v>Cant</v>
          </cell>
          <cell r="F1808" t="str">
            <v>Rendimiento</v>
          </cell>
          <cell r="G1808" t="str">
            <v>Precio Unitario</v>
          </cell>
          <cell r="H1808" t="str">
            <v>Subtotal</v>
          </cell>
          <cell r="I1808">
            <v>0</v>
          </cell>
          <cell r="J1808">
            <v>0</v>
          </cell>
          <cell r="K1808">
            <v>0</v>
          </cell>
          <cell r="L1808">
            <v>0</v>
          </cell>
        </row>
        <row r="1809">
          <cell r="D1809" t="str">
            <v>D</v>
          </cell>
          <cell r="E1809">
            <v>0.25</v>
          </cell>
          <cell r="F1809">
            <v>0</v>
          </cell>
          <cell r="G1809">
            <v>60000</v>
          </cell>
          <cell r="H1809">
            <v>15000</v>
          </cell>
          <cell r="I1809" t="str">
            <v>EQU</v>
          </cell>
          <cell r="J1809">
            <v>12</v>
          </cell>
          <cell r="K1809">
            <v>6</v>
          </cell>
          <cell r="L1809">
            <v>1.5</v>
          </cell>
        </row>
        <row r="1810">
          <cell r="D1810" t="str">
            <v>GLB</v>
          </cell>
          <cell r="E1810">
            <v>5</v>
          </cell>
          <cell r="F1810">
            <v>0</v>
          </cell>
          <cell r="G1810">
            <v>1000</v>
          </cell>
          <cell r="H1810">
            <v>5000</v>
          </cell>
          <cell r="I1810">
            <v>0</v>
          </cell>
          <cell r="J1810">
            <v>0</v>
          </cell>
          <cell r="K1810">
            <v>6</v>
          </cell>
          <cell r="L1810">
            <v>30</v>
          </cell>
        </row>
        <row r="1811">
          <cell r="D1811" t="str">
            <v>M³</v>
          </cell>
          <cell r="E1811">
            <v>1</v>
          </cell>
          <cell r="F1811">
            <v>0.05</v>
          </cell>
          <cell r="G1811">
            <v>34800</v>
          </cell>
          <cell r="H1811">
            <v>36540</v>
          </cell>
          <cell r="I1811" t="str">
            <v>EQU</v>
          </cell>
          <cell r="J1811">
            <v>6</v>
          </cell>
          <cell r="K1811">
            <v>6</v>
          </cell>
          <cell r="L1811">
            <v>6.3000000000000007</v>
          </cell>
        </row>
        <row r="1812">
          <cell r="D1812" t="str">
            <v/>
          </cell>
          <cell r="E1812">
            <v>0</v>
          </cell>
          <cell r="F1812">
            <v>0</v>
          </cell>
          <cell r="G1812" t="str">
            <v/>
          </cell>
          <cell r="H1812" t="str">
            <v/>
          </cell>
          <cell r="I1812">
            <v>0</v>
          </cell>
          <cell r="J1812">
            <v>0</v>
          </cell>
          <cell r="K1812">
            <v>6</v>
          </cell>
          <cell r="L1812">
            <v>0</v>
          </cell>
        </row>
        <row r="1813">
          <cell r="D1813">
            <v>0</v>
          </cell>
          <cell r="E1813">
            <v>0</v>
          </cell>
          <cell r="F1813">
            <v>0</v>
          </cell>
          <cell r="G1813" t="str">
            <v xml:space="preserve"> SUB-TOTAL </v>
          </cell>
          <cell r="H1813">
            <v>56540</v>
          </cell>
          <cell r="I1813">
            <v>0</v>
          </cell>
          <cell r="J1813">
            <v>0</v>
          </cell>
          <cell r="K1813">
            <v>0</v>
          </cell>
          <cell r="L1813">
            <v>0</v>
          </cell>
        </row>
        <row r="1814">
          <cell r="D1814">
            <v>0</v>
          </cell>
          <cell r="E1814">
            <v>0</v>
          </cell>
          <cell r="F1814">
            <v>0</v>
          </cell>
          <cell r="G1814">
            <v>0</v>
          </cell>
          <cell r="H1814">
            <v>0</v>
          </cell>
          <cell r="I1814">
            <v>0</v>
          </cell>
          <cell r="J1814">
            <v>0</v>
          </cell>
          <cell r="K1814">
            <v>0</v>
          </cell>
          <cell r="L1814">
            <v>0</v>
          </cell>
        </row>
        <row r="1815">
          <cell r="D1815">
            <v>0</v>
          </cell>
          <cell r="E1815">
            <v>0</v>
          </cell>
          <cell r="F1815">
            <v>0</v>
          </cell>
          <cell r="G1815">
            <v>0</v>
          </cell>
          <cell r="H1815">
            <v>0</v>
          </cell>
          <cell r="I1815">
            <v>0</v>
          </cell>
          <cell r="J1815">
            <v>0</v>
          </cell>
          <cell r="K1815">
            <v>0</v>
          </cell>
          <cell r="L1815">
            <v>0</v>
          </cell>
        </row>
        <row r="1816">
          <cell r="D1816" t="str">
            <v>Unid</v>
          </cell>
          <cell r="E1816" t="str">
            <v>Cant</v>
          </cell>
          <cell r="F1816" t="str">
            <v>Rendimiento</v>
          </cell>
          <cell r="G1816" t="str">
            <v>Precio Unitario</v>
          </cell>
          <cell r="H1816" t="str">
            <v>Subtotal</v>
          </cell>
          <cell r="I1816">
            <v>0</v>
          </cell>
          <cell r="J1816">
            <v>0</v>
          </cell>
          <cell r="K1816">
            <v>0</v>
          </cell>
          <cell r="L1816">
            <v>0</v>
          </cell>
        </row>
        <row r="1817">
          <cell r="D1817" t="str">
            <v>MS</v>
          </cell>
          <cell r="E1817">
            <v>0.3</v>
          </cell>
          <cell r="F1817">
            <v>0</v>
          </cell>
          <cell r="G1817">
            <v>4500</v>
          </cell>
          <cell r="H1817">
            <v>1350</v>
          </cell>
          <cell r="I1817" t="str">
            <v>EQU</v>
          </cell>
          <cell r="J1817">
            <v>359.99999999999994</v>
          </cell>
          <cell r="K1817">
            <v>6</v>
          </cell>
          <cell r="L1817">
            <v>1.7999999999999998</v>
          </cell>
        </row>
        <row r="1818">
          <cell r="D1818" t="str">
            <v>KG</v>
          </cell>
          <cell r="E1818">
            <v>0.2</v>
          </cell>
          <cell r="F1818">
            <v>0</v>
          </cell>
          <cell r="G1818">
            <v>7266</v>
          </cell>
          <cell r="H1818">
            <v>1453.2</v>
          </cell>
          <cell r="I1818">
            <v>0</v>
          </cell>
          <cell r="J1818">
            <v>0</v>
          </cell>
          <cell r="K1818">
            <v>6</v>
          </cell>
          <cell r="L1818">
            <v>1.2000000000000002</v>
          </cell>
        </row>
        <row r="1819">
          <cell r="D1819" t="str">
            <v>M3</v>
          </cell>
          <cell r="E1819">
            <v>1</v>
          </cell>
          <cell r="F1819">
            <v>0.05</v>
          </cell>
          <cell r="G1819">
            <v>331452.59999999998</v>
          </cell>
          <cell r="H1819">
            <v>348025.23</v>
          </cell>
          <cell r="I1819">
            <v>0</v>
          </cell>
          <cell r="J1819">
            <v>0</v>
          </cell>
          <cell r="K1819">
            <v>6</v>
          </cell>
          <cell r="L1819">
            <v>6.3000000000000007</v>
          </cell>
        </row>
        <row r="1820">
          <cell r="D1820" t="str">
            <v>M³</v>
          </cell>
          <cell r="E1820">
            <v>1</v>
          </cell>
          <cell r="F1820">
            <v>0</v>
          </cell>
          <cell r="G1820">
            <v>34800</v>
          </cell>
          <cell r="H1820">
            <v>34800</v>
          </cell>
          <cell r="I1820">
            <v>0</v>
          </cell>
          <cell r="J1820">
            <v>0</v>
          </cell>
          <cell r="K1820">
            <v>6</v>
          </cell>
          <cell r="L1820">
            <v>6</v>
          </cell>
        </row>
        <row r="1821">
          <cell r="D1821" t="str">
            <v>D</v>
          </cell>
          <cell r="E1821">
            <v>1.4</v>
          </cell>
          <cell r="F1821">
            <v>0</v>
          </cell>
          <cell r="G1821">
            <v>44000</v>
          </cell>
          <cell r="H1821">
            <v>61599.999999999993</v>
          </cell>
          <cell r="I1821">
            <v>0</v>
          </cell>
          <cell r="J1821">
            <v>0</v>
          </cell>
          <cell r="K1821">
            <v>6</v>
          </cell>
          <cell r="L1821">
            <v>8.3999999999999986</v>
          </cell>
        </row>
        <row r="1822">
          <cell r="D1822" t="str">
            <v>H</v>
          </cell>
          <cell r="E1822">
            <v>48</v>
          </cell>
          <cell r="F1822">
            <v>0</v>
          </cell>
          <cell r="G1822">
            <v>17</v>
          </cell>
          <cell r="H1822">
            <v>816</v>
          </cell>
          <cell r="I1822">
            <v>0</v>
          </cell>
          <cell r="J1822">
            <v>0</v>
          </cell>
          <cell r="K1822">
            <v>6</v>
          </cell>
          <cell r="L1822">
            <v>288</v>
          </cell>
        </row>
        <row r="1823">
          <cell r="D1823" t="str">
            <v>H</v>
          </cell>
          <cell r="E1823">
            <v>48</v>
          </cell>
          <cell r="F1823">
            <v>0</v>
          </cell>
          <cell r="G1823">
            <v>27</v>
          </cell>
          <cell r="H1823">
            <v>1296</v>
          </cell>
          <cell r="I1823">
            <v>0</v>
          </cell>
          <cell r="J1823">
            <v>0</v>
          </cell>
          <cell r="K1823">
            <v>6</v>
          </cell>
          <cell r="L1823">
            <v>288</v>
          </cell>
        </row>
        <row r="1824">
          <cell r="D1824" t="str">
            <v>LB</v>
          </cell>
          <cell r="E1824">
            <v>0.01</v>
          </cell>
          <cell r="F1824">
            <v>0</v>
          </cell>
          <cell r="G1824">
            <v>1989</v>
          </cell>
          <cell r="H1824">
            <v>19.89</v>
          </cell>
          <cell r="I1824">
            <v>0</v>
          </cell>
          <cell r="J1824">
            <v>0</v>
          </cell>
          <cell r="K1824">
            <v>6</v>
          </cell>
          <cell r="L1824">
            <v>0.06</v>
          </cell>
        </row>
        <row r="1825">
          <cell r="D1825" t="str">
            <v>KG</v>
          </cell>
          <cell r="E1825">
            <v>0.1</v>
          </cell>
          <cell r="F1825">
            <v>0</v>
          </cell>
          <cell r="G1825">
            <v>15609</v>
          </cell>
          <cell r="H1825">
            <v>1560.9</v>
          </cell>
          <cell r="I1825">
            <v>0</v>
          </cell>
          <cell r="J1825">
            <v>0</v>
          </cell>
          <cell r="K1825">
            <v>6</v>
          </cell>
          <cell r="L1825">
            <v>0.60000000000000009</v>
          </cell>
        </row>
        <row r="1826">
          <cell r="D1826">
            <v>0</v>
          </cell>
          <cell r="E1826">
            <v>0</v>
          </cell>
          <cell r="F1826">
            <v>0</v>
          </cell>
          <cell r="G1826" t="str">
            <v xml:space="preserve"> SUB-TOTAL </v>
          </cell>
          <cell r="H1826">
            <v>450921.22000000003</v>
          </cell>
          <cell r="I1826">
            <v>0</v>
          </cell>
          <cell r="J1826">
            <v>0</v>
          </cell>
          <cell r="K1826">
            <v>0</v>
          </cell>
          <cell r="L1826">
            <v>0</v>
          </cell>
        </row>
        <row r="1827">
          <cell r="D1827">
            <v>0</v>
          </cell>
          <cell r="E1827">
            <v>0</v>
          </cell>
          <cell r="F1827">
            <v>0</v>
          </cell>
          <cell r="G1827">
            <v>0</v>
          </cell>
          <cell r="H1827">
            <v>0</v>
          </cell>
          <cell r="I1827">
            <v>0</v>
          </cell>
          <cell r="J1827">
            <v>0</v>
          </cell>
          <cell r="K1827">
            <v>0</v>
          </cell>
          <cell r="L1827">
            <v>0</v>
          </cell>
        </row>
        <row r="1828">
          <cell r="D1828">
            <v>0</v>
          </cell>
          <cell r="E1828">
            <v>0</v>
          </cell>
          <cell r="F1828">
            <v>0</v>
          </cell>
          <cell r="G1828">
            <v>0</v>
          </cell>
          <cell r="H1828">
            <v>0</v>
          </cell>
          <cell r="I1828">
            <v>0</v>
          </cell>
          <cell r="J1828">
            <v>0</v>
          </cell>
          <cell r="K1828">
            <v>0</v>
          </cell>
          <cell r="L1828">
            <v>0</v>
          </cell>
        </row>
        <row r="1829">
          <cell r="D1829" t="str">
            <v>Unid</v>
          </cell>
          <cell r="E1829" t="str">
            <v>Cant</v>
          </cell>
          <cell r="F1829" t="str">
            <v>Rendimiento</v>
          </cell>
          <cell r="G1829" t="str">
            <v>Precio Unitario</v>
          </cell>
          <cell r="H1829" t="str">
            <v>Subtotal</v>
          </cell>
          <cell r="I1829">
            <v>0</v>
          </cell>
          <cell r="J1829">
            <v>0</v>
          </cell>
          <cell r="K1829">
            <v>0</v>
          </cell>
          <cell r="L1829">
            <v>0</v>
          </cell>
        </row>
        <row r="1830">
          <cell r="D1830" t="str">
            <v>JR</v>
          </cell>
          <cell r="E1830">
            <v>1.6</v>
          </cell>
          <cell r="F1830">
            <v>0</v>
          </cell>
          <cell r="G1830">
            <v>114085.17120000003</v>
          </cell>
          <cell r="H1830">
            <v>182536.27392000007</v>
          </cell>
          <cell r="I1830">
            <v>154</v>
          </cell>
          <cell r="J1830">
            <v>0</v>
          </cell>
          <cell r="K1830">
            <v>6</v>
          </cell>
          <cell r="L1830">
            <v>9.6000000000000014</v>
          </cell>
        </row>
        <row r="1831">
          <cell r="D1831" t="str">
            <v/>
          </cell>
          <cell r="E1831">
            <v>0</v>
          </cell>
          <cell r="F1831">
            <v>0</v>
          </cell>
          <cell r="G1831" t="str">
            <v/>
          </cell>
          <cell r="H1831" t="str">
            <v/>
          </cell>
          <cell r="I1831">
            <v>0</v>
          </cell>
          <cell r="J1831">
            <v>0</v>
          </cell>
          <cell r="K1831">
            <v>6</v>
          </cell>
          <cell r="L1831">
            <v>0</v>
          </cell>
        </row>
        <row r="1832">
          <cell r="D1832">
            <v>0</v>
          </cell>
          <cell r="E1832">
            <v>0</v>
          </cell>
          <cell r="F1832">
            <v>0</v>
          </cell>
          <cell r="G1832" t="str">
            <v xml:space="preserve"> SUB-TOTAL </v>
          </cell>
          <cell r="H1832">
            <v>182536.27392000007</v>
          </cell>
          <cell r="I1832">
            <v>0</v>
          </cell>
          <cell r="J1832">
            <v>0</v>
          </cell>
          <cell r="K1832">
            <v>0</v>
          </cell>
          <cell r="L1832">
            <v>0</v>
          </cell>
        </row>
        <row r="1833">
          <cell r="D1833">
            <v>0</v>
          </cell>
          <cell r="E1833">
            <v>0</v>
          </cell>
          <cell r="F1833">
            <v>0</v>
          </cell>
          <cell r="G1833">
            <v>0</v>
          </cell>
          <cell r="H1833">
            <v>0</v>
          </cell>
          <cell r="I1833">
            <v>0</v>
          </cell>
          <cell r="J1833">
            <v>0</v>
          </cell>
          <cell r="K1833">
            <v>0</v>
          </cell>
          <cell r="L1833">
            <v>0</v>
          </cell>
        </row>
        <row r="1834">
          <cell r="D1834">
            <v>0</v>
          </cell>
          <cell r="E1834">
            <v>0</v>
          </cell>
          <cell r="F1834">
            <v>0</v>
          </cell>
          <cell r="G1834" t="str">
            <v xml:space="preserve"> COSTO DIRECTO </v>
          </cell>
          <cell r="H1834">
            <v>689997.49392000004</v>
          </cell>
          <cell r="I1834">
            <v>8.194232660003746E-2</v>
          </cell>
          <cell r="J1834" t="str">
            <v>EQU</v>
          </cell>
          <cell r="K1834">
            <v>0</v>
          </cell>
          <cell r="L1834">
            <v>0</v>
          </cell>
        </row>
        <row r="1835">
          <cell r="D1835">
            <v>0</v>
          </cell>
          <cell r="E1835">
            <v>0</v>
          </cell>
          <cell r="F1835">
            <v>221703.38044930733</v>
          </cell>
          <cell r="G1835" t="str">
            <v>COSTO INDIRECTO</v>
          </cell>
          <cell r="H1835">
            <v>221703.38044930733</v>
          </cell>
          <cell r="I1835">
            <v>0.65351138804611497</v>
          </cell>
          <cell r="J1835" t="str">
            <v>MAT</v>
          </cell>
          <cell r="K1835">
            <v>0</v>
          </cell>
          <cell r="L1835">
            <v>0</v>
          </cell>
        </row>
        <row r="1836">
          <cell r="D1836">
            <v>0</v>
          </cell>
          <cell r="E1836">
            <v>0</v>
          </cell>
          <cell r="F1836">
            <v>0</v>
          </cell>
          <cell r="G1836" t="str">
            <v>COSTO TOTAL</v>
          </cell>
          <cell r="H1836">
            <v>911700.87436930742</v>
          </cell>
          <cell r="I1836">
            <v>0.26454628535384761</v>
          </cell>
          <cell r="J1836" t="str">
            <v>MOB</v>
          </cell>
          <cell r="K1836">
            <v>0</v>
          </cell>
          <cell r="L1836">
            <v>0</v>
          </cell>
        </row>
        <row r="1837">
          <cell r="D1837">
            <v>0</v>
          </cell>
          <cell r="E1837">
            <v>0</v>
          </cell>
          <cell r="F1837">
            <v>0</v>
          </cell>
          <cell r="G1837">
            <v>0</v>
          </cell>
          <cell r="H1837">
            <v>0</v>
          </cell>
          <cell r="I1837">
            <v>0</v>
          </cell>
          <cell r="J1837">
            <v>0</v>
          </cell>
          <cell r="K1837">
            <v>0</v>
          </cell>
          <cell r="L1837">
            <v>0</v>
          </cell>
        </row>
        <row r="1838">
          <cell r="D1838">
            <v>0</v>
          </cell>
          <cell r="F1838">
            <v>0</v>
          </cell>
        </row>
        <row r="1839">
          <cell r="D1839">
            <v>0</v>
          </cell>
          <cell r="E1839">
            <v>0</v>
          </cell>
          <cell r="F1839">
            <v>0</v>
          </cell>
          <cell r="G1839">
            <v>0</v>
          </cell>
          <cell r="H1839">
            <v>0</v>
          </cell>
          <cell r="I1839">
            <v>0</v>
          </cell>
          <cell r="J1839">
            <v>0</v>
          </cell>
          <cell r="K1839" t="str">
            <v>CONSUMO</v>
          </cell>
          <cell r="L1839">
            <v>0</v>
          </cell>
        </row>
        <row r="1840">
          <cell r="D1840" t="str">
            <v>5.2.02</v>
          </cell>
          <cell r="E1840">
            <v>0</v>
          </cell>
          <cell r="F1840">
            <v>0</v>
          </cell>
          <cell r="G1840" t="str">
            <v xml:space="preserve"> UNID: </v>
          </cell>
          <cell r="H1840" t="str">
            <v>M3</v>
          </cell>
          <cell r="I1840">
            <v>0</v>
          </cell>
          <cell r="J1840">
            <v>0</v>
          </cell>
          <cell r="K1840" t="str">
            <v>Costo total</v>
          </cell>
          <cell r="L1840">
            <v>951479.59560929285</v>
          </cell>
        </row>
        <row r="1841">
          <cell r="D1841" t="str">
            <v>Concreto 4.000 P.S.I Embebido para columnas circulares altura hasta 10mts</v>
          </cell>
          <cell r="E1841">
            <v>0</v>
          </cell>
          <cell r="F1841">
            <v>0</v>
          </cell>
          <cell r="G1841">
            <v>0</v>
          </cell>
          <cell r="H1841">
            <v>0</v>
          </cell>
          <cell r="I1841">
            <v>0</v>
          </cell>
          <cell r="J1841">
            <v>0</v>
          </cell>
          <cell r="K1841">
            <v>0</v>
          </cell>
          <cell r="L1841">
            <v>0</v>
          </cell>
        </row>
        <row r="1842">
          <cell r="D1842">
            <v>0</v>
          </cell>
          <cell r="E1842">
            <v>0</v>
          </cell>
          <cell r="F1842">
            <v>0</v>
          </cell>
          <cell r="G1842">
            <v>0</v>
          </cell>
          <cell r="H1842">
            <v>0</v>
          </cell>
          <cell r="I1842">
            <v>0</v>
          </cell>
          <cell r="J1842">
            <v>0</v>
          </cell>
          <cell r="K1842" t="str">
            <v>Cantidad ppto</v>
          </cell>
          <cell r="L1842" t="str">
            <v>Cantidad total</v>
          </cell>
        </row>
        <row r="1843">
          <cell r="D1843">
            <v>0</v>
          </cell>
          <cell r="E1843">
            <v>0</v>
          </cell>
          <cell r="F1843">
            <v>0</v>
          </cell>
          <cell r="G1843">
            <v>0</v>
          </cell>
          <cell r="H1843">
            <v>0</v>
          </cell>
          <cell r="I1843">
            <v>0</v>
          </cell>
          <cell r="J1843">
            <v>0</v>
          </cell>
          <cell r="K1843">
            <v>0</v>
          </cell>
          <cell r="L1843">
            <v>0</v>
          </cell>
        </row>
        <row r="1844">
          <cell r="D1844" t="str">
            <v>Unid</v>
          </cell>
          <cell r="E1844" t="str">
            <v>Cant</v>
          </cell>
          <cell r="F1844" t="str">
            <v>Rendimiento</v>
          </cell>
          <cell r="G1844" t="str">
            <v>Precio Unitario</v>
          </cell>
          <cell r="H1844" t="str">
            <v>Subtotal</v>
          </cell>
          <cell r="I1844">
            <v>0</v>
          </cell>
          <cell r="J1844">
            <v>0</v>
          </cell>
          <cell r="K1844">
            <v>0</v>
          </cell>
          <cell r="L1844">
            <v>0</v>
          </cell>
        </row>
        <row r="1845">
          <cell r="D1845" t="str">
            <v>D</v>
          </cell>
          <cell r="E1845">
            <v>0.25</v>
          </cell>
          <cell r="F1845">
            <v>0</v>
          </cell>
          <cell r="G1845">
            <v>60000</v>
          </cell>
          <cell r="H1845">
            <v>15000</v>
          </cell>
          <cell r="I1845" t="str">
            <v>EQU</v>
          </cell>
          <cell r="J1845">
            <v>62</v>
          </cell>
          <cell r="K1845">
            <v>31</v>
          </cell>
          <cell r="L1845">
            <v>7.75</v>
          </cell>
        </row>
        <row r="1846">
          <cell r="D1846" t="str">
            <v>GLB</v>
          </cell>
          <cell r="E1846">
            <v>5</v>
          </cell>
          <cell r="F1846">
            <v>0</v>
          </cell>
          <cell r="G1846">
            <v>1000</v>
          </cell>
          <cell r="H1846">
            <v>5000</v>
          </cell>
          <cell r="I1846">
            <v>0</v>
          </cell>
          <cell r="J1846">
            <v>0</v>
          </cell>
          <cell r="K1846">
            <v>31</v>
          </cell>
          <cell r="L1846">
            <v>155</v>
          </cell>
        </row>
        <row r="1847">
          <cell r="D1847" t="str">
            <v>M³</v>
          </cell>
          <cell r="E1847">
            <v>1</v>
          </cell>
          <cell r="F1847">
            <v>0.05</v>
          </cell>
          <cell r="G1847">
            <v>34800</v>
          </cell>
          <cell r="H1847">
            <v>36540</v>
          </cell>
          <cell r="I1847" t="str">
            <v>EQU</v>
          </cell>
          <cell r="J1847">
            <v>31</v>
          </cell>
          <cell r="K1847">
            <v>31</v>
          </cell>
          <cell r="L1847">
            <v>32.550000000000004</v>
          </cell>
        </row>
        <row r="1848">
          <cell r="D1848" t="str">
            <v/>
          </cell>
          <cell r="E1848">
            <v>0</v>
          </cell>
          <cell r="F1848">
            <v>0</v>
          </cell>
          <cell r="G1848" t="str">
            <v/>
          </cell>
          <cell r="H1848" t="str">
            <v/>
          </cell>
          <cell r="I1848">
            <v>0</v>
          </cell>
          <cell r="J1848">
            <v>0</v>
          </cell>
          <cell r="K1848">
            <v>31</v>
          </cell>
          <cell r="L1848">
            <v>0</v>
          </cell>
        </row>
        <row r="1849">
          <cell r="D1849">
            <v>0</v>
          </cell>
          <cell r="E1849">
            <v>0</v>
          </cell>
          <cell r="F1849">
            <v>0</v>
          </cell>
          <cell r="G1849" t="str">
            <v xml:space="preserve"> SUB-TOTAL </v>
          </cell>
          <cell r="H1849">
            <v>56540</v>
          </cell>
          <cell r="I1849">
            <v>0</v>
          </cell>
          <cell r="J1849">
            <v>0</v>
          </cell>
          <cell r="K1849">
            <v>0</v>
          </cell>
          <cell r="L1849">
            <v>0</v>
          </cell>
        </row>
        <row r="1850">
          <cell r="D1850">
            <v>0</v>
          </cell>
          <cell r="E1850">
            <v>0</v>
          </cell>
          <cell r="F1850">
            <v>0</v>
          </cell>
          <cell r="G1850">
            <v>0</v>
          </cell>
          <cell r="H1850">
            <v>0</v>
          </cell>
          <cell r="I1850">
            <v>0</v>
          </cell>
          <cell r="J1850">
            <v>0</v>
          </cell>
          <cell r="K1850">
            <v>0</v>
          </cell>
          <cell r="L1850">
            <v>0</v>
          </cell>
        </row>
        <row r="1851">
          <cell r="D1851">
            <v>0</v>
          </cell>
          <cell r="E1851">
            <v>0</v>
          </cell>
          <cell r="F1851">
            <v>0</v>
          </cell>
          <cell r="G1851">
            <v>0</v>
          </cell>
          <cell r="H1851">
            <v>0</v>
          </cell>
          <cell r="I1851">
            <v>0</v>
          </cell>
          <cell r="J1851">
            <v>0</v>
          </cell>
          <cell r="K1851">
            <v>0</v>
          </cell>
          <cell r="L1851">
            <v>0</v>
          </cell>
        </row>
        <row r="1852">
          <cell r="D1852" t="str">
            <v>Unid</v>
          </cell>
          <cell r="E1852" t="str">
            <v>Cant</v>
          </cell>
          <cell r="F1852" t="str">
            <v>Rendimiento</v>
          </cell>
          <cell r="G1852" t="str">
            <v>Precio Unitario</v>
          </cell>
          <cell r="H1852" t="str">
            <v>Subtotal</v>
          </cell>
          <cell r="I1852">
            <v>0</v>
          </cell>
          <cell r="J1852">
            <v>0</v>
          </cell>
          <cell r="K1852">
            <v>0</v>
          </cell>
          <cell r="L1852">
            <v>0</v>
          </cell>
        </row>
        <row r="1853">
          <cell r="D1853" t="str">
            <v>MS</v>
          </cell>
          <cell r="E1853">
            <v>1</v>
          </cell>
          <cell r="F1853">
            <v>0</v>
          </cell>
          <cell r="G1853">
            <v>4500</v>
          </cell>
          <cell r="H1853">
            <v>4500</v>
          </cell>
          <cell r="I1853" t="str">
            <v>EQU</v>
          </cell>
          <cell r="J1853">
            <v>6200</v>
          </cell>
          <cell r="K1853">
            <v>31</v>
          </cell>
          <cell r="L1853">
            <v>31</v>
          </cell>
        </row>
        <row r="1854">
          <cell r="D1854" t="str">
            <v>KG</v>
          </cell>
          <cell r="E1854">
            <v>0.2</v>
          </cell>
          <cell r="F1854">
            <v>0</v>
          </cell>
          <cell r="G1854">
            <v>7266</v>
          </cell>
          <cell r="H1854">
            <v>1453.2</v>
          </cell>
          <cell r="I1854">
            <v>0</v>
          </cell>
          <cell r="J1854">
            <v>0</v>
          </cell>
          <cell r="K1854">
            <v>31</v>
          </cell>
          <cell r="L1854">
            <v>6.2</v>
          </cell>
        </row>
        <row r="1855">
          <cell r="D1855" t="str">
            <v>M3</v>
          </cell>
          <cell r="E1855">
            <v>1</v>
          </cell>
          <cell r="F1855">
            <v>0.05</v>
          </cell>
          <cell r="G1855">
            <v>348743.56</v>
          </cell>
          <cell r="H1855">
            <v>366180.73800000001</v>
          </cell>
          <cell r="I1855">
            <v>0</v>
          </cell>
          <cell r="J1855">
            <v>0</v>
          </cell>
          <cell r="K1855">
            <v>31</v>
          </cell>
          <cell r="L1855">
            <v>32.550000000000004</v>
          </cell>
        </row>
        <row r="1856">
          <cell r="D1856" t="str">
            <v>M³</v>
          </cell>
          <cell r="E1856">
            <v>1</v>
          </cell>
          <cell r="F1856">
            <v>0</v>
          </cell>
          <cell r="G1856">
            <v>34800</v>
          </cell>
          <cell r="H1856">
            <v>34800</v>
          </cell>
          <cell r="I1856">
            <v>0</v>
          </cell>
          <cell r="J1856">
            <v>0</v>
          </cell>
          <cell r="K1856">
            <v>31</v>
          </cell>
          <cell r="L1856">
            <v>31</v>
          </cell>
        </row>
        <row r="1857">
          <cell r="D1857" t="str">
            <v>D</v>
          </cell>
          <cell r="E1857">
            <v>1.6</v>
          </cell>
          <cell r="F1857">
            <v>0</v>
          </cell>
          <cell r="G1857">
            <v>44000</v>
          </cell>
          <cell r="H1857">
            <v>70400</v>
          </cell>
          <cell r="I1857">
            <v>0</v>
          </cell>
          <cell r="J1857">
            <v>0</v>
          </cell>
          <cell r="K1857">
            <v>31</v>
          </cell>
          <cell r="L1857">
            <v>49.6</v>
          </cell>
        </row>
        <row r="1858">
          <cell r="D1858" t="str">
            <v>H</v>
          </cell>
          <cell r="E1858">
            <v>48</v>
          </cell>
          <cell r="F1858">
            <v>0</v>
          </cell>
          <cell r="G1858">
            <v>17</v>
          </cell>
          <cell r="H1858">
            <v>816</v>
          </cell>
          <cell r="I1858">
            <v>0</v>
          </cell>
          <cell r="J1858">
            <v>0</v>
          </cell>
          <cell r="K1858">
            <v>31</v>
          </cell>
          <cell r="L1858">
            <v>1488</v>
          </cell>
        </row>
        <row r="1859">
          <cell r="D1859" t="str">
            <v>H</v>
          </cell>
          <cell r="E1859">
            <v>48</v>
          </cell>
          <cell r="F1859">
            <v>0</v>
          </cell>
          <cell r="G1859">
            <v>27</v>
          </cell>
          <cell r="H1859">
            <v>1296</v>
          </cell>
          <cell r="I1859">
            <v>0</v>
          </cell>
          <cell r="J1859">
            <v>0</v>
          </cell>
          <cell r="K1859">
            <v>31</v>
          </cell>
          <cell r="L1859">
            <v>1488</v>
          </cell>
        </row>
        <row r="1860">
          <cell r="D1860" t="str">
            <v>LB</v>
          </cell>
          <cell r="E1860">
            <v>0.01</v>
          </cell>
          <cell r="F1860">
            <v>0</v>
          </cell>
          <cell r="G1860">
            <v>1989</v>
          </cell>
          <cell r="H1860">
            <v>19.89</v>
          </cell>
          <cell r="I1860">
            <v>0</v>
          </cell>
          <cell r="J1860">
            <v>0</v>
          </cell>
          <cell r="K1860">
            <v>31</v>
          </cell>
          <cell r="L1860">
            <v>0.31</v>
          </cell>
        </row>
        <row r="1861">
          <cell r="D1861" t="str">
            <v>KG</v>
          </cell>
          <cell r="E1861">
            <v>0.1</v>
          </cell>
          <cell r="F1861">
            <v>0</v>
          </cell>
          <cell r="G1861">
            <v>15609</v>
          </cell>
          <cell r="H1861">
            <v>1560.9</v>
          </cell>
          <cell r="I1861">
            <v>0</v>
          </cell>
          <cell r="J1861">
            <v>0</v>
          </cell>
          <cell r="K1861">
            <v>31</v>
          </cell>
          <cell r="L1861">
            <v>3.1</v>
          </cell>
        </row>
        <row r="1862">
          <cell r="D1862">
            <v>0</v>
          </cell>
          <cell r="E1862">
            <v>0</v>
          </cell>
          <cell r="F1862">
            <v>0</v>
          </cell>
          <cell r="G1862" t="str">
            <v xml:space="preserve"> SUB-TOTAL </v>
          </cell>
          <cell r="H1862">
            <v>481026.72800000006</v>
          </cell>
          <cell r="I1862">
            <v>0</v>
          </cell>
          <cell r="J1862">
            <v>0</v>
          </cell>
          <cell r="K1862">
            <v>0</v>
          </cell>
          <cell r="L1862">
            <v>0</v>
          </cell>
        </row>
        <row r="1863">
          <cell r="D1863">
            <v>0</v>
          </cell>
          <cell r="E1863">
            <v>0</v>
          </cell>
          <cell r="F1863">
            <v>0</v>
          </cell>
          <cell r="G1863">
            <v>0</v>
          </cell>
          <cell r="H1863">
            <v>0</v>
          </cell>
          <cell r="I1863">
            <v>0</v>
          </cell>
          <cell r="J1863">
            <v>0</v>
          </cell>
          <cell r="K1863">
            <v>0</v>
          </cell>
          <cell r="L1863">
            <v>0</v>
          </cell>
        </row>
        <row r="1864">
          <cell r="D1864">
            <v>0</v>
          </cell>
          <cell r="E1864">
            <v>0</v>
          </cell>
          <cell r="F1864">
            <v>0</v>
          </cell>
          <cell r="G1864">
            <v>0</v>
          </cell>
          <cell r="H1864">
            <v>0</v>
          </cell>
          <cell r="I1864">
            <v>0</v>
          </cell>
          <cell r="J1864">
            <v>0</v>
          </cell>
          <cell r="K1864">
            <v>0</v>
          </cell>
          <cell r="L1864">
            <v>0</v>
          </cell>
        </row>
        <row r="1865">
          <cell r="D1865" t="str">
            <v>Unid</v>
          </cell>
          <cell r="E1865" t="str">
            <v>Cant</v>
          </cell>
          <cell r="F1865" t="str">
            <v>Rendimiento</v>
          </cell>
          <cell r="G1865" t="str">
            <v>Precio Unitario</v>
          </cell>
          <cell r="H1865" t="str">
            <v>Subtotal</v>
          </cell>
          <cell r="I1865">
            <v>0</v>
          </cell>
          <cell r="J1865">
            <v>0</v>
          </cell>
          <cell r="K1865">
            <v>0</v>
          </cell>
          <cell r="L1865">
            <v>0</v>
          </cell>
        </row>
        <row r="1866">
          <cell r="D1866" t="str">
            <v>JR</v>
          </cell>
          <cell r="E1866">
            <v>1.6</v>
          </cell>
          <cell r="F1866">
            <v>0</v>
          </cell>
          <cell r="G1866">
            <v>114085.17120000003</v>
          </cell>
          <cell r="H1866">
            <v>182536.27392000007</v>
          </cell>
          <cell r="I1866">
            <v>794</v>
          </cell>
          <cell r="J1866">
            <v>0</v>
          </cell>
          <cell r="K1866">
            <v>31</v>
          </cell>
          <cell r="L1866">
            <v>49.6</v>
          </cell>
        </row>
        <row r="1867">
          <cell r="D1867" t="str">
            <v/>
          </cell>
          <cell r="E1867">
            <v>0</v>
          </cell>
          <cell r="F1867">
            <v>0</v>
          </cell>
          <cell r="G1867" t="str">
            <v/>
          </cell>
          <cell r="H1867" t="str">
            <v/>
          </cell>
          <cell r="I1867">
            <v>0</v>
          </cell>
          <cell r="J1867">
            <v>0</v>
          </cell>
          <cell r="K1867">
            <v>31</v>
          </cell>
          <cell r="L1867">
            <v>0</v>
          </cell>
        </row>
        <row r="1868">
          <cell r="D1868">
            <v>0</v>
          </cell>
          <cell r="E1868">
            <v>0</v>
          </cell>
          <cell r="F1868">
            <v>0</v>
          </cell>
          <cell r="G1868" t="str">
            <v xml:space="preserve"> SUB-TOTAL </v>
          </cell>
          <cell r="H1868">
            <v>182536.27392000007</v>
          </cell>
          <cell r="I1868">
            <v>0</v>
          </cell>
          <cell r="J1868">
            <v>0</v>
          </cell>
          <cell r="K1868">
            <v>0</v>
          </cell>
          <cell r="L1868">
            <v>0</v>
          </cell>
        </row>
        <row r="1869">
          <cell r="D1869">
            <v>0</v>
          </cell>
          <cell r="E1869">
            <v>0</v>
          </cell>
          <cell r="F1869">
            <v>0</v>
          </cell>
          <cell r="G1869">
            <v>0</v>
          </cell>
          <cell r="H1869">
            <v>0</v>
          </cell>
          <cell r="I1869">
            <v>0</v>
          </cell>
          <cell r="J1869">
            <v>0</v>
          </cell>
          <cell r="K1869">
            <v>0</v>
          </cell>
          <cell r="L1869">
            <v>0</v>
          </cell>
        </row>
        <row r="1870">
          <cell r="D1870">
            <v>0</v>
          </cell>
          <cell r="E1870">
            <v>0</v>
          </cell>
          <cell r="F1870">
            <v>0</v>
          </cell>
          <cell r="G1870" t="str">
            <v xml:space="preserve"> COSTO DIRECTO </v>
          </cell>
          <cell r="H1870">
            <v>720103.00192000018</v>
          </cell>
          <cell r="I1870">
            <v>7.8516545340386337E-2</v>
          </cell>
          <cell r="J1870" t="str">
            <v>EQU</v>
          </cell>
          <cell r="K1870">
            <v>0</v>
          </cell>
          <cell r="L1870">
            <v>0</v>
          </cell>
        </row>
        <row r="1871">
          <cell r="D1871">
            <v>0</v>
          </cell>
          <cell r="E1871">
            <v>0</v>
          </cell>
          <cell r="F1871">
            <v>231376.59368929273</v>
          </cell>
          <cell r="G1871" t="str">
            <v>COSTO INDIRECTO</v>
          </cell>
          <cell r="H1871">
            <v>231376.59368929273</v>
          </cell>
          <cell r="I1871">
            <v>0.66799711529801353</v>
          </cell>
          <cell r="J1871" t="str">
            <v>MAT</v>
          </cell>
          <cell r="K1871">
            <v>0</v>
          </cell>
          <cell r="L1871">
            <v>0</v>
          </cell>
        </row>
        <row r="1872">
          <cell r="D1872">
            <v>0</v>
          </cell>
          <cell r="E1872">
            <v>0</v>
          </cell>
          <cell r="F1872">
            <v>0</v>
          </cell>
          <cell r="G1872" t="str">
            <v>COSTO TOTAL</v>
          </cell>
          <cell r="H1872">
            <v>951479.59560929285</v>
          </cell>
          <cell r="I1872">
            <v>0.25348633936159998</v>
          </cell>
          <cell r="J1872" t="str">
            <v>MOB</v>
          </cell>
          <cell r="K1872">
            <v>0</v>
          </cell>
          <cell r="L1872">
            <v>0</v>
          </cell>
        </row>
        <row r="1873">
          <cell r="D1873">
            <v>0</v>
          </cell>
          <cell r="E1873">
            <v>0</v>
          </cell>
          <cell r="F1873">
            <v>0</v>
          </cell>
          <cell r="G1873">
            <v>0</v>
          </cell>
          <cell r="H1873">
            <v>0</v>
          </cell>
          <cell r="I1873">
            <v>0</v>
          </cell>
          <cell r="J1873">
            <v>0</v>
          </cell>
          <cell r="K1873">
            <v>0</v>
          </cell>
          <cell r="L1873">
            <v>0</v>
          </cell>
        </row>
        <row r="1874">
          <cell r="D1874">
            <v>0</v>
          </cell>
          <cell r="F1874">
            <v>0</v>
          </cell>
        </row>
        <row r="1875">
          <cell r="D1875">
            <v>0</v>
          </cell>
          <cell r="E1875">
            <v>0</v>
          </cell>
          <cell r="F1875">
            <v>0</v>
          </cell>
          <cell r="G1875">
            <v>0</v>
          </cell>
          <cell r="H1875">
            <v>0</v>
          </cell>
          <cell r="I1875">
            <v>0</v>
          </cell>
          <cell r="J1875">
            <v>0</v>
          </cell>
          <cell r="K1875" t="str">
            <v>CONSUMO</v>
          </cell>
          <cell r="L1875">
            <v>0</v>
          </cell>
        </row>
        <row r="1876">
          <cell r="D1876" t="str">
            <v>5.3.01</v>
          </cell>
          <cell r="E1876">
            <v>0</v>
          </cell>
          <cell r="F1876">
            <v>0</v>
          </cell>
          <cell r="G1876" t="str">
            <v xml:space="preserve"> UNID: </v>
          </cell>
          <cell r="H1876" t="str">
            <v>M2</v>
          </cell>
          <cell r="I1876">
            <v>0</v>
          </cell>
          <cell r="J1876">
            <v>0</v>
          </cell>
          <cell r="K1876" t="str">
            <v>Costo total</v>
          </cell>
          <cell r="L1876">
            <v>185537.75085366622</v>
          </cell>
        </row>
        <row r="1877">
          <cell r="D1877" t="str">
            <v>Contrapiso 3.500 P.S.I. E=20 cm</v>
          </cell>
          <cell r="E1877">
            <v>0</v>
          </cell>
          <cell r="F1877">
            <v>0</v>
          </cell>
          <cell r="G1877">
            <v>0</v>
          </cell>
          <cell r="H1877">
            <v>0</v>
          </cell>
          <cell r="I1877">
            <v>0</v>
          </cell>
          <cell r="J1877">
            <v>0</v>
          </cell>
          <cell r="K1877">
            <v>0</v>
          </cell>
          <cell r="L1877">
            <v>0</v>
          </cell>
        </row>
        <row r="1878">
          <cell r="D1878">
            <v>0</v>
          </cell>
          <cell r="E1878">
            <v>0</v>
          </cell>
          <cell r="F1878">
            <v>0</v>
          </cell>
          <cell r="G1878">
            <v>0</v>
          </cell>
          <cell r="H1878">
            <v>0</v>
          </cell>
          <cell r="I1878">
            <v>0</v>
          </cell>
          <cell r="J1878">
            <v>0</v>
          </cell>
          <cell r="K1878" t="str">
            <v>Cantidad ppto</v>
          </cell>
          <cell r="L1878" t="str">
            <v>Cantidad total</v>
          </cell>
        </row>
        <row r="1879">
          <cell r="D1879">
            <v>0</v>
          </cell>
          <cell r="E1879">
            <v>0</v>
          </cell>
          <cell r="F1879">
            <v>0</v>
          </cell>
          <cell r="G1879">
            <v>0</v>
          </cell>
          <cell r="H1879">
            <v>0</v>
          </cell>
          <cell r="I1879">
            <v>0</v>
          </cell>
          <cell r="J1879">
            <v>0</v>
          </cell>
          <cell r="K1879">
            <v>0</v>
          </cell>
          <cell r="L1879">
            <v>0</v>
          </cell>
        </row>
        <row r="1880">
          <cell r="D1880" t="str">
            <v>Unid</v>
          </cell>
          <cell r="E1880" t="str">
            <v>Cant</v>
          </cell>
          <cell r="F1880" t="str">
            <v>Rendimiento</v>
          </cell>
          <cell r="G1880" t="str">
            <v>Precio Unitario</v>
          </cell>
          <cell r="H1880" t="str">
            <v>Subtotal</v>
          </cell>
          <cell r="I1880">
            <v>0</v>
          </cell>
          <cell r="J1880">
            <v>0</v>
          </cell>
          <cell r="K1880">
            <v>0</v>
          </cell>
          <cell r="L1880">
            <v>0</v>
          </cell>
        </row>
        <row r="1881">
          <cell r="D1881" t="str">
            <v>M³</v>
          </cell>
          <cell r="E1881">
            <v>0.2</v>
          </cell>
          <cell r="F1881">
            <v>0.05</v>
          </cell>
          <cell r="G1881">
            <v>34800</v>
          </cell>
          <cell r="H1881">
            <v>7308</v>
          </cell>
          <cell r="I1881" t="str">
            <v>EQU</v>
          </cell>
          <cell r="J1881">
            <v>209</v>
          </cell>
          <cell r="K1881">
            <v>1045</v>
          </cell>
          <cell r="L1881">
            <v>219.45000000000002</v>
          </cell>
        </row>
        <row r="1882">
          <cell r="D1882" t="str">
            <v>GLB</v>
          </cell>
          <cell r="E1882">
            <v>1.2</v>
          </cell>
          <cell r="F1882">
            <v>0</v>
          </cell>
          <cell r="G1882">
            <v>1000</v>
          </cell>
          <cell r="H1882">
            <v>1200</v>
          </cell>
          <cell r="I1882">
            <v>0</v>
          </cell>
          <cell r="J1882">
            <v>0</v>
          </cell>
          <cell r="K1882">
            <v>1045</v>
          </cell>
          <cell r="L1882">
            <v>1254</v>
          </cell>
        </row>
        <row r="1883">
          <cell r="D1883" t="str">
            <v>D</v>
          </cell>
          <cell r="E1883">
            <v>1.7500000000000002E-2</v>
          </cell>
          <cell r="F1883">
            <v>0</v>
          </cell>
          <cell r="G1883">
            <v>60000</v>
          </cell>
          <cell r="H1883">
            <v>1050</v>
          </cell>
          <cell r="I1883" t="str">
            <v>EQU</v>
          </cell>
          <cell r="J1883">
            <v>146.30000000000001</v>
          </cell>
          <cell r="K1883">
            <v>1045</v>
          </cell>
          <cell r="L1883">
            <v>18.287500000000001</v>
          </cell>
        </row>
        <row r="1884">
          <cell r="D1884" t="str">
            <v/>
          </cell>
          <cell r="E1884">
            <v>0</v>
          </cell>
          <cell r="F1884">
            <v>0</v>
          </cell>
          <cell r="G1884" t="str">
            <v/>
          </cell>
          <cell r="H1884" t="str">
            <v/>
          </cell>
          <cell r="I1884">
            <v>0</v>
          </cell>
          <cell r="J1884">
            <v>0</v>
          </cell>
          <cell r="K1884">
            <v>1045</v>
          </cell>
          <cell r="L1884">
            <v>0</v>
          </cell>
        </row>
        <row r="1885">
          <cell r="D1885">
            <v>0</v>
          </cell>
          <cell r="E1885">
            <v>0</v>
          </cell>
          <cell r="F1885">
            <v>0</v>
          </cell>
          <cell r="G1885" t="str">
            <v xml:space="preserve"> SUB-TOTAL </v>
          </cell>
          <cell r="H1885">
            <v>9558</v>
          </cell>
          <cell r="I1885">
            <v>0</v>
          </cell>
          <cell r="J1885">
            <v>0</v>
          </cell>
          <cell r="K1885">
            <v>0</v>
          </cell>
          <cell r="L1885">
            <v>0</v>
          </cell>
        </row>
        <row r="1886">
          <cell r="D1886">
            <v>0</v>
          </cell>
          <cell r="E1886">
            <v>0</v>
          </cell>
          <cell r="F1886">
            <v>0</v>
          </cell>
          <cell r="G1886">
            <v>0</v>
          </cell>
          <cell r="H1886">
            <v>0</v>
          </cell>
          <cell r="I1886">
            <v>0</v>
          </cell>
          <cell r="J1886">
            <v>0</v>
          </cell>
          <cell r="K1886">
            <v>0</v>
          </cell>
          <cell r="L1886">
            <v>0</v>
          </cell>
        </row>
        <row r="1887">
          <cell r="D1887">
            <v>0</v>
          </cell>
          <cell r="E1887">
            <v>0</v>
          </cell>
          <cell r="F1887">
            <v>0</v>
          </cell>
          <cell r="G1887">
            <v>0</v>
          </cell>
          <cell r="H1887">
            <v>0</v>
          </cell>
          <cell r="I1887">
            <v>0</v>
          </cell>
          <cell r="J1887">
            <v>0</v>
          </cell>
          <cell r="K1887">
            <v>0</v>
          </cell>
          <cell r="L1887">
            <v>0</v>
          </cell>
        </row>
        <row r="1888">
          <cell r="D1888" t="str">
            <v>Unid</v>
          </cell>
          <cell r="E1888" t="str">
            <v>Cant</v>
          </cell>
          <cell r="F1888" t="str">
            <v>Rendimiento</v>
          </cell>
          <cell r="G1888" t="str">
            <v>Precio Unitario</v>
          </cell>
          <cell r="H1888" t="str">
            <v>Subtotal</v>
          </cell>
          <cell r="I1888">
            <v>0</v>
          </cell>
          <cell r="J1888">
            <v>0</v>
          </cell>
          <cell r="K1888">
            <v>0</v>
          </cell>
          <cell r="L1888">
            <v>0</v>
          </cell>
        </row>
        <row r="1889">
          <cell r="D1889" t="str">
            <v>M³</v>
          </cell>
          <cell r="E1889">
            <v>0.2</v>
          </cell>
          <cell r="F1889">
            <v>0.05</v>
          </cell>
          <cell r="G1889">
            <v>325018.07999999996</v>
          </cell>
          <cell r="H1889">
            <v>68253.796799999996</v>
          </cell>
          <cell r="I1889">
            <v>0</v>
          </cell>
          <cell r="J1889">
            <v>0</v>
          </cell>
          <cell r="K1889">
            <v>1045</v>
          </cell>
          <cell r="L1889">
            <v>219.45000000000002</v>
          </cell>
        </row>
        <row r="1890">
          <cell r="D1890" t="str">
            <v>D</v>
          </cell>
          <cell r="E1890">
            <v>0.09</v>
          </cell>
          <cell r="F1890">
            <v>0</v>
          </cell>
          <cell r="G1890">
            <v>44000</v>
          </cell>
          <cell r="H1890">
            <v>3960</v>
          </cell>
          <cell r="I1890">
            <v>0</v>
          </cell>
          <cell r="J1890">
            <v>0</v>
          </cell>
          <cell r="K1890">
            <v>1045</v>
          </cell>
          <cell r="L1890">
            <v>94.05</v>
          </cell>
        </row>
        <row r="1891">
          <cell r="D1891" t="str">
            <v>LB</v>
          </cell>
          <cell r="E1891">
            <v>0.03</v>
          </cell>
          <cell r="F1891">
            <v>0</v>
          </cell>
          <cell r="G1891">
            <v>1989</v>
          </cell>
          <cell r="H1891">
            <v>59.669999999999995</v>
          </cell>
          <cell r="I1891">
            <v>0</v>
          </cell>
          <cell r="J1891">
            <v>0</v>
          </cell>
          <cell r="K1891">
            <v>1045</v>
          </cell>
          <cell r="L1891">
            <v>31.349999999999998</v>
          </cell>
        </row>
        <row r="1892">
          <cell r="D1892" t="str">
            <v>M</v>
          </cell>
          <cell r="E1892">
            <v>0.15</v>
          </cell>
          <cell r="F1892">
            <v>0</v>
          </cell>
          <cell r="G1892">
            <v>3500</v>
          </cell>
          <cell r="H1892">
            <v>525</v>
          </cell>
          <cell r="I1892">
            <v>0</v>
          </cell>
          <cell r="J1892">
            <v>0</v>
          </cell>
          <cell r="K1892">
            <v>1045</v>
          </cell>
          <cell r="L1892">
            <v>156.75</v>
          </cell>
        </row>
        <row r="1893">
          <cell r="D1893" t="str">
            <v>KG</v>
          </cell>
          <cell r="E1893">
            <v>0.05</v>
          </cell>
          <cell r="F1893">
            <v>0</v>
          </cell>
          <cell r="G1893">
            <v>15609</v>
          </cell>
          <cell r="H1893">
            <v>780.45</v>
          </cell>
          <cell r="I1893">
            <v>0</v>
          </cell>
          <cell r="J1893">
            <v>0</v>
          </cell>
          <cell r="K1893">
            <v>1045</v>
          </cell>
          <cell r="L1893">
            <v>52.25</v>
          </cell>
        </row>
        <row r="1894">
          <cell r="D1894" t="str">
            <v>M</v>
          </cell>
          <cell r="E1894">
            <v>0.15</v>
          </cell>
          <cell r="F1894">
            <v>0</v>
          </cell>
          <cell r="G1894">
            <v>1600</v>
          </cell>
          <cell r="H1894">
            <v>240</v>
          </cell>
          <cell r="I1894">
            <v>0</v>
          </cell>
          <cell r="J1894">
            <v>0</v>
          </cell>
          <cell r="K1894">
            <v>1045</v>
          </cell>
          <cell r="L1894">
            <v>156.75</v>
          </cell>
        </row>
        <row r="1895">
          <cell r="D1895" t="str">
            <v/>
          </cell>
          <cell r="E1895">
            <v>0</v>
          </cell>
          <cell r="F1895">
            <v>0</v>
          </cell>
          <cell r="G1895" t="str">
            <v/>
          </cell>
          <cell r="H1895" t="str">
            <v/>
          </cell>
          <cell r="I1895">
            <v>0</v>
          </cell>
          <cell r="J1895">
            <v>0</v>
          </cell>
          <cell r="K1895">
            <v>1045</v>
          </cell>
          <cell r="L1895">
            <v>0</v>
          </cell>
        </row>
        <row r="1896">
          <cell r="D1896" t="str">
            <v/>
          </cell>
          <cell r="E1896">
            <v>0</v>
          </cell>
          <cell r="F1896">
            <v>0</v>
          </cell>
          <cell r="G1896" t="str">
            <v/>
          </cell>
          <cell r="H1896" t="str">
            <v/>
          </cell>
          <cell r="I1896">
            <v>0</v>
          </cell>
          <cell r="J1896">
            <v>0</v>
          </cell>
          <cell r="K1896">
            <v>1045</v>
          </cell>
          <cell r="L1896">
            <v>0</v>
          </cell>
        </row>
        <row r="1897">
          <cell r="D1897" t="str">
            <v/>
          </cell>
          <cell r="E1897">
            <v>0</v>
          </cell>
          <cell r="F1897">
            <v>0</v>
          </cell>
          <cell r="G1897" t="str">
            <v/>
          </cell>
          <cell r="H1897" t="str">
            <v/>
          </cell>
          <cell r="I1897">
            <v>0</v>
          </cell>
          <cell r="J1897">
            <v>0</v>
          </cell>
          <cell r="K1897">
            <v>1045</v>
          </cell>
          <cell r="L1897">
            <v>0</v>
          </cell>
        </row>
        <row r="1898">
          <cell r="D1898">
            <v>0</v>
          </cell>
          <cell r="E1898">
            <v>0</v>
          </cell>
          <cell r="F1898">
            <v>0</v>
          </cell>
          <cell r="G1898" t="str">
            <v xml:space="preserve"> SUB-TOTAL </v>
          </cell>
          <cell r="H1898">
            <v>73818.916799999992</v>
          </cell>
          <cell r="I1898">
            <v>0</v>
          </cell>
          <cell r="J1898">
            <v>0</v>
          </cell>
          <cell r="K1898">
            <v>0</v>
          </cell>
          <cell r="L1898">
            <v>0</v>
          </cell>
        </row>
        <row r="1899">
          <cell r="D1899">
            <v>0</v>
          </cell>
          <cell r="E1899">
            <v>0</v>
          </cell>
          <cell r="F1899">
            <v>0</v>
          </cell>
          <cell r="G1899">
            <v>0</v>
          </cell>
          <cell r="H1899">
            <v>0</v>
          </cell>
          <cell r="I1899">
            <v>0</v>
          </cell>
          <cell r="J1899">
            <v>0</v>
          </cell>
          <cell r="K1899">
            <v>0</v>
          </cell>
          <cell r="L1899">
            <v>0</v>
          </cell>
        </row>
        <row r="1900">
          <cell r="D1900">
            <v>0</v>
          </cell>
          <cell r="E1900">
            <v>0</v>
          </cell>
          <cell r="F1900">
            <v>0</v>
          </cell>
          <cell r="G1900">
            <v>0</v>
          </cell>
          <cell r="H1900">
            <v>0</v>
          </cell>
          <cell r="I1900">
            <v>0</v>
          </cell>
          <cell r="J1900">
            <v>0</v>
          </cell>
          <cell r="K1900">
            <v>0</v>
          </cell>
          <cell r="L1900">
            <v>0</v>
          </cell>
        </row>
        <row r="1901">
          <cell r="D1901" t="str">
            <v>Unid</v>
          </cell>
          <cell r="E1901" t="str">
            <v>Cant</v>
          </cell>
          <cell r="F1901" t="str">
            <v>Rendimiento</v>
          </cell>
          <cell r="G1901" t="str">
            <v>Precio Unitario</v>
          </cell>
          <cell r="H1901" t="str">
            <v>Subtotal</v>
          </cell>
          <cell r="I1901">
            <v>0</v>
          </cell>
          <cell r="J1901">
            <v>0</v>
          </cell>
          <cell r="K1901">
            <v>0</v>
          </cell>
          <cell r="L1901">
            <v>0</v>
          </cell>
        </row>
        <row r="1902">
          <cell r="D1902" t="str">
            <v>JR</v>
          </cell>
          <cell r="E1902">
            <v>0.5</v>
          </cell>
          <cell r="F1902">
            <v>0</v>
          </cell>
          <cell r="G1902">
            <v>114085.17120000003</v>
          </cell>
          <cell r="H1902">
            <v>57042.585600000013</v>
          </cell>
          <cell r="I1902">
            <v>8360</v>
          </cell>
          <cell r="J1902">
            <v>0</v>
          </cell>
          <cell r="K1902">
            <v>1045</v>
          </cell>
          <cell r="L1902">
            <v>522.5</v>
          </cell>
        </row>
        <row r="1903">
          <cell r="D1903" t="str">
            <v/>
          </cell>
          <cell r="E1903">
            <v>0</v>
          </cell>
          <cell r="F1903">
            <v>0</v>
          </cell>
          <cell r="G1903" t="str">
            <v/>
          </cell>
          <cell r="H1903" t="str">
            <v/>
          </cell>
          <cell r="I1903">
            <v>0</v>
          </cell>
          <cell r="J1903">
            <v>0</v>
          </cell>
          <cell r="K1903">
            <v>1045</v>
          </cell>
          <cell r="L1903">
            <v>0</v>
          </cell>
        </row>
        <row r="1904">
          <cell r="D1904">
            <v>0</v>
          </cell>
          <cell r="E1904">
            <v>0</v>
          </cell>
          <cell r="F1904">
            <v>0</v>
          </cell>
          <cell r="G1904" t="str">
            <v xml:space="preserve"> SUB-TOTAL </v>
          </cell>
          <cell r="H1904">
            <v>57042.585600000013</v>
          </cell>
          <cell r="I1904">
            <v>0</v>
          </cell>
          <cell r="J1904">
            <v>0</v>
          </cell>
          <cell r="K1904">
            <v>0</v>
          </cell>
          <cell r="L1904">
            <v>0</v>
          </cell>
        </row>
        <row r="1905">
          <cell r="D1905">
            <v>0</v>
          </cell>
          <cell r="E1905">
            <v>0</v>
          </cell>
          <cell r="F1905">
            <v>0</v>
          </cell>
          <cell r="G1905">
            <v>0</v>
          </cell>
          <cell r="H1905">
            <v>0</v>
          </cell>
          <cell r="I1905">
            <v>0</v>
          </cell>
          <cell r="J1905">
            <v>0</v>
          </cell>
          <cell r="K1905">
            <v>0</v>
          </cell>
          <cell r="L1905">
            <v>0</v>
          </cell>
        </row>
        <row r="1906">
          <cell r="D1906">
            <v>0</v>
          </cell>
          <cell r="E1906">
            <v>0</v>
          </cell>
          <cell r="F1906">
            <v>0</v>
          </cell>
          <cell r="G1906" t="str">
            <v xml:space="preserve"> COSTO DIRECTO </v>
          </cell>
          <cell r="H1906">
            <v>140419.5024</v>
          </cell>
          <cell r="I1906">
            <v>6.8067468098362949E-2</v>
          </cell>
          <cell r="J1906" t="str">
            <v>EQU</v>
          </cell>
          <cell r="K1906">
            <v>0</v>
          </cell>
          <cell r="L1906">
            <v>0</v>
          </cell>
        </row>
        <row r="1907">
          <cell r="D1907">
            <v>0</v>
          </cell>
          <cell r="E1907">
            <v>0</v>
          </cell>
          <cell r="F1907">
            <v>45118.248453666238</v>
          </cell>
          <cell r="G1907" t="str">
            <v>COSTO INDIRECTO</v>
          </cell>
          <cell r="H1907">
            <v>45118.248453666238</v>
          </cell>
          <cell r="I1907">
            <v>0.52570273742830176</v>
          </cell>
          <cell r="J1907" t="str">
            <v>MAT</v>
          </cell>
          <cell r="K1907">
            <v>0</v>
          </cell>
          <cell r="L1907">
            <v>0</v>
          </cell>
        </row>
        <row r="1908">
          <cell r="D1908">
            <v>0</v>
          </cell>
          <cell r="E1908">
            <v>0</v>
          </cell>
          <cell r="F1908">
            <v>0</v>
          </cell>
          <cell r="G1908" t="str">
            <v>COSTO TOTAL</v>
          </cell>
          <cell r="H1908">
            <v>185537.75085366622</v>
          </cell>
          <cell r="I1908">
            <v>0.40622979447333529</v>
          </cell>
          <cell r="J1908" t="str">
            <v>MOB</v>
          </cell>
          <cell r="K1908">
            <v>0</v>
          </cell>
          <cell r="L1908">
            <v>0</v>
          </cell>
        </row>
        <row r="1909">
          <cell r="D1909">
            <v>0</v>
          </cell>
          <cell r="E1909">
            <v>0</v>
          </cell>
          <cell r="F1909">
            <v>0</v>
          </cell>
          <cell r="G1909">
            <v>0</v>
          </cell>
          <cell r="H1909">
            <v>0</v>
          </cell>
          <cell r="I1909">
            <v>0</v>
          </cell>
          <cell r="J1909">
            <v>0</v>
          </cell>
          <cell r="K1909">
            <v>0</v>
          </cell>
          <cell r="L1909">
            <v>0</v>
          </cell>
        </row>
        <row r="1910">
          <cell r="D1910">
            <v>0</v>
          </cell>
          <cell r="F1910">
            <v>0</v>
          </cell>
        </row>
        <row r="1911">
          <cell r="D1911">
            <v>0</v>
          </cell>
          <cell r="E1911">
            <v>0</v>
          </cell>
          <cell r="F1911">
            <v>0</v>
          </cell>
          <cell r="G1911">
            <v>0</v>
          </cell>
          <cell r="H1911">
            <v>0</v>
          </cell>
          <cell r="I1911">
            <v>0</v>
          </cell>
          <cell r="J1911">
            <v>0</v>
          </cell>
          <cell r="K1911" t="str">
            <v>CONSUMO</v>
          </cell>
          <cell r="L1911">
            <v>0</v>
          </cell>
        </row>
        <row r="1912">
          <cell r="D1912" t="str">
            <v>5.3.02</v>
          </cell>
          <cell r="E1912">
            <v>0</v>
          </cell>
          <cell r="F1912">
            <v>0</v>
          </cell>
          <cell r="G1912" t="str">
            <v xml:space="preserve"> UNID: </v>
          </cell>
          <cell r="H1912" t="str">
            <v>M2</v>
          </cell>
          <cell r="I1912">
            <v>0</v>
          </cell>
          <cell r="J1912">
            <v>0</v>
          </cell>
          <cell r="K1912" t="str">
            <v>Costo total</v>
          </cell>
          <cell r="L1912">
            <v>135617.45634643492</v>
          </cell>
        </row>
        <row r="1913">
          <cell r="D1913" t="str">
            <v>Contrapiso 3.500 P.S.I. E=10CM</v>
          </cell>
          <cell r="E1913">
            <v>0</v>
          </cell>
          <cell r="F1913">
            <v>0</v>
          </cell>
          <cell r="G1913">
            <v>0</v>
          </cell>
          <cell r="H1913">
            <v>0</v>
          </cell>
          <cell r="I1913">
            <v>0</v>
          </cell>
          <cell r="J1913">
            <v>0</v>
          </cell>
          <cell r="K1913">
            <v>0</v>
          </cell>
          <cell r="L1913">
            <v>0</v>
          </cell>
        </row>
        <row r="1914">
          <cell r="D1914">
            <v>0</v>
          </cell>
          <cell r="E1914">
            <v>0</v>
          </cell>
          <cell r="F1914">
            <v>0</v>
          </cell>
          <cell r="G1914">
            <v>0</v>
          </cell>
          <cell r="H1914">
            <v>0</v>
          </cell>
          <cell r="I1914">
            <v>0</v>
          </cell>
          <cell r="J1914">
            <v>0</v>
          </cell>
          <cell r="K1914" t="str">
            <v>Cantidad ppto</v>
          </cell>
          <cell r="L1914" t="str">
            <v>Cantidad total</v>
          </cell>
        </row>
        <row r="1915">
          <cell r="D1915">
            <v>0</v>
          </cell>
          <cell r="E1915">
            <v>0</v>
          </cell>
          <cell r="F1915">
            <v>0</v>
          </cell>
          <cell r="G1915">
            <v>0</v>
          </cell>
          <cell r="H1915">
            <v>0</v>
          </cell>
          <cell r="I1915">
            <v>0</v>
          </cell>
          <cell r="J1915">
            <v>0</v>
          </cell>
          <cell r="K1915">
            <v>0</v>
          </cell>
          <cell r="L1915">
            <v>0</v>
          </cell>
        </row>
        <row r="1916">
          <cell r="D1916" t="str">
            <v>Unid</v>
          </cell>
          <cell r="E1916" t="str">
            <v>Cant</v>
          </cell>
          <cell r="F1916" t="str">
            <v>Rendimiento</v>
          </cell>
          <cell r="G1916" t="str">
            <v>Precio Unitario</v>
          </cell>
          <cell r="H1916" t="str">
            <v>Subtotal</v>
          </cell>
          <cell r="I1916">
            <v>0</v>
          </cell>
          <cell r="J1916">
            <v>0</v>
          </cell>
          <cell r="K1916">
            <v>0</v>
          </cell>
          <cell r="L1916">
            <v>0</v>
          </cell>
        </row>
        <row r="1917">
          <cell r="D1917" t="str">
            <v>M³</v>
          </cell>
          <cell r="E1917">
            <v>0.1</v>
          </cell>
          <cell r="F1917">
            <v>0.05</v>
          </cell>
          <cell r="G1917">
            <v>34800</v>
          </cell>
          <cell r="H1917">
            <v>3654</v>
          </cell>
          <cell r="I1917" t="str">
            <v>EQU</v>
          </cell>
          <cell r="J1917">
            <v>8.6</v>
          </cell>
          <cell r="K1917">
            <v>86</v>
          </cell>
          <cell r="L1917">
            <v>9.0300000000000011</v>
          </cell>
        </row>
        <row r="1918">
          <cell r="D1918" t="str">
            <v>GLB</v>
          </cell>
          <cell r="E1918">
            <v>1.2</v>
          </cell>
          <cell r="F1918">
            <v>0</v>
          </cell>
          <cell r="G1918">
            <v>1000</v>
          </cell>
          <cell r="H1918">
            <v>1200</v>
          </cell>
          <cell r="I1918" t="str">
            <v>EQU</v>
          </cell>
          <cell r="J1918">
            <v>0</v>
          </cell>
          <cell r="K1918">
            <v>86</v>
          </cell>
          <cell r="L1918">
            <v>103.2</v>
          </cell>
        </row>
        <row r="1919">
          <cell r="D1919" t="str">
            <v>D</v>
          </cell>
          <cell r="E1919">
            <v>1.7500000000000002E-2</v>
          </cell>
          <cell r="F1919">
            <v>0</v>
          </cell>
          <cell r="G1919">
            <v>60000</v>
          </cell>
          <cell r="H1919">
            <v>1050</v>
          </cell>
          <cell r="I1919" t="str">
            <v>EQU</v>
          </cell>
          <cell r="J1919">
            <v>12.040000000000001</v>
          </cell>
          <cell r="K1919">
            <v>86</v>
          </cell>
          <cell r="L1919">
            <v>1.5050000000000001</v>
          </cell>
        </row>
        <row r="1920">
          <cell r="D1920" t="str">
            <v/>
          </cell>
          <cell r="E1920">
            <v>0</v>
          </cell>
          <cell r="F1920">
            <v>0</v>
          </cell>
          <cell r="G1920" t="str">
            <v/>
          </cell>
          <cell r="H1920" t="str">
            <v/>
          </cell>
          <cell r="I1920">
            <v>0</v>
          </cell>
          <cell r="J1920">
            <v>0</v>
          </cell>
          <cell r="K1920">
            <v>86</v>
          </cell>
          <cell r="L1920">
            <v>0</v>
          </cell>
        </row>
        <row r="1921">
          <cell r="D1921">
            <v>0</v>
          </cell>
          <cell r="E1921">
            <v>0</v>
          </cell>
          <cell r="F1921">
            <v>0</v>
          </cell>
          <cell r="G1921" t="str">
            <v xml:space="preserve"> SUB-TOTAL </v>
          </cell>
          <cell r="H1921">
            <v>5904</v>
          </cell>
          <cell r="I1921">
            <v>0</v>
          </cell>
          <cell r="J1921">
            <v>0</v>
          </cell>
          <cell r="K1921">
            <v>0</v>
          </cell>
          <cell r="L1921">
            <v>0</v>
          </cell>
        </row>
        <row r="1922">
          <cell r="D1922">
            <v>0</v>
          </cell>
          <cell r="E1922">
            <v>0</v>
          </cell>
          <cell r="F1922">
            <v>0</v>
          </cell>
          <cell r="G1922">
            <v>0</v>
          </cell>
          <cell r="H1922">
            <v>0</v>
          </cell>
          <cell r="I1922">
            <v>0</v>
          </cell>
          <cell r="J1922">
            <v>0</v>
          </cell>
          <cell r="K1922">
            <v>0</v>
          </cell>
          <cell r="L1922">
            <v>0</v>
          </cell>
        </row>
        <row r="1923">
          <cell r="D1923">
            <v>0</v>
          </cell>
          <cell r="E1923">
            <v>0</v>
          </cell>
          <cell r="F1923">
            <v>0</v>
          </cell>
          <cell r="G1923">
            <v>0</v>
          </cell>
          <cell r="H1923">
            <v>0</v>
          </cell>
          <cell r="I1923">
            <v>0</v>
          </cell>
          <cell r="J1923">
            <v>0</v>
          </cell>
          <cell r="K1923">
            <v>0</v>
          </cell>
          <cell r="L1923">
            <v>0</v>
          </cell>
        </row>
        <row r="1924">
          <cell r="D1924" t="str">
            <v>Unid</v>
          </cell>
          <cell r="E1924" t="str">
            <v>Cant</v>
          </cell>
          <cell r="F1924" t="str">
            <v>Rendimiento</v>
          </cell>
          <cell r="G1924" t="str">
            <v>Precio Unitario</v>
          </cell>
          <cell r="H1924" t="str">
            <v>Subtotal</v>
          </cell>
          <cell r="I1924">
            <v>0</v>
          </cell>
          <cell r="J1924">
            <v>0</v>
          </cell>
          <cell r="K1924">
            <v>0</v>
          </cell>
          <cell r="L1924">
            <v>0</v>
          </cell>
        </row>
        <row r="1925">
          <cell r="D1925" t="str">
            <v>M³</v>
          </cell>
          <cell r="E1925">
            <v>0.1</v>
          </cell>
          <cell r="F1925">
            <v>0.05</v>
          </cell>
          <cell r="G1925">
            <v>325018.07999999996</v>
          </cell>
          <cell r="H1925">
            <v>34126.898399999998</v>
          </cell>
          <cell r="I1925">
            <v>0</v>
          </cell>
          <cell r="J1925">
            <v>0</v>
          </cell>
          <cell r="K1925">
            <v>86</v>
          </cell>
          <cell r="L1925">
            <v>9.0300000000000011</v>
          </cell>
        </row>
        <row r="1926">
          <cell r="D1926" t="str">
            <v>D</v>
          </cell>
          <cell r="E1926">
            <v>0.09</v>
          </cell>
          <cell r="F1926">
            <v>0</v>
          </cell>
          <cell r="G1926">
            <v>44000</v>
          </cell>
          <cell r="H1926">
            <v>3960</v>
          </cell>
          <cell r="I1926">
            <v>0</v>
          </cell>
          <cell r="J1926">
            <v>0</v>
          </cell>
          <cell r="K1926">
            <v>86</v>
          </cell>
          <cell r="L1926">
            <v>7.7399999999999993</v>
          </cell>
        </row>
        <row r="1927">
          <cell r="D1927" t="str">
            <v>LB</v>
          </cell>
          <cell r="E1927">
            <v>0.03</v>
          </cell>
          <cell r="F1927">
            <v>0</v>
          </cell>
          <cell r="G1927">
            <v>1989</v>
          </cell>
          <cell r="H1927">
            <v>59.669999999999995</v>
          </cell>
          <cell r="I1927">
            <v>0</v>
          </cell>
          <cell r="J1927">
            <v>0</v>
          </cell>
          <cell r="K1927">
            <v>86</v>
          </cell>
          <cell r="L1927">
            <v>2.58</v>
          </cell>
        </row>
        <row r="1928">
          <cell r="D1928" t="str">
            <v>M</v>
          </cell>
          <cell r="E1928">
            <v>0.15</v>
          </cell>
          <cell r="F1928">
            <v>0</v>
          </cell>
          <cell r="G1928">
            <v>3500</v>
          </cell>
          <cell r="H1928">
            <v>525</v>
          </cell>
          <cell r="I1928">
            <v>0</v>
          </cell>
          <cell r="J1928">
            <v>0</v>
          </cell>
          <cell r="K1928">
            <v>86</v>
          </cell>
          <cell r="L1928">
            <v>12.9</v>
          </cell>
        </row>
        <row r="1929">
          <cell r="D1929" t="str">
            <v>KG</v>
          </cell>
          <cell r="E1929">
            <v>0.05</v>
          </cell>
          <cell r="F1929">
            <v>0</v>
          </cell>
          <cell r="G1929">
            <v>15609</v>
          </cell>
          <cell r="H1929">
            <v>780.45</v>
          </cell>
          <cell r="I1929">
            <v>0</v>
          </cell>
          <cell r="J1929">
            <v>0</v>
          </cell>
          <cell r="K1929">
            <v>86</v>
          </cell>
          <cell r="L1929">
            <v>4.3</v>
          </cell>
        </row>
        <row r="1930">
          <cell r="D1930" t="str">
            <v>M</v>
          </cell>
          <cell r="E1930">
            <v>0.15</v>
          </cell>
          <cell r="F1930">
            <v>0</v>
          </cell>
          <cell r="G1930">
            <v>1600</v>
          </cell>
          <cell r="H1930">
            <v>240</v>
          </cell>
          <cell r="I1930">
            <v>0</v>
          </cell>
          <cell r="J1930">
            <v>0</v>
          </cell>
          <cell r="K1930">
            <v>86</v>
          </cell>
          <cell r="L1930">
            <v>12.9</v>
          </cell>
        </row>
        <row r="1931">
          <cell r="D1931" t="str">
            <v/>
          </cell>
          <cell r="E1931">
            <v>0</v>
          </cell>
          <cell r="F1931">
            <v>0</v>
          </cell>
          <cell r="G1931" t="str">
            <v/>
          </cell>
          <cell r="H1931" t="str">
            <v/>
          </cell>
          <cell r="I1931">
            <v>0</v>
          </cell>
          <cell r="J1931">
            <v>0</v>
          </cell>
          <cell r="K1931">
            <v>86</v>
          </cell>
          <cell r="L1931">
            <v>0</v>
          </cell>
        </row>
        <row r="1932">
          <cell r="D1932" t="str">
            <v/>
          </cell>
          <cell r="E1932">
            <v>0</v>
          </cell>
          <cell r="F1932">
            <v>0</v>
          </cell>
          <cell r="G1932" t="str">
            <v/>
          </cell>
          <cell r="H1932" t="str">
            <v/>
          </cell>
          <cell r="I1932">
            <v>0</v>
          </cell>
          <cell r="J1932">
            <v>0</v>
          </cell>
          <cell r="K1932">
            <v>86</v>
          </cell>
          <cell r="L1932">
            <v>0</v>
          </cell>
        </row>
        <row r="1933">
          <cell r="D1933" t="str">
            <v/>
          </cell>
          <cell r="E1933">
            <v>0</v>
          </cell>
          <cell r="F1933">
            <v>0</v>
          </cell>
          <cell r="G1933" t="str">
            <v/>
          </cell>
          <cell r="H1933" t="str">
            <v/>
          </cell>
          <cell r="I1933">
            <v>0</v>
          </cell>
          <cell r="J1933">
            <v>0</v>
          </cell>
          <cell r="K1933">
            <v>86</v>
          </cell>
          <cell r="L1933">
            <v>0</v>
          </cell>
        </row>
        <row r="1934">
          <cell r="D1934">
            <v>0</v>
          </cell>
          <cell r="E1934">
            <v>0</v>
          </cell>
          <cell r="F1934">
            <v>0</v>
          </cell>
          <cell r="G1934" t="str">
            <v xml:space="preserve"> SUB-TOTAL </v>
          </cell>
          <cell r="H1934">
            <v>39692.018399999994</v>
          </cell>
          <cell r="I1934">
            <v>0</v>
          </cell>
          <cell r="J1934">
            <v>0</v>
          </cell>
          <cell r="K1934">
            <v>0</v>
          </cell>
          <cell r="L1934">
            <v>0</v>
          </cell>
        </row>
        <row r="1935">
          <cell r="D1935">
            <v>0</v>
          </cell>
          <cell r="E1935">
            <v>0</v>
          </cell>
          <cell r="F1935">
            <v>0</v>
          </cell>
          <cell r="G1935">
            <v>0</v>
          </cell>
          <cell r="H1935">
            <v>0</v>
          </cell>
          <cell r="I1935">
            <v>0</v>
          </cell>
          <cell r="J1935">
            <v>0</v>
          </cell>
          <cell r="K1935">
            <v>0</v>
          </cell>
          <cell r="L1935">
            <v>0</v>
          </cell>
        </row>
        <row r="1936">
          <cell r="D1936">
            <v>0</v>
          </cell>
          <cell r="E1936">
            <v>0</v>
          </cell>
          <cell r="F1936">
            <v>0</v>
          </cell>
          <cell r="G1936">
            <v>0</v>
          </cell>
          <cell r="H1936">
            <v>0</v>
          </cell>
          <cell r="I1936">
            <v>0</v>
          </cell>
          <cell r="J1936">
            <v>0</v>
          </cell>
          <cell r="K1936">
            <v>0</v>
          </cell>
          <cell r="L1936">
            <v>0</v>
          </cell>
        </row>
        <row r="1937">
          <cell r="D1937" t="str">
            <v>Unid</v>
          </cell>
          <cell r="E1937" t="str">
            <v>Cant</v>
          </cell>
          <cell r="F1937" t="str">
            <v>Rendimiento</v>
          </cell>
          <cell r="G1937" t="str">
            <v>Precio Unitario</v>
          </cell>
          <cell r="H1937" t="str">
            <v>Subtotal</v>
          </cell>
          <cell r="I1937">
            <v>0</v>
          </cell>
          <cell r="J1937">
            <v>0</v>
          </cell>
          <cell r="K1937">
            <v>0</v>
          </cell>
          <cell r="L1937">
            <v>0</v>
          </cell>
        </row>
        <row r="1938">
          <cell r="D1938" t="str">
            <v>JR</v>
          </cell>
          <cell r="E1938">
            <v>0.5</v>
          </cell>
          <cell r="F1938">
            <v>0</v>
          </cell>
          <cell r="G1938">
            <v>114085.17120000003</v>
          </cell>
          <cell r="H1938">
            <v>57042.585600000013</v>
          </cell>
          <cell r="I1938">
            <v>688</v>
          </cell>
          <cell r="J1938">
            <v>0</v>
          </cell>
          <cell r="K1938">
            <v>86</v>
          </cell>
          <cell r="L1938">
            <v>43</v>
          </cell>
        </row>
        <row r="1939">
          <cell r="D1939" t="str">
            <v/>
          </cell>
          <cell r="E1939">
            <v>0</v>
          </cell>
          <cell r="F1939">
            <v>0</v>
          </cell>
          <cell r="G1939" t="str">
            <v/>
          </cell>
          <cell r="H1939" t="str">
            <v/>
          </cell>
          <cell r="I1939">
            <v>0</v>
          </cell>
          <cell r="J1939">
            <v>0</v>
          </cell>
          <cell r="K1939">
            <v>86</v>
          </cell>
          <cell r="L1939">
            <v>0</v>
          </cell>
        </row>
        <row r="1940">
          <cell r="D1940">
            <v>0</v>
          </cell>
          <cell r="E1940">
            <v>0</v>
          </cell>
          <cell r="F1940">
            <v>0</v>
          </cell>
          <cell r="G1940" t="str">
            <v xml:space="preserve"> SUB-TOTAL </v>
          </cell>
          <cell r="H1940">
            <v>57042.585600000013</v>
          </cell>
          <cell r="I1940">
            <v>0</v>
          </cell>
          <cell r="J1940">
            <v>0</v>
          </cell>
          <cell r="K1940">
            <v>0</v>
          </cell>
          <cell r="L1940">
            <v>0</v>
          </cell>
        </row>
        <row r="1941">
          <cell r="D1941">
            <v>0</v>
          </cell>
          <cell r="E1941">
            <v>0</v>
          </cell>
          <cell r="F1941">
            <v>0</v>
          </cell>
          <cell r="G1941">
            <v>0</v>
          </cell>
          <cell r="H1941">
            <v>0</v>
          </cell>
          <cell r="I1941">
            <v>0</v>
          </cell>
          <cell r="J1941">
            <v>0</v>
          </cell>
          <cell r="K1941">
            <v>0</v>
          </cell>
          <cell r="L1941">
            <v>0</v>
          </cell>
        </row>
        <row r="1942">
          <cell r="D1942">
            <v>0</v>
          </cell>
          <cell r="E1942">
            <v>0</v>
          </cell>
          <cell r="F1942">
            <v>0</v>
          </cell>
          <cell r="G1942" t="str">
            <v xml:space="preserve"> COSTO DIRECTO </v>
          </cell>
          <cell r="H1942">
            <v>102638.60400000001</v>
          </cell>
          <cell r="I1942">
            <v>5.7522216494682643E-2</v>
          </cell>
          <cell r="J1942" t="str">
            <v>EQU</v>
          </cell>
          <cell r="K1942">
            <v>0</v>
          </cell>
          <cell r="L1942">
            <v>0</v>
          </cell>
        </row>
        <row r="1943">
          <cell r="D1943">
            <v>0</v>
          </cell>
          <cell r="E1943">
            <v>0</v>
          </cell>
          <cell r="F1943">
            <v>32978.852346434905</v>
          </cell>
          <cell r="G1943" t="str">
            <v>COSTO INDIRECTO</v>
          </cell>
          <cell r="H1943">
            <v>32978.852346434905</v>
          </cell>
          <cell r="I1943">
            <v>0.38671627295320571</v>
          </cell>
          <cell r="J1943" t="str">
            <v>MAT</v>
          </cell>
          <cell r="K1943">
            <v>0</v>
          </cell>
          <cell r="L1943">
            <v>0</v>
          </cell>
        </row>
        <row r="1944">
          <cell r="D1944">
            <v>0</v>
          </cell>
          <cell r="E1944">
            <v>0</v>
          </cell>
          <cell r="F1944">
            <v>0</v>
          </cell>
          <cell r="G1944" t="str">
            <v>COSTO TOTAL</v>
          </cell>
          <cell r="H1944">
            <v>135617.45634643492</v>
          </cell>
          <cell r="I1944">
            <v>0.55576151055211165</v>
          </cell>
          <cell r="J1944" t="str">
            <v>MOB</v>
          </cell>
          <cell r="K1944">
            <v>0</v>
          </cell>
          <cell r="L1944">
            <v>0</v>
          </cell>
        </row>
        <row r="1945">
          <cell r="D1945">
            <v>0</v>
          </cell>
          <cell r="E1945">
            <v>0</v>
          </cell>
          <cell r="F1945">
            <v>0</v>
          </cell>
          <cell r="G1945">
            <v>0</v>
          </cell>
          <cell r="H1945">
            <v>0</v>
          </cell>
          <cell r="I1945">
            <v>0</v>
          </cell>
          <cell r="J1945">
            <v>0</v>
          </cell>
          <cell r="K1945">
            <v>0</v>
          </cell>
          <cell r="L1945">
            <v>0</v>
          </cell>
        </row>
        <row r="1946">
          <cell r="D1946">
            <v>0</v>
          </cell>
          <cell r="F1946">
            <v>0</v>
          </cell>
        </row>
        <row r="1947">
          <cell r="D1947">
            <v>0</v>
          </cell>
          <cell r="E1947">
            <v>0</v>
          </cell>
          <cell r="F1947">
            <v>0</v>
          </cell>
          <cell r="G1947">
            <v>0</v>
          </cell>
          <cell r="H1947">
            <v>0</v>
          </cell>
          <cell r="I1947">
            <v>0</v>
          </cell>
          <cell r="J1947">
            <v>0</v>
          </cell>
          <cell r="K1947" t="str">
            <v>CONSUMO</v>
          </cell>
          <cell r="L1947">
            <v>0</v>
          </cell>
        </row>
        <row r="1948">
          <cell r="D1948" t="str">
            <v>5.3.03</v>
          </cell>
          <cell r="E1948">
            <v>0</v>
          </cell>
          <cell r="F1948">
            <v>0</v>
          </cell>
          <cell r="G1948" t="str">
            <v xml:space="preserve"> UNID: </v>
          </cell>
          <cell r="H1948" t="str">
            <v>KG</v>
          </cell>
          <cell r="I1948">
            <v>0</v>
          </cell>
          <cell r="J1948">
            <v>0</v>
          </cell>
          <cell r="K1948" t="str">
            <v>Costo total</v>
          </cell>
          <cell r="L1948">
            <v>5220.1429540939207</v>
          </cell>
        </row>
        <row r="1949">
          <cell r="D1949" t="str">
            <v>Malla electrosoldada (15x15)</v>
          </cell>
          <cell r="E1949">
            <v>0</v>
          </cell>
          <cell r="F1949">
            <v>0</v>
          </cell>
          <cell r="G1949">
            <v>0</v>
          </cell>
          <cell r="H1949">
            <v>0</v>
          </cell>
          <cell r="I1949">
            <v>0</v>
          </cell>
          <cell r="J1949">
            <v>0</v>
          </cell>
          <cell r="K1949">
            <v>0</v>
          </cell>
          <cell r="L1949">
            <v>0</v>
          </cell>
        </row>
        <row r="1950">
          <cell r="D1950">
            <v>0</v>
          </cell>
          <cell r="E1950">
            <v>0</v>
          </cell>
          <cell r="F1950">
            <v>0</v>
          </cell>
          <cell r="G1950">
            <v>0</v>
          </cell>
          <cell r="H1950">
            <v>0</v>
          </cell>
          <cell r="I1950">
            <v>0</v>
          </cell>
          <cell r="J1950">
            <v>0</v>
          </cell>
          <cell r="K1950" t="str">
            <v>Cantidad ppto</v>
          </cell>
          <cell r="L1950" t="str">
            <v>Cantidad total</v>
          </cell>
        </row>
        <row r="1951">
          <cell r="D1951">
            <v>0</v>
          </cell>
          <cell r="E1951">
            <v>0</v>
          </cell>
          <cell r="F1951">
            <v>0</v>
          </cell>
          <cell r="G1951">
            <v>0</v>
          </cell>
          <cell r="H1951">
            <v>0</v>
          </cell>
          <cell r="I1951">
            <v>0</v>
          </cell>
          <cell r="J1951">
            <v>0</v>
          </cell>
          <cell r="K1951">
            <v>0</v>
          </cell>
          <cell r="L1951">
            <v>0</v>
          </cell>
        </row>
        <row r="1952">
          <cell r="D1952" t="str">
            <v>Unid</v>
          </cell>
          <cell r="E1952" t="str">
            <v>Cant</v>
          </cell>
          <cell r="F1952" t="str">
            <v>Rendimiento</v>
          </cell>
          <cell r="G1952" t="str">
            <v>Precio Unitario</v>
          </cell>
          <cell r="H1952" t="str">
            <v>Subtotal</v>
          </cell>
          <cell r="I1952">
            <v>0</v>
          </cell>
          <cell r="J1952">
            <v>0</v>
          </cell>
          <cell r="K1952">
            <v>0</v>
          </cell>
          <cell r="L1952">
            <v>0</v>
          </cell>
        </row>
        <row r="1953">
          <cell r="D1953" t="str">
            <v>GLB</v>
          </cell>
          <cell r="E1953">
            <v>0.15</v>
          </cell>
          <cell r="F1953">
            <v>0</v>
          </cell>
          <cell r="G1953">
            <v>1000</v>
          </cell>
          <cell r="H1953">
            <v>150</v>
          </cell>
          <cell r="I1953">
            <v>0</v>
          </cell>
          <cell r="J1953">
            <v>0</v>
          </cell>
          <cell r="K1953">
            <v>10382</v>
          </cell>
          <cell r="L1953">
            <v>1557.3</v>
          </cell>
        </row>
        <row r="1954">
          <cell r="D1954" t="str">
            <v/>
          </cell>
          <cell r="E1954">
            <v>0</v>
          </cell>
          <cell r="F1954">
            <v>0</v>
          </cell>
          <cell r="G1954" t="str">
            <v/>
          </cell>
          <cell r="H1954" t="str">
            <v/>
          </cell>
          <cell r="I1954">
            <v>0</v>
          </cell>
          <cell r="J1954">
            <v>0</v>
          </cell>
          <cell r="K1954">
            <v>10382</v>
          </cell>
          <cell r="L1954">
            <v>0</v>
          </cell>
        </row>
        <row r="1955">
          <cell r="D1955" t="str">
            <v/>
          </cell>
          <cell r="E1955">
            <v>0</v>
          </cell>
          <cell r="F1955">
            <v>0</v>
          </cell>
          <cell r="G1955" t="str">
            <v/>
          </cell>
          <cell r="H1955" t="str">
            <v/>
          </cell>
          <cell r="I1955">
            <v>0</v>
          </cell>
          <cell r="J1955">
            <v>0</v>
          </cell>
          <cell r="K1955">
            <v>10382</v>
          </cell>
          <cell r="L1955">
            <v>0</v>
          </cell>
        </row>
        <row r="1956">
          <cell r="D1956" t="str">
            <v/>
          </cell>
          <cell r="E1956">
            <v>0</v>
          </cell>
          <cell r="F1956">
            <v>0</v>
          </cell>
          <cell r="G1956" t="str">
            <v/>
          </cell>
          <cell r="H1956" t="str">
            <v/>
          </cell>
          <cell r="I1956">
            <v>0</v>
          </cell>
          <cell r="J1956">
            <v>0</v>
          </cell>
          <cell r="K1956">
            <v>10382</v>
          </cell>
          <cell r="L1956">
            <v>0</v>
          </cell>
        </row>
        <row r="1957">
          <cell r="D1957">
            <v>0</v>
          </cell>
          <cell r="E1957">
            <v>0</v>
          </cell>
          <cell r="F1957">
            <v>0</v>
          </cell>
          <cell r="G1957" t="str">
            <v xml:space="preserve"> SUB-TOTAL </v>
          </cell>
          <cell r="H1957">
            <v>150</v>
          </cell>
          <cell r="I1957">
            <v>0</v>
          </cell>
          <cell r="J1957">
            <v>0</v>
          </cell>
          <cell r="K1957">
            <v>0</v>
          </cell>
          <cell r="L1957">
            <v>0</v>
          </cell>
        </row>
        <row r="1958">
          <cell r="D1958">
            <v>0</v>
          </cell>
          <cell r="E1958">
            <v>0</v>
          </cell>
          <cell r="F1958">
            <v>0</v>
          </cell>
          <cell r="G1958">
            <v>0</v>
          </cell>
          <cell r="H1958">
            <v>0</v>
          </cell>
          <cell r="I1958">
            <v>0</v>
          </cell>
          <cell r="J1958">
            <v>0</v>
          </cell>
          <cell r="K1958">
            <v>0</v>
          </cell>
          <cell r="L1958">
            <v>0</v>
          </cell>
        </row>
        <row r="1959">
          <cell r="D1959">
            <v>0</v>
          </cell>
          <cell r="E1959">
            <v>0</v>
          </cell>
          <cell r="F1959">
            <v>0</v>
          </cell>
          <cell r="G1959">
            <v>0</v>
          </cell>
          <cell r="H1959">
            <v>0</v>
          </cell>
          <cell r="I1959">
            <v>0</v>
          </cell>
          <cell r="J1959">
            <v>0</v>
          </cell>
          <cell r="K1959">
            <v>0</v>
          </cell>
          <cell r="L1959">
            <v>0</v>
          </cell>
        </row>
        <row r="1960">
          <cell r="D1960" t="str">
            <v>Unid</v>
          </cell>
          <cell r="E1960" t="str">
            <v>Cant</v>
          </cell>
          <cell r="F1960" t="str">
            <v>Rendimiento</v>
          </cell>
          <cell r="G1960" t="str">
            <v>Precio Unitario</v>
          </cell>
          <cell r="H1960" t="str">
            <v>Subtotal</v>
          </cell>
          <cell r="I1960">
            <v>0</v>
          </cell>
          <cell r="J1960">
            <v>0</v>
          </cell>
          <cell r="K1960">
            <v>0</v>
          </cell>
          <cell r="L1960">
            <v>0</v>
          </cell>
        </row>
        <row r="1961">
          <cell r="D1961" t="str">
            <v>KG</v>
          </cell>
          <cell r="E1961">
            <v>1</v>
          </cell>
          <cell r="F1961">
            <v>0.05</v>
          </cell>
          <cell r="G1961">
            <v>2436</v>
          </cell>
          <cell r="H1961">
            <v>2557.8000000000002</v>
          </cell>
          <cell r="I1961">
            <v>0</v>
          </cell>
          <cell r="J1961">
            <v>0</v>
          </cell>
          <cell r="K1961">
            <v>10382</v>
          </cell>
          <cell r="L1961">
            <v>10901.1</v>
          </cell>
        </row>
        <row r="1962">
          <cell r="D1962" t="str">
            <v>KG</v>
          </cell>
          <cell r="E1962">
            <v>0.04</v>
          </cell>
          <cell r="F1962">
            <v>0</v>
          </cell>
          <cell r="G1962">
            <v>2552</v>
          </cell>
          <cell r="H1962">
            <v>102.08</v>
          </cell>
          <cell r="I1962">
            <v>0</v>
          </cell>
          <cell r="J1962">
            <v>0</v>
          </cell>
          <cell r="K1962">
            <v>10382</v>
          </cell>
          <cell r="L1962">
            <v>415.28000000000003</v>
          </cell>
        </row>
        <row r="1963">
          <cell r="D1963" t="str">
            <v/>
          </cell>
          <cell r="E1963">
            <v>0</v>
          </cell>
          <cell r="F1963">
            <v>0</v>
          </cell>
          <cell r="G1963" t="str">
            <v/>
          </cell>
          <cell r="H1963" t="str">
            <v/>
          </cell>
          <cell r="I1963">
            <v>0</v>
          </cell>
          <cell r="J1963">
            <v>0</v>
          </cell>
          <cell r="K1963">
            <v>10382</v>
          </cell>
          <cell r="L1963">
            <v>0</v>
          </cell>
        </row>
        <row r="1964">
          <cell r="D1964" t="str">
            <v/>
          </cell>
          <cell r="E1964">
            <v>0</v>
          </cell>
          <cell r="F1964">
            <v>0</v>
          </cell>
          <cell r="G1964" t="str">
            <v/>
          </cell>
          <cell r="H1964" t="str">
            <v/>
          </cell>
          <cell r="I1964">
            <v>0</v>
          </cell>
          <cell r="J1964">
            <v>0</v>
          </cell>
          <cell r="K1964">
            <v>10382</v>
          </cell>
          <cell r="L1964">
            <v>0</v>
          </cell>
        </row>
        <row r="1965">
          <cell r="D1965" t="str">
            <v/>
          </cell>
          <cell r="E1965">
            <v>0</v>
          </cell>
          <cell r="F1965">
            <v>0</v>
          </cell>
          <cell r="G1965" t="str">
            <v/>
          </cell>
          <cell r="H1965" t="str">
            <v/>
          </cell>
          <cell r="I1965">
            <v>0</v>
          </cell>
          <cell r="J1965">
            <v>0</v>
          </cell>
          <cell r="K1965">
            <v>10382</v>
          </cell>
          <cell r="L1965">
            <v>0</v>
          </cell>
        </row>
        <row r="1966">
          <cell r="D1966" t="str">
            <v/>
          </cell>
          <cell r="E1966">
            <v>0</v>
          </cell>
          <cell r="F1966">
            <v>0</v>
          </cell>
          <cell r="G1966" t="str">
            <v/>
          </cell>
          <cell r="H1966" t="str">
            <v/>
          </cell>
          <cell r="I1966">
            <v>0</v>
          </cell>
          <cell r="J1966">
            <v>0</v>
          </cell>
          <cell r="K1966">
            <v>10382</v>
          </cell>
          <cell r="L1966">
            <v>0</v>
          </cell>
        </row>
        <row r="1967">
          <cell r="D1967" t="str">
            <v/>
          </cell>
          <cell r="E1967">
            <v>0</v>
          </cell>
          <cell r="F1967">
            <v>0</v>
          </cell>
          <cell r="G1967" t="str">
            <v/>
          </cell>
          <cell r="H1967" t="str">
            <v/>
          </cell>
          <cell r="I1967">
            <v>0</v>
          </cell>
          <cell r="J1967">
            <v>0</v>
          </cell>
          <cell r="K1967">
            <v>10382</v>
          </cell>
          <cell r="L1967">
            <v>0</v>
          </cell>
        </row>
        <row r="1968">
          <cell r="D1968" t="str">
            <v/>
          </cell>
          <cell r="E1968">
            <v>0</v>
          </cell>
          <cell r="F1968">
            <v>0</v>
          </cell>
          <cell r="G1968" t="str">
            <v/>
          </cell>
          <cell r="H1968" t="str">
            <v/>
          </cell>
          <cell r="I1968">
            <v>0</v>
          </cell>
          <cell r="J1968">
            <v>0</v>
          </cell>
          <cell r="K1968">
            <v>10382</v>
          </cell>
          <cell r="L1968">
            <v>0</v>
          </cell>
        </row>
        <row r="1969">
          <cell r="D1969" t="str">
            <v/>
          </cell>
          <cell r="E1969">
            <v>0</v>
          </cell>
          <cell r="F1969">
            <v>0</v>
          </cell>
          <cell r="G1969" t="str">
            <v/>
          </cell>
          <cell r="H1969" t="str">
            <v/>
          </cell>
          <cell r="I1969">
            <v>0</v>
          </cell>
          <cell r="J1969">
            <v>0</v>
          </cell>
          <cell r="K1969">
            <v>10382</v>
          </cell>
          <cell r="L1969">
            <v>0</v>
          </cell>
        </row>
        <row r="1970">
          <cell r="D1970">
            <v>0</v>
          </cell>
          <cell r="E1970">
            <v>0</v>
          </cell>
          <cell r="F1970">
            <v>0</v>
          </cell>
          <cell r="G1970" t="str">
            <v xml:space="preserve"> SUB-TOTAL </v>
          </cell>
          <cell r="H1970">
            <v>2659.88</v>
          </cell>
          <cell r="I1970">
            <v>0</v>
          </cell>
          <cell r="J1970">
            <v>0</v>
          </cell>
          <cell r="K1970">
            <v>0</v>
          </cell>
          <cell r="L1970">
            <v>0</v>
          </cell>
        </row>
        <row r="1971">
          <cell r="D1971">
            <v>0</v>
          </cell>
          <cell r="E1971">
            <v>0</v>
          </cell>
          <cell r="F1971">
            <v>0</v>
          </cell>
          <cell r="G1971">
            <v>0</v>
          </cell>
          <cell r="H1971">
            <v>0</v>
          </cell>
          <cell r="I1971">
            <v>0</v>
          </cell>
          <cell r="J1971">
            <v>0</v>
          </cell>
          <cell r="K1971">
            <v>0</v>
          </cell>
          <cell r="L1971">
            <v>0</v>
          </cell>
        </row>
        <row r="1972">
          <cell r="D1972">
            <v>0</v>
          </cell>
          <cell r="E1972">
            <v>0</v>
          </cell>
          <cell r="F1972">
            <v>0</v>
          </cell>
          <cell r="G1972">
            <v>0</v>
          </cell>
          <cell r="H1972">
            <v>0</v>
          </cell>
          <cell r="I1972">
            <v>0</v>
          </cell>
          <cell r="J1972">
            <v>0</v>
          </cell>
          <cell r="K1972">
            <v>0</v>
          </cell>
          <cell r="L1972">
            <v>0</v>
          </cell>
        </row>
        <row r="1973">
          <cell r="D1973" t="str">
            <v>Unid</v>
          </cell>
          <cell r="E1973" t="str">
            <v>Cant</v>
          </cell>
          <cell r="F1973" t="str">
            <v>Rendimiento</v>
          </cell>
          <cell r="G1973" t="str">
            <v>Precio Unitario</v>
          </cell>
          <cell r="H1973" t="str">
            <v>Subtotal</v>
          </cell>
          <cell r="I1973">
            <v>0</v>
          </cell>
          <cell r="J1973">
            <v>0</v>
          </cell>
          <cell r="K1973">
            <v>0</v>
          </cell>
          <cell r="L1973">
            <v>0</v>
          </cell>
        </row>
        <row r="1974">
          <cell r="D1974" t="str">
            <v>JR</v>
          </cell>
          <cell r="E1974">
            <v>0.01</v>
          </cell>
          <cell r="F1974">
            <v>0</v>
          </cell>
          <cell r="G1974">
            <v>114085.17120000003</v>
          </cell>
          <cell r="H1974">
            <v>1140.8517120000004</v>
          </cell>
          <cell r="I1974">
            <v>1661</v>
          </cell>
          <cell r="J1974">
            <v>0</v>
          </cell>
          <cell r="K1974">
            <v>10382</v>
          </cell>
          <cell r="L1974">
            <v>103.82000000000001</v>
          </cell>
        </row>
        <row r="1975">
          <cell r="D1975" t="str">
            <v/>
          </cell>
          <cell r="E1975">
            <v>0</v>
          </cell>
          <cell r="F1975">
            <v>0</v>
          </cell>
          <cell r="G1975" t="str">
            <v/>
          </cell>
          <cell r="H1975" t="str">
            <v/>
          </cell>
          <cell r="I1975">
            <v>0</v>
          </cell>
          <cell r="J1975">
            <v>0</v>
          </cell>
          <cell r="K1975">
            <v>10382</v>
          </cell>
          <cell r="L1975">
            <v>0</v>
          </cell>
        </row>
        <row r="1976">
          <cell r="D1976">
            <v>0</v>
          </cell>
          <cell r="E1976">
            <v>0</v>
          </cell>
          <cell r="F1976">
            <v>0</v>
          </cell>
          <cell r="G1976" t="str">
            <v xml:space="preserve"> SUB-TOTAL </v>
          </cell>
          <cell r="H1976">
            <v>1140.8517120000004</v>
          </cell>
          <cell r="I1976">
            <v>0</v>
          </cell>
          <cell r="J1976">
            <v>0</v>
          </cell>
          <cell r="K1976">
            <v>0</v>
          </cell>
          <cell r="L1976">
            <v>0</v>
          </cell>
        </row>
        <row r="1977">
          <cell r="D1977">
            <v>0</v>
          </cell>
          <cell r="E1977">
            <v>0</v>
          </cell>
          <cell r="F1977">
            <v>0</v>
          </cell>
          <cell r="G1977">
            <v>0</v>
          </cell>
          <cell r="H1977">
            <v>0</v>
          </cell>
          <cell r="I1977">
            <v>0</v>
          </cell>
          <cell r="J1977">
            <v>0</v>
          </cell>
          <cell r="K1977">
            <v>0</v>
          </cell>
          <cell r="L1977">
            <v>0</v>
          </cell>
        </row>
        <row r="1978">
          <cell r="D1978">
            <v>0</v>
          </cell>
          <cell r="E1978">
            <v>0</v>
          </cell>
          <cell r="F1978">
            <v>0</v>
          </cell>
          <cell r="G1978" t="str">
            <v xml:space="preserve"> COSTO DIRECTO </v>
          </cell>
          <cell r="H1978">
            <v>3950.7317120000007</v>
          </cell>
          <cell r="I1978">
            <v>3.7967650282196633E-2</v>
          </cell>
          <cell r="J1978" t="str">
            <v>EQU</v>
          </cell>
          <cell r="K1978">
            <v>0</v>
          </cell>
          <cell r="L1978">
            <v>0</v>
          </cell>
        </row>
        <row r="1979">
          <cell r="D1979">
            <v>0</v>
          </cell>
          <cell r="E1979">
            <v>0</v>
          </cell>
          <cell r="F1979">
            <v>1269.4112420939202</v>
          </cell>
          <cell r="G1979" t="str">
            <v>COSTO INDIRECTO</v>
          </cell>
          <cell r="H1979">
            <v>1269.4112420939202</v>
          </cell>
          <cell r="I1979">
            <v>0.67326262421739447</v>
          </cell>
          <cell r="J1979" t="str">
            <v>MAT</v>
          </cell>
          <cell r="K1979">
            <v>0</v>
          </cell>
          <cell r="L1979">
            <v>0</v>
          </cell>
        </row>
        <row r="1980">
          <cell r="D1980">
            <v>0</v>
          </cell>
          <cell r="E1980">
            <v>0</v>
          </cell>
          <cell r="F1980">
            <v>0</v>
          </cell>
          <cell r="G1980" t="str">
            <v>COSTO TOTAL</v>
          </cell>
          <cell r="H1980">
            <v>5220.1429540939207</v>
          </cell>
          <cell r="I1980">
            <v>0.2887697255004088</v>
          </cell>
          <cell r="J1980" t="str">
            <v>MOB</v>
          </cell>
          <cell r="K1980">
            <v>0</v>
          </cell>
          <cell r="L1980">
            <v>0</v>
          </cell>
        </row>
        <row r="1981">
          <cell r="D1981">
            <v>0</v>
          </cell>
          <cell r="E1981">
            <v>0</v>
          </cell>
          <cell r="F1981">
            <v>0</v>
          </cell>
          <cell r="G1981">
            <v>0</v>
          </cell>
          <cell r="H1981">
            <v>0</v>
          </cell>
          <cell r="I1981">
            <v>0</v>
          </cell>
          <cell r="J1981">
            <v>0</v>
          </cell>
          <cell r="K1981">
            <v>0</v>
          </cell>
          <cell r="L1981">
            <v>0</v>
          </cell>
        </row>
        <row r="1982">
          <cell r="D1982">
            <v>0</v>
          </cell>
          <cell r="F1982">
            <v>0</v>
          </cell>
        </row>
        <row r="1983">
          <cell r="D1983">
            <v>0</v>
          </cell>
          <cell r="E1983">
            <v>0</v>
          </cell>
          <cell r="F1983">
            <v>0</v>
          </cell>
          <cell r="G1983">
            <v>0</v>
          </cell>
          <cell r="H1983">
            <v>0</v>
          </cell>
          <cell r="I1983">
            <v>0</v>
          </cell>
          <cell r="J1983">
            <v>0</v>
          </cell>
          <cell r="K1983" t="str">
            <v>CONSUMO</v>
          </cell>
          <cell r="L1983">
            <v>0</v>
          </cell>
        </row>
        <row r="1984">
          <cell r="D1984" t="str">
            <v>5.3.04</v>
          </cell>
          <cell r="E1984">
            <v>0</v>
          </cell>
          <cell r="F1984">
            <v>0</v>
          </cell>
          <cell r="G1984" t="str">
            <v xml:space="preserve"> UNID: </v>
          </cell>
          <cell r="H1984" t="str">
            <v>M2</v>
          </cell>
          <cell r="I1984">
            <v>0</v>
          </cell>
          <cell r="J1984">
            <v>0</v>
          </cell>
          <cell r="K1984" t="str">
            <v>Costo total</v>
          </cell>
          <cell r="L1984">
            <v>43868.39068543179</v>
          </cell>
        </row>
        <row r="1985">
          <cell r="D1985" t="str">
            <v>Concreto solado 3000 P.S.I. E=5 cm</v>
          </cell>
          <cell r="E1985">
            <v>0</v>
          </cell>
          <cell r="F1985">
            <v>0</v>
          </cell>
          <cell r="G1985">
            <v>0</v>
          </cell>
          <cell r="H1985">
            <v>0</v>
          </cell>
          <cell r="I1985">
            <v>0</v>
          </cell>
          <cell r="J1985">
            <v>0</v>
          </cell>
          <cell r="K1985">
            <v>0</v>
          </cell>
          <cell r="L1985">
            <v>0</v>
          </cell>
        </row>
        <row r="1986">
          <cell r="D1986">
            <v>0</v>
          </cell>
          <cell r="E1986">
            <v>0</v>
          </cell>
          <cell r="F1986">
            <v>0</v>
          </cell>
          <cell r="G1986">
            <v>0</v>
          </cell>
          <cell r="H1986">
            <v>0</v>
          </cell>
          <cell r="I1986">
            <v>0</v>
          </cell>
          <cell r="J1986">
            <v>0</v>
          </cell>
          <cell r="K1986" t="str">
            <v>Cantidad ppto</v>
          </cell>
          <cell r="L1986" t="str">
            <v>Cantidad total</v>
          </cell>
        </row>
        <row r="1987">
          <cell r="D1987">
            <v>0</v>
          </cell>
          <cell r="E1987">
            <v>0</v>
          </cell>
          <cell r="F1987">
            <v>0</v>
          </cell>
          <cell r="G1987">
            <v>0</v>
          </cell>
          <cell r="H1987">
            <v>0</v>
          </cell>
          <cell r="I1987">
            <v>0</v>
          </cell>
          <cell r="J1987">
            <v>0</v>
          </cell>
          <cell r="K1987">
            <v>0</v>
          </cell>
          <cell r="L1987">
            <v>0</v>
          </cell>
        </row>
        <row r="1988">
          <cell r="D1988" t="str">
            <v>Unid</v>
          </cell>
          <cell r="E1988" t="str">
            <v>Cant</v>
          </cell>
          <cell r="F1988" t="str">
            <v>Rendimiento</v>
          </cell>
          <cell r="G1988" t="str">
            <v>Precio Unitario</v>
          </cell>
          <cell r="H1988" t="str">
            <v>Subtotal</v>
          </cell>
          <cell r="I1988">
            <v>0</v>
          </cell>
          <cell r="J1988">
            <v>0</v>
          </cell>
          <cell r="K1988">
            <v>0</v>
          </cell>
          <cell r="L1988">
            <v>0</v>
          </cell>
        </row>
        <row r="1989">
          <cell r="D1989" t="str">
            <v>D</v>
          </cell>
          <cell r="E1989">
            <v>2E-3</v>
          </cell>
          <cell r="F1989">
            <v>0</v>
          </cell>
          <cell r="G1989">
            <v>60000</v>
          </cell>
          <cell r="H1989">
            <v>120</v>
          </cell>
          <cell r="I1989" t="str">
            <v>EQU</v>
          </cell>
          <cell r="J1989">
            <v>18.080000000000002</v>
          </cell>
          <cell r="K1989">
            <v>1130</v>
          </cell>
          <cell r="L1989">
            <v>2.2600000000000002</v>
          </cell>
        </row>
        <row r="1990">
          <cell r="D1990" t="str">
            <v>GLB</v>
          </cell>
          <cell r="E1990">
            <v>0.5</v>
          </cell>
          <cell r="F1990">
            <v>0</v>
          </cell>
          <cell r="G1990">
            <v>1000</v>
          </cell>
          <cell r="H1990">
            <v>500</v>
          </cell>
          <cell r="I1990">
            <v>0</v>
          </cell>
          <cell r="J1990">
            <v>0</v>
          </cell>
          <cell r="K1990">
            <v>1130</v>
          </cell>
          <cell r="L1990">
            <v>565</v>
          </cell>
        </row>
        <row r="1991">
          <cell r="D1991" t="str">
            <v>M³</v>
          </cell>
          <cell r="E1991">
            <v>0.05</v>
          </cell>
          <cell r="F1991">
            <v>0.05</v>
          </cell>
          <cell r="G1991">
            <v>34800</v>
          </cell>
          <cell r="H1991">
            <v>1827</v>
          </cell>
          <cell r="I1991" t="str">
            <v>EQU</v>
          </cell>
          <cell r="J1991">
            <v>56.5</v>
          </cell>
          <cell r="K1991">
            <v>1130</v>
          </cell>
          <cell r="L1991">
            <v>59.325000000000003</v>
          </cell>
        </row>
        <row r="1992">
          <cell r="D1992" t="str">
            <v/>
          </cell>
          <cell r="E1992">
            <v>0</v>
          </cell>
          <cell r="F1992">
            <v>0</v>
          </cell>
          <cell r="G1992" t="str">
            <v/>
          </cell>
          <cell r="H1992" t="str">
            <v/>
          </cell>
          <cell r="I1992">
            <v>0</v>
          </cell>
          <cell r="J1992">
            <v>0</v>
          </cell>
          <cell r="K1992">
            <v>1130</v>
          </cell>
          <cell r="L1992">
            <v>0</v>
          </cell>
        </row>
        <row r="1993">
          <cell r="D1993">
            <v>0</v>
          </cell>
          <cell r="E1993">
            <v>0</v>
          </cell>
          <cell r="F1993">
            <v>0</v>
          </cell>
          <cell r="G1993" t="str">
            <v xml:space="preserve"> SUB-TOTAL </v>
          </cell>
          <cell r="H1993">
            <v>2447</v>
          </cell>
          <cell r="I1993">
            <v>0</v>
          </cell>
          <cell r="J1993">
            <v>0</v>
          </cell>
          <cell r="K1993">
            <v>0</v>
          </cell>
          <cell r="L1993">
            <v>0</v>
          </cell>
        </row>
        <row r="1994">
          <cell r="D1994">
            <v>0</v>
          </cell>
          <cell r="E1994">
            <v>0</v>
          </cell>
          <cell r="F1994">
            <v>0</v>
          </cell>
          <cell r="G1994">
            <v>0</v>
          </cell>
          <cell r="H1994">
            <v>0</v>
          </cell>
          <cell r="I1994">
            <v>0</v>
          </cell>
          <cell r="J1994">
            <v>0</v>
          </cell>
          <cell r="K1994">
            <v>0</v>
          </cell>
          <cell r="L1994">
            <v>0</v>
          </cell>
        </row>
        <row r="1995">
          <cell r="D1995">
            <v>0</v>
          </cell>
          <cell r="E1995">
            <v>0</v>
          </cell>
          <cell r="F1995">
            <v>0</v>
          </cell>
          <cell r="G1995">
            <v>0</v>
          </cell>
          <cell r="H1995">
            <v>0</v>
          </cell>
          <cell r="I1995">
            <v>0</v>
          </cell>
          <cell r="J1995">
            <v>0</v>
          </cell>
          <cell r="K1995">
            <v>0</v>
          </cell>
          <cell r="L1995">
            <v>0</v>
          </cell>
        </row>
        <row r="1996">
          <cell r="D1996" t="str">
            <v>Unid</v>
          </cell>
          <cell r="E1996" t="str">
            <v>Cant</v>
          </cell>
          <cell r="F1996" t="str">
            <v>Rendimiento</v>
          </cell>
          <cell r="G1996" t="str">
            <v>Precio Unitario</v>
          </cell>
          <cell r="H1996" t="str">
            <v>Subtotal</v>
          </cell>
          <cell r="I1996">
            <v>0</v>
          </cell>
          <cell r="J1996">
            <v>0</v>
          </cell>
          <cell r="K1996">
            <v>0</v>
          </cell>
          <cell r="L1996">
            <v>0</v>
          </cell>
        </row>
        <row r="1997">
          <cell r="D1997" t="str">
            <v>M³</v>
          </cell>
          <cell r="E1997">
            <v>0.05</v>
          </cell>
          <cell r="F1997">
            <v>0.05</v>
          </cell>
          <cell r="G1997">
            <v>325018.07999999996</v>
          </cell>
          <cell r="H1997">
            <v>17063.449199999999</v>
          </cell>
          <cell r="I1997">
            <v>0</v>
          </cell>
          <cell r="J1997">
            <v>0</v>
          </cell>
          <cell r="K1997">
            <v>1130</v>
          </cell>
          <cell r="L1997">
            <v>59.325000000000003</v>
          </cell>
        </row>
        <row r="1998">
          <cell r="D1998" t="str">
            <v/>
          </cell>
          <cell r="E1998">
            <v>0</v>
          </cell>
          <cell r="F1998">
            <v>0</v>
          </cell>
          <cell r="G1998" t="str">
            <v/>
          </cell>
          <cell r="H1998" t="str">
            <v/>
          </cell>
          <cell r="I1998">
            <v>0</v>
          </cell>
          <cell r="J1998">
            <v>0</v>
          </cell>
          <cell r="K1998">
            <v>1130</v>
          </cell>
          <cell r="L1998">
            <v>0</v>
          </cell>
        </row>
        <row r="1999">
          <cell r="D1999" t="str">
            <v/>
          </cell>
          <cell r="E1999">
            <v>0</v>
          </cell>
          <cell r="F1999">
            <v>0</v>
          </cell>
          <cell r="G1999" t="str">
            <v/>
          </cell>
          <cell r="H1999" t="str">
            <v/>
          </cell>
          <cell r="I1999">
            <v>0</v>
          </cell>
          <cell r="J1999">
            <v>0</v>
          </cell>
          <cell r="K1999">
            <v>1130</v>
          </cell>
          <cell r="L1999">
            <v>0</v>
          </cell>
        </row>
        <row r="2000">
          <cell r="D2000" t="str">
            <v/>
          </cell>
          <cell r="E2000">
            <v>0</v>
          </cell>
          <cell r="F2000">
            <v>0</v>
          </cell>
          <cell r="G2000" t="str">
            <v/>
          </cell>
          <cell r="H2000" t="str">
            <v/>
          </cell>
          <cell r="I2000">
            <v>0</v>
          </cell>
          <cell r="J2000">
            <v>0</v>
          </cell>
          <cell r="K2000">
            <v>1130</v>
          </cell>
          <cell r="L2000">
            <v>0</v>
          </cell>
        </row>
        <row r="2001">
          <cell r="D2001" t="str">
            <v/>
          </cell>
          <cell r="E2001">
            <v>0</v>
          </cell>
          <cell r="F2001">
            <v>0</v>
          </cell>
          <cell r="G2001" t="str">
            <v/>
          </cell>
          <cell r="H2001" t="str">
            <v/>
          </cell>
          <cell r="I2001">
            <v>0</v>
          </cell>
          <cell r="J2001">
            <v>0</v>
          </cell>
          <cell r="K2001">
            <v>1130</v>
          </cell>
          <cell r="L2001">
            <v>0</v>
          </cell>
        </row>
        <row r="2002">
          <cell r="D2002" t="str">
            <v/>
          </cell>
          <cell r="E2002">
            <v>0</v>
          </cell>
          <cell r="F2002">
            <v>0</v>
          </cell>
          <cell r="G2002" t="str">
            <v/>
          </cell>
          <cell r="H2002" t="str">
            <v/>
          </cell>
          <cell r="I2002">
            <v>0</v>
          </cell>
          <cell r="J2002">
            <v>0</v>
          </cell>
          <cell r="K2002">
            <v>1130</v>
          </cell>
          <cell r="L2002">
            <v>0</v>
          </cell>
        </row>
        <row r="2003">
          <cell r="D2003" t="str">
            <v/>
          </cell>
          <cell r="E2003">
            <v>0</v>
          </cell>
          <cell r="F2003">
            <v>0</v>
          </cell>
          <cell r="G2003" t="str">
            <v/>
          </cell>
          <cell r="H2003" t="str">
            <v/>
          </cell>
          <cell r="I2003">
            <v>0</v>
          </cell>
          <cell r="J2003">
            <v>0</v>
          </cell>
          <cell r="K2003">
            <v>1130</v>
          </cell>
          <cell r="L2003">
            <v>0</v>
          </cell>
        </row>
        <row r="2004">
          <cell r="D2004" t="str">
            <v/>
          </cell>
          <cell r="E2004">
            <v>0</v>
          </cell>
          <cell r="F2004">
            <v>0</v>
          </cell>
          <cell r="G2004" t="str">
            <v/>
          </cell>
          <cell r="H2004" t="str">
            <v/>
          </cell>
          <cell r="I2004">
            <v>0</v>
          </cell>
          <cell r="J2004">
            <v>0</v>
          </cell>
          <cell r="K2004">
            <v>1130</v>
          </cell>
          <cell r="L2004">
            <v>0</v>
          </cell>
        </row>
        <row r="2005">
          <cell r="D2005" t="str">
            <v/>
          </cell>
          <cell r="E2005">
            <v>0</v>
          </cell>
          <cell r="F2005">
            <v>0</v>
          </cell>
          <cell r="G2005" t="str">
            <v/>
          </cell>
          <cell r="H2005" t="str">
            <v/>
          </cell>
          <cell r="I2005">
            <v>0</v>
          </cell>
          <cell r="J2005">
            <v>0</v>
          </cell>
          <cell r="K2005">
            <v>1130</v>
          </cell>
          <cell r="L2005">
            <v>0</v>
          </cell>
        </row>
        <row r="2006">
          <cell r="D2006">
            <v>0</v>
          </cell>
          <cell r="E2006">
            <v>0</v>
          </cell>
          <cell r="F2006">
            <v>0</v>
          </cell>
          <cell r="G2006" t="str">
            <v xml:space="preserve"> SUB-TOTAL </v>
          </cell>
          <cell r="H2006">
            <v>17063.449199999999</v>
          </cell>
          <cell r="I2006">
            <v>0</v>
          </cell>
          <cell r="J2006">
            <v>0</v>
          </cell>
          <cell r="K2006">
            <v>0</v>
          </cell>
          <cell r="L2006">
            <v>0</v>
          </cell>
        </row>
        <row r="2007">
          <cell r="D2007">
            <v>0</v>
          </cell>
          <cell r="E2007">
            <v>0</v>
          </cell>
          <cell r="F2007">
            <v>0</v>
          </cell>
          <cell r="G2007">
            <v>0</v>
          </cell>
          <cell r="H2007">
            <v>0</v>
          </cell>
          <cell r="I2007">
            <v>0</v>
          </cell>
          <cell r="J2007">
            <v>0</v>
          </cell>
          <cell r="K2007">
            <v>0</v>
          </cell>
          <cell r="L2007">
            <v>0</v>
          </cell>
        </row>
        <row r="2008">
          <cell r="D2008">
            <v>0</v>
          </cell>
          <cell r="E2008">
            <v>0</v>
          </cell>
          <cell r="F2008">
            <v>0</v>
          </cell>
          <cell r="G2008">
            <v>0</v>
          </cell>
          <cell r="H2008">
            <v>0</v>
          </cell>
          <cell r="I2008">
            <v>0</v>
          </cell>
          <cell r="J2008">
            <v>0</v>
          </cell>
          <cell r="K2008">
            <v>0</v>
          </cell>
          <cell r="L2008">
            <v>0</v>
          </cell>
        </row>
        <row r="2009">
          <cell r="D2009" t="str">
            <v>Unid</v>
          </cell>
          <cell r="E2009" t="str">
            <v>Cant</v>
          </cell>
          <cell r="F2009" t="str">
            <v>Rendimiento</v>
          </cell>
          <cell r="G2009" t="str">
            <v>Precio Unitario</v>
          </cell>
          <cell r="H2009" t="str">
            <v>Subtotal</v>
          </cell>
          <cell r="I2009">
            <v>0</v>
          </cell>
          <cell r="J2009">
            <v>0</v>
          </cell>
          <cell r="K2009">
            <v>0</v>
          </cell>
          <cell r="L2009">
            <v>0</v>
          </cell>
        </row>
        <row r="2010">
          <cell r="D2010" t="str">
            <v>JR</v>
          </cell>
          <cell r="E2010">
            <v>0.12</v>
          </cell>
          <cell r="F2010">
            <v>0</v>
          </cell>
          <cell r="G2010">
            <v>114085.17120000003</v>
          </cell>
          <cell r="H2010">
            <v>13690.220544000003</v>
          </cell>
          <cell r="I2010">
            <v>2170</v>
          </cell>
          <cell r="J2010">
            <v>0</v>
          </cell>
          <cell r="K2010">
            <v>1130</v>
          </cell>
          <cell r="L2010">
            <v>135.6</v>
          </cell>
        </row>
        <row r="2011">
          <cell r="D2011" t="str">
            <v/>
          </cell>
          <cell r="E2011">
            <v>0</v>
          </cell>
          <cell r="F2011">
            <v>0</v>
          </cell>
          <cell r="G2011" t="str">
            <v/>
          </cell>
          <cell r="H2011" t="str">
            <v/>
          </cell>
          <cell r="I2011">
            <v>0</v>
          </cell>
          <cell r="J2011">
            <v>0</v>
          </cell>
          <cell r="K2011">
            <v>1130</v>
          </cell>
          <cell r="L2011">
            <v>0</v>
          </cell>
        </row>
        <row r="2012">
          <cell r="D2012">
            <v>0</v>
          </cell>
          <cell r="E2012">
            <v>0</v>
          </cell>
          <cell r="F2012">
            <v>0</v>
          </cell>
          <cell r="G2012" t="str">
            <v xml:space="preserve"> SUB-TOTAL </v>
          </cell>
          <cell r="H2012">
            <v>13690.220544000003</v>
          </cell>
          <cell r="I2012">
            <v>0</v>
          </cell>
          <cell r="J2012">
            <v>0</v>
          </cell>
          <cell r="K2012">
            <v>0</v>
          </cell>
          <cell r="L2012">
            <v>0</v>
          </cell>
        </row>
        <row r="2013">
          <cell r="D2013">
            <v>0</v>
          </cell>
          <cell r="E2013">
            <v>0</v>
          </cell>
          <cell r="F2013">
            <v>0</v>
          </cell>
          <cell r="G2013">
            <v>0</v>
          </cell>
          <cell r="H2013">
            <v>0</v>
          </cell>
          <cell r="I2013">
            <v>0</v>
          </cell>
          <cell r="J2013">
            <v>0</v>
          </cell>
          <cell r="K2013">
            <v>0</v>
          </cell>
          <cell r="L2013">
            <v>0</v>
          </cell>
        </row>
        <row r="2014">
          <cell r="D2014">
            <v>0</v>
          </cell>
          <cell r="E2014">
            <v>0</v>
          </cell>
          <cell r="F2014">
            <v>0</v>
          </cell>
          <cell r="G2014" t="str">
            <v xml:space="preserve"> COSTO DIRECTO </v>
          </cell>
          <cell r="H2014">
            <v>33200.669743999999</v>
          </cell>
          <cell r="I2014">
            <v>7.3703332458894752E-2</v>
          </cell>
          <cell r="J2014" t="str">
            <v>EQU</v>
          </cell>
          <cell r="K2014">
            <v>0</v>
          </cell>
          <cell r="L2014">
            <v>0</v>
          </cell>
        </row>
        <row r="2015">
          <cell r="D2015">
            <v>0</v>
          </cell>
          <cell r="E2015">
            <v>0</v>
          </cell>
          <cell r="F2015">
            <v>10667.720941431789</v>
          </cell>
          <cell r="G2015" t="str">
            <v>COSTO INDIRECTO</v>
          </cell>
          <cell r="H2015">
            <v>10667.720941431789</v>
          </cell>
          <cell r="I2015">
            <v>0.51394894535474522</v>
          </cell>
          <cell r="J2015" t="str">
            <v>MAT</v>
          </cell>
          <cell r="K2015">
            <v>0</v>
          </cell>
          <cell r="L2015">
            <v>0</v>
          </cell>
        </row>
        <row r="2016">
          <cell r="D2016">
            <v>0</v>
          </cell>
          <cell r="E2016">
            <v>0</v>
          </cell>
          <cell r="F2016">
            <v>0</v>
          </cell>
          <cell r="G2016" t="str">
            <v>COSTO TOTAL</v>
          </cell>
          <cell r="H2016">
            <v>43868.39068543179</v>
          </cell>
          <cell r="I2016">
            <v>0.41234772218636012</v>
          </cell>
          <cell r="J2016" t="str">
            <v>MOB</v>
          </cell>
          <cell r="K2016">
            <v>0</v>
          </cell>
          <cell r="L2016">
            <v>0</v>
          </cell>
        </row>
        <row r="2017">
          <cell r="D2017">
            <v>0</v>
          </cell>
          <cell r="E2017">
            <v>0</v>
          </cell>
          <cell r="F2017">
            <v>0</v>
          </cell>
          <cell r="G2017">
            <v>0</v>
          </cell>
          <cell r="H2017">
            <v>0</v>
          </cell>
          <cell r="I2017">
            <v>0</v>
          </cell>
          <cell r="J2017">
            <v>0</v>
          </cell>
          <cell r="K2017">
            <v>0</v>
          </cell>
          <cell r="L2017">
            <v>0</v>
          </cell>
        </row>
        <row r="2018">
          <cell r="D2018">
            <v>0</v>
          </cell>
          <cell r="F2018">
            <v>0</v>
          </cell>
        </row>
        <row r="2019">
          <cell r="D2019">
            <v>0</v>
          </cell>
          <cell r="E2019">
            <v>0</v>
          </cell>
          <cell r="F2019">
            <v>0</v>
          </cell>
          <cell r="G2019">
            <v>0</v>
          </cell>
          <cell r="H2019">
            <v>0</v>
          </cell>
          <cell r="I2019">
            <v>0</v>
          </cell>
          <cell r="J2019">
            <v>0</v>
          </cell>
          <cell r="K2019" t="str">
            <v>CONSUMO</v>
          </cell>
          <cell r="L2019">
            <v>0</v>
          </cell>
        </row>
        <row r="2020">
          <cell r="D2020" t="str">
            <v>5.3.05</v>
          </cell>
          <cell r="E2020">
            <v>0</v>
          </cell>
          <cell r="F2020">
            <v>0</v>
          </cell>
          <cell r="G2020" t="str">
            <v xml:space="preserve"> UNID: </v>
          </cell>
          <cell r="H2020" t="str">
            <v>M3</v>
          </cell>
          <cell r="I2020">
            <v>0</v>
          </cell>
          <cell r="J2020">
            <v>0</v>
          </cell>
          <cell r="K2020" t="str">
            <v>Costo total</v>
          </cell>
          <cell r="L2020">
            <v>1579988.9937580561</v>
          </cell>
        </row>
        <row r="2021">
          <cell r="D2021" t="str">
            <v>Concreto para escaleras aereas 3000 PSI</v>
          </cell>
          <cell r="E2021">
            <v>0</v>
          </cell>
          <cell r="F2021">
            <v>0</v>
          </cell>
          <cell r="G2021">
            <v>0</v>
          </cell>
          <cell r="H2021">
            <v>0</v>
          </cell>
          <cell r="I2021">
            <v>0</v>
          </cell>
          <cell r="J2021">
            <v>0</v>
          </cell>
          <cell r="K2021">
            <v>0</v>
          </cell>
          <cell r="L2021">
            <v>0</v>
          </cell>
        </row>
        <row r="2022">
          <cell r="D2022">
            <v>0</v>
          </cell>
          <cell r="E2022">
            <v>0</v>
          </cell>
          <cell r="F2022">
            <v>0</v>
          </cell>
          <cell r="G2022">
            <v>0</v>
          </cell>
          <cell r="H2022">
            <v>0</v>
          </cell>
          <cell r="I2022">
            <v>0</v>
          </cell>
          <cell r="J2022">
            <v>0</v>
          </cell>
          <cell r="K2022" t="str">
            <v>Cantidad ppto</v>
          </cell>
          <cell r="L2022" t="str">
            <v>Cantidad total</v>
          </cell>
        </row>
        <row r="2023">
          <cell r="D2023">
            <v>0</v>
          </cell>
          <cell r="E2023">
            <v>0</v>
          </cell>
          <cell r="F2023">
            <v>0</v>
          </cell>
          <cell r="G2023">
            <v>0</v>
          </cell>
          <cell r="H2023">
            <v>0</v>
          </cell>
          <cell r="I2023">
            <v>0</v>
          </cell>
          <cell r="J2023">
            <v>0</v>
          </cell>
          <cell r="K2023">
            <v>0</v>
          </cell>
          <cell r="L2023">
            <v>0</v>
          </cell>
        </row>
        <row r="2024">
          <cell r="D2024" t="str">
            <v>Unid</v>
          </cell>
          <cell r="E2024" t="str">
            <v>Cant</v>
          </cell>
          <cell r="F2024" t="str">
            <v>Rendimiento</v>
          </cell>
          <cell r="G2024" t="str">
            <v>Precio Unitario</v>
          </cell>
          <cell r="H2024" t="str">
            <v>Subtotal</v>
          </cell>
          <cell r="I2024">
            <v>0</v>
          </cell>
          <cell r="J2024">
            <v>0</v>
          </cell>
          <cell r="K2024">
            <v>0</v>
          </cell>
          <cell r="L2024">
            <v>0</v>
          </cell>
        </row>
        <row r="2025">
          <cell r="D2025" t="str">
            <v>M³</v>
          </cell>
          <cell r="E2025">
            <v>1</v>
          </cell>
          <cell r="F2025">
            <v>0.05</v>
          </cell>
          <cell r="G2025">
            <v>34800</v>
          </cell>
          <cell r="H2025">
            <v>36540</v>
          </cell>
          <cell r="I2025" t="str">
            <v>EQU</v>
          </cell>
          <cell r="J2025">
            <v>2</v>
          </cell>
          <cell r="K2025">
            <v>2</v>
          </cell>
          <cell r="L2025">
            <v>2.1</v>
          </cell>
        </row>
        <row r="2026">
          <cell r="D2026" t="str">
            <v>GLB</v>
          </cell>
          <cell r="E2026">
            <v>0.55659999999999998</v>
          </cell>
          <cell r="F2026">
            <v>0</v>
          </cell>
          <cell r="G2026">
            <v>1000</v>
          </cell>
          <cell r="H2026">
            <v>556.6</v>
          </cell>
          <cell r="I2026">
            <v>0</v>
          </cell>
          <cell r="J2026">
            <v>0</v>
          </cell>
          <cell r="K2026">
            <v>2</v>
          </cell>
          <cell r="L2026">
            <v>1.1132</v>
          </cell>
        </row>
        <row r="2027">
          <cell r="D2027" t="str">
            <v>D</v>
          </cell>
          <cell r="E2027">
            <v>0.125</v>
          </cell>
          <cell r="F2027">
            <v>0</v>
          </cell>
          <cell r="G2027">
            <v>60000</v>
          </cell>
          <cell r="H2027">
            <v>7500</v>
          </cell>
          <cell r="I2027" t="str">
            <v>EQU</v>
          </cell>
          <cell r="J2027">
            <v>2</v>
          </cell>
          <cell r="K2027">
            <v>2</v>
          </cell>
          <cell r="L2027">
            <v>0.25</v>
          </cell>
        </row>
        <row r="2028">
          <cell r="D2028" t="str">
            <v/>
          </cell>
          <cell r="E2028">
            <v>0</v>
          </cell>
          <cell r="F2028">
            <v>0</v>
          </cell>
          <cell r="G2028" t="str">
            <v/>
          </cell>
          <cell r="H2028" t="str">
            <v/>
          </cell>
          <cell r="I2028">
            <v>0</v>
          </cell>
          <cell r="J2028">
            <v>0</v>
          </cell>
          <cell r="K2028">
            <v>2</v>
          </cell>
          <cell r="L2028">
            <v>0</v>
          </cell>
        </row>
        <row r="2029">
          <cell r="D2029">
            <v>0</v>
          </cell>
          <cell r="E2029">
            <v>0</v>
          </cell>
          <cell r="F2029">
            <v>0</v>
          </cell>
          <cell r="G2029" t="str">
            <v xml:space="preserve"> SUB-TOTAL </v>
          </cell>
          <cell r="H2029">
            <v>44596.6</v>
          </cell>
          <cell r="I2029">
            <v>0</v>
          </cell>
          <cell r="J2029">
            <v>0</v>
          </cell>
          <cell r="K2029">
            <v>0</v>
          </cell>
          <cell r="L2029">
            <v>0</v>
          </cell>
        </row>
        <row r="2030">
          <cell r="D2030">
            <v>0</v>
          </cell>
          <cell r="E2030">
            <v>0</v>
          </cell>
          <cell r="F2030">
            <v>0</v>
          </cell>
          <cell r="G2030">
            <v>0</v>
          </cell>
          <cell r="H2030">
            <v>0</v>
          </cell>
          <cell r="I2030">
            <v>0</v>
          </cell>
          <cell r="J2030">
            <v>0</v>
          </cell>
          <cell r="K2030">
            <v>0</v>
          </cell>
          <cell r="L2030">
            <v>0</v>
          </cell>
        </row>
        <row r="2031">
          <cell r="D2031">
            <v>0</v>
          </cell>
          <cell r="E2031">
            <v>0</v>
          </cell>
          <cell r="F2031">
            <v>0</v>
          </cell>
          <cell r="G2031">
            <v>0</v>
          </cell>
          <cell r="H2031">
            <v>0</v>
          </cell>
          <cell r="I2031">
            <v>0</v>
          </cell>
          <cell r="J2031">
            <v>0</v>
          </cell>
          <cell r="K2031">
            <v>0</v>
          </cell>
          <cell r="L2031">
            <v>0</v>
          </cell>
        </row>
        <row r="2032">
          <cell r="D2032" t="str">
            <v>Unid</v>
          </cell>
          <cell r="E2032" t="str">
            <v>Cant</v>
          </cell>
          <cell r="F2032" t="str">
            <v>Rendimiento</v>
          </cell>
          <cell r="G2032" t="str">
            <v>Precio Unitario</v>
          </cell>
          <cell r="H2032" t="str">
            <v>Subtotal</v>
          </cell>
          <cell r="I2032">
            <v>0</v>
          </cell>
          <cell r="J2032">
            <v>0</v>
          </cell>
          <cell r="K2032">
            <v>0</v>
          </cell>
          <cell r="L2032">
            <v>0</v>
          </cell>
        </row>
        <row r="2033">
          <cell r="D2033" t="str">
            <v>M³</v>
          </cell>
          <cell r="E2033">
            <v>1</v>
          </cell>
          <cell r="F2033">
            <v>0.05</v>
          </cell>
          <cell r="G2033">
            <v>325018.07999999996</v>
          </cell>
          <cell r="H2033">
            <v>341268.984</v>
          </cell>
          <cell r="I2033">
            <v>0</v>
          </cell>
          <cell r="J2033">
            <v>0</v>
          </cell>
          <cell r="K2033">
            <v>2</v>
          </cell>
          <cell r="L2033">
            <v>2.1</v>
          </cell>
        </row>
        <row r="2034">
          <cell r="D2034" t="str">
            <v>D</v>
          </cell>
          <cell r="E2034">
            <v>1.83</v>
          </cell>
          <cell r="F2034">
            <v>0</v>
          </cell>
          <cell r="G2034">
            <v>44000</v>
          </cell>
          <cell r="H2034">
            <v>80520</v>
          </cell>
          <cell r="I2034">
            <v>0</v>
          </cell>
          <cell r="J2034">
            <v>0</v>
          </cell>
          <cell r="K2034">
            <v>2</v>
          </cell>
          <cell r="L2034">
            <v>3.66</v>
          </cell>
        </row>
        <row r="2035">
          <cell r="D2035" t="str">
            <v>LB</v>
          </cell>
          <cell r="E2035">
            <v>0.1</v>
          </cell>
          <cell r="F2035">
            <v>0</v>
          </cell>
          <cell r="G2035">
            <v>1989</v>
          </cell>
          <cell r="H2035">
            <v>198.9</v>
          </cell>
          <cell r="I2035">
            <v>0</v>
          </cell>
          <cell r="J2035">
            <v>0</v>
          </cell>
          <cell r="K2035">
            <v>2</v>
          </cell>
          <cell r="L2035">
            <v>0.2</v>
          </cell>
        </row>
        <row r="2036">
          <cell r="D2036" t="str">
            <v>M</v>
          </cell>
          <cell r="E2036">
            <v>1.33</v>
          </cell>
          <cell r="F2036">
            <v>0</v>
          </cell>
          <cell r="G2036">
            <v>3500</v>
          </cell>
          <cell r="H2036">
            <v>4655</v>
          </cell>
          <cell r="I2036">
            <v>0</v>
          </cell>
          <cell r="J2036">
            <v>0</v>
          </cell>
          <cell r="K2036">
            <v>2</v>
          </cell>
          <cell r="L2036">
            <v>2.66</v>
          </cell>
        </row>
        <row r="2037">
          <cell r="D2037" t="str">
            <v>KG</v>
          </cell>
          <cell r="E2037">
            <v>0.17499999999999999</v>
          </cell>
          <cell r="F2037">
            <v>0</v>
          </cell>
          <cell r="G2037">
            <v>15609</v>
          </cell>
          <cell r="H2037">
            <v>2731.5749999999998</v>
          </cell>
          <cell r="I2037">
            <v>0</v>
          </cell>
          <cell r="J2037">
            <v>0</v>
          </cell>
          <cell r="K2037">
            <v>2</v>
          </cell>
          <cell r="L2037">
            <v>0.35</v>
          </cell>
        </row>
        <row r="2038">
          <cell r="D2038" t="str">
            <v>M</v>
          </cell>
          <cell r="E2038">
            <v>2</v>
          </cell>
          <cell r="F2038">
            <v>0</v>
          </cell>
          <cell r="G2038">
            <v>2830</v>
          </cell>
          <cell r="H2038">
            <v>5660</v>
          </cell>
          <cell r="I2038">
            <v>0</v>
          </cell>
          <cell r="J2038">
            <v>0</v>
          </cell>
          <cell r="K2038">
            <v>2</v>
          </cell>
          <cell r="L2038">
            <v>4</v>
          </cell>
        </row>
        <row r="2039">
          <cell r="D2039" t="str">
            <v>UN</v>
          </cell>
          <cell r="E2039">
            <v>20</v>
          </cell>
          <cell r="F2039">
            <v>0</v>
          </cell>
          <cell r="G2039">
            <v>15500</v>
          </cell>
          <cell r="H2039">
            <v>310000</v>
          </cell>
          <cell r="I2039">
            <v>0</v>
          </cell>
          <cell r="J2039">
            <v>0</v>
          </cell>
          <cell r="K2039">
            <v>2</v>
          </cell>
          <cell r="L2039">
            <v>40</v>
          </cell>
        </row>
        <row r="2040">
          <cell r="D2040" t="str">
            <v/>
          </cell>
          <cell r="E2040">
            <v>0</v>
          </cell>
          <cell r="F2040">
            <v>0</v>
          </cell>
          <cell r="G2040" t="str">
            <v/>
          </cell>
          <cell r="H2040" t="str">
            <v/>
          </cell>
          <cell r="I2040">
            <v>0</v>
          </cell>
          <cell r="J2040">
            <v>0</v>
          </cell>
          <cell r="K2040">
            <v>2</v>
          </cell>
          <cell r="L2040">
            <v>0</v>
          </cell>
        </row>
        <row r="2041">
          <cell r="D2041" t="str">
            <v/>
          </cell>
          <cell r="E2041">
            <v>0</v>
          </cell>
          <cell r="F2041">
            <v>0</v>
          </cell>
          <cell r="G2041" t="str">
            <v/>
          </cell>
          <cell r="H2041" t="str">
            <v/>
          </cell>
          <cell r="I2041">
            <v>0</v>
          </cell>
          <cell r="J2041">
            <v>0</v>
          </cell>
          <cell r="K2041">
            <v>2</v>
          </cell>
          <cell r="L2041">
            <v>0</v>
          </cell>
        </row>
        <row r="2042">
          <cell r="D2042">
            <v>0</v>
          </cell>
          <cell r="E2042">
            <v>0</v>
          </cell>
          <cell r="F2042">
            <v>0</v>
          </cell>
          <cell r="G2042" t="str">
            <v xml:space="preserve"> SUB-TOTAL </v>
          </cell>
          <cell r="H2042">
            <v>745034.45900000003</v>
          </cell>
          <cell r="I2042">
            <v>0</v>
          </cell>
          <cell r="J2042">
            <v>0</v>
          </cell>
          <cell r="K2042">
            <v>0</v>
          </cell>
          <cell r="L2042">
            <v>0</v>
          </cell>
        </row>
        <row r="2043">
          <cell r="D2043">
            <v>0</v>
          </cell>
          <cell r="E2043">
            <v>0</v>
          </cell>
          <cell r="F2043">
            <v>0</v>
          </cell>
          <cell r="G2043">
            <v>0</v>
          </cell>
          <cell r="H2043">
            <v>0</v>
          </cell>
          <cell r="I2043">
            <v>0</v>
          </cell>
          <cell r="J2043">
            <v>0</v>
          </cell>
          <cell r="K2043">
            <v>0</v>
          </cell>
          <cell r="L2043">
            <v>0</v>
          </cell>
        </row>
        <row r="2044">
          <cell r="D2044">
            <v>0</v>
          </cell>
          <cell r="E2044">
            <v>0</v>
          </cell>
          <cell r="F2044">
            <v>0</v>
          </cell>
          <cell r="G2044">
            <v>0</v>
          </cell>
          <cell r="H2044">
            <v>0</v>
          </cell>
          <cell r="I2044">
            <v>0</v>
          </cell>
          <cell r="J2044">
            <v>0</v>
          </cell>
          <cell r="K2044">
            <v>0</v>
          </cell>
          <cell r="L2044">
            <v>0</v>
          </cell>
        </row>
        <row r="2045">
          <cell r="D2045" t="str">
            <v>Unid</v>
          </cell>
          <cell r="E2045" t="str">
            <v>Cant</v>
          </cell>
          <cell r="F2045" t="str">
            <v>Rendimiento</v>
          </cell>
          <cell r="G2045" t="str">
            <v>Precio Unitario</v>
          </cell>
          <cell r="H2045" t="str">
            <v>Subtotal</v>
          </cell>
          <cell r="I2045">
            <v>0</v>
          </cell>
          <cell r="J2045">
            <v>0</v>
          </cell>
          <cell r="K2045">
            <v>0</v>
          </cell>
          <cell r="L2045">
            <v>0</v>
          </cell>
        </row>
        <row r="2046">
          <cell r="D2046" t="str">
            <v>JR</v>
          </cell>
          <cell r="E2046">
            <v>3.56</v>
          </cell>
          <cell r="F2046">
            <v>0</v>
          </cell>
          <cell r="G2046">
            <v>114085.17120000003</v>
          </cell>
          <cell r="H2046">
            <v>406143.20947200008</v>
          </cell>
          <cell r="I2046">
            <v>114</v>
          </cell>
          <cell r="J2046">
            <v>0</v>
          </cell>
          <cell r="K2046">
            <v>2</v>
          </cell>
          <cell r="L2046">
            <v>7.12</v>
          </cell>
        </row>
        <row r="2047">
          <cell r="D2047" t="str">
            <v/>
          </cell>
          <cell r="E2047">
            <v>0</v>
          </cell>
          <cell r="F2047">
            <v>0</v>
          </cell>
          <cell r="G2047" t="str">
            <v/>
          </cell>
          <cell r="H2047" t="str">
            <v/>
          </cell>
          <cell r="I2047">
            <v>0</v>
          </cell>
          <cell r="J2047">
            <v>0</v>
          </cell>
          <cell r="K2047">
            <v>2</v>
          </cell>
          <cell r="L2047">
            <v>0</v>
          </cell>
        </row>
        <row r="2048">
          <cell r="D2048">
            <v>0</v>
          </cell>
          <cell r="E2048">
            <v>0</v>
          </cell>
          <cell r="F2048">
            <v>0</v>
          </cell>
          <cell r="G2048" t="str">
            <v xml:space="preserve"> SUB-TOTAL </v>
          </cell>
          <cell r="H2048">
            <v>406143.20947200008</v>
          </cell>
          <cell r="I2048">
            <v>0</v>
          </cell>
          <cell r="J2048">
            <v>0</v>
          </cell>
          <cell r="K2048">
            <v>0</v>
          </cell>
          <cell r="L2048">
            <v>0</v>
          </cell>
        </row>
        <row r="2049">
          <cell r="D2049">
            <v>0</v>
          </cell>
          <cell r="E2049">
            <v>0</v>
          </cell>
          <cell r="F2049">
            <v>0</v>
          </cell>
          <cell r="G2049">
            <v>0</v>
          </cell>
          <cell r="H2049">
            <v>0</v>
          </cell>
          <cell r="I2049">
            <v>0</v>
          </cell>
          <cell r="J2049">
            <v>0</v>
          </cell>
          <cell r="K2049">
            <v>0</v>
          </cell>
          <cell r="L2049">
            <v>0</v>
          </cell>
        </row>
        <row r="2050">
          <cell r="D2050">
            <v>0</v>
          </cell>
          <cell r="E2050">
            <v>0</v>
          </cell>
          <cell r="F2050">
            <v>0</v>
          </cell>
          <cell r="G2050" t="str">
            <v xml:space="preserve"> COSTO DIRECTO </v>
          </cell>
          <cell r="H2050">
            <v>1195774.268472</v>
          </cell>
          <cell r="I2050">
            <v>3.7295166132807832E-2</v>
          </cell>
          <cell r="J2050" t="str">
            <v>EQU</v>
          </cell>
          <cell r="K2050">
            <v>0</v>
          </cell>
          <cell r="L2050">
            <v>0</v>
          </cell>
        </row>
        <row r="2051">
          <cell r="D2051">
            <v>0</v>
          </cell>
          <cell r="E2051">
            <v>0</v>
          </cell>
          <cell r="F2051">
            <v>384214.72528605605</v>
          </cell>
          <cell r="G2051" t="str">
            <v>COSTO INDIRECTO</v>
          </cell>
          <cell r="H2051">
            <v>384214.72528605605</v>
          </cell>
          <cell r="I2051">
            <v>0.62305610569127712</v>
          </cell>
          <cell r="J2051" t="str">
            <v>MAT</v>
          </cell>
          <cell r="K2051">
            <v>0</v>
          </cell>
          <cell r="L2051">
            <v>0</v>
          </cell>
        </row>
        <row r="2052">
          <cell r="D2052">
            <v>0</v>
          </cell>
          <cell r="E2052">
            <v>0</v>
          </cell>
          <cell r="F2052">
            <v>0</v>
          </cell>
          <cell r="G2052" t="str">
            <v>COSTO TOTAL</v>
          </cell>
          <cell r="H2052">
            <v>1579988.9937580561</v>
          </cell>
          <cell r="I2052">
            <v>0.33964872817591513</v>
          </cell>
          <cell r="J2052" t="str">
            <v>MOB</v>
          </cell>
          <cell r="K2052">
            <v>0</v>
          </cell>
          <cell r="L2052">
            <v>0</v>
          </cell>
        </row>
        <row r="2053">
          <cell r="D2053">
            <v>0</v>
          </cell>
          <cell r="E2053">
            <v>0</v>
          </cell>
          <cell r="F2053">
            <v>0</v>
          </cell>
          <cell r="G2053">
            <v>0</v>
          </cell>
          <cell r="H2053">
            <v>0</v>
          </cell>
          <cell r="I2053">
            <v>0</v>
          </cell>
          <cell r="J2053">
            <v>0</v>
          </cell>
          <cell r="K2053">
            <v>0</v>
          </cell>
          <cell r="L2053">
            <v>0</v>
          </cell>
        </row>
        <row r="2054">
          <cell r="D2054">
            <v>0</v>
          </cell>
          <cell r="F2054">
            <v>0</v>
          </cell>
        </row>
        <row r="2055">
          <cell r="D2055">
            <v>0</v>
          </cell>
          <cell r="E2055">
            <v>0</v>
          </cell>
          <cell r="F2055">
            <v>0</v>
          </cell>
          <cell r="G2055">
            <v>0</v>
          </cell>
          <cell r="H2055">
            <v>0</v>
          </cell>
          <cell r="I2055">
            <v>0</v>
          </cell>
          <cell r="J2055">
            <v>0</v>
          </cell>
          <cell r="K2055" t="str">
            <v>CONSUMO</v>
          </cell>
          <cell r="L2055">
            <v>0</v>
          </cell>
        </row>
        <row r="2056">
          <cell r="D2056" t="str">
            <v>5.4.01</v>
          </cell>
          <cell r="E2056">
            <v>0</v>
          </cell>
          <cell r="F2056">
            <v>0</v>
          </cell>
          <cell r="G2056" t="str">
            <v xml:space="preserve"> UNID: </v>
          </cell>
          <cell r="H2056" t="str">
            <v>KG</v>
          </cell>
          <cell r="I2056">
            <v>0</v>
          </cell>
          <cell r="J2056">
            <v>0</v>
          </cell>
          <cell r="K2056" t="str">
            <v>Costo total</v>
          </cell>
          <cell r="L2056">
            <v>5043.113784822528</v>
          </cell>
        </row>
        <row r="2057">
          <cell r="D2057" t="str">
            <v>Acero de refuerzo 60.000 PSI 420Mpa</v>
          </cell>
          <cell r="E2057">
            <v>0</v>
          </cell>
          <cell r="F2057">
            <v>0</v>
          </cell>
          <cell r="G2057">
            <v>0</v>
          </cell>
          <cell r="H2057">
            <v>0</v>
          </cell>
          <cell r="I2057">
            <v>0</v>
          </cell>
          <cell r="J2057">
            <v>0</v>
          </cell>
          <cell r="K2057">
            <v>0</v>
          </cell>
          <cell r="L2057">
            <v>0</v>
          </cell>
        </row>
        <row r="2058">
          <cell r="D2058">
            <v>0</v>
          </cell>
          <cell r="E2058">
            <v>0</v>
          </cell>
          <cell r="F2058">
            <v>0</v>
          </cell>
          <cell r="G2058">
            <v>0</v>
          </cell>
          <cell r="H2058">
            <v>0</v>
          </cell>
          <cell r="I2058">
            <v>0</v>
          </cell>
          <cell r="J2058">
            <v>0</v>
          </cell>
          <cell r="K2058" t="str">
            <v>Cantidad ppto</v>
          </cell>
          <cell r="L2058" t="str">
            <v>Cantidad total</v>
          </cell>
        </row>
        <row r="2059">
          <cell r="D2059">
            <v>0</v>
          </cell>
          <cell r="E2059">
            <v>0</v>
          </cell>
          <cell r="F2059">
            <v>0</v>
          </cell>
          <cell r="G2059">
            <v>0</v>
          </cell>
          <cell r="H2059">
            <v>0</v>
          </cell>
          <cell r="I2059">
            <v>0</v>
          </cell>
          <cell r="J2059">
            <v>0</v>
          </cell>
          <cell r="K2059">
            <v>0</v>
          </cell>
          <cell r="L2059">
            <v>0</v>
          </cell>
        </row>
        <row r="2060">
          <cell r="D2060" t="str">
            <v>Unid</v>
          </cell>
          <cell r="E2060" t="str">
            <v>Cant</v>
          </cell>
          <cell r="F2060" t="str">
            <v>Rendimiento</v>
          </cell>
          <cell r="G2060" t="str">
            <v>Precio Unitario</v>
          </cell>
          <cell r="H2060" t="str">
            <v>Subtotal</v>
          </cell>
          <cell r="I2060">
            <v>0</v>
          </cell>
          <cell r="J2060">
            <v>0</v>
          </cell>
          <cell r="K2060">
            <v>0</v>
          </cell>
          <cell r="L2060">
            <v>0</v>
          </cell>
        </row>
        <row r="2061">
          <cell r="D2061" t="str">
            <v>GLB</v>
          </cell>
          <cell r="E2061">
            <v>0.15</v>
          </cell>
          <cell r="F2061">
            <v>0</v>
          </cell>
          <cell r="G2061">
            <v>1000</v>
          </cell>
          <cell r="H2061">
            <v>150</v>
          </cell>
          <cell r="I2061">
            <v>0</v>
          </cell>
          <cell r="J2061">
            <v>0</v>
          </cell>
          <cell r="K2061">
            <v>6458</v>
          </cell>
          <cell r="L2061">
            <v>968.69999999999993</v>
          </cell>
        </row>
        <row r="2062">
          <cell r="D2062" t="str">
            <v/>
          </cell>
          <cell r="E2062">
            <v>0</v>
          </cell>
          <cell r="F2062">
            <v>0</v>
          </cell>
          <cell r="G2062" t="str">
            <v/>
          </cell>
          <cell r="H2062" t="str">
            <v/>
          </cell>
          <cell r="I2062">
            <v>0</v>
          </cell>
          <cell r="J2062">
            <v>0</v>
          </cell>
          <cell r="K2062">
            <v>6458</v>
          </cell>
          <cell r="L2062">
            <v>0</v>
          </cell>
        </row>
        <row r="2063">
          <cell r="D2063" t="str">
            <v/>
          </cell>
          <cell r="E2063">
            <v>0</v>
          </cell>
          <cell r="F2063">
            <v>0</v>
          </cell>
          <cell r="G2063" t="str">
            <v/>
          </cell>
          <cell r="H2063" t="str">
            <v/>
          </cell>
          <cell r="I2063">
            <v>0</v>
          </cell>
          <cell r="J2063">
            <v>0</v>
          </cell>
          <cell r="K2063">
            <v>6458</v>
          </cell>
          <cell r="L2063">
            <v>0</v>
          </cell>
        </row>
        <row r="2064">
          <cell r="D2064" t="str">
            <v/>
          </cell>
          <cell r="E2064">
            <v>0</v>
          </cell>
          <cell r="F2064">
            <v>0</v>
          </cell>
          <cell r="G2064" t="str">
            <v/>
          </cell>
          <cell r="H2064" t="str">
            <v/>
          </cell>
          <cell r="I2064">
            <v>0</v>
          </cell>
          <cell r="J2064">
            <v>0</v>
          </cell>
          <cell r="K2064">
            <v>6458</v>
          </cell>
          <cell r="L2064">
            <v>0</v>
          </cell>
        </row>
        <row r="2065">
          <cell r="D2065">
            <v>0</v>
          </cell>
          <cell r="E2065">
            <v>0</v>
          </cell>
          <cell r="F2065">
            <v>0</v>
          </cell>
          <cell r="G2065" t="str">
            <v xml:space="preserve"> SUB-TOTAL </v>
          </cell>
          <cell r="H2065">
            <v>150</v>
          </cell>
          <cell r="I2065">
            <v>0</v>
          </cell>
          <cell r="J2065">
            <v>0</v>
          </cell>
          <cell r="K2065">
            <v>0</v>
          </cell>
          <cell r="L2065">
            <v>0</v>
          </cell>
        </row>
        <row r="2066">
          <cell r="D2066">
            <v>0</v>
          </cell>
          <cell r="E2066">
            <v>0</v>
          </cell>
          <cell r="F2066">
            <v>0</v>
          </cell>
          <cell r="G2066">
            <v>0</v>
          </cell>
          <cell r="H2066">
            <v>0</v>
          </cell>
          <cell r="I2066">
            <v>0</v>
          </cell>
          <cell r="J2066">
            <v>0</v>
          </cell>
          <cell r="K2066">
            <v>0</v>
          </cell>
          <cell r="L2066">
            <v>0</v>
          </cell>
        </row>
        <row r="2067">
          <cell r="D2067">
            <v>0</v>
          </cell>
          <cell r="E2067">
            <v>0</v>
          </cell>
          <cell r="F2067">
            <v>0</v>
          </cell>
          <cell r="G2067">
            <v>0</v>
          </cell>
          <cell r="H2067">
            <v>0</v>
          </cell>
          <cell r="I2067">
            <v>0</v>
          </cell>
          <cell r="J2067">
            <v>0</v>
          </cell>
          <cell r="K2067">
            <v>0</v>
          </cell>
          <cell r="L2067">
            <v>0</v>
          </cell>
        </row>
        <row r="2068">
          <cell r="D2068" t="str">
            <v>Unid</v>
          </cell>
          <cell r="E2068" t="str">
            <v>Cant</v>
          </cell>
          <cell r="F2068" t="str">
            <v>Rendimiento</v>
          </cell>
          <cell r="G2068" t="str">
            <v>Precio Unitario</v>
          </cell>
          <cell r="H2068" t="str">
            <v>Subtotal</v>
          </cell>
          <cell r="I2068">
            <v>0</v>
          </cell>
          <cell r="J2068">
            <v>0</v>
          </cell>
          <cell r="K2068">
            <v>0</v>
          </cell>
          <cell r="L2068">
            <v>0</v>
          </cell>
        </row>
        <row r="2069">
          <cell r="D2069" t="str">
            <v>KG</v>
          </cell>
          <cell r="E2069">
            <v>1</v>
          </cell>
          <cell r="F2069">
            <v>0.05</v>
          </cell>
          <cell r="G2069">
            <v>2308.3999999999996</v>
          </cell>
          <cell r="H2069">
            <v>2423.8199999999997</v>
          </cell>
          <cell r="I2069">
            <v>0</v>
          </cell>
          <cell r="J2069">
            <v>0</v>
          </cell>
          <cell r="K2069">
            <v>6458</v>
          </cell>
          <cell r="L2069">
            <v>6780.9000000000005</v>
          </cell>
        </row>
        <row r="2070">
          <cell r="D2070" t="str">
            <v>KG</v>
          </cell>
          <cell r="E2070">
            <v>0.04</v>
          </cell>
          <cell r="F2070">
            <v>0</v>
          </cell>
          <cell r="G2070">
            <v>2552</v>
          </cell>
          <cell r="H2070">
            <v>102.08</v>
          </cell>
          <cell r="I2070">
            <v>0</v>
          </cell>
          <cell r="J2070">
            <v>0</v>
          </cell>
          <cell r="K2070">
            <v>6458</v>
          </cell>
          <cell r="L2070">
            <v>258.32</v>
          </cell>
        </row>
        <row r="2071">
          <cell r="D2071" t="str">
            <v/>
          </cell>
          <cell r="E2071">
            <v>0</v>
          </cell>
          <cell r="F2071">
            <v>0</v>
          </cell>
          <cell r="G2071" t="str">
            <v/>
          </cell>
          <cell r="H2071" t="str">
            <v/>
          </cell>
          <cell r="I2071">
            <v>0</v>
          </cell>
          <cell r="J2071">
            <v>0</v>
          </cell>
          <cell r="K2071">
            <v>6458</v>
          </cell>
          <cell r="L2071">
            <v>0</v>
          </cell>
        </row>
        <row r="2072">
          <cell r="D2072" t="str">
            <v/>
          </cell>
          <cell r="E2072">
            <v>0</v>
          </cell>
          <cell r="F2072">
            <v>0</v>
          </cell>
          <cell r="G2072" t="str">
            <v/>
          </cell>
          <cell r="H2072" t="str">
            <v/>
          </cell>
          <cell r="I2072">
            <v>0</v>
          </cell>
          <cell r="J2072">
            <v>0</v>
          </cell>
          <cell r="K2072">
            <v>6458</v>
          </cell>
          <cell r="L2072">
            <v>0</v>
          </cell>
        </row>
        <row r="2073">
          <cell r="D2073" t="str">
            <v/>
          </cell>
          <cell r="E2073">
            <v>0</v>
          </cell>
          <cell r="F2073">
            <v>0</v>
          </cell>
          <cell r="G2073" t="str">
            <v/>
          </cell>
          <cell r="H2073" t="str">
            <v/>
          </cell>
          <cell r="I2073">
            <v>0</v>
          </cell>
          <cell r="J2073">
            <v>0</v>
          </cell>
          <cell r="K2073">
            <v>6458</v>
          </cell>
          <cell r="L2073">
            <v>0</v>
          </cell>
        </row>
        <row r="2074">
          <cell r="D2074" t="str">
            <v/>
          </cell>
          <cell r="E2074">
            <v>0</v>
          </cell>
          <cell r="F2074">
            <v>0</v>
          </cell>
          <cell r="G2074" t="str">
            <v/>
          </cell>
          <cell r="H2074" t="str">
            <v/>
          </cell>
          <cell r="I2074">
            <v>0</v>
          </cell>
          <cell r="J2074">
            <v>0</v>
          </cell>
          <cell r="K2074">
            <v>6458</v>
          </cell>
          <cell r="L2074">
            <v>0</v>
          </cell>
        </row>
        <row r="2075">
          <cell r="D2075" t="str">
            <v/>
          </cell>
          <cell r="E2075">
            <v>0</v>
          </cell>
          <cell r="F2075">
            <v>0</v>
          </cell>
          <cell r="G2075" t="str">
            <v/>
          </cell>
          <cell r="H2075" t="str">
            <v/>
          </cell>
          <cell r="I2075">
            <v>0</v>
          </cell>
          <cell r="J2075">
            <v>0</v>
          </cell>
          <cell r="K2075">
            <v>6458</v>
          </cell>
          <cell r="L2075">
            <v>0</v>
          </cell>
        </row>
        <row r="2076">
          <cell r="D2076" t="str">
            <v/>
          </cell>
          <cell r="E2076">
            <v>0</v>
          </cell>
          <cell r="F2076">
            <v>0</v>
          </cell>
          <cell r="G2076" t="str">
            <v/>
          </cell>
          <cell r="H2076" t="str">
            <v/>
          </cell>
          <cell r="I2076">
            <v>0</v>
          </cell>
          <cell r="J2076">
            <v>0</v>
          </cell>
          <cell r="K2076">
            <v>6458</v>
          </cell>
          <cell r="L2076">
            <v>0</v>
          </cell>
        </row>
        <row r="2077">
          <cell r="D2077" t="str">
            <v/>
          </cell>
          <cell r="E2077">
            <v>0</v>
          </cell>
          <cell r="F2077">
            <v>0</v>
          </cell>
          <cell r="G2077" t="str">
            <v/>
          </cell>
          <cell r="H2077" t="str">
            <v/>
          </cell>
          <cell r="I2077">
            <v>0</v>
          </cell>
          <cell r="J2077">
            <v>0</v>
          </cell>
          <cell r="K2077">
            <v>6458</v>
          </cell>
          <cell r="L2077">
            <v>0</v>
          </cell>
        </row>
        <row r="2078">
          <cell r="D2078">
            <v>0</v>
          </cell>
          <cell r="E2078">
            <v>0</v>
          </cell>
          <cell r="F2078">
            <v>0</v>
          </cell>
          <cell r="G2078" t="str">
            <v xml:space="preserve"> SUB-TOTAL </v>
          </cell>
          <cell r="H2078">
            <v>2525.8999999999996</v>
          </cell>
          <cell r="I2078">
            <v>0</v>
          </cell>
          <cell r="J2078">
            <v>0</v>
          </cell>
          <cell r="K2078">
            <v>0</v>
          </cell>
          <cell r="L2078">
            <v>0</v>
          </cell>
        </row>
        <row r="2079">
          <cell r="D2079">
            <v>0</v>
          </cell>
          <cell r="E2079">
            <v>0</v>
          </cell>
          <cell r="F2079">
            <v>0</v>
          </cell>
          <cell r="G2079">
            <v>0</v>
          </cell>
          <cell r="H2079">
            <v>0</v>
          </cell>
          <cell r="I2079">
            <v>0</v>
          </cell>
          <cell r="J2079">
            <v>0</v>
          </cell>
          <cell r="K2079">
            <v>0</v>
          </cell>
          <cell r="L2079">
            <v>0</v>
          </cell>
        </row>
        <row r="2080">
          <cell r="D2080">
            <v>0</v>
          </cell>
          <cell r="E2080">
            <v>0</v>
          </cell>
          <cell r="F2080">
            <v>0</v>
          </cell>
          <cell r="G2080">
            <v>0</v>
          </cell>
          <cell r="H2080">
            <v>0</v>
          </cell>
          <cell r="I2080">
            <v>0</v>
          </cell>
          <cell r="J2080">
            <v>0</v>
          </cell>
          <cell r="K2080">
            <v>0</v>
          </cell>
          <cell r="L2080">
            <v>0</v>
          </cell>
        </row>
        <row r="2081">
          <cell r="D2081" t="str">
            <v>Unid</v>
          </cell>
          <cell r="E2081" t="str">
            <v>Cant</v>
          </cell>
          <cell r="F2081" t="str">
            <v>Rendimiento</v>
          </cell>
          <cell r="G2081" t="str">
            <v>Precio Unitario</v>
          </cell>
          <cell r="H2081" t="str">
            <v>Subtotal</v>
          </cell>
          <cell r="I2081">
            <v>0</v>
          </cell>
          <cell r="J2081">
            <v>0</v>
          </cell>
          <cell r="K2081">
            <v>0</v>
          </cell>
          <cell r="L2081">
            <v>0</v>
          </cell>
        </row>
        <row r="2082">
          <cell r="D2082" t="str">
            <v>JR</v>
          </cell>
          <cell r="E2082">
            <v>0.01</v>
          </cell>
          <cell r="F2082">
            <v>0</v>
          </cell>
          <cell r="G2082">
            <v>114085.17120000003</v>
          </cell>
          <cell r="H2082">
            <v>1140.8517120000004</v>
          </cell>
          <cell r="I2082">
            <v>1033</v>
          </cell>
          <cell r="J2082">
            <v>0</v>
          </cell>
          <cell r="K2082">
            <v>6458</v>
          </cell>
          <cell r="L2082">
            <v>64.58</v>
          </cell>
        </row>
        <row r="2083">
          <cell r="D2083" t="str">
            <v/>
          </cell>
          <cell r="E2083">
            <v>0</v>
          </cell>
          <cell r="F2083">
            <v>0</v>
          </cell>
          <cell r="G2083" t="str">
            <v/>
          </cell>
          <cell r="H2083" t="str">
            <v/>
          </cell>
          <cell r="I2083">
            <v>0</v>
          </cell>
          <cell r="J2083">
            <v>0</v>
          </cell>
          <cell r="K2083">
            <v>6458</v>
          </cell>
          <cell r="L2083">
            <v>0</v>
          </cell>
        </row>
        <row r="2084">
          <cell r="D2084">
            <v>0</v>
          </cell>
          <cell r="E2084">
            <v>0</v>
          </cell>
          <cell r="F2084">
            <v>0</v>
          </cell>
          <cell r="G2084" t="str">
            <v xml:space="preserve"> SUB-TOTAL </v>
          </cell>
          <cell r="H2084">
            <v>1140.8517120000004</v>
          </cell>
          <cell r="I2084">
            <v>0</v>
          </cell>
          <cell r="J2084">
            <v>0</v>
          </cell>
          <cell r="K2084">
            <v>0</v>
          </cell>
          <cell r="L2084">
            <v>0</v>
          </cell>
        </row>
        <row r="2085">
          <cell r="D2085">
            <v>0</v>
          </cell>
          <cell r="E2085">
            <v>0</v>
          </cell>
          <cell r="F2085">
            <v>0</v>
          </cell>
          <cell r="G2085">
            <v>0</v>
          </cell>
          <cell r="H2085">
            <v>0</v>
          </cell>
          <cell r="I2085">
            <v>0</v>
          </cell>
          <cell r="J2085">
            <v>0</v>
          </cell>
          <cell r="K2085">
            <v>0</v>
          </cell>
          <cell r="L2085">
            <v>0</v>
          </cell>
        </row>
        <row r="2086">
          <cell r="D2086">
            <v>0</v>
          </cell>
          <cell r="E2086">
            <v>0</v>
          </cell>
          <cell r="F2086">
            <v>0</v>
          </cell>
          <cell r="G2086" t="str">
            <v xml:space="preserve"> COSTO DIRECTO </v>
          </cell>
          <cell r="H2086">
            <v>3816.7517120000002</v>
          </cell>
          <cell r="I2086">
            <v>3.9300434327020746E-2</v>
          </cell>
          <cell r="J2086" t="str">
            <v>EQU</v>
          </cell>
          <cell r="K2086">
            <v>0</v>
          </cell>
          <cell r="L2086">
            <v>0</v>
          </cell>
        </row>
        <row r="2087">
          <cell r="D2087">
            <v>0</v>
          </cell>
          <cell r="E2087">
            <v>0</v>
          </cell>
          <cell r="F2087">
            <v>1226.3620728225283</v>
          </cell>
          <cell r="G2087" t="str">
            <v>COSTO INDIRECTO</v>
          </cell>
          <cell r="H2087">
            <v>1226.3620728225283</v>
          </cell>
          <cell r="I2087">
            <v>0.66179311377747785</v>
          </cell>
          <cell r="J2087" t="str">
            <v>MAT</v>
          </cell>
          <cell r="K2087">
            <v>0</v>
          </cell>
          <cell r="L2087">
            <v>0</v>
          </cell>
        </row>
        <row r="2088">
          <cell r="D2088">
            <v>0</v>
          </cell>
          <cell r="E2088">
            <v>0</v>
          </cell>
          <cell r="F2088">
            <v>0</v>
          </cell>
          <cell r="G2088" t="str">
            <v>COSTO TOTAL</v>
          </cell>
          <cell r="H2088">
            <v>5043.113784822528</v>
          </cell>
          <cell r="I2088">
            <v>0.2989064518955013</v>
          </cell>
          <cell r="J2088" t="str">
            <v>MOB</v>
          </cell>
          <cell r="K2088">
            <v>0</v>
          </cell>
          <cell r="L2088">
            <v>0</v>
          </cell>
        </row>
        <row r="2089">
          <cell r="D2089">
            <v>0</v>
          </cell>
          <cell r="E2089">
            <v>0</v>
          </cell>
          <cell r="F2089">
            <v>0</v>
          </cell>
          <cell r="G2089">
            <v>0</v>
          </cell>
          <cell r="H2089">
            <v>0</v>
          </cell>
          <cell r="I2089">
            <v>0</v>
          </cell>
          <cell r="J2089">
            <v>0</v>
          </cell>
          <cell r="K2089">
            <v>0</v>
          </cell>
          <cell r="L2089">
            <v>0</v>
          </cell>
        </row>
        <row r="2090">
          <cell r="D2090">
            <v>0</v>
          </cell>
          <cell r="F2090">
            <v>0</v>
          </cell>
        </row>
        <row r="2091">
          <cell r="D2091">
            <v>0</v>
          </cell>
          <cell r="E2091">
            <v>0</v>
          </cell>
          <cell r="F2091">
            <v>0</v>
          </cell>
          <cell r="G2091">
            <v>0</v>
          </cell>
          <cell r="H2091">
            <v>0</v>
          </cell>
          <cell r="I2091">
            <v>0</v>
          </cell>
          <cell r="J2091">
            <v>0</v>
          </cell>
          <cell r="K2091" t="str">
            <v>CONSUMO</v>
          </cell>
          <cell r="L2091">
            <v>0</v>
          </cell>
        </row>
        <row r="2092">
          <cell r="D2092" t="str">
            <v>5.4.02</v>
          </cell>
          <cell r="E2092">
            <v>0</v>
          </cell>
          <cell r="F2092">
            <v>0</v>
          </cell>
          <cell r="G2092" t="str">
            <v xml:space="preserve"> UNID: </v>
          </cell>
          <cell r="H2092" t="str">
            <v>M3</v>
          </cell>
          <cell r="I2092">
            <v>0</v>
          </cell>
          <cell r="J2092">
            <v>0</v>
          </cell>
          <cell r="K2092" t="str">
            <v>Costo total</v>
          </cell>
          <cell r="L2092">
            <v>947854.56991792517</v>
          </cell>
        </row>
        <row r="2093">
          <cell r="D2093" t="str">
            <v>Concreto 3.500 P.S.I. Columnas circulares hasta 5.0 mt</v>
          </cell>
          <cell r="E2093">
            <v>0</v>
          </cell>
          <cell r="F2093">
            <v>0</v>
          </cell>
          <cell r="G2093">
            <v>0</v>
          </cell>
          <cell r="H2093">
            <v>0</v>
          </cell>
          <cell r="I2093">
            <v>0</v>
          </cell>
          <cell r="J2093">
            <v>0</v>
          </cell>
          <cell r="K2093">
            <v>0</v>
          </cell>
          <cell r="L2093">
            <v>0</v>
          </cell>
        </row>
        <row r="2094">
          <cell r="D2094">
            <v>0</v>
          </cell>
          <cell r="E2094">
            <v>0</v>
          </cell>
          <cell r="F2094">
            <v>0</v>
          </cell>
          <cell r="G2094">
            <v>0</v>
          </cell>
          <cell r="H2094">
            <v>0</v>
          </cell>
          <cell r="I2094">
            <v>0</v>
          </cell>
          <cell r="J2094">
            <v>0</v>
          </cell>
          <cell r="K2094" t="str">
            <v>Cantidad ppto</v>
          </cell>
          <cell r="L2094" t="str">
            <v>Cantidad total</v>
          </cell>
        </row>
        <row r="2095">
          <cell r="D2095">
            <v>0</v>
          </cell>
          <cell r="E2095">
            <v>0</v>
          </cell>
          <cell r="F2095">
            <v>0</v>
          </cell>
          <cell r="G2095">
            <v>0</v>
          </cell>
          <cell r="H2095">
            <v>0</v>
          </cell>
          <cell r="I2095">
            <v>0</v>
          </cell>
          <cell r="J2095">
            <v>0</v>
          </cell>
          <cell r="K2095">
            <v>0</v>
          </cell>
          <cell r="L2095">
            <v>0</v>
          </cell>
        </row>
        <row r="2096">
          <cell r="D2096" t="str">
            <v>Unid</v>
          </cell>
          <cell r="E2096" t="str">
            <v>Cant</v>
          </cell>
          <cell r="F2096" t="str">
            <v>Rendimiento</v>
          </cell>
          <cell r="G2096" t="str">
            <v>Precio Unitario</v>
          </cell>
          <cell r="H2096" t="str">
            <v>Subtotal</v>
          </cell>
          <cell r="I2096">
            <v>0</v>
          </cell>
          <cell r="J2096">
            <v>0</v>
          </cell>
          <cell r="K2096">
            <v>0</v>
          </cell>
          <cell r="L2096">
            <v>0</v>
          </cell>
        </row>
        <row r="2097">
          <cell r="D2097" t="str">
            <v>D</v>
          </cell>
          <cell r="E2097">
            <v>0.25</v>
          </cell>
          <cell r="F2097">
            <v>0</v>
          </cell>
          <cell r="G2097">
            <v>60000</v>
          </cell>
          <cell r="H2097">
            <v>15000</v>
          </cell>
          <cell r="I2097" t="str">
            <v>EQU</v>
          </cell>
          <cell r="J2097">
            <v>30</v>
          </cell>
          <cell r="K2097">
            <v>15</v>
          </cell>
          <cell r="L2097">
            <v>3.75</v>
          </cell>
        </row>
        <row r="2098">
          <cell r="D2098" t="str">
            <v>GLB</v>
          </cell>
          <cell r="E2098">
            <v>5</v>
          </cell>
          <cell r="F2098">
            <v>0</v>
          </cell>
          <cell r="G2098">
            <v>1000</v>
          </cell>
          <cell r="H2098">
            <v>5000</v>
          </cell>
          <cell r="I2098">
            <v>0</v>
          </cell>
          <cell r="J2098">
            <v>0</v>
          </cell>
          <cell r="K2098">
            <v>15</v>
          </cell>
          <cell r="L2098">
            <v>75</v>
          </cell>
        </row>
        <row r="2099">
          <cell r="D2099" t="str">
            <v>M³</v>
          </cell>
          <cell r="E2099">
            <v>1</v>
          </cell>
          <cell r="F2099">
            <v>0.05</v>
          </cell>
          <cell r="G2099">
            <v>34800</v>
          </cell>
          <cell r="H2099">
            <v>36540</v>
          </cell>
          <cell r="I2099" t="str">
            <v>EQU</v>
          </cell>
          <cell r="J2099">
            <v>15</v>
          </cell>
          <cell r="K2099">
            <v>15</v>
          </cell>
          <cell r="L2099">
            <v>15.75</v>
          </cell>
        </row>
        <row r="2100">
          <cell r="D2100" t="str">
            <v/>
          </cell>
          <cell r="E2100">
            <v>0</v>
          </cell>
          <cell r="F2100">
            <v>0</v>
          </cell>
          <cell r="G2100" t="str">
            <v/>
          </cell>
          <cell r="H2100" t="str">
            <v/>
          </cell>
          <cell r="I2100">
            <v>0</v>
          </cell>
          <cell r="J2100">
            <v>0</v>
          </cell>
          <cell r="K2100">
            <v>15</v>
          </cell>
          <cell r="L2100">
            <v>0</v>
          </cell>
        </row>
        <row r="2101">
          <cell r="D2101">
            <v>0</v>
          </cell>
          <cell r="E2101">
            <v>0</v>
          </cell>
          <cell r="F2101">
            <v>0</v>
          </cell>
          <cell r="G2101" t="str">
            <v xml:space="preserve"> SUB-TOTAL </v>
          </cell>
          <cell r="H2101">
            <v>56540</v>
          </cell>
          <cell r="I2101">
            <v>0</v>
          </cell>
          <cell r="J2101">
            <v>0</v>
          </cell>
          <cell r="K2101">
            <v>0</v>
          </cell>
          <cell r="L2101">
            <v>0</v>
          </cell>
        </row>
        <row r="2102">
          <cell r="D2102">
            <v>0</v>
          </cell>
          <cell r="E2102">
            <v>0</v>
          </cell>
          <cell r="F2102">
            <v>0</v>
          </cell>
          <cell r="G2102">
            <v>0</v>
          </cell>
          <cell r="H2102">
            <v>0</v>
          </cell>
          <cell r="I2102">
            <v>0</v>
          </cell>
          <cell r="J2102">
            <v>0</v>
          </cell>
          <cell r="K2102">
            <v>0</v>
          </cell>
          <cell r="L2102">
            <v>0</v>
          </cell>
        </row>
        <row r="2103">
          <cell r="D2103">
            <v>0</v>
          </cell>
          <cell r="E2103">
            <v>0</v>
          </cell>
          <cell r="F2103">
            <v>0</v>
          </cell>
          <cell r="G2103">
            <v>0</v>
          </cell>
          <cell r="H2103">
            <v>0</v>
          </cell>
          <cell r="I2103">
            <v>0</v>
          </cell>
          <cell r="J2103">
            <v>0</v>
          </cell>
          <cell r="K2103">
            <v>0</v>
          </cell>
          <cell r="L2103">
            <v>0</v>
          </cell>
        </row>
        <row r="2104">
          <cell r="D2104" t="str">
            <v>Unid</v>
          </cell>
          <cell r="E2104" t="str">
            <v>Cant</v>
          </cell>
          <cell r="F2104" t="str">
            <v>Rendimiento</v>
          </cell>
          <cell r="G2104" t="str">
            <v>Precio Unitario</v>
          </cell>
          <cell r="H2104" t="str">
            <v>Subtotal</v>
          </cell>
          <cell r="I2104">
            <v>0</v>
          </cell>
          <cell r="J2104">
            <v>0</v>
          </cell>
          <cell r="K2104">
            <v>0</v>
          </cell>
          <cell r="L2104">
            <v>0</v>
          </cell>
        </row>
        <row r="2105">
          <cell r="D2105" t="str">
            <v>MS</v>
          </cell>
          <cell r="E2105">
            <v>2</v>
          </cell>
          <cell r="F2105">
            <v>0</v>
          </cell>
          <cell r="G2105">
            <v>4500</v>
          </cell>
          <cell r="H2105">
            <v>9000</v>
          </cell>
          <cell r="I2105" t="str">
            <v>EQU</v>
          </cell>
          <cell r="J2105">
            <v>6000</v>
          </cell>
          <cell r="K2105">
            <v>15</v>
          </cell>
          <cell r="L2105">
            <v>30</v>
          </cell>
        </row>
        <row r="2106">
          <cell r="D2106" t="str">
            <v>KG</v>
          </cell>
          <cell r="E2106">
            <v>0.2</v>
          </cell>
          <cell r="F2106">
            <v>0</v>
          </cell>
          <cell r="G2106">
            <v>7266</v>
          </cell>
          <cell r="H2106">
            <v>1453.2</v>
          </cell>
          <cell r="I2106">
            <v>0</v>
          </cell>
          <cell r="J2106">
            <v>0</v>
          </cell>
          <cell r="K2106">
            <v>15</v>
          </cell>
          <cell r="L2106">
            <v>3</v>
          </cell>
        </row>
        <row r="2107">
          <cell r="D2107" t="str">
            <v>M3</v>
          </cell>
          <cell r="E2107">
            <v>1</v>
          </cell>
          <cell r="F2107">
            <v>0.05</v>
          </cell>
          <cell r="G2107">
            <v>331452.59999999998</v>
          </cell>
          <cell r="H2107">
            <v>348025.23</v>
          </cell>
          <cell r="I2107">
            <v>0</v>
          </cell>
          <cell r="J2107">
            <v>0</v>
          </cell>
          <cell r="K2107">
            <v>15</v>
          </cell>
          <cell r="L2107">
            <v>15.75</v>
          </cell>
        </row>
        <row r="2108">
          <cell r="D2108" t="str">
            <v>M³</v>
          </cell>
          <cell r="E2108">
            <v>1</v>
          </cell>
          <cell r="F2108">
            <v>0</v>
          </cell>
          <cell r="G2108">
            <v>34800</v>
          </cell>
          <cell r="H2108">
            <v>34800</v>
          </cell>
          <cell r="I2108">
            <v>0</v>
          </cell>
          <cell r="J2108">
            <v>0</v>
          </cell>
          <cell r="K2108">
            <v>15</v>
          </cell>
          <cell r="L2108">
            <v>15</v>
          </cell>
        </row>
        <row r="2109">
          <cell r="D2109" t="str">
            <v>D</v>
          </cell>
          <cell r="E2109">
            <v>1.8</v>
          </cell>
          <cell r="F2109">
            <v>0</v>
          </cell>
          <cell r="G2109">
            <v>44000</v>
          </cell>
          <cell r="H2109">
            <v>79200</v>
          </cell>
          <cell r="I2109">
            <v>0</v>
          </cell>
          <cell r="J2109">
            <v>0</v>
          </cell>
          <cell r="K2109">
            <v>15</v>
          </cell>
          <cell r="L2109">
            <v>27</v>
          </cell>
        </row>
        <row r="2110">
          <cell r="D2110" t="str">
            <v>H</v>
          </cell>
          <cell r="E2110">
            <v>96</v>
          </cell>
          <cell r="F2110">
            <v>0</v>
          </cell>
          <cell r="G2110">
            <v>17</v>
          </cell>
          <cell r="H2110">
            <v>1632</v>
          </cell>
          <cell r="I2110">
            <v>0</v>
          </cell>
          <cell r="J2110">
            <v>0</v>
          </cell>
          <cell r="K2110">
            <v>15</v>
          </cell>
          <cell r="L2110">
            <v>1440</v>
          </cell>
        </row>
        <row r="2111">
          <cell r="D2111" t="str">
            <v>H</v>
          </cell>
          <cell r="E2111">
            <v>96</v>
          </cell>
          <cell r="F2111">
            <v>0</v>
          </cell>
          <cell r="G2111">
            <v>27</v>
          </cell>
          <cell r="H2111">
            <v>2592</v>
          </cell>
          <cell r="I2111">
            <v>0</v>
          </cell>
          <cell r="J2111">
            <v>0</v>
          </cell>
          <cell r="K2111">
            <v>15</v>
          </cell>
          <cell r="L2111">
            <v>1440</v>
          </cell>
        </row>
        <row r="2112">
          <cell r="D2112" t="str">
            <v>LB</v>
          </cell>
          <cell r="E2112">
            <v>0.01</v>
          </cell>
          <cell r="F2112">
            <v>0</v>
          </cell>
          <cell r="G2112">
            <v>1989</v>
          </cell>
          <cell r="H2112">
            <v>19.89</v>
          </cell>
          <cell r="I2112">
            <v>0</v>
          </cell>
          <cell r="J2112">
            <v>0</v>
          </cell>
          <cell r="K2112">
            <v>15</v>
          </cell>
          <cell r="L2112">
            <v>0.15</v>
          </cell>
        </row>
        <row r="2113">
          <cell r="D2113" t="str">
            <v>KG</v>
          </cell>
          <cell r="E2113">
            <v>0.1</v>
          </cell>
          <cell r="F2113">
            <v>0</v>
          </cell>
          <cell r="G2113">
            <v>15609</v>
          </cell>
          <cell r="H2113">
            <v>1560.9</v>
          </cell>
          <cell r="I2113">
            <v>0</v>
          </cell>
          <cell r="J2113">
            <v>0</v>
          </cell>
          <cell r="K2113">
            <v>15</v>
          </cell>
          <cell r="L2113">
            <v>1.5</v>
          </cell>
        </row>
        <row r="2114">
          <cell r="D2114">
            <v>0</v>
          </cell>
          <cell r="E2114">
            <v>0</v>
          </cell>
          <cell r="F2114">
            <v>0</v>
          </cell>
          <cell r="G2114" t="str">
            <v xml:space="preserve"> SUB-TOTAL </v>
          </cell>
          <cell r="H2114">
            <v>478283.22000000003</v>
          </cell>
          <cell r="I2114">
            <v>0</v>
          </cell>
          <cell r="J2114">
            <v>0</v>
          </cell>
          <cell r="K2114">
            <v>0</v>
          </cell>
          <cell r="L2114">
            <v>0</v>
          </cell>
        </row>
        <row r="2115">
          <cell r="D2115">
            <v>0</v>
          </cell>
          <cell r="E2115">
            <v>0</v>
          </cell>
          <cell r="F2115">
            <v>0</v>
          </cell>
          <cell r="G2115">
            <v>0</v>
          </cell>
          <cell r="H2115">
            <v>0</v>
          </cell>
          <cell r="I2115">
            <v>0</v>
          </cell>
          <cell r="J2115">
            <v>0</v>
          </cell>
          <cell r="K2115">
            <v>0</v>
          </cell>
          <cell r="L2115">
            <v>0</v>
          </cell>
        </row>
        <row r="2116">
          <cell r="D2116">
            <v>0</v>
          </cell>
          <cell r="E2116">
            <v>0</v>
          </cell>
          <cell r="F2116">
            <v>0</v>
          </cell>
          <cell r="G2116">
            <v>0</v>
          </cell>
          <cell r="H2116">
            <v>0</v>
          </cell>
          <cell r="I2116">
            <v>0</v>
          </cell>
          <cell r="J2116">
            <v>0</v>
          </cell>
          <cell r="K2116">
            <v>0</v>
          </cell>
          <cell r="L2116">
            <v>0</v>
          </cell>
        </row>
        <row r="2117">
          <cell r="D2117" t="str">
            <v>Unid</v>
          </cell>
          <cell r="E2117" t="str">
            <v>Cant</v>
          </cell>
          <cell r="F2117" t="str">
            <v>Rendimiento</v>
          </cell>
          <cell r="G2117" t="str">
            <v>Precio Unitario</v>
          </cell>
          <cell r="H2117" t="str">
            <v>Subtotal</v>
          </cell>
          <cell r="I2117">
            <v>0</v>
          </cell>
          <cell r="J2117">
            <v>0</v>
          </cell>
          <cell r="K2117">
            <v>0</v>
          </cell>
          <cell r="L2117">
            <v>0</v>
          </cell>
        </row>
        <row r="2118">
          <cell r="D2118" t="str">
            <v>JR</v>
          </cell>
          <cell r="E2118">
            <v>1.6</v>
          </cell>
          <cell r="F2118">
            <v>0</v>
          </cell>
          <cell r="G2118">
            <v>114085.17120000003</v>
          </cell>
          <cell r="H2118">
            <v>182536.27392000007</v>
          </cell>
          <cell r="I2118">
            <v>384</v>
          </cell>
          <cell r="J2118">
            <v>0</v>
          </cell>
          <cell r="K2118">
            <v>15</v>
          </cell>
          <cell r="L2118">
            <v>24</v>
          </cell>
        </row>
        <row r="2119">
          <cell r="D2119" t="str">
            <v/>
          </cell>
          <cell r="E2119">
            <v>0</v>
          </cell>
          <cell r="F2119">
            <v>0</v>
          </cell>
          <cell r="G2119" t="str">
            <v/>
          </cell>
          <cell r="H2119" t="str">
            <v/>
          </cell>
          <cell r="I2119">
            <v>0</v>
          </cell>
          <cell r="J2119">
            <v>0</v>
          </cell>
          <cell r="K2119">
            <v>15</v>
          </cell>
          <cell r="L2119">
            <v>0</v>
          </cell>
        </row>
        <row r="2120">
          <cell r="D2120">
            <v>0</v>
          </cell>
          <cell r="E2120">
            <v>0</v>
          </cell>
          <cell r="F2120">
            <v>0</v>
          </cell>
          <cell r="G2120" t="str">
            <v xml:space="preserve"> SUB-TOTAL </v>
          </cell>
          <cell r="H2120">
            <v>182536.27392000007</v>
          </cell>
          <cell r="I2120">
            <v>0</v>
          </cell>
          <cell r="J2120">
            <v>0</v>
          </cell>
          <cell r="K2120">
            <v>0</v>
          </cell>
          <cell r="L2120">
            <v>0</v>
          </cell>
        </row>
        <row r="2121">
          <cell r="D2121">
            <v>0</v>
          </cell>
          <cell r="E2121">
            <v>0</v>
          </cell>
          <cell r="F2121">
            <v>0</v>
          </cell>
          <cell r="G2121">
            <v>0</v>
          </cell>
          <cell r="H2121">
            <v>0</v>
          </cell>
          <cell r="I2121">
            <v>0</v>
          </cell>
          <cell r="J2121">
            <v>0</v>
          </cell>
          <cell r="K2121">
            <v>0</v>
          </cell>
          <cell r="L2121">
            <v>0</v>
          </cell>
        </row>
        <row r="2122">
          <cell r="D2122">
            <v>0</v>
          </cell>
          <cell r="E2122">
            <v>0</v>
          </cell>
          <cell r="F2122">
            <v>0</v>
          </cell>
          <cell r="G2122" t="str">
            <v xml:space="preserve"> COSTO DIRECTO </v>
          </cell>
          <cell r="H2122">
            <v>717359.49392000004</v>
          </cell>
          <cell r="I2122">
            <v>7.8816828214035378E-2</v>
          </cell>
          <cell r="J2122" t="str">
            <v>EQU</v>
          </cell>
          <cell r="K2122">
            <v>0</v>
          </cell>
          <cell r="L2122">
            <v>0</v>
          </cell>
        </row>
        <row r="2123">
          <cell r="D2123">
            <v>0</v>
          </cell>
          <cell r="E2123">
            <v>0</v>
          </cell>
          <cell r="F2123">
            <v>230495.07599792519</v>
          </cell>
          <cell r="G2123" t="str">
            <v>COSTO INDIRECTO</v>
          </cell>
          <cell r="H2123">
            <v>230495.07599792519</v>
          </cell>
          <cell r="I2123">
            <v>0.66672738571623091</v>
          </cell>
          <cell r="J2123" t="str">
            <v>MAT</v>
          </cell>
          <cell r="K2123">
            <v>0</v>
          </cell>
          <cell r="L2123">
            <v>0</v>
          </cell>
        </row>
        <row r="2124">
          <cell r="D2124">
            <v>0</v>
          </cell>
          <cell r="E2124">
            <v>0</v>
          </cell>
          <cell r="F2124">
            <v>0</v>
          </cell>
          <cell r="G2124" t="str">
            <v>COSTO TOTAL</v>
          </cell>
          <cell r="H2124">
            <v>947854.56991792517</v>
          </cell>
          <cell r="I2124">
            <v>0.25445578606973385</v>
          </cell>
          <cell r="J2124" t="str">
            <v>MOB</v>
          </cell>
          <cell r="K2124">
            <v>0</v>
          </cell>
          <cell r="L2124">
            <v>0</v>
          </cell>
        </row>
        <row r="2125">
          <cell r="D2125">
            <v>0</v>
          </cell>
          <cell r="E2125">
            <v>0</v>
          </cell>
          <cell r="F2125">
            <v>0</v>
          </cell>
          <cell r="G2125">
            <v>0</v>
          </cell>
          <cell r="H2125">
            <v>0</v>
          </cell>
          <cell r="I2125">
            <v>0</v>
          </cell>
          <cell r="J2125">
            <v>0</v>
          </cell>
          <cell r="K2125">
            <v>0</v>
          </cell>
          <cell r="L2125">
            <v>0</v>
          </cell>
        </row>
        <row r="2126">
          <cell r="D2126">
            <v>0</v>
          </cell>
          <cell r="F2126">
            <v>0</v>
          </cell>
        </row>
        <row r="2127">
          <cell r="D2127">
            <v>0</v>
          </cell>
          <cell r="E2127">
            <v>0</v>
          </cell>
          <cell r="F2127">
            <v>0</v>
          </cell>
          <cell r="G2127">
            <v>0</v>
          </cell>
          <cell r="H2127">
            <v>0</v>
          </cell>
          <cell r="I2127">
            <v>0</v>
          </cell>
          <cell r="J2127">
            <v>0</v>
          </cell>
          <cell r="K2127" t="str">
            <v>CONSUMO</v>
          </cell>
          <cell r="L2127">
            <v>0</v>
          </cell>
        </row>
        <row r="2128">
          <cell r="D2128" t="str">
            <v>5.4.03</v>
          </cell>
          <cell r="E2128">
            <v>0</v>
          </cell>
          <cell r="F2128">
            <v>0</v>
          </cell>
          <cell r="G2128" t="str">
            <v xml:space="preserve"> UNID: </v>
          </cell>
          <cell r="H2128" t="str">
            <v>M3</v>
          </cell>
          <cell r="I2128">
            <v>0</v>
          </cell>
          <cell r="J2128">
            <v>0</v>
          </cell>
          <cell r="K2128" t="str">
            <v>Costo total</v>
          </cell>
          <cell r="L2128">
            <v>927490.5338169348</v>
          </cell>
        </row>
        <row r="2129">
          <cell r="D2129" t="str">
            <v>Concreto 3.500 P.S.I. Columnas rectangular hasta 4.0 mt</v>
          </cell>
          <cell r="E2129">
            <v>0</v>
          </cell>
          <cell r="F2129">
            <v>0</v>
          </cell>
          <cell r="G2129">
            <v>0</v>
          </cell>
          <cell r="H2129">
            <v>0</v>
          </cell>
          <cell r="I2129">
            <v>0</v>
          </cell>
          <cell r="J2129">
            <v>0</v>
          </cell>
          <cell r="K2129">
            <v>0</v>
          </cell>
          <cell r="L2129">
            <v>0</v>
          </cell>
        </row>
        <row r="2130">
          <cell r="D2130">
            <v>0</v>
          </cell>
          <cell r="E2130">
            <v>0</v>
          </cell>
          <cell r="F2130">
            <v>0</v>
          </cell>
          <cell r="G2130">
            <v>0</v>
          </cell>
          <cell r="H2130">
            <v>0</v>
          </cell>
          <cell r="I2130">
            <v>0</v>
          </cell>
          <cell r="J2130">
            <v>0</v>
          </cell>
          <cell r="K2130" t="str">
            <v>Cantidad ppto</v>
          </cell>
          <cell r="L2130" t="str">
            <v>Cantidad total</v>
          </cell>
        </row>
        <row r="2131">
          <cell r="D2131">
            <v>0</v>
          </cell>
          <cell r="E2131">
            <v>0</v>
          </cell>
          <cell r="F2131">
            <v>0</v>
          </cell>
          <cell r="G2131">
            <v>0</v>
          </cell>
          <cell r="H2131">
            <v>0</v>
          </cell>
          <cell r="I2131">
            <v>0</v>
          </cell>
          <cell r="J2131">
            <v>0</v>
          </cell>
          <cell r="K2131">
            <v>0</v>
          </cell>
          <cell r="L2131">
            <v>0</v>
          </cell>
        </row>
        <row r="2132">
          <cell r="D2132" t="str">
            <v>Unid</v>
          </cell>
          <cell r="E2132" t="str">
            <v>Cant</v>
          </cell>
          <cell r="F2132" t="str">
            <v>Rendimiento</v>
          </cell>
          <cell r="G2132" t="str">
            <v>Precio Unitario</v>
          </cell>
          <cell r="H2132" t="str">
            <v>Subtotal</v>
          </cell>
          <cell r="I2132">
            <v>0</v>
          </cell>
          <cell r="J2132">
            <v>0</v>
          </cell>
          <cell r="K2132">
            <v>0</v>
          </cell>
          <cell r="L2132">
            <v>0</v>
          </cell>
        </row>
        <row r="2133">
          <cell r="D2133" t="str">
            <v>D</v>
          </cell>
          <cell r="E2133">
            <v>0.25</v>
          </cell>
          <cell r="F2133">
            <v>0</v>
          </cell>
          <cell r="G2133">
            <v>60000</v>
          </cell>
          <cell r="H2133">
            <v>15000</v>
          </cell>
          <cell r="I2133" t="str">
            <v>EQU</v>
          </cell>
          <cell r="J2133">
            <v>22</v>
          </cell>
          <cell r="K2133">
            <v>11</v>
          </cell>
          <cell r="L2133">
            <v>2.75</v>
          </cell>
        </row>
        <row r="2134">
          <cell r="D2134" t="str">
            <v>GLB</v>
          </cell>
          <cell r="E2134">
            <v>5</v>
          </cell>
          <cell r="F2134">
            <v>0</v>
          </cell>
          <cell r="G2134">
            <v>1000</v>
          </cell>
          <cell r="H2134">
            <v>5000</v>
          </cell>
          <cell r="I2134">
            <v>0</v>
          </cell>
          <cell r="J2134">
            <v>0</v>
          </cell>
          <cell r="K2134">
            <v>11</v>
          </cell>
          <cell r="L2134">
            <v>55</v>
          </cell>
        </row>
        <row r="2135">
          <cell r="D2135" t="str">
            <v>M³</v>
          </cell>
          <cell r="E2135">
            <v>1</v>
          </cell>
          <cell r="F2135">
            <v>0.05</v>
          </cell>
          <cell r="G2135">
            <v>34800</v>
          </cell>
          <cell r="H2135">
            <v>36540</v>
          </cell>
          <cell r="I2135" t="str">
            <v>EQU</v>
          </cell>
          <cell r="J2135">
            <v>11</v>
          </cell>
          <cell r="K2135">
            <v>11</v>
          </cell>
          <cell r="L2135">
            <v>11.55</v>
          </cell>
        </row>
        <row r="2136">
          <cell r="D2136" t="str">
            <v/>
          </cell>
          <cell r="E2136">
            <v>0</v>
          </cell>
          <cell r="F2136">
            <v>0</v>
          </cell>
          <cell r="G2136" t="str">
            <v/>
          </cell>
          <cell r="H2136" t="str">
            <v/>
          </cell>
          <cell r="I2136">
            <v>0</v>
          </cell>
          <cell r="J2136">
            <v>0</v>
          </cell>
          <cell r="K2136">
            <v>11</v>
          </cell>
          <cell r="L2136">
            <v>0</v>
          </cell>
        </row>
        <row r="2137">
          <cell r="D2137">
            <v>0</v>
          </cell>
          <cell r="E2137">
            <v>0</v>
          </cell>
          <cell r="F2137">
            <v>0</v>
          </cell>
          <cell r="G2137" t="str">
            <v xml:space="preserve"> SUB-TOTAL </v>
          </cell>
          <cell r="H2137">
            <v>56540</v>
          </cell>
          <cell r="I2137">
            <v>0</v>
          </cell>
          <cell r="J2137">
            <v>0</v>
          </cell>
          <cell r="K2137">
            <v>0</v>
          </cell>
          <cell r="L2137">
            <v>0</v>
          </cell>
        </row>
        <row r="2138">
          <cell r="D2138">
            <v>0</v>
          </cell>
          <cell r="E2138">
            <v>0</v>
          </cell>
          <cell r="F2138">
            <v>0</v>
          </cell>
          <cell r="G2138">
            <v>0</v>
          </cell>
          <cell r="H2138">
            <v>0</v>
          </cell>
          <cell r="I2138">
            <v>0</v>
          </cell>
          <cell r="J2138">
            <v>0</v>
          </cell>
          <cell r="K2138">
            <v>0</v>
          </cell>
          <cell r="L2138">
            <v>0</v>
          </cell>
        </row>
        <row r="2139">
          <cell r="D2139">
            <v>0</v>
          </cell>
          <cell r="E2139">
            <v>0</v>
          </cell>
          <cell r="F2139">
            <v>0</v>
          </cell>
          <cell r="G2139">
            <v>0</v>
          </cell>
          <cell r="H2139">
            <v>0</v>
          </cell>
          <cell r="I2139">
            <v>0</v>
          </cell>
          <cell r="J2139">
            <v>0</v>
          </cell>
          <cell r="K2139">
            <v>0</v>
          </cell>
          <cell r="L2139">
            <v>0</v>
          </cell>
        </row>
        <row r="2140">
          <cell r="D2140" t="str">
            <v>Unid</v>
          </cell>
          <cell r="E2140" t="str">
            <v>Cant</v>
          </cell>
          <cell r="F2140" t="str">
            <v>Rendimiento</v>
          </cell>
          <cell r="G2140" t="str">
            <v>Precio Unitario</v>
          </cell>
          <cell r="H2140" t="str">
            <v>Subtotal</v>
          </cell>
          <cell r="I2140">
            <v>0</v>
          </cell>
          <cell r="J2140">
            <v>0</v>
          </cell>
          <cell r="K2140">
            <v>0</v>
          </cell>
          <cell r="L2140">
            <v>0</v>
          </cell>
        </row>
        <row r="2141">
          <cell r="D2141" t="str">
            <v>MS</v>
          </cell>
          <cell r="E2141">
            <v>1</v>
          </cell>
          <cell r="F2141">
            <v>0</v>
          </cell>
          <cell r="G2141">
            <v>4500</v>
          </cell>
          <cell r="H2141">
            <v>4500</v>
          </cell>
          <cell r="I2141" t="str">
            <v>EQU</v>
          </cell>
          <cell r="J2141">
            <v>2200</v>
          </cell>
          <cell r="K2141">
            <v>11</v>
          </cell>
          <cell r="L2141">
            <v>11</v>
          </cell>
        </row>
        <row r="2142">
          <cell r="D2142" t="str">
            <v>KG</v>
          </cell>
          <cell r="E2142">
            <v>0.2</v>
          </cell>
          <cell r="F2142">
            <v>0</v>
          </cell>
          <cell r="G2142">
            <v>7266</v>
          </cell>
          <cell r="H2142">
            <v>1453.2</v>
          </cell>
          <cell r="I2142">
            <v>0</v>
          </cell>
          <cell r="J2142">
            <v>0</v>
          </cell>
          <cell r="K2142">
            <v>11</v>
          </cell>
          <cell r="L2142">
            <v>2.2000000000000002</v>
          </cell>
        </row>
        <row r="2143">
          <cell r="D2143" t="str">
            <v>M3</v>
          </cell>
          <cell r="E2143">
            <v>1</v>
          </cell>
          <cell r="F2143">
            <v>0.05</v>
          </cell>
          <cell r="G2143">
            <v>331452.59999999998</v>
          </cell>
          <cell r="H2143">
            <v>348025.23</v>
          </cell>
          <cell r="I2143">
            <v>0</v>
          </cell>
          <cell r="J2143">
            <v>0</v>
          </cell>
          <cell r="K2143">
            <v>11</v>
          </cell>
          <cell r="L2143">
            <v>11.55</v>
          </cell>
        </row>
        <row r="2144">
          <cell r="D2144" t="str">
            <v>M³</v>
          </cell>
          <cell r="E2144">
            <v>1</v>
          </cell>
          <cell r="F2144">
            <v>0</v>
          </cell>
          <cell r="G2144">
            <v>34800</v>
          </cell>
          <cell r="H2144">
            <v>34800</v>
          </cell>
          <cell r="I2144">
            <v>0</v>
          </cell>
          <cell r="J2144">
            <v>0</v>
          </cell>
          <cell r="K2144">
            <v>11</v>
          </cell>
          <cell r="L2144">
            <v>11</v>
          </cell>
        </row>
        <row r="2145">
          <cell r="D2145" t="str">
            <v>D</v>
          </cell>
          <cell r="E2145">
            <v>1.6</v>
          </cell>
          <cell r="F2145">
            <v>0</v>
          </cell>
          <cell r="G2145">
            <v>44000</v>
          </cell>
          <cell r="H2145">
            <v>70400</v>
          </cell>
          <cell r="I2145">
            <v>0</v>
          </cell>
          <cell r="J2145">
            <v>0</v>
          </cell>
          <cell r="K2145">
            <v>11</v>
          </cell>
          <cell r="L2145">
            <v>17.600000000000001</v>
          </cell>
        </row>
        <row r="2146">
          <cell r="D2146" t="str">
            <v>H</v>
          </cell>
          <cell r="E2146">
            <v>48</v>
          </cell>
          <cell r="F2146">
            <v>0</v>
          </cell>
          <cell r="G2146">
            <v>17</v>
          </cell>
          <cell r="H2146">
            <v>816</v>
          </cell>
          <cell r="I2146">
            <v>0</v>
          </cell>
          <cell r="J2146">
            <v>0</v>
          </cell>
          <cell r="K2146">
            <v>11</v>
          </cell>
          <cell r="L2146">
            <v>528</v>
          </cell>
        </row>
        <row r="2147">
          <cell r="D2147" t="str">
            <v>H</v>
          </cell>
          <cell r="E2147">
            <v>48</v>
          </cell>
          <cell r="F2147">
            <v>0</v>
          </cell>
          <cell r="G2147">
            <v>27</v>
          </cell>
          <cell r="H2147">
            <v>1296</v>
          </cell>
          <cell r="I2147">
            <v>0</v>
          </cell>
          <cell r="J2147">
            <v>0</v>
          </cell>
          <cell r="K2147">
            <v>11</v>
          </cell>
          <cell r="L2147">
            <v>528</v>
          </cell>
        </row>
        <row r="2148">
          <cell r="D2148" t="str">
            <v>LB</v>
          </cell>
          <cell r="E2148">
            <v>0.01</v>
          </cell>
          <cell r="F2148">
            <v>0</v>
          </cell>
          <cell r="G2148">
            <v>1989</v>
          </cell>
          <cell r="H2148">
            <v>19.89</v>
          </cell>
          <cell r="I2148">
            <v>0</v>
          </cell>
          <cell r="J2148">
            <v>0</v>
          </cell>
          <cell r="K2148">
            <v>11</v>
          </cell>
          <cell r="L2148">
            <v>0.11</v>
          </cell>
        </row>
        <row r="2149">
          <cell r="D2149" t="str">
            <v>KG</v>
          </cell>
          <cell r="E2149">
            <v>0.1</v>
          </cell>
          <cell r="F2149">
            <v>0</v>
          </cell>
          <cell r="G2149">
            <v>15609</v>
          </cell>
          <cell r="H2149">
            <v>1560.9</v>
          </cell>
          <cell r="I2149">
            <v>0</v>
          </cell>
          <cell r="J2149">
            <v>0</v>
          </cell>
          <cell r="K2149">
            <v>11</v>
          </cell>
          <cell r="L2149">
            <v>1.1000000000000001</v>
          </cell>
        </row>
        <row r="2150">
          <cell r="D2150">
            <v>0</v>
          </cell>
          <cell r="E2150">
            <v>0</v>
          </cell>
          <cell r="F2150">
            <v>0</v>
          </cell>
          <cell r="G2150" t="str">
            <v xml:space="preserve"> SUB-TOTAL </v>
          </cell>
          <cell r="H2150">
            <v>462871.22000000003</v>
          </cell>
          <cell r="I2150">
            <v>0</v>
          </cell>
          <cell r="J2150">
            <v>0</v>
          </cell>
          <cell r="K2150">
            <v>0</v>
          </cell>
          <cell r="L2150">
            <v>0</v>
          </cell>
        </row>
        <row r="2151">
          <cell r="D2151">
            <v>0</v>
          </cell>
          <cell r="E2151">
            <v>0</v>
          </cell>
          <cell r="F2151">
            <v>0</v>
          </cell>
          <cell r="G2151">
            <v>0</v>
          </cell>
          <cell r="H2151">
            <v>0</v>
          </cell>
          <cell r="I2151">
            <v>0</v>
          </cell>
          <cell r="J2151">
            <v>0</v>
          </cell>
          <cell r="K2151">
            <v>0</v>
          </cell>
          <cell r="L2151">
            <v>0</v>
          </cell>
        </row>
        <row r="2152">
          <cell r="D2152">
            <v>0</v>
          </cell>
          <cell r="E2152">
            <v>0</v>
          </cell>
          <cell r="F2152">
            <v>0</v>
          </cell>
          <cell r="G2152">
            <v>0</v>
          </cell>
          <cell r="H2152">
            <v>0</v>
          </cell>
          <cell r="I2152">
            <v>0</v>
          </cell>
          <cell r="J2152">
            <v>0</v>
          </cell>
          <cell r="K2152">
            <v>0</v>
          </cell>
          <cell r="L2152">
            <v>0</v>
          </cell>
        </row>
        <row r="2153">
          <cell r="D2153" t="str">
            <v>Unid</v>
          </cell>
          <cell r="E2153" t="str">
            <v>Cant</v>
          </cell>
          <cell r="F2153" t="str">
            <v>Rendimiento</v>
          </cell>
          <cell r="G2153" t="str">
            <v>Precio Unitario</v>
          </cell>
          <cell r="H2153" t="str">
            <v>Subtotal</v>
          </cell>
          <cell r="I2153">
            <v>0</v>
          </cell>
          <cell r="J2153">
            <v>0</v>
          </cell>
          <cell r="K2153">
            <v>0</v>
          </cell>
          <cell r="L2153">
            <v>0</v>
          </cell>
        </row>
        <row r="2154">
          <cell r="D2154" t="str">
            <v>JR</v>
          </cell>
          <cell r="E2154">
            <v>1.6</v>
          </cell>
          <cell r="F2154">
            <v>0</v>
          </cell>
          <cell r="G2154">
            <v>114085.17120000003</v>
          </cell>
          <cell r="H2154">
            <v>182536.27392000007</v>
          </cell>
          <cell r="I2154">
            <v>282</v>
          </cell>
          <cell r="J2154">
            <v>0</v>
          </cell>
          <cell r="K2154">
            <v>11</v>
          </cell>
          <cell r="L2154">
            <v>17.600000000000001</v>
          </cell>
        </row>
        <row r="2155">
          <cell r="D2155" t="str">
            <v/>
          </cell>
          <cell r="E2155">
            <v>0</v>
          </cell>
          <cell r="F2155">
            <v>0</v>
          </cell>
          <cell r="G2155" t="str">
            <v/>
          </cell>
          <cell r="H2155" t="str">
            <v/>
          </cell>
          <cell r="I2155">
            <v>0</v>
          </cell>
          <cell r="J2155">
            <v>0</v>
          </cell>
          <cell r="K2155">
            <v>11</v>
          </cell>
          <cell r="L2155">
            <v>0</v>
          </cell>
        </row>
        <row r="2156">
          <cell r="D2156">
            <v>0</v>
          </cell>
          <cell r="E2156">
            <v>0</v>
          </cell>
          <cell r="F2156">
            <v>0</v>
          </cell>
          <cell r="G2156" t="str">
            <v xml:space="preserve"> SUB-TOTAL </v>
          </cell>
          <cell r="H2156">
            <v>182536.27392000007</v>
          </cell>
          <cell r="I2156">
            <v>0</v>
          </cell>
          <cell r="J2156">
            <v>0</v>
          </cell>
          <cell r="K2156">
            <v>0</v>
          </cell>
          <cell r="L2156">
            <v>0</v>
          </cell>
        </row>
        <row r="2157">
          <cell r="D2157">
            <v>0</v>
          </cell>
          <cell r="E2157">
            <v>0</v>
          </cell>
          <cell r="F2157">
            <v>0</v>
          </cell>
          <cell r="G2157">
            <v>0</v>
          </cell>
          <cell r="H2157">
            <v>0</v>
          </cell>
          <cell r="I2157">
            <v>0</v>
          </cell>
          <cell r="J2157">
            <v>0</v>
          </cell>
          <cell r="K2157">
            <v>0</v>
          </cell>
          <cell r="L2157">
            <v>0</v>
          </cell>
        </row>
        <row r="2158">
          <cell r="D2158">
            <v>0</v>
          </cell>
          <cell r="E2158">
            <v>0</v>
          </cell>
          <cell r="F2158">
            <v>0</v>
          </cell>
          <cell r="G2158" t="str">
            <v xml:space="preserve"> COSTO DIRECTO </v>
          </cell>
          <cell r="H2158">
            <v>701947.49392000004</v>
          </cell>
          <cell r="I2158">
            <v>8.054733507809031E-2</v>
          </cell>
          <cell r="J2158" t="str">
            <v>EQU</v>
          </cell>
          <cell r="K2158">
            <v>0</v>
          </cell>
          <cell r="L2158">
            <v>0</v>
          </cell>
        </row>
        <row r="2159">
          <cell r="D2159">
            <v>0</v>
          </cell>
          <cell r="E2159">
            <v>0</v>
          </cell>
          <cell r="F2159">
            <v>225543.03989693482</v>
          </cell>
          <cell r="G2159" t="str">
            <v>COSTO INDIRECTO</v>
          </cell>
          <cell r="H2159">
            <v>225543.03989693482</v>
          </cell>
          <cell r="I2159">
            <v>0.65941003281472332</v>
          </cell>
          <cell r="J2159" t="str">
            <v>MAT</v>
          </cell>
          <cell r="K2159">
            <v>0</v>
          </cell>
          <cell r="L2159">
            <v>0</v>
          </cell>
        </row>
        <row r="2160">
          <cell r="D2160">
            <v>0</v>
          </cell>
          <cell r="E2160">
            <v>0</v>
          </cell>
          <cell r="F2160">
            <v>0</v>
          </cell>
          <cell r="G2160" t="str">
            <v>COSTO TOTAL</v>
          </cell>
          <cell r="H2160">
            <v>927490.5338169348</v>
          </cell>
          <cell r="I2160">
            <v>0.26004263210718642</v>
          </cell>
          <cell r="J2160" t="str">
            <v>MOB</v>
          </cell>
          <cell r="K2160">
            <v>0</v>
          </cell>
          <cell r="L2160">
            <v>0</v>
          </cell>
        </row>
        <row r="2161">
          <cell r="D2161">
            <v>0</v>
          </cell>
          <cell r="E2161">
            <v>0</v>
          </cell>
          <cell r="F2161">
            <v>0</v>
          </cell>
          <cell r="G2161">
            <v>0</v>
          </cell>
          <cell r="H2161">
            <v>0</v>
          </cell>
          <cell r="I2161">
            <v>0</v>
          </cell>
          <cell r="J2161">
            <v>0</v>
          </cell>
          <cell r="K2161">
            <v>0</v>
          </cell>
          <cell r="L2161">
            <v>0</v>
          </cell>
        </row>
        <row r="2162">
          <cell r="D2162">
            <v>0</v>
          </cell>
          <cell r="F2162">
            <v>0</v>
          </cell>
        </row>
        <row r="2163">
          <cell r="D2163">
            <v>0</v>
          </cell>
          <cell r="E2163">
            <v>0</v>
          </cell>
          <cell r="F2163">
            <v>0</v>
          </cell>
          <cell r="G2163">
            <v>0</v>
          </cell>
          <cell r="H2163">
            <v>0</v>
          </cell>
          <cell r="I2163">
            <v>0</v>
          </cell>
          <cell r="J2163">
            <v>0</v>
          </cell>
          <cell r="K2163" t="str">
            <v>CONSUMO</v>
          </cell>
          <cell r="L2163">
            <v>0</v>
          </cell>
        </row>
        <row r="2164">
          <cell r="D2164" t="str">
            <v>5.4.04</v>
          </cell>
          <cell r="E2164">
            <v>0</v>
          </cell>
          <cell r="F2164">
            <v>0</v>
          </cell>
          <cell r="G2164" t="str">
            <v xml:space="preserve"> UNID: </v>
          </cell>
          <cell r="H2164" t="str">
            <v>M3</v>
          </cell>
          <cell r="I2164">
            <v>0</v>
          </cell>
          <cell r="J2164">
            <v>0</v>
          </cell>
          <cell r="K2164" t="str">
            <v>Costo total</v>
          </cell>
          <cell r="L2164">
            <v>936227.03827448399</v>
          </cell>
        </row>
        <row r="2165">
          <cell r="D2165" t="str">
            <v>Concreto 3.500 P.S.I.  Columnas circulares altura hasta 10 mt</v>
          </cell>
          <cell r="E2165">
            <v>0</v>
          </cell>
          <cell r="F2165">
            <v>0</v>
          </cell>
          <cell r="G2165">
            <v>0</v>
          </cell>
          <cell r="H2165">
            <v>0</v>
          </cell>
          <cell r="I2165">
            <v>0</v>
          </cell>
          <cell r="J2165">
            <v>0</v>
          </cell>
          <cell r="K2165">
            <v>0</v>
          </cell>
          <cell r="L2165">
            <v>0</v>
          </cell>
        </row>
        <row r="2166">
          <cell r="D2166">
            <v>0</v>
          </cell>
          <cell r="E2166">
            <v>0</v>
          </cell>
          <cell r="F2166">
            <v>0</v>
          </cell>
          <cell r="G2166">
            <v>0</v>
          </cell>
          <cell r="H2166">
            <v>0</v>
          </cell>
          <cell r="I2166">
            <v>0</v>
          </cell>
          <cell r="J2166">
            <v>0</v>
          </cell>
          <cell r="K2166" t="str">
            <v>Cantidad ppto</v>
          </cell>
          <cell r="L2166" t="str">
            <v>Cantidad total</v>
          </cell>
        </row>
        <row r="2167">
          <cell r="D2167">
            <v>0</v>
          </cell>
          <cell r="E2167">
            <v>0</v>
          </cell>
          <cell r="F2167">
            <v>0</v>
          </cell>
          <cell r="G2167">
            <v>0</v>
          </cell>
          <cell r="H2167">
            <v>0</v>
          </cell>
          <cell r="I2167">
            <v>0</v>
          </cell>
          <cell r="J2167">
            <v>0</v>
          </cell>
          <cell r="K2167">
            <v>0</v>
          </cell>
          <cell r="L2167">
            <v>0</v>
          </cell>
        </row>
        <row r="2168">
          <cell r="D2168" t="str">
            <v>Unid</v>
          </cell>
          <cell r="E2168" t="str">
            <v>Cant</v>
          </cell>
          <cell r="F2168" t="str">
            <v>Rendimiento</v>
          </cell>
          <cell r="G2168" t="str">
            <v>Precio Unitario</v>
          </cell>
          <cell r="H2168" t="str">
            <v>Subtotal</v>
          </cell>
          <cell r="I2168">
            <v>0</v>
          </cell>
          <cell r="J2168">
            <v>0</v>
          </cell>
          <cell r="K2168">
            <v>0</v>
          </cell>
          <cell r="L2168">
            <v>0</v>
          </cell>
        </row>
        <row r="2169">
          <cell r="D2169" t="str">
            <v>D</v>
          </cell>
          <cell r="E2169">
            <v>0.25</v>
          </cell>
          <cell r="F2169">
            <v>0</v>
          </cell>
          <cell r="G2169">
            <v>60000</v>
          </cell>
          <cell r="H2169">
            <v>15000</v>
          </cell>
          <cell r="I2169" t="str">
            <v>EQU</v>
          </cell>
          <cell r="J2169">
            <v>62</v>
          </cell>
          <cell r="K2169">
            <v>31</v>
          </cell>
          <cell r="L2169">
            <v>7.75</v>
          </cell>
        </row>
        <row r="2170">
          <cell r="D2170" t="str">
            <v>GLB</v>
          </cell>
          <cell r="E2170">
            <v>5</v>
          </cell>
          <cell r="F2170">
            <v>0</v>
          </cell>
          <cell r="G2170">
            <v>1000</v>
          </cell>
          <cell r="H2170">
            <v>5000</v>
          </cell>
          <cell r="I2170">
            <v>0</v>
          </cell>
          <cell r="J2170">
            <v>0</v>
          </cell>
          <cell r="K2170">
            <v>31</v>
          </cell>
          <cell r="L2170">
            <v>155</v>
          </cell>
        </row>
        <row r="2171">
          <cell r="D2171" t="str">
            <v>M³</v>
          </cell>
          <cell r="E2171">
            <v>1</v>
          </cell>
          <cell r="F2171">
            <v>0.05</v>
          </cell>
          <cell r="G2171">
            <v>34800</v>
          </cell>
          <cell r="H2171">
            <v>36540</v>
          </cell>
          <cell r="I2171" t="str">
            <v>EQU</v>
          </cell>
          <cell r="J2171">
            <v>31</v>
          </cell>
          <cell r="K2171">
            <v>31</v>
          </cell>
          <cell r="L2171">
            <v>32.550000000000004</v>
          </cell>
        </row>
        <row r="2172">
          <cell r="D2172" t="str">
            <v/>
          </cell>
          <cell r="E2172">
            <v>0</v>
          </cell>
          <cell r="F2172">
            <v>0</v>
          </cell>
          <cell r="G2172" t="str">
            <v/>
          </cell>
          <cell r="H2172" t="str">
            <v/>
          </cell>
          <cell r="I2172">
            <v>0</v>
          </cell>
          <cell r="J2172">
            <v>0</v>
          </cell>
          <cell r="K2172">
            <v>31</v>
          </cell>
          <cell r="L2172">
            <v>0</v>
          </cell>
        </row>
        <row r="2173">
          <cell r="D2173">
            <v>0</v>
          </cell>
          <cell r="E2173">
            <v>0</v>
          </cell>
          <cell r="F2173">
            <v>0</v>
          </cell>
          <cell r="G2173" t="str">
            <v xml:space="preserve"> SUB-TOTAL </v>
          </cell>
          <cell r="H2173">
            <v>56540</v>
          </cell>
          <cell r="I2173">
            <v>0</v>
          </cell>
          <cell r="J2173">
            <v>0</v>
          </cell>
          <cell r="K2173">
            <v>0</v>
          </cell>
          <cell r="L2173">
            <v>0</v>
          </cell>
        </row>
        <row r="2174">
          <cell r="D2174">
            <v>0</v>
          </cell>
          <cell r="E2174">
            <v>0</v>
          </cell>
          <cell r="F2174">
            <v>0</v>
          </cell>
          <cell r="G2174">
            <v>0</v>
          </cell>
          <cell r="H2174">
            <v>0</v>
          </cell>
          <cell r="I2174">
            <v>0</v>
          </cell>
          <cell r="J2174">
            <v>0</v>
          </cell>
          <cell r="K2174">
            <v>0</v>
          </cell>
          <cell r="L2174">
            <v>0</v>
          </cell>
        </row>
        <row r="2175">
          <cell r="D2175">
            <v>0</v>
          </cell>
          <cell r="E2175">
            <v>0</v>
          </cell>
          <cell r="F2175">
            <v>0</v>
          </cell>
          <cell r="G2175">
            <v>0</v>
          </cell>
          <cell r="H2175">
            <v>0</v>
          </cell>
          <cell r="I2175">
            <v>0</v>
          </cell>
          <cell r="J2175">
            <v>0</v>
          </cell>
          <cell r="K2175">
            <v>0</v>
          </cell>
          <cell r="L2175">
            <v>0</v>
          </cell>
        </row>
        <row r="2176">
          <cell r="D2176" t="str">
            <v>Unid</v>
          </cell>
          <cell r="E2176" t="str">
            <v>Cant</v>
          </cell>
          <cell r="F2176" t="str">
            <v>Rendimiento</v>
          </cell>
          <cell r="G2176" t="str">
            <v>Precio Unitario</v>
          </cell>
          <cell r="H2176" t="str">
            <v>Subtotal</v>
          </cell>
          <cell r="I2176">
            <v>0</v>
          </cell>
          <cell r="J2176">
            <v>0</v>
          </cell>
          <cell r="K2176">
            <v>0</v>
          </cell>
          <cell r="L2176">
            <v>0</v>
          </cell>
        </row>
        <row r="2177">
          <cell r="D2177" t="str">
            <v>MS</v>
          </cell>
          <cell r="E2177">
            <v>2</v>
          </cell>
          <cell r="F2177">
            <v>0</v>
          </cell>
          <cell r="G2177">
            <v>4500</v>
          </cell>
          <cell r="H2177">
            <v>9000</v>
          </cell>
          <cell r="I2177" t="str">
            <v>EQU</v>
          </cell>
          <cell r="J2177">
            <v>12400</v>
          </cell>
          <cell r="K2177">
            <v>31</v>
          </cell>
          <cell r="L2177">
            <v>62</v>
          </cell>
        </row>
        <row r="2178">
          <cell r="D2178" t="str">
            <v>KG</v>
          </cell>
          <cell r="E2178">
            <v>0.2</v>
          </cell>
          <cell r="F2178">
            <v>0</v>
          </cell>
          <cell r="G2178">
            <v>7266</v>
          </cell>
          <cell r="H2178">
            <v>1453.2</v>
          </cell>
          <cell r="I2178">
            <v>0</v>
          </cell>
          <cell r="J2178">
            <v>0</v>
          </cell>
          <cell r="K2178">
            <v>31</v>
          </cell>
          <cell r="L2178">
            <v>6.2</v>
          </cell>
        </row>
        <row r="2179">
          <cell r="D2179" t="str">
            <v>M3</v>
          </cell>
          <cell r="E2179">
            <v>1</v>
          </cell>
          <cell r="F2179">
            <v>0.05</v>
          </cell>
          <cell r="G2179">
            <v>331452.59999999998</v>
          </cell>
          <cell r="H2179">
            <v>348025.23</v>
          </cell>
          <cell r="I2179">
            <v>0</v>
          </cell>
          <cell r="J2179">
            <v>0</v>
          </cell>
          <cell r="K2179">
            <v>31</v>
          </cell>
          <cell r="L2179">
            <v>32.550000000000004</v>
          </cell>
        </row>
        <row r="2180">
          <cell r="D2180" t="str">
            <v>M³</v>
          </cell>
          <cell r="E2180">
            <v>1</v>
          </cell>
          <cell r="F2180">
            <v>0</v>
          </cell>
          <cell r="G2180">
            <v>34800</v>
          </cell>
          <cell r="H2180">
            <v>34800</v>
          </cell>
          <cell r="I2180">
            <v>0</v>
          </cell>
          <cell r="J2180">
            <v>0</v>
          </cell>
          <cell r="K2180">
            <v>31</v>
          </cell>
          <cell r="L2180">
            <v>31</v>
          </cell>
        </row>
        <row r="2181">
          <cell r="D2181" t="str">
            <v>D</v>
          </cell>
          <cell r="E2181">
            <v>1.6</v>
          </cell>
          <cell r="F2181">
            <v>0</v>
          </cell>
          <cell r="G2181">
            <v>44000</v>
          </cell>
          <cell r="H2181">
            <v>70400</v>
          </cell>
          <cell r="I2181">
            <v>0</v>
          </cell>
          <cell r="J2181">
            <v>0</v>
          </cell>
          <cell r="K2181">
            <v>31</v>
          </cell>
          <cell r="L2181">
            <v>49.6</v>
          </cell>
        </row>
        <row r="2182">
          <cell r="D2182" t="str">
            <v>H</v>
          </cell>
          <cell r="E2182">
            <v>96</v>
          </cell>
          <cell r="F2182">
            <v>0</v>
          </cell>
          <cell r="G2182">
            <v>17</v>
          </cell>
          <cell r="H2182">
            <v>1632</v>
          </cell>
          <cell r="I2182">
            <v>0</v>
          </cell>
          <cell r="J2182">
            <v>0</v>
          </cell>
          <cell r="K2182">
            <v>31</v>
          </cell>
          <cell r="L2182">
            <v>2976</v>
          </cell>
        </row>
        <row r="2183">
          <cell r="D2183" t="str">
            <v>H</v>
          </cell>
          <cell r="E2183">
            <v>96</v>
          </cell>
          <cell r="F2183">
            <v>0</v>
          </cell>
          <cell r="G2183">
            <v>27</v>
          </cell>
          <cell r="H2183">
            <v>2592</v>
          </cell>
          <cell r="I2183">
            <v>0</v>
          </cell>
          <cell r="J2183">
            <v>0</v>
          </cell>
          <cell r="K2183">
            <v>31</v>
          </cell>
          <cell r="L2183">
            <v>2976</v>
          </cell>
        </row>
        <row r="2184">
          <cell r="D2184" t="str">
            <v>LB</v>
          </cell>
          <cell r="E2184">
            <v>0.01</v>
          </cell>
          <cell r="F2184">
            <v>0</v>
          </cell>
          <cell r="G2184">
            <v>1989</v>
          </cell>
          <cell r="H2184">
            <v>19.89</v>
          </cell>
          <cell r="I2184">
            <v>0</v>
          </cell>
          <cell r="J2184">
            <v>0</v>
          </cell>
          <cell r="K2184">
            <v>31</v>
          </cell>
          <cell r="L2184">
            <v>0.31</v>
          </cell>
        </row>
        <row r="2185">
          <cell r="D2185" t="str">
            <v>KG</v>
          </cell>
          <cell r="E2185">
            <v>0.1</v>
          </cell>
          <cell r="F2185">
            <v>0</v>
          </cell>
          <cell r="G2185">
            <v>15609</v>
          </cell>
          <cell r="H2185">
            <v>1560.9</v>
          </cell>
          <cell r="I2185">
            <v>0</v>
          </cell>
          <cell r="J2185">
            <v>0</v>
          </cell>
          <cell r="K2185">
            <v>31</v>
          </cell>
          <cell r="L2185">
            <v>3.1</v>
          </cell>
        </row>
        <row r="2186">
          <cell r="D2186">
            <v>0</v>
          </cell>
          <cell r="E2186">
            <v>0</v>
          </cell>
          <cell r="F2186">
            <v>0</v>
          </cell>
          <cell r="G2186" t="str">
            <v xml:space="preserve"> SUB-TOTAL </v>
          </cell>
          <cell r="H2186">
            <v>469483.22000000003</v>
          </cell>
          <cell r="I2186">
            <v>0</v>
          </cell>
          <cell r="J2186">
            <v>0</v>
          </cell>
          <cell r="K2186">
            <v>0</v>
          </cell>
          <cell r="L2186">
            <v>0</v>
          </cell>
        </row>
        <row r="2187">
          <cell r="D2187">
            <v>0</v>
          </cell>
          <cell r="E2187">
            <v>0</v>
          </cell>
          <cell r="F2187">
            <v>0</v>
          </cell>
          <cell r="G2187">
            <v>0</v>
          </cell>
          <cell r="H2187">
            <v>0</v>
          </cell>
          <cell r="I2187">
            <v>0</v>
          </cell>
          <cell r="J2187">
            <v>0</v>
          </cell>
          <cell r="K2187">
            <v>0</v>
          </cell>
          <cell r="L2187">
            <v>0</v>
          </cell>
        </row>
        <row r="2188">
          <cell r="D2188">
            <v>0</v>
          </cell>
          <cell r="E2188">
            <v>0</v>
          </cell>
          <cell r="F2188">
            <v>0</v>
          </cell>
          <cell r="G2188">
            <v>0</v>
          </cell>
          <cell r="H2188">
            <v>0</v>
          </cell>
          <cell r="I2188">
            <v>0</v>
          </cell>
          <cell r="J2188">
            <v>0</v>
          </cell>
          <cell r="K2188">
            <v>0</v>
          </cell>
          <cell r="L2188">
            <v>0</v>
          </cell>
        </row>
        <row r="2189">
          <cell r="D2189" t="str">
            <v>Unid</v>
          </cell>
          <cell r="E2189" t="str">
            <v>Cant</v>
          </cell>
          <cell r="F2189" t="str">
            <v>Rendimiento</v>
          </cell>
          <cell r="G2189" t="str">
            <v>Precio Unitario</v>
          </cell>
          <cell r="H2189" t="str">
            <v>Subtotal</v>
          </cell>
          <cell r="I2189">
            <v>0</v>
          </cell>
          <cell r="J2189">
            <v>0</v>
          </cell>
          <cell r="K2189">
            <v>0</v>
          </cell>
          <cell r="L2189">
            <v>0</v>
          </cell>
        </row>
        <row r="2190">
          <cell r="D2190" t="str">
            <v>JR</v>
          </cell>
          <cell r="E2190">
            <v>1.6</v>
          </cell>
          <cell r="F2190">
            <v>0</v>
          </cell>
          <cell r="G2190">
            <v>114085.17120000003</v>
          </cell>
          <cell r="H2190">
            <v>182536.27392000007</v>
          </cell>
          <cell r="I2190">
            <v>794</v>
          </cell>
          <cell r="J2190">
            <v>0</v>
          </cell>
          <cell r="K2190">
            <v>31</v>
          </cell>
          <cell r="L2190">
            <v>49.6</v>
          </cell>
        </row>
        <row r="2191">
          <cell r="D2191" t="str">
            <v/>
          </cell>
          <cell r="E2191">
            <v>0</v>
          </cell>
          <cell r="F2191">
            <v>0</v>
          </cell>
          <cell r="G2191" t="str">
            <v/>
          </cell>
          <cell r="H2191" t="str">
            <v/>
          </cell>
          <cell r="I2191">
            <v>0</v>
          </cell>
          <cell r="J2191">
            <v>0</v>
          </cell>
          <cell r="K2191">
            <v>31</v>
          </cell>
          <cell r="L2191">
            <v>0</v>
          </cell>
        </row>
        <row r="2192">
          <cell r="D2192">
            <v>0</v>
          </cell>
          <cell r="E2192">
            <v>0</v>
          </cell>
          <cell r="F2192">
            <v>0</v>
          </cell>
          <cell r="G2192" t="str">
            <v xml:space="preserve"> SUB-TOTAL </v>
          </cell>
          <cell r="H2192">
            <v>182536.27392000007</v>
          </cell>
          <cell r="I2192">
            <v>0</v>
          </cell>
          <cell r="J2192">
            <v>0</v>
          </cell>
          <cell r="K2192">
            <v>0</v>
          </cell>
          <cell r="L2192">
            <v>0</v>
          </cell>
        </row>
        <row r="2193">
          <cell r="D2193">
            <v>0</v>
          </cell>
          <cell r="E2193">
            <v>0</v>
          </cell>
          <cell r="F2193">
            <v>0</v>
          </cell>
          <cell r="G2193">
            <v>0</v>
          </cell>
          <cell r="H2193">
            <v>0</v>
          </cell>
          <cell r="I2193">
            <v>0</v>
          </cell>
          <cell r="J2193">
            <v>0</v>
          </cell>
          <cell r="K2193">
            <v>0</v>
          </cell>
          <cell r="L2193">
            <v>0</v>
          </cell>
        </row>
        <row r="2194">
          <cell r="D2194">
            <v>0</v>
          </cell>
          <cell r="E2194">
            <v>0</v>
          </cell>
          <cell r="F2194">
            <v>0</v>
          </cell>
          <cell r="G2194" t="str">
            <v xml:space="preserve"> COSTO DIRECTO </v>
          </cell>
          <cell r="H2194">
            <v>708559.49392000004</v>
          </cell>
          <cell r="I2194">
            <v>7.9795698858257977E-2</v>
          </cell>
          <cell r="J2194" t="str">
            <v>EQU</v>
          </cell>
          <cell r="K2194">
            <v>0</v>
          </cell>
          <cell r="L2194">
            <v>0</v>
          </cell>
        </row>
        <row r="2195">
          <cell r="D2195">
            <v>0</v>
          </cell>
          <cell r="E2195">
            <v>0</v>
          </cell>
          <cell r="F2195">
            <v>227667.54435448401</v>
          </cell>
          <cell r="G2195" t="str">
            <v>COSTO INDIRECTO</v>
          </cell>
          <cell r="H2195">
            <v>227667.54435448401</v>
          </cell>
          <cell r="I2195">
            <v>0.66258828514547718</v>
          </cell>
          <cell r="J2195" t="str">
            <v>MAT</v>
          </cell>
          <cell r="K2195">
            <v>0</v>
          </cell>
          <cell r="L2195">
            <v>0</v>
          </cell>
        </row>
        <row r="2196">
          <cell r="D2196">
            <v>0</v>
          </cell>
          <cell r="E2196">
            <v>0</v>
          </cell>
          <cell r="F2196">
            <v>0</v>
          </cell>
          <cell r="G2196" t="str">
            <v>COSTO TOTAL</v>
          </cell>
          <cell r="H2196">
            <v>936227.03827448399</v>
          </cell>
          <cell r="I2196">
            <v>0.25761601599626488</v>
          </cell>
          <cell r="J2196" t="str">
            <v>MOB</v>
          </cell>
          <cell r="K2196">
            <v>0</v>
          </cell>
          <cell r="L2196">
            <v>0</v>
          </cell>
        </row>
        <row r="2197">
          <cell r="D2197">
            <v>0</v>
          </cell>
          <cell r="E2197">
            <v>0</v>
          </cell>
          <cell r="F2197">
            <v>0</v>
          </cell>
          <cell r="G2197">
            <v>0</v>
          </cell>
          <cell r="H2197">
            <v>0</v>
          </cell>
          <cell r="I2197">
            <v>0</v>
          </cell>
          <cell r="J2197">
            <v>0</v>
          </cell>
          <cell r="K2197">
            <v>0</v>
          </cell>
          <cell r="L2197">
            <v>0</v>
          </cell>
        </row>
        <row r="2198">
          <cell r="D2198">
            <v>0</v>
          </cell>
          <cell r="F2198">
            <v>0</v>
          </cell>
        </row>
        <row r="2199">
          <cell r="D2199">
            <v>0</v>
          </cell>
          <cell r="E2199">
            <v>0</v>
          </cell>
          <cell r="F2199">
            <v>0</v>
          </cell>
          <cell r="G2199">
            <v>0</v>
          </cell>
          <cell r="H2199">
            <v>0</v>
          </cell>
          <cell r="I2199">
            <v>0</v>
          </cell>
          <cell r="J2199">
            <v>0</v>
          </cell>
          <cell r="K2199" t="str">
            <v>CONSUMO</v>
          </cell>
          <cell r="L2199">
            <v>0</v>
          </cell>
        </row>
        <row r="2200">
          <cell r="D2200" t="str">
            <v>5.4.05</v>
          </cell>
          <cell r="E2200">
            <v>0</v>
          </cell>
          <cell r="F2200">
            <v>0</v>
          </cell>
          <cell r="G2200" t="str">
            <v xml:space="preserve"> UNID: </v>
          </cell>
          <cell r="H2200" t="str">
            <v>M3</v>
          </cell>
          <cell r="I2200">
            <v>0</v>
          </cell>
          <cell r="J2200">
            <v>0</v>
          </cell>
          <cell r="K2200" t="str">
            <v>Costo total</v>
          </cell>
          <cell r="L2200">
            <v>1064039.7122018212</v>
          </cell>
        </row>
        <row r="2201">
          <cell r="D2201" t="str">
            <v>Concreto 3000 P.S.I.  Columnas circulares (D=25cm). Escalera taller</v>
          </cell>
          <cell r="E2201">
            <v>0</v>
          </cell>
          <cell r="F2201">
            <v>0</v>
          </cell>
          <cell r="G2201">
            <v>0</v>
          </cell>
          <cell r="H2201">
            <v>0</v>
          </cell>
          <cell r="I2201">
            <v>0</v>
          </cell>
          <cell r="J2201">
            <v>0</v>
          </cell>
          <cell r="K2201">
            <v>0</v>
          </cell>
          <cell r="L2201">
            <v>0</v>
          </cell>
        </row>
        <row r="2202">
          <cell r="D2202">
            <v>0</v>
          </cell>
          <cell r="E2202">
            <v>0</v>
          </cell>
          <cell r="F2202">
            <v>0</v>
          </cell>
          <cell r="G2202">
            <v>0</v>
          </cell>
          <cell r="H2202">
            <v>0</v>
          </cell>
          <cell r="I2202">
            <v>0</v>
          </cell>
          <cell r="J2202">
            <v>0</v>
          </cell>
          <cell r="K2202" t="str">
            <v>Cantidad ppto</v>
          </cell>
          <cell r="L2202" t="str">
            <v>Cantidad total</v>
          </cell>
        </row>
        <row r="2203">
          <cell r="D2203">
            <v>0</v>
          </cell>
          <cell r="E2203">
            <v>0</v>
          </cell>
          <cell r="F2203">
            <v>0</v>
          </cell>
          <cell r="G2203">
            <v>0</v>
          </cell>
          <cell r="H2203">
            <v>0</v>
          </cell>
          <cell r="I2203">
            <v>0</v>
          </cell>
          <cell r="J2203">
            <v>0</v>
          </cell>
          <cell r="K2203">
            <v>0</v>
          </cell>
          <cell r="L2203">
            <v>0</v>
          </cell>
        </row>
        <row r="2204">
          <cell r="D2204" t="str">
            <v>Unid</v>
          </cell>
          <cell r="E2204" t="str">
            <v>Cant</v>
          </cell>
          <cell r="F2204" t="str">
            <v>Rendimiento</v>
          </cell>
          <cell r="G2204" t="str">
            <v>Precio Unitario</v>
          </cell>
          <cell r="H2204" t="str">
            <v>Subtotal</v>
          </cell>
          <cell r="I2204">
            <v>0</v>
          </cell>
          <cell r="J2204">
            <v>0</v>
          </cell>
          <cell r="K2204">
            <v>0</v>
          </cell>
          <cell r="L2204">
            <v>0</v>
          </cell>
        </row>
        <row r="2205">
          <cell r="D2205" t="str">
            <v>D</v>
          </cell>
          <cell r="E2205">
            <v>0.25</v>
          </cell>
          <cell r="F2205">
            <v>0</v>
          </cell>
          <cell r="G2205">
            <v>60000</v>
          </cell>
          <cell r="H2205">
            <v>15000</v>
          </cell>
          <cell r="I2205" t="str">
            <v>EQU</v>
          </cell>
          <cell r="J2205">
            <v>2</v>
          </cell>
          <cell r="K2205">
            <v>1</v>
          </cell>
          <cell r="L2205">
            <v>0.25</v>
          </cell>
        </row>
        <row r="2206">
          <cell r="D2206" t="str">
            <v>GLB</v>
          </cell>
          <cell r="E2206">
            <v>5</v>
          </cell>
          <cell r="F2206">
            <v>0</v>
          </cell>
          <cell r="G2206">
            <v>1000</v>
          </cell>
          <cell r="H2206">
            <v>5000</v>
          </cell>
          <cell r="I2206">
            <v>0</v>
          </cell>
          <cell r="J2206">
            <v>0</v>
          </cell>
          <cell r="K2206">
            <v>1</v>
          </cell>
          <cell r="L2206">
            <v>5</v>
          </cell>
        </row>
        <row r="2207">
          <cell r="D2207" t="str">
            <v>M³</v>
          </cell>
          <cell r="E2207">
            <v>1</v>
          </cell>
          <cell r="F2207">
            <v>0.05</v>
          </cell>
          <cell r="G2207">
            <v>34800</v>
          </cell>
          <cell r="H2207">
            <v>36540</v>
          </cell>
          <cell r="I2207" t="str">
            <v>EQU</v>
          </cell>
          <cell r="J2207">
            <v>1</v>
          </cell>
          <cell r="K2207">
            <v>1</v>
          </cell>
          <cell r="L2207">
            <v>1.05</v>
          </cell>
        </row>
        <row r="2208">
          <cell r="D2208" t="str">
            <v/>
          </cell>
          <cell r="E2208">
            <v>0</v>
          </cell>
          <cell r="F2208">
            <v>0</v>
          </cell>
          <cell r="G2208" t="str">
            <v/>
          </cell>
          <cell r="H2208" t="str">
            <v/>
          </cell>
          <cell r="I2208">
            <v>0</v>
          </cell>
          <cell r="J2208">
            <v>0</v>
          </cell>
          <cell r="K2208">
            <v>1</v>
          </cell>
          <cell r="L2208">
            <v>0</v>
          </cell>
        </row>
        <row r="2209">
          <cell r="D2209">
            <v>0</v>
          </cell>
          <cell r="E2209">
            <v>0</v>
          </cell>
          <cell r="F2209">
            <v>0</v>
          </cell>
          <cell r="G2209" t="str">
            <v xml:space="preserve"> SUB-TOTAL </v>
          </cell>
          <cell r="H2209">
            <v>56540</v>
          </cell>
          <cell r="I2209">
            <v>0</v>
          </cell>
          <cell r="J2209">
            <v>0</v>
          </cell>
          <cell r="K2209">
            <v>0</v>
          </cell>
          <cell r="L2209">
            <v>0</v>
          </cell>
        </row>
        <row r="2210">
          <cell r="D2210">
            <v>0</v>
          </cell>
          <cell r="E2210">
            <v>0</v>
          </cell>
          <cell r="F2210">
            <v>0</v>
          </cell>
          <cell r="G2210">
            <v>0</v>
          </cell>
          <cell r="H2210">
            <v>0</v>
          </cell>
          <cell r="I2210">
            <v>0</v>
          </cell>
          <cell r="J2210">
            <v>0</v>
          </cell>
          <cell r="K2210">
            <v>0</v>
          </cell>
          <cell r="L2210">
            <v>0</v>
          </cell>
        </row>
        <row r="2211">
          <cell r="D2211">
            <v>0</v>
          </cell>
          <cell r="E2211">
            <v>0</v>
          </cell>
          <cell r="F2211">
            <v>0</v>
          </cell>
          <cell r="G2211">
            <v>0</v>
          </cell>
          <cell r="H2211">
            <v>0</v>
          </cell>
          <cell r="I2211">
            <v>0</v>
          </cell>
          <cell r="J2211">
            <v>0</v>
          </cell>
          <cell r="K2211">
            <v>0</v>
          </cell>
          <cell r="L2211">
            <v>0</v>
          </cell>
        </row>
        <row r="2212">
          <cell r="D2212" t="str">
            <v>Unid</v>
          </cell>
          <cell r="E2212" t="str">
            <v>Cant</v>
          </cell>
          <cell r="F2212" t="str">
            <v>Rendimiento</v>
          </cell>
          <cell r="G2212" t="str">
            <v>Precio Unitario</v>
          </cell>
          <cell r="H2212" t="str">
            <v>Subtotal</v>
          </cell>
          <cell r="I2212">
            <v>0</v>
          </cell>
          <cell r="J2212">
            <v>0</v>
          </cell>
          <cell r="K2212">
            <v>0</v>
          </cell>
          <cell r="L2212">
            <v>0</v>
          </cell>
        </row>
        <row r="2213">
          <cell r="D2213" t="str">
            <v>MS</v>
          </cell>
          <cell r="E2213">
            <v>2</v>
          </cell>
          <cell r="F2213">
            <v>0</v>
          </cell>
          <cell r="G2213">
            <v>4500</v>
          </cell>
          <cell r="H2213">
            <v>9000</v>
          </cell>
          <cell r="I2213" t="str">
            <v>EQU</v>
          </cell>
          <cell r="J2213">
            <v>400</v>
          </cell>
          <cell r="K2213">
            <v>1</v>
          </cell>
          <cell r="L2213">
            <v>2</v>
          </cell>
        </row>
        <row r="2214">
          <cell r="D2214" t="str">
            <v>KG</v>
          </cell>
          <cell r="E2214">
            <v>0.2</v>
          </cell>
          <cell r="F2214">
            <v>0</v>
          </cell>
          <cell r="G2214">
            <v>7266</v>
          </cell>
          <cell r="H2214">
            <v>1453.2</v>
          </cell>
          <cell r="I2214">
            <v>0</v>
          </cell>
          <cell r="J2214">
            <v>0</v>
          </cell>
          <cell r="K2214">
            <v>1</v>
          </cell>
          <cell r="L2214">
            <v>0.2</v>
          </cell>
        </row>
        <row r="2215">
          <cell r="D2215" t="str">
            <v>M³</v>
          </cell>
          <cell r="E2215">
            <v>1</v>
          </cell>
          <cell r="F2215">
            <v>0.05</v>
          </cell>
          <cell r="G2215">
            <v>325018.07999999996</v>
          </cell>
          <cell r="H2215">
            <v>341268.984</v>
          </cell>
          <cell r="I2215">
            <v>0</v>
          </cell>
          <cell r="J2215">
            <v>0</v>
          </cell>
          <cell r="K2215">
            <v>1</v>
          </cell>
          <cell r="L2215">
            <v>1.05</v>
          </cell>
        </row>
        <row r="2216">
          <cell r="D2216" t="str">
            <v>M³</v>
          </cell>
          <cell r="E2216">
            <v>1</v>
          </cell>
          <cell r="F2216">
            <v>0</v>
          </cell>
          <cell r="G2216">
            <v>34800</v>
          </cell>
          <cell r="H2216">
            <v>34800</v>
          </cell>
          <cell r="I2216">
            <v>0</v>
          </cell>
          <cell r="J2216">
            <v>0</v>
          </cell>
          <cell r="K2216">
            <v>1</v>
          </cell>
          <cell r="L2216">
            <v>1</v>
          </cell>
        </row>
        <row r="2217">
          <cell r="D2217" t="str">
            <v>D</v>
          </cell>
          <cell r="E2217">
            <v>4</v>
          </cell>
          <cell r="F2217">
            <v>0</v>
          </cell>
          <cell r="G2217">
            <v>44000</v>
          </cell>
          <cell r="H2217">
            <v>176000</v>
          </cell>
          <cell r="I2217">
            <v>0</v>
          </cell>
          <cell r="J2217">
            <v>0</v>
          </cell>
          <cell r="K2217">
            <v>1</v>
          </cell>
          <cell r="L2217">
            <v>4</v>
          </cell>
        </row>
        <row r="2218">
          <cell r="D2218" t="str">
            <v>H</v>
          </cell>
          <cell r="E2218">
            <v>48</v>
          </cell>
          <cell r="F2218">
            <v>0</v>
          </cell>
          <cell r="G2218">
            <v>17</v>
          </cell>
          <cell r="H2218">
            <v>816</v>
          </cell>
          <cell r="I2218">
            <v>0</v>
          </cell>
          <cell r="J2218">
            <v>0</v>
          </cell>
          <cell r="K2218">
            <v>1</v>
          </cell>
          <cell r="L2218">
            <v>48</v>
          </cell>
        </row>
        <row r="2219">
          <cell r="D2219" t="str">
            <v>H</v>
          </cell>
          <cell r="E2219">
            <v>48</v>
          </cell>
          <cell r="F2219">
            <v>0</v>
          </cell>
          <cell r="G2219">
            <v>27</v>
          </cell>
          <cell r="H2219">
            <v>1296</v>
          </cell>
          <cell r="I2219">
            <v>0</v>
          </cell>
          <cell r="J2219">
            <v>0</v>
          </cell>
          <cell r="K2219">
            <v>1</v>
          </cell>
          <cell r="L2219">
            <v>48</v>
          </cell>
        </row>
        <row r="2220">
          <cell r="D2220" t="str">
            <v>LB</v>
          </cell>
          <cell r="E2220">
            <v>0.01</v>
          </cell>
          <cell r="F2220">
            <v>0</v>
          </cell>
          <cell r="G2220">
            <v>1989</v>
          </cell>
          <cell r="H2220">
            <v>19.89</v>
          </cell>
          <cell r="I2220">
            <v>0</v>
          </cell>
          <cell r="J2220">
            <v>0</v>
          </cell>
          <cell r="K2220">
            <v>1</v>
          </cell>
          <cell r="L2220">
            <v>0.01</v>
          </cell>
        </row>
        <row r="2221">
          <cell r="D2221" t="str">
            <v>KG</v>
          </cell>
          <cell r="E2221">
            <v>0.1</v>
          </cell>
          <cell r="F2221">
            <v>0</v>
          </cell>
          <cell r="G2221">
            <v>15609</v>
          </cell>
          <cell r="H2221">
            <v>1560.9</v>
          </cell>
          <cell r="I2221">
            <v>0</v>
          </cell>
          <cell r="J2221">
            <v>0</v>
          </cell>
          <cell r="K2221">
            <v>1</v>
          </cell>
          <cell r="L2221">
            <v>0.1</v>
          </cell>
        </row>
        <row r="2222">
          <cell r="D2222">
            <v>0</v>
          </cell>
          <cell r="E2222">
            <v>0</v>
          </cell>
          <cell r="F2222">
            <v>0</v>
          </cell>
          <cell r="G2222" t="str">
            <v xml:space="preserve"> SUB-TOTAL </v>
          </cell>
          <cell r="H2222">
            <v>566214.97400000005</v>
          </cell>
          <cell r="I2222">
            <v>0</v>
          </cell>
          <cell r="J2222">
            <v>0</v>
          </cell>
          <cell r="K2222">
            <v>0</v>
          </cell>
          <cell r="L2222">
            <v>0</v>
          </cell>
        </row>
        <row r="2223">
          <cell r="D2223">
            <v>0</v>
          </cell>
          <cell r="E2223">
            <v>0</v>
          </cell>
          <cell r="F2223">
            <v>0</v>
          </cell>
          <cell r="G2223">
            <v>0</v>
          </cell>
          <cell r="H2223">
            <v>0</v>
          </cell>
          <cell r="I2223">
            <v>0</v>
          </cell>
          <cell r="J2223">
            <v>0</v>
          </cell>
          <cell r="K2223">
            <v>0</v>
          </cell>
          <cell r="L2223">
            <v>0</v>
          </cell>
        </row>
        <row r="2224">
          <cell r="D2224">
            <v>0</v>
          </cell>
          <cell r="E2224">
            <v>0</v>
          </cell>
          <cell r="F2224">
            <v>0</v>
          </cell>
          <cell r="G2224">
            <v>0</v>
          </cell>
          <cell r="H2224">
            <v>0</v>
          </cell>
          <cell r="I2224">
            <v>0</v>
          </cell>
          <cell r="J2224">
            <v>0</v>
          </cell>
          <cell r="K2224">
            <v>0</v>
          </cell>
          <cell r="L2224">
            <v>0</v>
          </cell>
        </row>
        <row r="2225">
          <cell r="D2225" t="str">
            <v>Unid</v>
          </cell>
          <cell r="E2225" t="str">
            <v>Cant</v>
          </cell>
          <cell r="F2225" t="str">
            <v>Rendimiento</v>
          </cell>
          <cell r="G2225" t="str">
            <v>Precio Unitario</v>
          </cell>
          <cell r="H2225" t="str">
            <v>Subtotal</v>
          </cell>
          <cell r="I2225">
            <v>0</v>
          </cell>
          <cell r="J2225">
            <v>0</v>
          </cell>
          <cell r="K2225">
            <v>0</v>
          </cell>
          <cell r="L2225">
            <v>0</v>
          </cell>
        </row>
        <row r="2226">
          <cell r="D2226" t="str">
            <v>JR</v>
          </cell>
          <cell r="E2226">
            <v>1.6</v>
          </cell>
          <cell r="F2226">
            <v>0</v>
          </cell>
          <cell r="G2226">
            <v>114085.17120000003</v>
          </cell>
          <cell r="H2226">
            <v>182536.27392000007</v>
          </cell>
          <cell r="I2226">
            <v>26</v>
          </cell>
          <cell r="J2226">
            <v>0</v>
          </cell>
          <cell r="K2226">
            <v>1</v>
          </cell>
          <cell r="L2226">
            <v>1.6</v>
          </cell>
        </row>
        <row r="2227">
          <cell r="D2227" t="str">
            <v/>
          </cell>
          <cell r="E2227">
            <v>0</v>
          </cell>
          <cell r="F2227">
            <v>0</v>
          </cell>
          <cell r="G2227" t="str">
            <v/>
          </cell>
          <cell r="H2227" t="str">
            <v/>
          </cell>
          <cell r="I2227">
            <v>0</v>
          </cell>
          <cell r="J2227">
            <v>0</v>
          </cell>
          <cell r="K2227">
            <v>1</v>
          </cell>
          <cell r="L2227">
            <v>0</v>
          </cell>
        </row>
        <row r="2228">
          <cell r="D2228">
            <v>0</v>
          </cell>
          <cell r="E2228">
            <v>0</v>
          </cell>
          <cell r="F2228">
            <v>0</v>
          </cell>
          <cell r="G2228" t="str">
            <v xml:space="preserve"> SUB-TOTAL </v>
          </cell>
          <cell r="H2228">
            <v>182536.27392000007</v>
          </cell>
          <cell r="I2228">
            <v>0</v>
          </cell>
          <cell r="J2228">
            <v>0</v>
          </cell>
          <cell r="K2228">
            <v>0</v>
          </cell>
          <cell r="L2228">
            <v>0</v>
          </cell>
        </row>
        <row r="2229">
          <cell r="D2229">
            <v>0</v>
          </cell>
          <cell r="E2229">
            <v>0</v>
          </cell>
          <cell r="F2229">
            <v>0</v>
          </cell>
          <cell r="G2229">
            <v>0</v>
          </cell>
          <cell r="H2229">
            <v>0</v>
          </cell>
          <cell r="I2229">
            <v>0</v>
          </cell>
          <cell r="J2229">
            <v>0</v>
          </cell>
          <cell r="K2229">
            <v>0</v>
          </cell>
          <cell r="L2229">
            <v>0</v>
          </cell>
        </row>
        <row r="2230">
          <cell r="D2230">
            <v>0</v>
          </cell>
          <cell r="E2230">
            <v>0</v>
          </cell>
          <cell r="F2230">
            <v>0</v>
          </cell>
          <cell r="G2230" t="str">
            <v xml:space="preserve"> COSTO DIRECTO </v>
          </cell>
          <cell r="H2230">
            <v>805291.24792000011</v>
          </cell>
          <cell r="I2230">
            <v>7.0210622735610365E-2</v>
          </cell>
          <cell r="J2230" t="str">
            <v>EQU</v>
          </cell>
          <cell r="K2230">
            <v>0</v>
          </cell>
          <cell r="L2230">
            <v>0</v>
          </cell>
        </row>
        <row r="2231">
          <cell r="D2231">
            <v>0</v>
          </cell>
          <cell r="E2231">
            <v>0</v>
          </cell>
          <cell r="F2231">
            <v>258748.46428182116</v>
          </cell>
          <cell r="G2231" t="str">
            <v>COSTO INDIRECTO</v>
          </cell>
          <cell r="H2231">
            <v>258748.46428182116</v>
          </cell>
          <cell r="I2231">
            <v>0.70311825126932137</v>
          </cell>
          <cell r="J2231" t="str">
            <v>MAT</v>
          </cell>
          <cell r="K2231">
            <v>0</v>
          </cell>
          <cell r="L2231">
            <v>0</v>
          </cell>
        </row>
        <row r="2232">
          <cell r="D2232">
            <v>0</v>
          </cell>
          <cell r="E2232">
            <v>0</v>
          </cell>
          <cell r="F2232">
            <v>0</v>
          </cell>
          <cell r="G2232" t="str">
            <v>COSTO TOTAL</v>
          </cell>
          <cell r="H2232">
            <v>1064039.7122018212</v>
          </cell>
          <cell r="I2232">
            <v>0.22667112599506822</v>
          </cell>
          <cell r="J2232" t="str">
            <v>MOB</v>
          </cell>
          <cell r="K2232">
            <v>0</v>
          </cell>
          <cell r="L2232">
            <v>0</v>
          </cell>
        </row>
        <row r="2233">
          <cell r="D2233">
            <v>0</v>
          </cell>
          <cell r="E2233">
            <v>0</v>
          </cell>
          <cell r="F2233">
            <v>0</v>
          </cell>
          <cell r="G2233">
            <v>0</v>
          </cell>
          <cell r="H2233">
            <v>0</v>
          </cell>
          <cell r="I2233">
            <v>0</v>
          </cell>
          <cell r="J2233">
            <v>0</v>
          </cell>
          <cell r="K2233">
            <v>0</v>
          </cell>
          <cell r="L2233">
            <v>0</v>
          </cell>
        </row>
        <row r="2234">
          <cell r="D2234">
            <v>0</v>
          </cell>
          <cell r="F2234">
            <v>0</v>
          </cell>
        </row>
        <row r="2235">
          <cell r="D2235">
            <v>0</v>
          </cell>
          <cell r="E2235">
            <v>0</v>
          </cell>
          <cell r="F2235">
            <v>0</v>
          </cell>
          <cell r="G2235">
            <v>0</v>
          </cell>
          <cell r="H2235">
            <v>0</v>
          </cell>
          <cell r="I2235">
            <v>0</v>
          </cell>
          <cell r="J2235">
            <v>0</v>
          </cell>
          <cell r="K2235" t="str">
            <v>CONSUMO</v>
          </cell>
          <cell r="L2235">
            <v>0</v>
          </cell>
        </row>
        <row r="2236">
          <cell r="D2236" t="str">
            <v>5.5.01</v>
          </cell>
          <cell r="E2236">
            <v>0</v>
          </cell>
          <cell r="F2236">
            <v>0</v>
          </cell>
          <cell r="G2236" t="str">
            <v xml:space="preserve"> UNID: </v>
          </cell>
          <cell r="H2236" t="str">
            <v>M2</v>
          </cell>
          <cell r="I2236">
            <v>0</v>
          </cell>
          <cell r="J2236">
            <v>0</v>
          </cell>
          <cell r="K2236" t="str">
            <v>Costo total</v>
          </cell>
          <cell r="L2236">
            <v>75283.958495840139</v>
          </cell>
        </row>
        <row r="2237">
          <cell r="D2237" t="str">
            <v>Placa steel deck cal 20</v>
          </cell>
          <cell r="E2237">
            <v>0</v>
          </cell>
          <cell r="F2237">
            <v>0</v>
          </cell>
          <cell r="G2237">
            <v>0</v>
          </cell>
          <cell r="H2237">
            <v>0</v>
          </cell>
          <cell r="I2237">
            <v>0</v>
          </cell>
          <cell r="J2237">
            <v>0</v>
          </cell>
          <cell r="K2237">
            <v>0</v>
          </cell>
          <cell r="L2237">
            <v>0</v>
          </cell>
        </row>
        <row r="2238">
          <cell r="D2238">
            <v>0</v>
          </cell>
          <cell r="E2238">
            <v>0</v>
          </cell>
          <cell r="F2238">
            <v>0</v>
          </cell>
          <cell r="G2238">
            <v>0</v>
          </cell>
          <cell r="H2238">
            <v>0</v>
          </cell>
          <cell r="I2238">
            <v>0</v>
          </cell>
          <cell r="J2238">
            <v>0</v>
          </cell>
          <cell r="K2238" t="str">
            <v>Cantidad ppto</v>
          </cell>
          <cell r="L2238" t="str">
            <v>Cantidad total</v>
          </cell>
        </row>
        <row r="2239">
          <cell r="D2239">
            <v>0</v>
          </cell>
          <cell r="E2239">
            <v>0</v>
          </cell>
          <cell r="F2239">
            <v>0</v>
          </cell>
          <cell r="G2239">
            <v>0</v>
          </cell>
          <cell r="H2239">
            <v>0</v>
          </cell>
          <cell r="I2239">
            <v>0</v>
          </cell>
          <cell r="J2239">
            <v>0</v>
          </cell>
          <cell r="K2239">
            <v>0</v>
          </cell>
          <cell r="L2239">
            <v>0</v>
          </cell>
        </row>
        <row r="2240">
          <cell r="D2240" t="str">
            <v>Unid</v>
          </cell>
          <cell r="E2240" t="str">
            <v>Cant</v>
          </cell>
          <cell r="F2240" t="str">
            <v>Rendimiento</v>
          </cell>
          <cell r="G2240" t="str">
            <v>Precio Unitario</v>
          </cell>
          <cell r="H2240" t="str">
            <v>Subtotal</v>
          </cell>
          <cell r="I2240">
            <v>0</v>
          </cell>
          <cell r="J2240">
            <v>0</v>
          </cell>
          <cell r="K2240">
            <v>0</v>
          </cell>
          <cell r="L2240">
            <v>0</v>
          </cell>
        </row>
        <row r="2241">
          <cell r="D2241" t="str">
            <v>GLB</v>
          </cell>
          <cell r="E2241">
            <v>1</v>
          </cell>
          <cell r="F2241">
            <v>0</v>
          </cell>
          <cell r="G2241">
            <v>1000</v>
          </cell>
          <cell r="H2241">
            <v>1000</v>
          </cell>
          <cell r="I2241">
            <v>0</v>
          </cell>
          <cell r="J2241">
            <v>0</v>
          </cell>
          <cell r="K2241">
            <v>792</v>
          </cell>
          <cell r="L2241">
            <v>792</v>
          </cell>
        </row>
        <row r="2242">
          <cell r="D2242" t="str">
            <v>D</v>
          </cell>
          <cell r="E2242">
            <v>1.7500000000000002E-2</v>
          </cell>
          <cell r="F2242">
            <v>0</v>
          </cell>
          <cell r="G2242">
            <v>60000</v>
          </cell>
          <cell r="H2242">
            <v>1050</v>
          </cell>
          <cell r="I2242" t="str">
            <v>EQU</v>
          </cell>
          <cell r="J2242">
            <v>110.88000000000001</v>
          </cell>
          <cell r="K2242">
            <v>792</v>
          </cell>
          <cell r="L2242">
            <v>13.860000000000001</v>
          </cell>
        </row>
        <row r="2243">
          <cell r="D2243" t="str">
            <v/>
          </cell>
          <cell r="E2243">
            <v>0</v>
          </cell>
          <cell r="F2243">
            <v>0</v>
          </cell>
          <cell r="G2243" t="str">
            <v/>
          </cell>
          <cell r="H2243" t="str">
            <v/>
          </cell>
          <cell r="I2243">
            <v>0</v>
          </cell>
          <cell r="J2243">
            <v>0</v>
          </cell>
          <cell r="K2243">
            <v>792</v>
          </cell>
          <cell r="L2243">
            <v>0</v>
          </cell>
        </row>
        <row r="2244">
          <cell r="D2244" t="str">
            <v/>
          </cell>
          <cell r="E2244">
            <v>0</v>
          </cell>
          <cell r="F2244">
            <v>0</v>
          </cell>
          <cell r="G2244" t="str">
            <v/>
          </cell>
          <cell r="H2244" t="str">
            <v/>
          </cell>
          <cell r="I2244">
            <v>0</v>
          </cell>
          <cell r="J2244">
            <v>0</v>
          </cell>
          <cell r="K2244">
            <v>792</v>
          </cell>
          <cell r="L2244">
            <v>0</v>
          </cell>
        </row>
        <row r="2245">
          <cell r="D2245">
            <v>0</v>
          </cell>
          <cell r="E2245">
            <v>0</v>
          </cell>
          <cell r="F2245">
            <v>0</v>
          </cell>
          <cell r="G2245" t="str">
            <v xml:space="preserve"> SUB-TOTAL </v>
          </cell>
          <cell r="H2245">
            <v>2050</v>
          </cell>
          <cell r="I2245">
            <v>0</v>
          </cell>
          <cell r="J2245">
            <v>0</v>
          </cell>
          <cell r="K2245">
            <v>0</v>
          </cell>
          <cell r="L2245">
            <v>0</v>
          </cell>
        </row>
        <row r="2246">
          <cell r="D2246">
            <v>0</v>
          </cell>
          <cell r="E2246">
            <v>0</v>
          </cell>
          <cell r="F2246">
            <v>0</v>
          </cell>
          <cell r="G2246">
            <v>0</v>
          </cell>
          <cell r="H2246">
            <v>0</v>
          </cell>
          <cell r="I2246">
            <v>0</v>
          </cell>
          <cell r="J2246">
            <v>0</v>
          </cell>
          <cell r="K2246">
            <v>0</v>
          </cell>
          <cell r="L2246">
            <v>0</v>
          </cell>
        </row>
        <row r="2247">
          <cell r="D2247">
            <v>0</v>
          </cell>
          <cell r="E2247">
            <v>0</v>
          </cell>
          <cell r="F2247">
            <v>0</v>
          </cell>
          <cell r="G2247">
            <v>0</v>
          </cell>
          <cell r="H2247">
            <v>0</v>
          </cell>
          <cell r="I2247">
            <v>0</v>
          </cell>
          <cell r="J2247">
            <v>0</v>
          </cell>
          <cell r="K2247">
            <v>0</v>
          </cell>
          <cell r="L2247">
            <v>0</v>
          </cell>
        </row>
        <row r="2248">
          <cell r="D2248" t="str">
            <v>Unid</v>
          </cell>
          <cell r="E2248" t="str">
            <v>Cant</v>
          </cell>
          <cell r="F2248" t="str">
            <v>Rendimiento</v>
          </cell>
          <cell r="G2248" t="str">
            <v>Precio Unitario</v>
          </cell>
          <cell r="H2248" t="str">
            <v>Subtotal</v>
          </cell>
          <cell r="I2248">
            <v>0</v>
          </cell>
          <cell r="J2248">
            <v>0</v>
          </cell>
          <cell r="K2248">
            <v>0</v>
          </cell>
          <cell r="L2248">
            <v>0</v>
          </cell>
        </row>
        <row r="2249">
          <cell r="D2249" t="str">
            <v>UN</v>
          </cell>
          <cell r="E2249">
            <v>0.18333333333333371</v>
          </cell>
          <cell r="F2249">
            <v>0</v>
          </cell>
          <cell r="G2249">
            <v>134000</v>
          </cell>
          <cell r="H2249">
            <v>24566.666666666719</v>
          </cell>
          <cell r="I2249">
            <v>0</v>
          </cell>
          <cell r="J2249">
            <v>0</v>
          </cell>
          <cell r="K2249">
            <v>792</v>
          </cell>
          <cell r="L2249">
            <v>145.2000000000003</v>
          </cell>
        </row>
        <row r="2250">
          <cell r="D2250" t="str">
            <v>UN</v>
          </cell>
          <cell r="E2250">
            <v>0.11</v>
          </cell>
          <cell r="F2250">
            <v>0</v>
          </cell>
          <cell r="G2250">
            <v>113900</v>
          </cell>
          <cell r="H2250">
            <v>12529</v>
          </cell>
          <cell r="I2250">
            <v>0</v>
          </cell>
          <cell r="J2250">
            <v>0</v>
          </cell>
          <cell r="K2250">
            <v>792</v>
          </cell>
          <cell r="L2250">
            <v>87.12</v>
          </cell>
        </row>
        <row r="2251">
          <cell r="D2251" t="str">
            <v>UN</v>
          </cell>
          <cell r="E2251">
            <v>2</v>
          </cell>
          <cell r="F2251">
            <v>0</v>
          </cell>
          <cell r="G2251">
            <v>1500</v>
          </cell>
          <cell r="H2251">
            <v>3000</v>
          </cell>
          <cell r="I2251">
            <v>0</v>
          </cell>
          <cell r="J2251">
            <v>0</v>
          </cell>
          <cell r="K2251">
            <v>792</v>
          </cell>
          <cell r="L2251">
            <v>1584</v>
          </cell>
        </row>
        <row r="2252">
          <cell r="D2252" t="str">
            <v/>
          </cell>
          <cell r="E2252">
            <v>0</v>
          </cell>
          <cell r="F2252">
            <v>0</v>
          </cell>
          <cell r="G2252" t="str">
            <v/>
          </cell>
          <cell r="H2252" t="str">
            <v/>
          </cell>
          <cell r="I2252">
            <v>0</v>
          </cell>
          <cell r="J2252">
            <v>0</v>
          </cell>
          <cell r="K2252">
            <v>792</v>
          </cell>
          <cell r="L2252">
            <v>0</v>
          </cell>
        </row>
        <row r="2253">
          <cell r="D2253" t="str">
            <v/>
          </cell>
          <cell r="E2253">
            <v>0</v>
          </cell>
          <cell r="F2253">
            <v>0</v>
          </cell>
          <cell r="G2253" t="str">
            <v/>
          </cell>
          <cell r="H2253" t="str">
            <v/>
          </cell>
          <cell r="I2253">
            <v>0</v>
          </cell>
          <cell r="J2253">
            <v>0</v>
          </cell>
          <cell r="K2253">
            <v>792</v>
          </cell>
          <cell r="L2253">
            <v>0</v>
          </cell>
        </row>
        <row r="2254">
          <cell r="D2254" t="str">
            <v/>
          </cell>
          <cell r="E2254">
            <v>0</v>
          </cell>
          <cell r="F2254">
            <v>0</v>
          </cell>
          <cell r="G2254" t="str">
            <v/>
          </cell>
          <cell r="H2254" t="str">
            <v/>
          </cell>
          <cell r="I2254">
            <v>0</v>
          </cell>
          <cell r="J2254">
            <v>0</v>
          </cell>
          <cell r="K2254">
            <v>792</v>
          </cell>
          <cell r="L2254">
            <v>0</v>
          </cell>
        </row>
        <row r="2255">
          <cell r="D2255" t="str">
            <v/>
          </cell>
          <cell r="E2255">
            <v>0</v>
          </cell>
          <cell r="F2255">
            <v>0</v>
          </cell>
          <cell r="G2255" t="str">
            <v/>
          </cell>
          <cell r="H2255" t="str">
            <v/>
          </cell>
          <cell r="I2255">
            <v>0</v>
          </cell>
          <cell r="J2255">
            <v>0</v>
          </cell>
          <cell r="K2255">
            <v>792</v>
          </cell>
          <cell r="L2255">
            <v>0</v>
          </cell>
        </row>
        <row r="2256">
          <cell r="D2256" t="str">
            <v/>
          </cell>
          <cell r="E2256">
            <v>0</v>
          </cell>
          <cell r="F2256">
            <v>0</v>
          </cell>
          <cell r="G2256" t="str">
            <v/>
          </cell>
          <cell r="H2256" t="str">
            <v/>
          </cell>
          <cell r="I2256">
            <v>0</v>
          </cell>
          <cell r="J2256">
            <v>0</v>
          </cell>
          <cell r="K2256">
            <v>792</v>
          </cell>
          <cell r="L2256">
            <v>0</v>
          </cell>
        </row>
        <row r="2257">
          <cell r="D2257" t="str">
            <v/>
          </cell>
          <cell r="E2257">
            <v>0</v>
          </cell>
          <cell r="F2257">
            <v>0</v>
          </cell>
          <cell r="G2257" t="str">
            <v/>
          </cell>
          <cell r="H2257" t="str">
            <v/>
          </cell>
          <cell r="I2257">
            <v>0</v>
          </cell>
          <cell r="J2257">
            <v>0</v>
          </cell>
          <cell r="K2257">
            <v>792</v>
          </cell>
          <cell r="L2257">
            <v>0</v>
          </cell>
        </row>
        <row r="2258">
          <cell r="D2258">
            <v>0</v>
          </cell>
          <cell r="E2258">
            <v>0</v>
          </cell>
          <cell r="F2258">
            <v>0</v>
          </cell>
          <cell r="G2258" t="str">
            <v xml:space="preserve"> SUB-TOTAL </v>
          </cell>
          <cell r="H2258">
            <v>40095.666666666715</v>
          </cell>
          <cell r="I2258">
            <v>0</v>
          </cell>
          <cell r="J2258">
            <v>0</v>
          </cell>
          <cell r="K2258">
            <v>0</v>
          </cell>
          <cell r="L2258">
            <v>0</v>
          </cell>
        </row>
        <row r="2259">
          <cell r="D2259">
            <v>0</v>
          </cell>
          <cell r="E2259">
            <v>0</v>
          </cell>
          <cell r="F2259">
            <v>0</v>
          </cell>
          <cell r="G2259">
            <v>0</v>
          </cell>
          <cell r="H2259">
            <v>0</v>
          </cell>
          <cell r="I2259">
            <v>0</v>
          </cell>
          <cell r="J2259">
            <v>0</v>
          </cell>
          <cell r="K2259">
            <v>0</v>
          </cell>
          <cell r="L2259">
            <v>0</v>
          </cell>
        </row>
        <row r="2260">
          <cell r="D2260">
            <v>0</v>
          </cell>
          <cell r="E2260">
            <v>0</v>
          </cell>
          <cell r="F2260">
            <v>0</v>
          </cell>
          <cell r="G2260">
            <v>0</v>
          </cell>
          <cell r="H2260">
            <v>0</v>
          </cell>
          <cell r="I2260">
            <v>0</v>
          </cell>
          <cell r="J2260">
            <v>0</v>
          </cell>
          <cell r="K2260">
            <v>0</v>
          </cell>
          <cell r="L2260">
            <v>0</v>
          </cell>
        </row>
        <row r="2261">
          <cell r="D2261" t="str">
            <v>Unid</v>
          </cell>
          <cell r="E2261" t="str">
            <v>Cant</v>
          </cell>
          <cell r="F2261" t="str">
            <v>Rendimiento</v>
          </cell>
          <cell r="G2261" t="str">
            <v>Precio Unitario</v>
          </cell>
          <cell r="H2261" t="str">
            <v>Subtotal</v>
          </cell>
          <cell r="I2261">
            <v>0</v>
          </cell>
          <cell r="J2261">
            <v>0</v>
          </cell>
          <cell r="K2261">
            <v>0</v>
          </cell>
          <cell r="L2261">
            <v>0</v>
          </cell>
        </row>
        <row r="2262">
          <cell r="D2262" t="str">
            <v>JR</v>
          </cell>
          <cell r="E2262">
            <v>0.13</v>
          </cell>
          <cell r="F2262">
            <v>0</v>
          </cell>
          <cell r="G2262">
            <v>114085.17120000003</v>
          </cell>
          <cell r="H2262">
            <v>14831.072256000003</v>
          </cell>
          <cell r="I2262">
            <v>1647</v>
          </cell>
          <cell r="J2262">
            <v>0</v>
          </cell>
          <cell r="K2262">
            <v>792</v>
          </cell>
          <cell r="L2262">
            <v>102.96000000000001</v>
          </cell>
        </row>
        <row r="2263">
          <cell r="D2263" t="str">
            <v/>
          </cell>
          <cell r="E2263">
            <v>0</v>
          </cell>
          <cell r="F2263">
            <v>0</v>
          </cell>
          <cell r="G2263" t="str">
            <v/>
          </cell>
          <cell r="H2263" t="str">
            <v/>
          </cell>
          <cell r="I2263">
            <v>0</v>
          </cell>
          <cell r="J2263">
            <v>0</v>
          </cell>
          <cell r="K2263">
            <v>792</v>
          </cell>
          <cell r="L2263">
            <v>0</v>
          </cell>
        </row>
        <row r="2264">
          <cell r="D2264">
            <v>0</v>
          </cell>
          <cell r="E2264">
            <v>0</v>
          </cell>
          <cell r="F2264">
            <v>0</v>
          </cell>
          <cell r="G2264" t="str">
            <v xml:space="preserve"> SUB-TOTAL </v>
          </cell>
          <cell r="H2264">
            <v>14831.072256000003</v>
          </cell>
          <cell r="I2264">
            <v>0</v>
          </cell>
          <cell r="J2264">
            <v>0</v>
          </cell>
          <cell r="K2264">
            <v>0</v>
          </cell>
          <cell r="L2264">
            <v>0</v>
          </cell>
        </row>
        <row r="2265">
          <cell r="D2265">
            <v>0</v>
          </cell>
          <cell r="E2265">
            <v>0</v>
          </cell>
          <cell r="F2265">
            <v>0</v>
          </cell>
          <cell r="G2265">
            <v>0</v>
          </cell>
          <cell r="H2265">
            <v>0</v>
          </cell>
          <cell r="I2265">
            <v>0</v>
          </cell>
          <cell r="J2265">
            <v>0</v>
          </cell>
          <cell r="K2265">
            <v>0</v>
          </cell>
          <cell r="L2265">
            <v>0</v>
          </cell>
        </row>
        <row r="2266">
          <cell r="D2266">
            <v>0</v>
          </cell>
          <cell r="E2266">
            <v>0</v>
          </cell>
          <cell r="F2266">
            <v>0</v>
          </cell>
          <cell r="G2266" t="str">
            <v xml:space="preserve"> COSTO DIRECTO </v>
          </cell>
          <cell r="H2266">
            <v>56976.738922666715</v>
          </cell>
          <cell r="I2266">
            <v>3.5979595160446444E-2</v>
          </cell>
          <cell r="J2266" t="str">
            <v>EQU</v>
          </cell>
          <cell r="K2266">
            <v>0</v>
          </cell>
          <cell r="L2266">
            <v>0</v>
          </cell>
        </row>
        <row r="2267">
          <cell r="D2267">
            <v>0</v>
          </cell>
          <cell r="E2267">
            <v>0</v>
          </cell>
          <cell r="F2267">
            <v>18307.219573173425</v>
          </cell>
          <cell r="G2267" t="str">
            <v>COSTO INDIRECTO</v>
          </cell>
          <cell r="H2267">
            <v>18307.219573173425</v>
          </cell>
          <cell r="I2267">
            <v>0.70371992895359792</v>
          </cell>
          <cell r="J2267" t="str">
            <v>MAT</v>
          </cell>
          <cell r="K2267">
            <v>0</v>
          </cell>
          <cell r="L2267">
            <v>0</v>
          </cell>
        </row>
        <row r="2268">
          <cell r="D2268">
            <v>0</v>
          </cell>
          <cell r="E2268">
            <v>0</v>
          </cell>
          <cell r="F2268">
            <v>0</v>
          </cell>
          <cell r="G2268" t="str">
            <v>COSTO TOTAL</v>
          </cell>
          <cell r="H2268">
            <v>75283.958495840139</v>
          </cell>
          <cell r="I2268">
            <v>0.26030047588595573</v>
          </cell>
          <cell r="J2268" t="str">
            <v>MOB</v>
          </cell>
          <cell r="K2268">
            <v>0</v>
          </cell>
          <cell r="L2268">
            <v>0</v>
          </cell>
        </row>
        <row r="2269">
          <cell r="D2269">
            <v>0</v>
          </cell>
          <cell r="E2269">
            <v>0</v>
          </cell>
          <cell r="F2269">
            <v>0</v>
          </cell>
          <cell r="G2269">
            <v>0</v>
          </cell>
          <cell r="H2269">
            <v>0</v>
          </cell>
          <cell r="I2269">
            <v>0</v>
          </cell>
          <cell r="J2269">
            <v>0</v>
          </cell>
          <cell r="K2269">
            <v>0</v>
          </cell>
          <cell r="L2269">
            <v>0</v>
          </cell>
        </row>
        <row r="2270">
          <cell r="D2270">
            <v>0</v>
          </cell>
          <cell r="F2270">
            <v>0</v>
          </cell>
        </row>
        <row r="2271">
          <cell r="D2271">
            <v>0</v>
          </cell>
          <cell r="E2271">
            <v>0</v>
          </cell>
          <cell r="F2271">
            <v>0</v>
          </cell>
          <cell r="G2271">
            <v>0</v>
          </cell>
          <cell r="H2271">
            <v>0</v>
          </cell>
          <cell r="I2271">
            <v>0</v>
          </cell>
          <cell r="J2271">
            <v>0</v>
          </cell>
          <cell r="K2271" t="str">
            <v>CONSUMO</v>
          </cell>
          <cell r="L2271">
            <v>0</v>
          </cell>
        </row>
        <row r="2272">
          <cell r="D2272" t="str">
            <v>5.5.02</v>
          </cell>
          <cell r="E2272">
            <v>0</v>
          </cell>
          <cell r="F2272">
            <v>0</v>
          </cell>
          <cell r="G2272" t="str">
            <v xml:space="preserve"> UNID: </v>
          </cell>
          <cell r="H2272" t="str">
            <v>M2</v>
          </cell>
          <cell r="I2272">
            <v>0</v>
          </cell>
          <cell r="J2272">
            <v>0</v>
          </cell>
          <cell r="K2272" t="str">
            <v>Costo total</v>
          </cell>
          <cell r="L2272">
            <v>71586.117299932142</v>
          </cell>
        </row>
        <row r="2273">
          <cell r="D2273" t="str">
            <v>Concreto placa steel deck 3500 P.S.I.</v>
          </cell>
          <cell r="E2273">
            <v>0</v>
          </cell>
          <cell r="F2273">
            <v>0</v>
          </cell>
          <cell r="G2273">
            <v>0</v>
          </cell>
          <cell r="H2273">
            <v>0</v>
          </cell>
          <cell r="I2273">
            <v>0</v>
          </cell>
          <cell r="J2273">
            <v>0</v>
          </cell>
          <cell r="K2273">
            <v>0</v>
          </cell>
          <cell r="L2273">
            <v>0</v>
          </cell>
        </row>
        <row r="2274">
          <cell r="D2274">
            <v>0</v>
          </cell>
          <cell r="E2274">
            <v>0</v>
          </cell>
          <cell r="F2274">
            <v>0</v>
          </cell>
          <cell r="G2274">
            <v>0</v>
          </cell>
          <cell r="H2274">
            <v>0</v>
          </cell>
          <cell r="I2274">
            <v>0</v>
          </cell>
          <cell r="J2274">
            <v>0</v>
          </cell>
          <cell r="K2274" t="str">
            <v>Cantidad ppto</v>
          </cell>
          <cell r="L2274" t="str">
            <v>Cantidad total</v>
          </cell>
        </row>
        <row r="2275">
          <cell r="D2275">
            <v>0</v>
          </cell>
          <cell r="E2275">
            <v>0</v>
          </cell>
          <cell r="F2275">
            <v>0</v>
          </cell>
          <cell r="G2275">
            <v>0</v>
          </cell>
          <cell r="H2275">
            <v>0</v>
          </cell>
          <cell r="I2275">
            <v>0</v>
          </cell>
          <cell r="J2275">
            <v>0</v>
          </cell>
          <cell r="K2275">
            <v>0</v>
          </cell>
          <cell r="L2275">
            <v>0</v>
          </cell>
        </row>
        <row r="2276">
          <cell r="D2276" t="str">
            <v>Unid</v>
          </cell>
          <cell r="E2276" t="str">
            <v>Cant</v>
          </cell>
          <cell r="F2276" t="str">
            <v>Rendimiento</v>
          </cell>
          <cell r="G2276" t="str">
            <v>Precio Unitario</v>
          </cell>
          <cell r="H2276" t="str">
            <v>Subtotal</v>
          </cell>
          <cell r="I2276">
            <v>0</v>
          </cell>
          <cell r="J2276">
            <v>0</v>
          </cell>
          <cell r="K2276">
            <v>0</v>
          </cell>
          <cell r="L2276">
            <v>0</v>
          </cell>
        </row>
        <row r="2277">
          <cell r="D2277" t="str">
            <v>GLB</v>
          </cell>
          <cell r="E2277">
            <v>0.4</v>
          </cell>
          <cell r="F2277">
            <v>0</v>
          </cell>
          <cell r="G2277">
            <v>1000</v>
          </cell>
          <cell r="H2277">
            <v>400</v>
          </cell>
          <cell r="I2277">
            <v>0</v>
          </cell>
          <cell r="J2277">
            <v>0</v>
          </cell>
          <cell r="K2277">
            <v>695</v>
          </cell>
          <cell r="L2277">
            <v>278</v>
          </cell>
        </row>
        <row r="2278">
          <cell r="D2278" t="str">
            <v>M³</v>
          </cell>
          <cell r="E2278">
            <v>7.2999999999999995E-2</v>
          </cell>
          <cell r="F2278">
            <v>0.03</v>
          </cell>
          <cell r="G2278">
            <v>34800</v>
          </cell>
          <cell r="H2278">
            <v>2616.6119999999996</v>
          </cell>
          <cell r="I2278" t="str">
            <v>EQU</v>
          </cell>
          <cell r="J2278">
            <v>50.734999999999999</v>
          </cell>
          <cell r="K2278">
            <v>695</v>
          </cell>
          <cell r="L2278">
            <v>52.257049999999992</v>
          </cell>
        </row>
        <row r="2279">
          <cell r="D2279" t="str">
            <v/>
          </cell>
          <cell r="E2279">
            <v>0</v>
          </cell>
          <cell r="F2279">
            <v>0</v>
          </cell>
          <cell r="G2279" t="str">
            <v/>
          </cell>
          <cell r="H2279" t="str">
            <v/>
          </cell>
          <cell r="I2279">
            <v>0</v>
          </cell>
          <cell r="J2279">
            <v>0</v>
          </cell>
          <cell r="K2279">
            <v>695</v>
          </cell>
          <cell r="L2279">
            <v>0</v>
          </cell>
        </row>
        <row r="2280">
          <cell r="D2280" t="str">
            <v/>
          </cell>
          <cell r="E2280">
            <v>0</v>
          </cell>
          <cell r="F2280">
            <v>0</v>
          </cell>
          <cell r="G2280" t="str">
            <v/>
          </cell>
          <cell r="H2280" t="str">
            <v/>
          </cell>
          <cell r="I2280">
            <v>0</v>
          </cell>
          <cell r="J2280">
            <v>0</v>
          </cell>
          <cell r="K2280">
            <v>695</v>
          </cell>
          <cell r="L2280">
            <v>0</v>
          </cell>
        </row>
        <row r="2281">
          <cell r="D2281">
            <v>0</v>
          </cell>
          <cell r="E2281">
            <v>0</v>
          </cell>
          <cell r="F2281">
            <v>0</v>
          </cell>
          <cell r="G2281" t="str">
            <v xml:space="preserve"> SUB-TOTAL </v>
          </cell>
          <cell r="H2281">
            <v>3016.6119999999996</v>
          </cell>
          <cell r="I2281">
            <v>0</v>
          </cell>
          <cell r="J2281">
            <v>0</v>
          </cell>
          <cell r="K2281">
            <v>0</v>
          </cell>
          <cell r="L2281">
            <v>0</v>
          </cell>
        </row>
        <row r="2282">
          <cell r="D2282">
            <v>0</v>
          </cell>
          <cell r="E2282">
            <v>0</v>
          </cell>
          <cell r="F2282">
            <v>0</v>
          </cell>
          <cell r="G2282">
            <v>0</v>
          </cell>
          <cell r="H2282">
            <v>0</v>
          </cell>
          <cell r="I2282">
            <v>0</v>
          </cell>
          <cell r="J2282">
            <v>0</v>
          </cell>
          <cell r="K2282">
            <v>0</v>
          </cell>
          <cell r="L2282">
            <v>0</v>
          </cell>
        </row>
        <row r="2283">
          <cell r="D2283">
            <v>0</v>
          </cell>
          <cell r="E2283">
            <v>0</v>
          </cell>
          <cell r="F2283">
            <v>0</v>
          </cell>
          <cell r="G2283">
            <v>0</v>
          </cell>
          <cell r="H2283">
            <v>0</v>
          </cell>
          <cell r="I2283">
            <v>0</v>
          </cell>
          <cell r="J2283">
            <v>0</v>
          </cell>
          <cell r="K2283">
            <v>0</v>
          </cell>
          <cell r="L2283">
            <v>0</v>
          </cell>
        </row>
        <row r="2284">
          <cell r="D2284" t="str">
            <v>Unid</v>
          </cell>
          <cell r="E2284" t="str">
            <v>Cant</v>
          </cell>
          <cell r="F2284" t="str">
            <v>Rendimiento</v>
          </cell>
          <cell r="G2284" t="str">
            <v>Precio Unitario</v>
          </cell>
          <cell r="H2284" t="str">
            <v>Subtotal</v>
          </cell>
          <cell r="I2284">
            <v>0</v>
          </cell>
          <cell r="J2284">
            <v>0</v>
          </cell>
          <cell r="K2284">
            <v>0</v>
          </cell>
          <cell r="L2284">
            <v>0</v>
          </cell>
        </row>
        <row r="2285">
          <cell r="D2285" t="str">
            <v>M3</v>
          </cell>
          <cell r="E2285">
            <v>7.2999999999999995E-2</v>
          </cell>
          <cell r="F2285">
            <v>0.03</v>
          </cell>
          <cell r="G2285">
            <v>331452.59999999998</v>
          </cell>
          <cell r="H2285">
            <v>24921.920993999996</v>
          </cell>
          <cell r="I2285">
            <v>0</v>
          </cell>
          <cell r="J2285">
            <v>0</v>
          </cell>
          <cell r="K2285">
            <v>695</v>
          </cell>
          <cell r="L2285">
            <v>52.257049999999992</v>
          </cell>
        </row>
        <row r="2286">
          <cell r="D2286" t="str">
            <v/>
          </cell>
          <cell r="E2286">
            <v>0</v>
          </cell>
          <cell r="F2286">
            <v>0</v>
          </cell>
          <cell r="G2286" t="str">
            <v/>
          </cell>
          <cell r="H2286" t="str">
            <v/>
          </cell>
          <cell r="I2286">
            <v>0</v>
          </cell>
          <cell r="J2286">
            <v>0</v>
          </cell>
          <cell r="K2286">
            <v>695</v>
          </cell>
          <cell r="L2286">
            <v>0</v>
          </cell>
        </row>
        <row r="2287">
          <cell r="D2287" t="str">
            <v/>
          </cell>
          <cell r="E2287">
            <v>0</v>
          </cell>
          <cell r="F2287">
            <v>0</v>
          </cell>
          <cell r="G2287" t="str">
            <v/>
          </cell>
          <cell r="H2287" t="str">
            <v/>
          </cell>
          <cell r="I2287">
            <v>0</v>
          </cell>
          <cell r="J2287">
            <v>0</v>
          </cell>
          <cell r="K2287">
            <v>695</v>
          </cell>
          <cell r="L2287">
            <v>0</v>
          </cell>
        </row>
        <row r="2288">
          <cell r="D2288" t="str">
            <v/>
          </cell>
          <cell r="E2288">
            <v>0</v>
          </cell>
          <cell r="F2288">
            <v>0</v>
          </cell>
          <cell r="G2288" t="str">
            <v/>
          </cell>
          <cell r="H2288" t="str">
            <v/>
          </cell>
          <cell r="I2288">
            <v>0</v>
          </cell>
          <cell r="J2288">
            <v>0</v>
          </cell>
          <cell r="K2288">
            <v>695</v>
          </cell>
          <cell r="L2288">
            <v>0</v>
          </cell>
        </row>
        <row r="2289">
          <cell r="D2289" t="str">
            <v/>
          </cell>
          <cell r="E2289">
            <v>0</v>
          </cell>
          <cell r="F2289">
            <v>0</v>
          </cell>
          <cell r="G2289" t="str">
            <v/>
          </cell>
          <cell r="H2289" t="str">
            <v/>
          </cell>
          <cell r="I2289">
            <v>0</v>
          </cell>
          <cell r="J2289">
            <v>0</v>
          </cell>
          <cell r="K2289">
            <v>695</v>
          </cell>
          <cell r="L2289">
            <v>0</v>
          </cell>
        </row>
        <row r="2290">
          <cell r="D2290" t="str">
            <v/>
          </cell>
          <cell r="E2290">
            <v>0</v>
          </cell>
          <cell r="F2290">
            <v>0</v>
          </cell>
          <cell r="G2290" t="str">
            <v/>
          </cell>
          <cell r="H2290" t="str">
            <v/>
          </cell>
          <cell r="I2290">
            <v>0</v>
          </cell>
          <cell r="J2290">
            <v>0</v>
          </cell>
          <cell r="K2290">
            <v>695</v>
          </cell>
          <cell r="L2290">
            <v>0</v>
          </cell>
        </row>
        <row r="2291">
          <cell r="D2291" t="str">
            <v/>
          </cell>
          <cell r="E2291">
            <v>0</v>
          </cell>
          <cell r="F2291">
            <v>0</v>
          </cell>
          <cell r="G2291" t="str">
            <v/>
          </cell>
          <cell r="H2291" t="str">
            <v/>
          </cell>
          <cell r="I2291">
            <v>0</v>
          </cell>
          <cell r="J2291">
            <v>0</v>
          </cell>
          <cell r="K2291">
            <v>695</v>
          </cell>
          <cell r="L2291">
            <v>0</v>
          </cell>
        </row>
        <row r="2292">
          <cell r="D2292" t="str">
            <v/>
          </cell>
          <cell r="E2292">
            <v>0</v>
          </cell>
          <cell r="F2292">
            <v>0</v>
          </cell>
          <cell r="G2292" t="str">
            <v/>
          </cell>
          <cell r="H2292" t="str">
            <v/>
          </cell>
          <cell r="I2292">
            <v>0</v>
          </cell>
          <cell r="J2292">
            <v>0</v>
          </cell>
          <cell r="K2292">
            <v>695</v>
          </cell>
          <cell r="L2292">
            <v>0</v>
          </cell>
        </row>
        <row r="2293">
          <cell r="D2293" t="str">
            <v/>
          </cell>
          <cell r="E2293">
            <v>0</v>
          </cell>
          <cell r="F2293">
            <v>0</v>
          </cell>
          <cell r="G2293" t="str">
            <v/>
          </cell>
          <cell r="H2293" t="str">
            <v/>
          </cell>
          <cell r="I2293">
            <v>0</v>
          </cell>
          <cell r="J2293">
            <v>0</v>
          </cell>
          <cell r="K2293">
            <v>695</v>
          </cell>
          <cell r="L2293">
            <v>0</v>
          </cell>
        </row>
        <row r="2294">
          <cell r="D2294">
            <v>0</v>
          </cell>
          <cell r="E2294">
            <v>0</v>
          </cell>
          <cell r="F2294">
            <v>0</v>
          </cell>
          <cell r="G2294" t="str">
            <v xml:space="preserve"> SUB-TOTAL </v>
          </cell>
          <cell r="H2294">
            <v>24921.920993999996</v>
          </cell>
          <cell r="I2294">
            <v>0</v>
          </cell>
          <cell r="J2294">
            <v>0</v>
          </cell>
          <cell r="K2294">
            <v>0</v>
          </cell>
          <cell r="L2294">
            <v>0</v>
          </cell>
        </row>
        <row r="2295">
          <cell r="D2295">
            <v>0</v>
          </cell>
          <cell r="E2295">
            <v>0</v>
          </cell>
          <cell r="F2295">
            <v>0</v>
          </cell>
          <cell r="G2295">
            <v>0</v>
          </cell>
          <cell r="H2295">
            <v>0</v>
          </cell>
          <cell r="I2295">
            <v>0</v>
          </cell>
          <cell r="J2295">
            <v>0</v>
          </cell>
          <cell r="K2295">
            <v>0</v>
          </cell>
          <cell r="L2295">
            <v>0</v>
          </cell>
        </row>
        <row r="2296">
          <cell r="D2296">
            <v>0</v>
          </cell>
          <cell r="E2296">
            <v>0</v>
          </cell>
          <cell r="F2296">
            <v>0</v>
          </cell>
          <cell r="G2296">
            <v>0</v>
          </cell>
          <cell r="H2296">
            <v>0</v>
          </cell>
          <cell r="I2296">
            <v>0</v>
          </cell>
          <cell r="J2296">
            <v>0</v>
          </cell>
          <cell r="K2296">
            <v>0</v>
          </cell>
          <cell r="L2296">
            <v>0</v>
          </cell>
        </row>
        <row r="2297">
          <cell r="D2297" t="str">
            <v>Unid</v>
          </cell>
          <cell r="E2297" t="str">
            <v>Cant</v>
          </cell>
          <cell r="F2297" t="str">
            <v>Rendimiento</v>
          </cell>
          <cell r="G2297" t="str">
            <v>Precio Unitario</v>
          </cell>
          <cell r="H2297" t="str">
            <v>Subtotal</v>
          </cell>
          <cell r="I2297">
            <v>0</v>
          </cell>
          <cell r="J2297">
            <v>0</v>
          </cell>
          <cell r="K2297">
            <v>0</v>
          </cell>
          <cell r="L2297">
            <v>0</v>
          </cell>
        </row>
        <row r="2298">
          <cell r="D2298" t="str">
            <v>JR</v>
          </cell>
          <cell r="E2298">
            <v>0.23</v>
          </cell>
          <cell r="F2298">
            <v>0</v>
          </cell>
          <cell r="G2298">
            <v>114085.17120000003</v>
          </cell>
          <cell r="H2298">
            <v>26239.589376000007</v>
          </cell>
          <cell r="I2298">
            <v>2558</v>
          </cell>
          <cell r="J2298">
            <v>0</v>
          </cell>
          <cell r="K2298">
            <v>695</v>
          </cell>
          <cell r="L2298">
            <v>159.85</v>
          </cell>
        </row>
        <row r="2299">
          <cell r="D2299" t="str">
            <v/>
          </cell>
          <cell r="E2299">
            <v>0</v>
          </cell>
          <cell r="F2299">
            <v>0</v>
          </cell>
          <cell r="G2299" t="str">
            <v/>
          </cell>
          <cell r="H2299" t="str">
            <v/>
          </cell>
          <cell r="I2299">
            <v>0</v>
          </cell>
          <cell r="J2299">
            <v>0</v>
          </cell>
          <cell r="K2299">
            <v>695</v>
          </cell>
          <cell r="L2299">
            <v>0</v>
          </cell>
        </row>
        <row r="2300">
          <cell r="D2300">
            <v>0</v>
          </cell>
          <cell r="E2300">
            <v>0</v>
          </cell>
          <cell r="F2300">
            <v>0</v>
          </cell>
          <cell r="G2300" t="str">
            <v xml:space="preserve"> SUB-TOTAL </v>
          </cell>
          <cell r="H2300">
            <v>26239.589376000007</v>
          </cell>
          <cell r="I2300">
            <v>0</v>
          </cell>
          <cell r="J2300">
            <v>0</v>
          </cell>
          <cell r="K2300">
            <v>0</v>
          </cell>
          <cell r="L2300">
            <v>0</v>
          </cell>
        </row>
        <row r="2301">
          <cell r="D2301">
            <v>0</v>
          </cell>
          <cell r="E2301">
            <v>0</v>
          </cell>
          <cell r="F2301">
            <v>0</v>
          </cell>
          <cell r="G2301">
            <v>0</v>
          </cell>
          <cell r="H2301">
            <v>0</v>
          </cell>
          <cell r="I2301">
            <v>0</v>
          </cell>
          <cell r="J2301">
            <v>0</v>
          </cell>
          <cell r="K2301">
            <v>0</v>
          </cell>
          <cell r="L2301">
            <v>0</v>
          </cell>
        </row>
        <row r="2302">
          <cell r="D2302">
            <v>0</v>
          </cell>
          <cell r="E2302">
            <v>0</v>
          </cell>
          <cell r="F2302">
            <v>0</v>
          </cell>
          <cell r="G2302" t="str">
            <v xml:space="preserve"> COSTO DIRECTO </v>
          </cell>
          <cell r="H2302">
            <v>54178.122370000005</v>
          </cell>
          <cell r="I2302">
            <v>5.5679522804400194E-2</v>
          </cell>
          <cell r="J2302" t="str">
            <v>EQU</v>
          </cell>
          <cell r="K2302">
            <v>0</v>
          </cell>
          <cell r="L2302">
            <v>0</v>
          </cell>
        </row>
        <row r="2303">
          <cell r="D2303">
            <v>0</v>
          </cell>
          <cell r="E2303">
            <v>0</v>
          </cell>
          <cell r="F2303">
            <v>17407.994929932134</v>
          </cell>
          <cell r="G2303" t="str">
            <v>COSTO INDIRECTO</v>
          </cell>
          <cell r="H2303">
            <v>17407.994929932134</v>
          </cell>
          <cell r="I2303">
            <v>0.45999971766832559</v>
          </cell>
          <cell r="J2303" t="str">
            <v>MAT</v>
          </cell>
          <cell r="K2303">
            <v>0</v>
          </cell>
          <cell r="L2303">
            <v>0</v>
          </cell>
        </row>
        <row r="2304">
          <cell r="D2304">
            <v>0</v>
          </cell>
          <cell r="E2304">
            <v>0</v>
          </cell>
          <cell r="F2304">
            <v>0</v>
          </cell>
          <cell r="G2304" t="str">
            <v>COSTO TOTAL</v>
          </cell>
          <cell r="H2304">
            <v>71586.117299932142</v>
          </cell>
          <cell r="I2304">
            <v>0.48432075952727421</v>
          </cell>
          <cell r="J2304" t="str">
            <v>MOB</v>
          </cell>
          <cell r="K2304">
            <v>0</v>
          </cell>
          <cell r="L2304">
            <v>0</v>
          </cell>
        </row>
        <row r="2305">
          <cell r="D2305">
            <v>0</v>
          </cell>
          <cell r="E2305">
            <v>0</v>
          </cell>
          <cell r="F2305">
            <v>0</v>
          </cell>
          <cell r="G2305">
            <v>0</v>
          </cell>
          <cell r="H2305">
            <v>0</v>
          </cell>
          <cell r="I2305">
            <v>0</v>
          </cell>
          <cell r="J2305">
            <v>0</v>
          </cell>
          <cell r="K2305">
            <v>0</v>
          </cell>
          <cell r="L2305">
            <v>0</v>
          </cell>
        </row>
        <row r="2306">
          <cell r="D2306">
            <v>0</v>
          </cell>
          <cell r="F2306">
            <v>0</v>
          </cell>
        </row>
        <row r="2307">
          <cell r="D2307">
            <v>0</v>
          </cell>
          <cell r="E2307">
            <v>0</v>
          </cell>
          <cell r="F2307">
            <v>0</v>
          </cell>
          <cell r="G2307">
            <v>0</v>
          </cell>
          <cell r="H2307">
            <v>0</v>
          </cell>
          <cell r="I2307">
            <v>0</v>
          </cell>
          <cell r="J2307">
            <v>0</v>
          </cell>
          <cell r="K2307" t="str">
            <v>CONSUMO</v>
          </cell>
          <cell r="L2307">
            <v>0</v>
          </cell>
        </row>
        <row r="2308">
          <cell r="D2308" t="str">
            <v>5.5.03</v>
          </cell>
          <cell r="E2308">
            <v>0</v>
          </cell>
          <cell r="F2308">
            <v>0</v>
          </cell>
          <cell r="G2308" t="str">
            <v xml:space="preserve"> UNID: </v>
          </cell>
          <cell r="H2308" t="str">
            <v>KG</v>
          </cell>
          <cell r="I2308">
            <v>0</v>
          </cell>
          <cell r="J2308">
            <v>0</v>
          </cell>
          <cell r="K2308" t="str">
            <v>Costo total</v>
          </cell>
          <cell r="L2308">
            <v>5220.1429540939207</v>
          </cell>
        </row>
        <row r="2309">
          <cell r="D2309" t="str">
            <v>Malla electrosoldada (15x15)</v>
          </cell>
          <cell r="E2309">
            <v>0</v>
          </cell>
          <cell r="F2309">
            <v>0</v>
          </cell>
          <cell r="G2309">
            <v>0</v>
          </cell>
          <cell r="H2309">
            <v>0</v>
          </cell>
          <cell r="I2309">
            <v>0</v>
          </cell>
          <cell r="J2309">
            <v>0</v>
          </cell>
          <cell r="K2309">
            <v>0</v>
          </cell>
          <cell r="L2309">
            <v>0</v>
          </cell>
        </row>
        <row r="2310">
          <cell r="D2310">
            <v>0</v>
          </cell>
          <cell r="E2310">
            <v>0</v>
          </cell>
          <cell r="F2310">
            <v>0</v>
          </cell>
          <cell r="G2310">
            <v>0</v>
          </cell>
          <cell r="H2310">
            <v>0</v>
          </cell>
          <cell r="I2310">
            <v>0</v>
          </cell>
          <cell r="J2310">
            <v>0</v>
          </cell>
          <cell r="K2310" t="str">
            <v>Cantidad ppto</v>
          </cell>
          <cell r="L2310" t="str">
            <v>Cantidad total</v>
          </cell>
        </row>
        <row r="2311">
          <cell r="D2311">
            <v>0</v>
          </cell>
          <cell r="E2311">
            <v>0</v>
          </cell>
          <cell r="F2311">
            <v>0</v>
          </cell>
          <cell r="G2311">
            <v>0</v>
          </cell>
          <cell r="H2311">
            <v>0</v>
          </cell>
          <cell r="I2311">
            <v>0</v>
          </cell>
          <cell r="J2311">
            <v>0</v>
          </cell>
          <cell r="K2311">
            <v>0</v>
          </cell>
          <cell r="L2311">
            <v>0</v>
          </cell>
        </row>
        <row r="2312">
          <cell r="D2312" t="str">
            <v>Unid</v>
          </cell>
          <cell r="E2312" t="str">
            <v>Cant</v>
          </cell>
          <cell r="F2312" t="str">
            <v>Rendimiento</v>
          </cell>
          <cell r="G2312" t="str">
            <v>Precio Unitario</v>
          </cell>
          <cell r="H2312" t="str">
            <v>Subtotal</v>
          </cell>
          <cell r="I2312">
            <v>0</v>
          </cell>
          <cell r="J2312">
            <v>0</v>
          </cell>
          <cell r="K2312">
            <v>0</v>
          </cell>
          <cell r="L2312">
            <v>0</v>
          </cell>
        </row>
        <row r="2313">
          <cell r="D2313" t="str">
            <v>GLB</v>
          </cell>
          <cell r="E2313">
            <v>0.15</v>
          </cell>
          <cell r="F2313">
            <v>0</v>
          </cell>
          <cell r="G2313">
            <v>1000</v>
          </cell>
          <cell r="H2313">
            <v>150</v>
          </cell>
          <cell r="I2313">
            <v>0</v>
          </cell>
          <cell r="J2313">
            <v>0</v>
          </cell>
          <cell r="K2313">
            <v>1645</v>
          </cell>
          <cell r="L2313">
            <v>246.75</v>
          </cell>
        </row>
        <row r="2314">
          <cell r="D2314" t="str">
            <v/>
          </cell>
          <cell r="E2314">
            <v>0</v>
          </cell>
          <cell r="F2314">
            <v>0</v>
          </cell>
          <cell r="G2314" t="str">
            <v/>
          </cell>
          <cell r="H2314" t="str">
            <v/>
          </cell>
          <cell r="I2314">
            <v>0</v>
          </cell>
          <cell r="J2314">
            <v>0</v>
          </cell>
          <cell r="K2314">
            <v>1645</v>
          </cell>
          <cell r="L2314">
            <v>0</v>
          </cell>
        </row>
        <row r="2315">
          <cell r="D2315" t="str">
            <v/>
          </cell>
          <cell r="E2315">
            <v>0</v>
          </cell>
          <cell r="F2315">
            <v>0</v>
          </cell>
          <cell r="G2315" t="str">
            <v/>
          </cell>
          <cell r="H2315" t="str">
            <v/>
          </cell>
          <cell r="I2315">
            <v>0</v>
          </cell>
          <cell r="J2315">
            <v>0</v>
          </cell>
          <cell r="K2315">
            <v>1645</v>
          </cell>
          <cell r="L2315">
            <v>0</v>
          </cell>
        </row>
        <row r="2316">
          <cell r="D2316" t="str">
            <v/>
          </cell>
          <cell r="E2316">
            <v>0</v>
          </cell>
          <cell r="F2316">
            <v>0</v>
          </cell>
          <cell r="G2316" t="str">
            <v/>
          </cell>
          <cell r="H2316" t="str">
            <v/>
          </cell>
          <cell r="I2316">
            <v>0</v>
          </cell>
          <cell r="J2316">
            <v>0</v>
          </cell>
          <cell r="K2316">
            <v>1645</v>
          </cell>
          <cell r="L2316">
            <v>0</v>
          </cell>
        </row>
        <row r="2317">
          <cell r="D2317">
            <v>0</v>
          </cell>
          <cell r="E2317">
            <v>0</v>
          </cell>
          <cell r="F2317">
            <v>0</v>
          </cell>
          <cell r="G2317" t="str">
            <v xml:space="preserve"> SUB-TOTAL </v>
          </cell>
          <cell r="H2317">
            <v>150</v>
          </cell>
          <cell r="I2317">
            <v>0</v>
          </cell>
          <cell r="J2317">
            <v>0</v>
          </cell>
          <cell r="K2317">
            <v>0</v>
          </cell>
          <cell r="L2317">
            <v>0</v>
          </cell>
        </row>
        <row r="2318">
          <cell r="D2318">
            <v>0</v>
          </cell>
          <cell r="E2318">
            <v>0</v>
          </cell>
          <cell r="F2318">
            <v>0</v>
          </cell>
          <cell r="G2318">
            <v>0</v>
          </cell>
          <cell r="H2318">
            <v>0</v>
          </cell>
          <cell r="I2318">
            <v>0</v>
          </cell>
          <cell r="J2318">
            <v>0</v>
          </cell>
          <cell r="K2318">
            <v>0</v>
          </cell>
          <cell r="L2318">
            <v>0</v>
          </cell>
        </row>
        <row r="2319">
          <cell r="D2319">
            <v>0</v>
          </cell>
          <cell r="E2319">
            <v>0</v>
          </cell>
          <cell r="F2319">
            <v>0</v>
          </cell>
          <cell r="G2319">
            <v>0</v>
          </cell>
          <cell r="H2319">
            <v>0</v>
          </cell>
          <cell r="I2319">
            <v>0</v>
          </cell>
          <cell r="J2319">
            <v>0</v>
          </cell>
          <cell r="K2319">
            <v>0</v>
          </cell>
          <cell r="L2319">
            <v>0</v>
          </cell>
        </row>
        <row r="2320">
          <cell r="D2320" t="str">
            <v>Unid</v>
          </cell>
          <cell r="E2320" t="str">
            <v>Cant</v>
          </cell>
          <cell r="F2320" t="str">
            <v>Rendimiento</v>
          </cell>
          <cell r="G2320" t="str">
            <v>Precio Unitario</v>
          </cell>
          <cell r="H2320" t="str">
            <v>Subtotal</v>
          </cell>
          <cell r="I2320">
            <v>0</v>
          </cell>
          <cell r="J2320">
            <v>0</v>
          </cell>
          <cell r="K2320">
            <v>0</v>
          </cell>
          <cell r="L2320">
            <v>0</v>
          </cell>
        </row>
        <row r="2321">
          <cell r="D2321" t="str">
            <v>KG</v>
          </cell>
          <cell r="E2321">
            <v>1</v>
          </cell>
          <cell r="F2321">
            <v>0.05</v>
          </cell>
          <cell r="G2321">
            <v>2436</v>
          </cell>
          <cell r="H2321">
            <v>2557.8000000000002</v>
          </cell>
          <cell r="I2321">
            <v>0</v>
          </cell>
          <cell r="J2321">
            <v>0</v>
          </cell>
          <cell r="K2321">
            <v>1645</v>
          </cell>
          <cell r="L2321">
            <v>1727.25</v>
          </cell>
        </row>
        <row r="2322">
          <cell r="D2322" t="str">
            <v>KG</v>
          </cell>
          <cell r="E2322">
            <v>0.04</v>
          </cell>
          <cell r="F2322">
            <v>0</v>
          </cell>
          <cell r="G2322">
            <v>2552</v>
          </cell>
          <cell r="H2322">
            <v>102.08</v>
          </cell>
          <cell r="I2322">
            <v>0</v>
          </cell>
          <cell r="J2322">
            <v>0</v>
          </cell>
          <cell r="K2322">
            <v>1645</v>
          </cell>
          <cell r="L2322">
            <v>65.8</v>
          </cell>
        </row>
        <row r="2323">
          <cell r="D2323" t="str">
            <v/>
          </cell>
          <cell r="E2323">
            <v>0</v>
          </cell>
          <cell r="F2323">
            <v>0</v>
          </cell>
          <cell r="G2323" t="str">
            <v/>
          </cell>
          <cell r="H2323" t="str">
            <v/>
          </cell>
          <cell r="I2323">
            <v>0</v>
          </cell>
          <cell r="J2323">
            <v>0</v>
          </cell>
          <cell r="K2323">
            <v>1645</v>
          </cell>
          <cell r="L2323">
            <v>0</v>
          </cell>
        </row>
        <row r="2324">
          <cell r="D2324" t="str">
            <v/>
          </cell>
          <cell r="E2324">
            <v>0</v>
          </cell>
          <cell r="F2324">
            <v>0</v>
          </cell>
          <cell r="G2324" t="str">
            <v/>
          </cell>
          <cell r="H2324" t="str">
            <v/>
          </cell>
          <cell r="I2324">
            <v>0</v>
          </cell>
          <cell r="J2324">
            <v>0</v>
          </cell>
          <cell r="K2324">
            <v>1645</v>
          </cell>
          <cell r="L2324">
            <v>0</v>
          </cell>
        </row>
        <row r="2325">
          <cell r="D2325" t="str">
            <v/>
          </cell>
          <cell r="E2325">
            <v>0</v>
          </cell>
          <cell r="F2325">
            <v>0</v>
          </cell>
          <cell r="G2325" t="str">
            <v/>
          </cell>
          <cell r="H2325" t="str">
            <v/>
          </cell>
          <cell r="I2325">
            <v>0</v>
          </cell>
          <cell r="J2325">
            <v>0</v>
          </cell>
          <cell r="K2325">
            <v>1645</v>
          </cell>
          <cell r="L2325">
            <v>0</v>
          </cell>
        </row>
        <row r="2326">
          <cell r="D2326" t="str">
            <v/>
          </cell>
          <cell r="E2326">
            <v>0</v>
          </cell>
          <cell r="F2326">
            <v>0</v>
          </cell>
          <cell r="G2326" t="str">
            <v/>
          </cell>
          <cell r="H2326" t="str">
            <v/>
          </cell>
          <cell r="I2326">
            <v>0</v>
          </cell>
          <cell r="J2326">
            <v>0</v>
          </cell>
          <cell r="K2326">
            <v>1645</v>
          </cell>
          <cell r="L2326">
            <v>0</v>
          </cell>
        </row>
        <row r="2327">
          <cell r="D2327" t="str">
            <v/>
          </cell>
          <cell r="E2327">
            <v>0</v>
          </cell>
          <cell r="F2327">
            <v>0</v>
          </cell>
          <cell r="G2327" t="str">
            <v/>
          </cell>
          <cell r="H2327" t="str">
            <v/>
          </cell>
          <cell r="I2327">
            <v>0</v>
          </cell>
          <cell r="J2327">
            <v>0</v>
          </cell>
          <cell r="K2327">
            <v>1645</v>
          </cell>
          <cell r="L2327">
            <v>0</v>
          </cell>
        </row>
        <row r="2328">
          <cell r="D2328" t="str">
            <v/>
          </cell>
          <cell r="E2328">
            <v>0</v>
          </cell>
          <cell r="F2328">
            <v>0</v>
          </cell>
          <cell r="G2328" t="str">
            <v/>
          </cell>
          <cell r="H2328" t="str">
            <v/>
          </cell>
          <cell r="I2328">
            <v>0</v>
          </cell>
          <cell r="J2328">
            <v>0</v>
          </cell>
          <cell r="K2328">
            <v>1645</v>
          </cell>
          <cell r="L2328">
            <v>0</v>
          </cell>
        </row>
        <row r="2329">
          <cell r="D2329" t="str">
            <v/>
          </cell>
          <cell r="E2329">
            <v>0</v>
          </cell>
          <cell r="F2329">
            <v>0</v>
          </cell>
          <cell r="G2329" t="str">
            <v/>
          </cell>
          <cell r="H2329" t="str">
            <v/>
          </cell>
          <cell r="I2329">
            <v>0</v>
          </cell>
          <cell r="J2329">
            <v>0</v>
          </cell>
          <cell r="K2329">
            <v>1645</v>
          </cell>
          <cell r="L2329">
            <v>0</v>
          </cell>
        </row>
        <row r="2330">
          <cell r="D2330">
            <v>0</v>
          </cell>
          <cell r="E2330">
            <v>0</v>
          </cell>
          <cell r="F2330">
            <v>0</v>
          </cell>
          <cell r="G2330" t="str">
            <v xml:space="preserve"> SUB-TOTAL </v>
          </cell>
          <cell r="H2330">
            <v>2659.88</v>
          </cell>
          <cell r="I2330">
            <v>0</v>
          </cell>
          <cell r="J2330">
            <v>0</v>
          </cell>
          <cell r="K2330">
            <v>0</v>
          </cell>
          <cell r="L2330">
            <v>0</v>
          </cell>
        </row>
        <row r="2331">
          <cell r="D2331">
            <v>0</v>
          </cell>
          <cell r="E2331">
            <v>0</v>
          </cell>
          <cell r="F2331">
            <v>0</v>
          </cell>
          <cell r="G2331">
            <v>0</v>
          </cell>
          <cell r="H2331">
            <v>0</v>
          </cell>
          <cell r="I2331">
            <v>0</v>
          </cell>
          <cell r="J2331">
            <v>0</v>
          </cell>
          <cell r="K2331">
            <v>0</v>
          </cell>
          <cell r="L2331">
            <v>0</v>
          </cell>
        </row>
        <row r="2332">
          <cell r="D2332">
            <v>0</v>
          </cell>
          <cell r="E2332">
            <v>0</v>
          </cell>
          <cell r="F2332">
            <v>0</v>
          </cell>
          <cell r="G2332">
            <v>0</v>
          </cell>
          <cell r="H2332">
            <v>0</v>
          </cell>
          <cell r="I2332">
            <v>0</v>
          </cell>
          <cell r="J2332">
            <v>0</v>
          </cell>
          <cell r="K2332">
            <v>0</v>
          </cell>
          <cell r="L2332">
            <v>0</v>
          </cell>
        </row>
        <row r="2333">
          <cell r="D2333" t="str">
            <v>Unid</v>
          </cell>
          <cell r="E2333" t="str">
            <v>Cant</v>
          </cell>
          <cell r="F2333" t="str">
            <v>Rendimiento</v>
          </cell>
          <cell r="G2333" t="str">
            <v>Precio Unitario</v>
          </cell>
          <cell r="H2333" t="str">
            <v>Subtotal</v>
          </cell>
          <cell r="I2333">
            <v>0</v>
          </cell>
          <cell r="J2333">
            <v>0</v>
          </cell>
          <cell r="K2333">
            <v>0</v>
          </cell>
          <cell r="L2333">
            <v>0</v>
          </cell>
        </row>
        <row r="2334">
          <cell r="D2334" t="str">
            <v>JR</v>
          </cell>
          <cell r="E2334">
            <v>0.01</v>
          </cell>
          <cell r="F2334">
            <v>0</v>
          </cell>
          <cell r="G2334">
            <v>114085.17120000003</v>
          </cell>
          <cell r="H2334">
            <v>1140.8517120000004</v>
          </cell>
          <cell r="I2334">
            <v>263</v>
          </cell>
          <cell r="J2334">
            <v>0</v>
          </cell>
          <cell r="K2334">
            <v>1645</v>
          </cell>
          <cell r="L2334">
            <v>16.45</v>
          </cell>
        </row>
        <row r="2335">
          <cell r="D2335" t="str">
            <v/>
          </cell>
          <cell r="E2335">
            <v>0</v>
          </cell>
          <cell r="F2335">
            <v>0</v>
          </cell>
          <cell r="G2335" t="str">
            <v/>
          </cell>
          <cell r="H2335" t="str">
            <v/>
          </cell>
          <cell r="I2335">
            <v>0</v>
          </cell>
          <cell r="J2335">
            <v>0</v>
          </cell>
          <cell r="K2335">
            <v>1645</v>
          </cell>
          <cell r="L2335">
            <v>0</v>
          </cell>
        </row>
        <row r="2336">
          <cell r="D2336">
            <v>0</v>
          </cell>
          <cell r="E2336">
            <v>0</v>
          </cell>
          <cell r="F2336">
            <v>0</v>
          </cell>
          <cell r="G2336" t="str">
            <v xml:space="preserve"> SUB-TOTAL </v>
          </cell>
          <cell r="H2336">
            <v>1140.8517120000004</v>
          </cell>
          <cell r="I2336">
            <v>0</v>
          </cell>
          <cell r="J2336">
            <v>0</v>
          </cell>
          <cell r="K2336">
            <v>0</v>
          </cell>
          <cell r="L2336">
            <v>0</v>
          </cell>
        </row>
        <row r="2337">
          <cell r="D2337">
            <v>0</v>
          </cell>
          <cell r="E2337">
            <v>0</v>
          </cell>
          <cell r="F2337">
            <v>0</v>
          </cell>
          <cell r="G2337">
            <v>0</v>
          </cell>
          <cell r="H2337">
            <v>0</v>
          </cell>
          <cell r="I2337">
            <v>0</v>
          </cell>
          <cell r="J2337">
            <v>0</v>
          </cell>
          <cell r="K2337">
            <v>0</v>
          </cell>
          <cell r="L2337">
            <v>0</v>
          </cell>
        </row>
        <row r="2338">
          <cell r="D2338">
            <v>0</v>
          </cell>
          <cell r="E2338">
            <v>0</v>
          </cell>
          <cell r="F2338">
            <v>0</v>
          </cell>
          <cell r="G2338" t="str">
            <v xml:space="preserve"> COSTO DIRECTO </v>
          </cell>
          <cell r="H2338">
            <v>3950.7317120000007</v>
          </cell>
          <cell r="I2338">
            <v>3.7967650282196633E-2</v>
          </cell>
          <cell r="J2338" t="str">
            <v>EQU</v>
          </cell>
          <cell r="K2338">
            <v>0</v>
          </cell>
          <cell r="L2338">
            <v>0</v>
          </cell>
        </row>
        <row r="2339">
          <cell r="D2339">
            <v>0</v>
          </cell>
          <cell r="E2339">
            <v>0</v>
          </cell>
          <cell r="F2339">
            <v>1269.4112420939202</v>
          </cell>
          <cell r="G2339" t="str">
            <v>COSTO INDIRECTO</v>
          </cell>
          <cell r="H2339">
            <v>1269.4112420939202</v>
          </cell>
          <cell r="I2339">
            <v>0.67326262421739447</v>
          </cell>
          <cell r="J2339" t="str">
            <v>MAT</v>
          </cell>
          <cell r="K2339">
            <v>0</v>
          </cell>
          <cell r="L2339">
            <v>0</v>
          </cell>
        </row>
        <row r="2340">
          <cell r="D2340">
            <v>0</v>
          </cell>
          <cell r="E2340">
            <v>0</v>
          </cell>
          <cell r="F2340">
            <v>0</v>
          </cell>
          <cell r="G2340" t="str">
            <v>COSTO TOTAL</v>
          </cell>
          <cell r="H2340">
            <v>5220.1429540939207</v>
          </cell>
          <cell r="I2340">
            <v>0.2887697255004088</v>
          </cell>
          <cell r="J2340" t="str">
            <v>MOB</v>
          </cell>
          <cell r="K2340">
            <v>0</v>
          </cell>
          <cell r="L2340">
            <v>0</v>
          </cell>
        </row>
        <row r="2341">
          <cell r="D2341">
            <v>0</v>
          </cell>
          <cell r="E2341">
            <v>0</v>
          </cell>
          <cell r="F2341">
            <v>0</v>
          </cell>
          <cell r="G2341">
            <v>0</v>
          </cell>
          <cell r="H2341">
            <v>0</v>
          </cell>
          <cell r="I2341">
            <v>0</v>
          </cell>
          <cell r="J2341">
            <v>0</v>
          </cell>
          <cell r="K2341">
            <v>0</v>
          </cell>
          <cell r="L2341">
            <v>0</v>
          </cell>
        </row>
        <row r="2342">
          <cell r="D2342">
            <v>0</v>
          </cell>
          <cell r="F2342">
            <v>0</v>
          </cell>
        </row>
        <row r="2343">
          <cell r="D2343">
            <v>0</v>
          </cell>
          <cell r="E2343">
            <v>0</v>
          </cell>
          <cell r="F2343">
            <v>0</v>
          </cell>
          <cell r="G2343">
            <v>0</v>
          </cell>
          <cell r="H2343">
            <v>0</v>
          </cell>
          <cell r="I2343">
            <v>0</v>
          </cell>
          <cell r="J2343">
            <v>0</v>
          </cell>
          <cell r="K2343" t="str">
            <v>CONSUMO</v>
          </cell>
          <cell r="L2343">
            <v>0</v>
          </cell>
        </row>
        <row r="2344">
          <cell r="D2344" t="str">
            <v>5.6.01</v>
          </cell>
          <cell r="E2344">
            <v>0</v>
          </cell>
          <cell r="F2344">
            <v>0</v>
          </cell>
          <cell r="G2344" t="str">
            <v xml:space="preserve"> UNID: </v>
          </cell>
          <cell r="H2344" t="str">
            <v>M3</v>
          </cell>
          <cell r="I2344">
            <v>0</v>
          </cell>
          <cell r="J2344">
            <v>0</v>
          </cell>
          <cell r="K2344" t="str">
            <v>Costo total</v>
          </cell>
          <cell r="L2344">
            <v>830421.44582549192</v>
          </cell>
        </row>
        <row r="2345">
          <cell r="D2345" t="str">
            <v>Concreto vigas aéreas 3.500 P.S.I.</v>
          </cell>
          <cell r="E2345">
            <v>0</v>
          </cell>
          <cell r="F2345">
            <v>0</v>
          </cell>
          <cell r="G2345">
            <v>0</v>
          </cell>
          <cell r="H2345">
            <v>0</v>
          </cell>
          <cell r="I2345">
            <v>0</v>
          </cell>
          <cell r="J2345">
            <v>0</v>
          </cell>
          <cell r="K2345">
            <v>0</v>
          </cell>
          <cell r="L2345">
            <v>0</v>
          </cell>
        </row>
        <row r="2346">
          <cell r="D2346">
            <v>0</v>
          </cell>
          <cell r="E2346">
            <v>0</v>
          </cell>
          <cell r="F2346">
            <v>0</v>
          </cell>
          <cell r="G2346">
            <v>0</v>
          </cell>
          <cell r="H2346">
            <v>0</v>
          </cell>
          <cell r="I2346">
            <v>0</v>
          </cell>
          <cell r="J2346">
            <v>0</v>
          </cell>
          <cell r="K2346" t="str">
            <v>Cantidad ppto</v>
          </cell>
          <cell r="L2346" t="str">
            <v>Cantidad total</v>
          </cell>
        </row>
        <row r="2347">
          <cell r="D2347">
            <v>0</v>
          </cell>
          <cell r="E2347">
            <v>0</v>
          </cell>
          <cell r="F2347">
            <v>0</v>
          </cell>
          <cell r="G2347">
            <v>0</v>
          </cell>
          <cell r="H2347">
            <v>0</v>
          </cell>
          <cell r="I2347">
            <v>0</v>
          </cell>
          <cell r="J2347">
            <v>0</v>
          </cell>
          <cell r="K2347">
            <v>0</v>
          </cell>
          <cell r="L2347">
            <v>0</v>
          </cell>
        </row>
        <row r="2348">
          <cell r="D2348" t="str">
            <v>Unid</v>
          </cell>
          <cell r="E2348" t="str">
            <v>Cant</v>
          </cell>
          <cell r="F2348" t="str">
            <v>Rendimiento</v>
          </cell>
          <cell r="G2348" t="str">
            <v>Precio Unitario</v>
          </cell>
          <cell r="H2348" t="str">
            <v>Subtotal</v>
          </cell>
          <cell r="I2348">
            <v>0</v>
          </cell>
          <cell r="J2348">
            <v>0</v>
          </cell>
          <cell r="K2348">
            <v>0</v>
          </cell>
          <cell r="L2348">
            <v>0</v>
          </cell>
        </row>
        <row r="2349">
          <cell r="D2349" t="str">
            <v>M³</v>
          </cell>
          <cell r="E2349">
            <v>1</v>
          </cell>
          <cell r="F2349">
            <v>0.05</v>
          </cell>
          <cell r="G2349">
            <v>34800</v>
          </cell>
          <cell r="H2349">
            <v>36540</v>
          </cell>
          <cell r="I2349" t="str">
            <v>EQU</v>
          </cell>
          <cell r="J2349">
            <v>98</v>
          </cell>
          <cell r="K2349">
            <v>98</v>
          </cell>
          <cell r="L2349">
            <v>102.9</v>
          </cell>
        </row>
        <row r="2350">
          <cell r="D2350" t="str">
            <v>GLB</v>
          </cell>
          <cell r="E2350">
            <v>0.5</v>
          </cell>
          <cell r="F2350">
            <v>0</v>
          </cell>
          <cell r="G2350">
            <v>1000</v>
          </cell>
          <cell r="H2350">
            <v>500</v>
          </cell>
          <cell r="I2350">
            <v>0</v>
          </cell>
          <cell r="J2350">
            <v>0</v>
          </cell>
          <cell r="K2350">
            <v>98</v>
          </cell>
          <cell r="L2350">
            <v>49</v>
          </cell>
        </row>
        <row r="2351">
          <cell r="D2351" t="str">
            <v>D</v>
          </cell>
          <cell r="E2351">
            <v>1.95E-2</v>
          </cell>
          <cell r="F2351">
            <v>0</v>
          </cell>
          <cell r="G2351">
            <v>60000</v>
          </cell>
          <cell r="H2351">
            <v>1170</v>
          </cell>
          <cell r="I2351" t="str">
            <v>EQU</v>
          </cell>
          <cell r="J2351">
            <v>15.288</v>
          </cell>
          <cell r="K2351">
            <v>98</v>
          </cell>
          <cell r="L2351">
            <v>1.911</v>
          </cell>
        </row>
        <row r="2352">
          <cell r="D2352" t="str">
            <v/>
          </cell>
          <cell r="E2352">
            <v>0</v>
          </cell>
          <cell r="F2352">
            <v>0</v>
          </cell>
          <cell r="G2352" t="str">
            <v/>
          </cell>
          <cell r="H2352" t="str">
            <v/>
          </cell>
          <cell r="I2352">
            <v>0</v>
          </cell>
          <cell r="J2352">
            <v>0</v>
          </cell>
          <cell r="K2352">
            <v>98</v>
          </cell>
          <cell r="L2352">
            <v>0</v>
          </cell>
        </row>
        <row r="2353">
          <cell r="D2353">
            <v>0</v>
          </cell>
          <cell r="E2353">
            <v>0</v>
          </cell>
          <cell r="F2353">
            <v>0</v>
          </cell>
          <cell r="G2353" t="str">
            <v xml:space="preserve"> SUB-TOTAL </v>
          </cell>
          <cell r="H2353">
            <v>38210</v>
          </cell>
          <cell r="I2353">
            <v>0</v>
          </cell>
          <cell r="J2353">
            <v>0</v>
          </cell>
          <cell r="K2353">
            <v>0</v>
          </cell>
          <cell r="L2353">
            <v>0</v>
          </cell>
        </row>
        <row r="2354">
          <cell r="D2354">
            <v>0</v>
          </cell>
          <cell r="E2354">
            <v>0</v>
          </cell>
          <cell r="F2354">
            <v>0</v>
          </cell>
          <cell r="G2354">
            <v>0</v>
          </cell>
          <cell r="H2354">
            <v>0</v>
          </cell>
          <cell r="I2354">
            <v>0</v>
          </cell>
          <cell r="J2354">
            <v>0</v>
          </cell>
          <cell r="K2354">
            <v>0</v>
          </cell>
          <cell r="L2354">
            <v>0</v>
          </cell>
        </row>
        <row r="2355">
          <cell r="D2355">
            <v>0</v>
          </cell>
          <cell r="E2355">
            <v>0</v>
          </cell>
          <cell r="F2355">
            <v>0</v>
          </cell>
          <cell r="G2355">
            <v>0</v>
          </cell>
          <cell r="H2355">
            <v>0</v>
          </cell>
          <cell r="I2355">
            <v>0</v>
          </cell>
          <cell r="J2355">
            <v>0</v>
          </cell>
          <cell r="K2355">
            <v>0</v>
          </cell>
          <cell r="L2355">
            <v>0</v>
          </cell>
        </row>
        <row r="2356">
          <cell r="D2356" t="str">
            <v>Unid</v>
          </cell>
          <cell r="E2356" t="str">
            <v>Cant</v>
          </cell>
          <cell r="F2356" t="str">
            <v>Rendimiento</v>
          </cell>
          <cell r="G2356" t="str">
            <v>Precio Unitario</v>
          </cell>
          <cell r="H2356" t="str">
            <v>Subtotal</v>
          </cell>
          <cell r="I2356">
            <v>0</v>
          </cell>
          <cell r="J2356">
            <v>0</v>
          </cell>
          <cell r="K2356">
            <v>0</v>
          </cell>
          <cell r="L2356">
            <v>0</v>
          </cell>
        </row>
        <row r="2357">
          <cell r="D2357" t="str">
            <v>M3</v>
          </cell>
          <cell r="E2357">
            <v>1</v>
          </cell>
          <cell r="F2357">
            <v>0.05</v>
          </cell>
          <cell r="G2357">
            <v>331452.59999999998</v>
          </cell>
          <cell r="H2357">
            <v>348025.23</v>
          </cell>
          <cell r="I2357">
            <v>0</v>
          </cell>
          <cell r="J2357">
            <v>0</v>
          </cell>
          <cell r="K2357">
            <v>98</v>
          </cell>
          <cell r="L2357">
            <v>102.9</v>
          </cell>
        </row>
        <row r="2358">
          <cell r="D2358" t="str">
            <v>LB</v>
          </cell>
          <cell r="E2358">
            <v>0.2</v>
          </cell>
          <cell r="F2358">
            <v>0</v>
          </cell>
          <cell r="G2358">
            <v>1989</v>
          </cell>
          <cell r="H2358">
            <v>397.8</v>
          </cell>
          <cell r="I2358">
            <v>0</v>
          </cell>
          <cell r="J2358">
            <v>0</v>
          </cell>
          <cell r="K2358">
            <v>98</v>
          </cell>
          <cell r="L2358">
            <v>19.600000000000001</v>
          </cell>
        </row>
        <row r="2359">
          <cell r="D2359" t="str">
            <v>KG</v>
          </cell>
          <cell r="E2359">
            <v>0.05</v>
          </cell>
          <cell r="F2359">
            <v>0</v>
          </cell>
          <cell r="G2359">
            <v>15609</v>
          </cell>
          <cell r="H2359">
            <v>780.45</v>
          </cell>
          <cell r="I2359">
            <v>0</v>
          </cell>
          <cell r="J2359">
            <v>0</v>
          </cell>
          <cell r="K2359">
            <v>98</v>
          </cell>
          <cell r="L2359">
            <v>4.9000000000000004</v>
          </cell>
        </row>
        <row r="2360">
          <cell r="D2360" t="str">
            <v>M</v>
          </cell>
          <cell r="E2360">
            <v>0.3</v>
          </cell>
          <cell r="F2360">
            <v>0</v>
          </cell>
          <cell r="G2360">
            <v>1600</v>
          </cell>
          <cell r="H2360">
            <v>480</v>
          </cell>
          <cell r="I2360">
            <v>0</v>
          </cell>
          <cell r="J2360">
            <v>0</v>
          </cell>
          <cell r="K2360">
            <v>98</v>
          </cell>
          <cell r="L2360">
            <v>29.4</v>
          </cell>
        </row>
        <row r="2361">
          <cell r="D2361" t="str">
            <v>D</v>
          </cell>
          <cell r="E2361">
            <v>1.5</v>
          </cell>
          <cell r="F2361">
            <v>0</v>
          </cell>
          <cell r="G2361">
            <v>44000</v>
          </cell>
          <cell r="H2361">
            <v>66000</v>
          </cell>
          <cell r="I2361">
            <v>0</v>
          </cell>
          <cell r="J2361">
            <v>0</v>
          </cell>
          <cell r="K2361">
            <v>98</v>
          </cell>
          <cell r="L2361">
            <v>147</v>
          </cell>
        </row>
        <row r="2362">
          <cell r="D2362" t="str">
            <v>MS</v>
          </cell>
          <cell r="E2362">
            <v>0.3</v>
          </cell>
          <cell r="F2362">
            <v>0</v>
          </cell>
          <cell r="G2362">
            <v>4500</v>
          </cell>
          <cell r="H2362">
            <v>1350</v>
          </cell>
          <cell r="I2362" t="str">
            <v>EQU</v>
          </cell>
          <cell r="J2362">
            <v>5880</v>
          </cell>
          <cell r="K2362">
            <v>98</v>
          </cell>
          <cell r="L2362">
            <v>29.4</v>
          </cell>
        </row>
        <row r="2363">
          <cell r="D2363" t="str">
            <v>H</v>
          </cell>
          <cell r="E2363">
            <v>48</v>
          </cell>
          <cell r="F2363">
            <v>0</v>
          </cell>
          <cell r="G2363">
            <v>17</v>
          </cell>
          <cell r="H2363">
            <v>816</v>
          </cell>
          <cell r="I2363">
            <v>0</v>
          </cell>
          <cell r="J2363">
            <v>0</v>
          </cell>
          <cell r="K2363">
            <v>98</v>
          </cell>
          <cell r="L2363">
            <v>4704</v>
          </cell>
        </row>
        <row r="2364">
          <cell r="D2364" t="str">
            <v>H</v>
          </cell>
          <cell r="E2364">
            <v>48</v>
          </cell>
          <cell r="F2364">
            <v>0</v>
          </cell>
          <cell r="G2364">
            <v>27</v>
          </cell>
          <cell r="H2364">
            <v>1296</v>
          </cell>
          <cell r="I2364">
            <v>0</v>
          </cell>
          <cell r="J2364">
            <v>0</v>
          </cell>
          <cell r="K2364">
            <v>98</v>
          </cell>
          <cell r="L2364">
            <v>4704</v>
          </cell>
        </row>
        <row r="2365">
          <cell r="D2365" t="str">
            <v/>
          </cell>
          <cell r="E2365">
            <v>0</v>
          </cell>
          <cell r="F2365">
            <v>0</v>
          </cell>
          <cell r="G2365" t="str">
            <v/>
          </cell>
          <cell r="H2365" t="str">
            <v/>
          </cell>
          <cell r="I2365">
            <v>0</v>
          </cell>
          <cell r="J2365">
            <v>0</v>
          </cell>
          <cell r="K2365">
            <v>98</v>
          </cell>
          <cell r="L2365">
            <v>0</v>
          </cell>
        </row>
        <row r="2366">
          <cell r="D2366">
            <v>0</v>
          </cell>
          <cell r="E2366">
            <v>0</v>
          </cell>
          <cell r="F2366">
            <v>0</v>
          </cell>
          <cell r="G2366" t="str">
            <v xml:space="preserve"> SUB-TOTAL </v>
          </cell>
          <cell r="H2366">
            <v>419145.48</v>
          </cell>
          <cell r="I2366">
            <v>0</v>
          </cell>
          <cell r="J2366">
            <v>0</v>
          </cell>
          <cell r="K2366">
            <v>0</v>
          </cell>
          <cell r="L2366">
            <v>0</v>
          </cell>
        </row>
        <row r="2367">
          <cell r="D2367">
            <v>0</v>
          </cell>
          <cell r="E2367">
            <v>0</v>
          </cell>
          <cell r="F2367">
            <v>0</v>
          </cell>
          <cell r="G2367">
            <v>0</v>
          </cell>
          <cell r="H2367">
            <v>0</v>
          </cell>
          <cell r="I2367">
            <v>0</v>
          </cell>
          <cell r="J2367">
            <v>0</v>
          </cell>
          <cell r="K2367">
            <v>0</v>
          </cell>
          <cell r="L2367">
            <v>0</v>
          </cell>
        </row>
        <row r="2368">
          <cell r="D2368">
            <v>0</v>
          </cell>
          <cell r="E2368">
            <v>0</v>
          </cell>
          <cell r="F2368">
            <v>0</v>
          </cell>
          <cell r="G2368">
            <v>0</v>
          </cell>
          <cell r="H2368">
            <v>0</v>
          </cell>
          <cell r="I2368">
            <v>0</v>
          </cell>
          <cell r="J2368">
            <v>0</v>
          </cell>
          <cell r="K2368">
            <v>0</v>
          </cell>
          <cell r="L2368">
            <v>0</v>
          </cell>
        </row>
        <row r="2369">
          <cell r="D2369" t="str">
            <v>Unid</v>
          </cell>
          <cell r="E2369" t="str">
            <v>Cant</v>
          </cell>
          <cell r="F2369" t="str">
            <v>Rendimiento</v>
          </cell>
          <cell r="G2369" t="str">
            <v>Precio Unitario</v>
          </cell>
          <cell r="H2369" t="str">
            <v>Subtotal</v>
          </cell>
          <cell r="I2369">
            <v>0</v>
          </cell>
          <cell r="J2369">
            <v>0</v>
          </cell>
          <cell r="K2369">
            <v>0</v>
          </cell>
          <cell r="L2369">
            <v>0</v>
          </cell>
        </row>
        <row r="2370">
          <cell r="D2370" t="str">
            <v>JR</v>
          </cell>
          <cell r="E2370">
            <v>1.5</v>
          </cell>
          <cell r="F2370">
            <v>0</v>
          </cell>
          <cell r="G2370">
            <v>114085.17120000003</v>
          </cell>
          <cell r="H2370">
            <v>171127.75680000003</v>
          </cell>
          <cell r="I2370">
            <v>2352</v>
          </cell>
          <cell r="J2370">
            <v>0</v>
          </cell>
          <cell r="K2370">
            <v>98</v>
          </cell>
          <cell r="L2370">
            <v>147</v>
          </cell>
        </row>
        <row r="2371">
          <cell r="D2371" t="str">
            <v/>
          </cell>
          <cell r="E2371">
            <v>0</v>
          </cell>
          <cell r="F2371">
            <v>0</v>
          </cell>
          <cell r="G2371" t="str">
            <v/>
          </cell>
          <cell r="H2371" t="str">
            <v/>
          </cell>
          <cell r="I2371">
            <v>0</v>
          </cell>
          <cell r="J2371">
            <v>0</v>
          </cell>
          <cell r="K2371">
            <v>98</v>
          </cell>
          <cell r="L2371">
            <v>0</v>
          </cell>
        </row>
        <row r="2372">
          <cell r="D2372">
            <v>0</v>
          </cell>
          <cell r="E2372">
            <v>0</v>
          </cell>
          <cell r="F2372">
            <v>0</v>
          </cell>
          <cell r="G2372" t="str">
            <v xml:space="preserve"> SUB-TOTAL </v>
          </cell>
          <cell r="H2372">
            <v>171127.75680000003</v>
          </cell>
          <cell r="I2372">
            <v>0</v>
          </cell>
          <cell r="J2372">
            <v>0</v>
          </cell>
          <cell r="K2372">
            <v>0</v>
          </cell>
          <cell r="L2372">
            <v>0</v>
          </cell>
        </row>
        <row r="2373">
          <cell r="D2373">
            <v>0</v>
          </cell>
          <cell r="E2373">
            <v>0</v>
          </cell>
          <cell r="F2373">
            <v>0</v>
          </cell>
          <cell r="G2373">
            <v>0</v>
          </cell>
          <cell r="H2373">
            <v>0</v>
          </cell>
          <cell r="I2373">
            <v>0</v>
          </cell>
          <cell r="J2373">
            <v>0</v>
          </cell>
          <cell r="K2373">
            <v>0</v>
          </cell>
          <cell r="L2373">
            <v>0</v>
          </cell>
        </row>
        <row r="2374">
          <cell r="D2374">
            <v>0</v>
          </cell>
          <cell r="E2374">
            <v>0</v>
          </cell>
          <cell r="F2374">
            <v>0</v>
          </cell>
          <cell r="G2374" t="str">
            <v xml:space="preserve"> COSTO DIRECTO </v>
          </cell>
          <cell r="H2374">
            <v>628483.23680000007</v>
          </cell>
          <cell r="I2374">
            <v>6.0797166515611345E-2</v>
          </cell>
          <cell r="J2374" t="str">
            <v>EQU</v>
          </cell>
          <cell r="K2374">
            <v>0</v>
          </cell>
          <cell r="L2374">
            <v>0</v>
          </cell>
        </row>
        <row r="2375">
          <cell r="D2375">
            <v>0</v>
          </cell>
          <cell r="E2375">
            <v>0</v>
          </cell>
          <cell r="F2375">
            <v>201938.20902549184</v>
          </cell>
          <cell r="G2375" t="str">
            <v>COSTO INDIRECTO</v>
          </cell>
          <cell r="H2375">
            <v>201938.20902549184</v>
          </cell>
          <cell r="I2375">
            <v>0.66691592624511498</v>
          </cell>
          <cell r="J2375" t="str">
            <v>MAT</v>
          </cell>
          <cell r="K2375">
            <v>0</v>
          </cell>
          <cell r="L2375">
            <v>0</v>
          </cell>
        </row>
        <row r="2376">
          <cell r="D2376">
            <v>0</v>
          </cell>
          <cell r="E2376">
            <v>0</v>
          </cell>
          <cell r="F2376">
            <v>0</v>
          </cell>
          <cell r="G2376" t="str">
            <v>COSTO TOTAL</v>
          </cell>
          <cell r="H2376">
            <v>830421.44582549192</v>
          </cell>
          <cell r="I2376">
            <v>0.27228690723927357</v>
          </cell>
          <cell r="J2376" t="str">
            <v>MOB</v>
          </cell>
          <cell r="K2376">
            <v>0</v>
          </cell>
          <cell r="L2376">
            <v>0</v>
          </cell>
        </row>
        <row r="2377">
          <cell r="D2377">
            <v>0</v>
          </cell>
          <cell r="E2377">
            <v>0</v>
          </cell>
          <cell r="F2377">
            <v>0</v>
          </cell>
          <cell r="G2377">
            <v>0</v>
          </cell>
          <cell r="H2377">
            <v>0</v>
          </cell>
          <cell r="I2377">
            <v>0</v>
          </cell>
          <cell r="J2377">
            <v>0</v>
          </cell>
          <cell r="K2377">
            <v>0</v>
          </cell>
          <cell r="L2377">
            <v>0</v>
          </cell>
        </row>
        <row r="2378">
          <cell r="D2378">
            <v>0</v>
          </cell>
          <cell r="F2378">
            <v>0</v>
          </cell>
        </row>
        <row r="2379">
          <cell r="D2379">
            <v>0</v>
          </cell>
          <cell r="E2379">
            <v>0</v>
          </cell>
          <cell r="F2379">
            <v>0</v>
          </cell>
          <cell r="G2379">
            <v>0</v>
          </cell>
          <cell r="H2379">
            <v>0</v>
          </cell>
          <cell r="I2379">
            <v>0</v>
          </cell>
          <cell r="J2379">
            <v>0</v>
          </cell>
          <cell r="K2379" t="str">
            <v>CONSUMO</v>
          </cell>
          <cell r="L2379">
            <v>0</v>
          </cell>
        </row>
        <row r="2380">
          <cell r="D2380" t="str">
            <v>5.6.02</v>
          </cell>
          <cell r="E2380">
            <v>0</v>
          </cell>
          <cell r="F2380">
            <v>0</v>
          </cell>
          <cell r="G2380" t="str">
            <v xml:space="preserve"> UNID: </v>
          </cell>
          <cell r="H2380" t="str">
            <v>KG</v>
          </cell>
          <cell r="I2380">
            <v>0</v>
          </cell>
          <cell r="J2380">
            <v>0</v>
          </cell>
          <cell r="K2380" t="str">
            <v>Costo total</v>
          </cell>
          <cell r="L2380">
            <v>5043.113784822528</v>
          </cell>
        </row>
        <row r="2381">
          <cell r="D2381" t="str">
            <v>Acero de refuerzo 60.000 PSI 420Mpa</v>
          </cell>
          <cell r="E2381">
            <v>0</v>
          </cell>
          <cell r="F2381">
            <v>0</v>
          </cell>
          <cell r="G2381">
            <v>0</v>
          </cell>
          <cell r="H2381">
            <v>0</v>
          </cell>
          <cell r="I2381">
            <v>0</v>
          </cell>
          <cell r="J2381">
            <v>0</v>
          </cell>
          <cell r="K2381">
            <v>0</v>
          </cell>
          <cell r="L2381">
            <v>0</v>
          </cell>
        </row>
        <row r="2382">
          <cell r="D2382">
            <v>0</v>
          </cell>
          <cell r="E2382">
            <v>0</v>
          </cell>
          <cell r="F2382">
            <v>0</v>
          </cell>
          <cell r="G2382">
            <v>0</v>
          </cell>
          <cell r="H2382">
            <v>0</v>
          </cell>
          <cell r="I2382">
            <v>0</v>
          </cell>
          <cell r="J2382">
            <v>0</v>
          </cell>
          <cell r="K2382" t="str">
            <v>Cantidad ppto</v>
          </cell>
          <cell r="L2382" t="str">
            <v>Cantidad total</v>
          </cell>
        </row>
        <row r="2383">
          <cell r="D2383">
            <v>0</v>
          </cell>
          <cell r="E2383">
            <v>0</v>
          </cell>
          <cell r="F2383">
            <v>0</v>
          </cell>
          <cell r="G2383">
            <v>0</v>
          </cell>
          <cell r="H2383">
            <v>0</v>
          </cell>
          <cell r="I2383">
            <v>0</v>
          </cell>
          <cell r="J2383">
            <v>0</v>
          </cell>
          <cell r="K2383">
            <v>0</v>
          </cell>
          <cell r="L2383">
            <v>0</v>
          </cell>
        </row>
        <row r="2384">
          <cell r="D2384" t="str">
            <v>Unid</v>
          </cell>
          <cell r="E2384" t="str">
            <v>Cant</v>
          </cell>
          <cell r="F2384" t="str">
            <v>Rendimiento</v>
          </cell>
          <cell r="G2384" t="str">
            <v>Precio Unitario</v>
          </cell>
          <cell r="H2384" t="str">
            <v>Subtotal</v>
          </cell>
          <cell r="I2384">
            <v>0</v>
          </cell>
          <cell r="J2384">
            <v>0</v>
          </cell>
          <cell r="K2384">
            <v>0</v>
          </cell>
          <cell r="L2384">
            <v>0</v>
          </cell>
        </row>
        <row r="2385">
          <cell r="D2385" t="str">
            <v>GLB</v>
          </cell>
          <cell r="E2385">
            <v>0.15</v>
          </cell>
          <cell r="F2385">
            <v>0</v>
          </cell>
          <cell r="G2385">
            <v>1000</v>
          </cell>
          <cell r="H2385">
            <v>150</v>
          </cell>
          <cell r="I2385">
            <v>0</v>
          </cell>
          <cell r="J2385">
            <v>0</v>
          </cell>
          <cell r="K2385">
            <v>14249</v>
          </cell>
          <cell r="L2385">
            <v>2137.35</v>
          </cell>
        </row>
        <row r="2386">
          <cell r="D2386" t="str">
            <v/>
          </cell>
          <cell r="E2386">
            <v>0</v>
          </cell>
          <cell r="F2386">
            <v>0</v>
          </cell>
          <cell r="G2386" t="str">
            <v/>
          </cell>
          <cell r="H2386" t="str">
            <v/>
          </cell>
          <cell r="I2386">
            <v>0</v>
          </cell>
          <cell r="J2386">
            <v>0</v>
          </cell>
          <cell r="K2386">
            <v>14249</v>
          </cell>
          <cell r="L2386">
            <v>0</v>
          </cell>
        </row>
        <row r="2387">
          <cell r="D2387" t="str">
            <v/>
          </cell>
          <cell r="E2387">
            <v>0</v>
          </cell>
          <cell r="F2387">
            <v>0</v>
          </cell>
          <cell r="G2387" t="str">
            <v/>
          </cell>
          <cell r="H2387" t="str">
            <v/>
          </cell>
          <cell r="I2387">
            <v>0</v>
          </cell>
          <cell r="J2387">
            <v>0</v>
          </cell>
          <cell r="K2387">
            <v>14249</v>
          </cell>
          <cell r="L2387">
            <v>0</v>
          </cell>
        </row>
        <row r="2388">
          <cell r="D2388" t="str">
            <v/>
          </cell>
          <cell r="E2388">
            <v>0</v>
          </cell>
          <cell r="F2388">
            <v>0</v>
          </cell>
          <cell r="G2388" t="str">
            <v/>
          </cell>
          <cell r="H2388" t="str">
            <v/>
          </cell>
          <cell r="I2388">
            <v>0</v>
          </cell>
          <cell r="J2388">
            <v>0</v>
          </cell>
          <cell r="K2388">
            <v>14249</v>
          </cell>
          <cell r="L2388">
            <v>0</v>
          </cell>
        </row>
        <row r="2389">
          <cell r="D2389">
            <v>0</v>
          </cell>
          <cell r="E2389">
            <v>0</v>
          </cell>
          <cell r="F2389">
            <v>0</v>
          </cell>
          <cell r="G2389" t="str">
            <v xml:space="preserve"> SUB-TOTAL </v>
          </cell>
          <cell r="H2389">
            <v>150</v>
          </cell>
          <cell r="I2389">
            <v>0</v>
          </cell>
          <cell r="J2389">
            <v>0</v>
          </cell>
          <cell r="K2389">
            <v>0</v>
          </cell>
          <cell r="L2389">
            <v>0</v>
          </cell>
        </row>
        <row r="2390">
          <cell r="D2390">
            <v>0</v>
          </cell>
          <cell r="E2390">
            <v>0</v>
          </cell>
          <cell r="F2390">
            <v>0</v>
          </cell>
          <cell r="G2390">
            <v>0</v>
          </cell>
          <cell r="H2390">
            <v>0</v>
          </cell>
          <cell r="I2390">
            <v>0</v>
          </cell>
          <cell r="J2390">
            <v>0</v>
          </cell>
          <cell r="K2390">
            <v>0</v>
          </cell>
          <cell r="L2390">
            <v>0</v>
          </cell>
        </row>
        <row r="2391">
          <cell r="D2391">
            <v>0</v>
          </cell>
          <cell r="E2391">
            <v>0</v>
          </cell>
          <cell r="F2391">
            <v>0</v>
          </cell>
          <cell r="G2391">
            <v>0</v>
          </cell>
          <cell r="H2391">
            <v>0</v>
          </cell>
          <cell r="I2391">
            <v>0</v>
          </cell>
          <cell r="J2391">
            <v>0</v>
          </cell>
          <cell r="K2391">
            <v>0</v>
          </cell>
          <cell r="L2391">
            <v>0</v>
          </cell>
        </row>
        <row r="2392">
          <cell r="D2392" t="str">
            <v>Unid</v>
          </cell>
          <cell r="E2392" t="str">
            <v>Cant</v>
          </cell>
          <cell r="F2392" t="str">
            <v>Rendimiento</v>
          </cell>
          <cell r="G2392" t="str">
            <v>Precio Unitario</v>
          </cell>
          <cell r="H2392" t="str">
            <v>Subtotal</v>
          </cell>
          <cell r="I2392">
            <v>0</v>
          </cell>
          <cell r="J2392">
            <v>0</v>
          </cell>
          <cell r="K2392">
            <v>0</v>
          </cell>
          <cell r="L2392">
            <v>0</v>
          </cell>
        </row>
        <row r="2393">
          <cell r="D2393" t="str">
            <v>KG</v>
          </cell>
          <cell r="E2393">
            <v>1</v>
          </cell>
          <cell r="F2393">
            <v>0.05</v>
          </cell>
          <cell r="G2393">
            <v>2308.3999999999996</v>
          </cell>
          <cell r="H2393">
            <v>2423.8199999999997</v>
          </cell>
          <cell r="I2393">
            <v>0</v>
          </cell>
          <cell r="J2393">
            <v>0</v>
          </cell>
          <cell r="K2393">
            <v>14249</v>
          </cell>
          <cell r="L2393">
            <v>14961.45</v>
          </cell>
        </row>
        <row r="2394">
          <cell r="D2394" t="str">
            <v>KG</v>
          </cell>
          <cell r="E2394">
            <v>0.04</v>
          </cell>
          <cell r="F2394">
            <v>0</v>
          </cell>
          <cell r="G2394">
            <v>2552</v>
          </cell>
          <cell r="H2394">
            <v>102.08</v>
          </cell>
          <cell r="I2394">
            <v>0</v>
          </cell>
          <cell r="J2394">
            <v>0</v>
          </cell>
          <cell r="K2394">
            <v>14249</v>
          </cell>
          <cell r="L2394">
            <v>569.96</v>
          </cell>
        </row>
        <row r="2395">
          <cell r="D2395" t="str">
            <v/>
          </cell>
          <cell r="E2395">
            <v>0</v>
          </cell>
          <cell r="F2395">
            <v>0</v>
          </cell>
          <cell r="G2395" t="str">
            <v/>
          </cell>
          <cell r="H2395" t="str">
            <v/>
          </cell>
          <cell r="I2395">
            <v>0</v>
          </cell>
          <cell r="J2395">
            <v>0</v>
          </cell>
          <cell r="K2395">
            <v>14249</v>
          </cell>
          <cell r="L2395">
            <v>0</v>
          </cell>
        </row>
        <row r="2396">
          <cell r="D2396" t="str">
            <v/>
          </cell>
          <cell r="E2396">
            <v>0</v>
          </cell>
          <cell r="F2396">
            <v>0</v>
          </cell>
          <cell r="G2396" t="str">
            <v/>
          </cell>
          <cell r="H2396" t="str">
            <v/>
          </cell>
          <cell r="I2396">
            <v>0</v>
          </cell>
          <cell r="J2396">
            <v>0</v>
          </cell>
          <cell r="K2396">
            <v>14249</v>
          </cell>
          <cell r="L2396">
            <v>0</v>
          </cell>
        </row>
        <row r="2397">
          <cell r="D2397" t="str">
            <v/>
          </cell>
          <cell r="E2397">
            <v>0</v>
          </cell>
          <cell r="F2397">
            <v>0</v>
          </cell>
          <cell r="G2397" t="str">
            <v/>
          </cell>
          <cell r="H2397" t="str">
            <v/>
          </cell>
          <cell r="I2397">
            <v>0</v>
          </cell>
          <cell r="J2397">
            <v>0</v>
          </cell>
          <cell r="K2397">
            <v>14249</v>
          </cell>
          <cell r="L2397">
            <v>0</v>
          </cell>
        </row>
        <row r="2398">
          <cell r="D2398" t="str">
            <v/>
          </cell>
          <cell r="E2398">
            <v>0</v>
          </cell>
          <cell r="F2398">
            <v>0</v>
          </cell>
          <cell r="G2398" t="str">
            <v/>
          </cell>
          <cell r="H2398" t="str">
            <v/>
          </cell>
          <cell r="I2398">
            <v>0</v>
          </cell>
          <cell r="J2398">
            <v>0</v>
          </cell>
          <cell r="K2398">
            <v>14249</v>
          </cell>
          <cell r="L2398">
            <v>0</v>
          </cell>
        </row>
        <row r="2399">
          <cell r="D2399" t="str">
            <v/>
          </cell>
          <cell r="E2399">
            <v>0</v>
          </cell>
          <cell r="F2399">
            <v>0</v>
          </cell>
          <cell r="G2399" t="str">
            <v/>
          </cell>
          <cell r="H2399" t="str">
            <v/>
          </cell>
          <cell r="I2399">
            <v>0</v>
          </cell>
          <cell r="J2399">
            <v>0</v>
          </cell>
          <cell r="K2399">
            <v>14249</v>
          </cell>
          <cell r="L2399">
            <v>0</v>
          </cell>
        </row>
        <row r="2400">
          <cell r="D2400" t="str">
            <v/>
          </cell>
          <cell r="E2400">
            <v>0</v>
          </cell>
          <cell r="F2400">
            <v>0</v>
          </cell>
          <cell r="G2400" t="str">
            <v/>
          </cell>
          <cell r="H2400" t="str">
            <v/>
          </cell>
          <cell r="I2400">
            <v>0</v>
          </cell>
          <cell r="J2400">
            <v>0</v>
          </cell>
          <cell r="K2400">
            <v>14249</v>
          </cell>
          <cell r="L2400">
            <v>0</v>
          </cell>
        </row>
        <row r="2401">
          <cell r="D2401" t="str">
            <v/>
          </cell>
          <cell r="E2401">
            <v>0</v>
          </cell>
          <cell r="F2401">
            <v>0</v>
          </cell>
          <cell r="G2401" t="str">
            <v/>
          </cell>
          <cell r="H2401" t="str">
            <v/>
          </cell>
          <cell r="I2401">
            <v>0</v>
          </cell>
          <cell r="J2401">
            <v>0</v>
          </cell>
          <cell r="K2401">
            <v>14249</v>
          </cell>
          <cell r="L2401">
            <v>0</v>
          </cell>
        </row>
        <row r="2402">
          <cell r="D2402">
            <v>0</v>
          </cell>
          <cell r="E2402">
            <v>0</v>
          </cell>
          <cell r="F2402">
            <v>0</v>
          </cell>
          <cell r="G2402" t="str">
            <v xml:space="preserve"> SUB-TOTAL </v>
          </cell>
          <cell r="H2402">
            <v>2525.8999999999996</v>
          </cell>
          <cell r="I2402">
            <v>0</v>
          </cell>
          <cell r="J2402">
            <v>0</v>
          </cell>
          <cell r="K2402">
            <v>0</v>
          </cell>
          <cell r="L2402">
            <v>0</v>
          </cell>
        </row>
        <row r="2403">
          <cell r="D2403">
            <v>0</v>
          </cell>
          <cell r="E2403">
            <v>0</v>
          </cell>
          <cell r="F2403">
            <v>0</v>
          </cell>
          <cell r="G2403">
            <v>0</v>
          </cell>
          <cell r="H2403">
            <v>0</v>
          </cell>
          <cell r="I2403">
            <v>0</v>
          </cell>
          <cell r="J2403">
            <v>0</v>
          </cell>
          <cell r="K2403">
            <v>0</v>
          </cell>
          <cell r="L2403">
            <v>0</v>
          </cell>
        </row>
        <row r="2404">
          <cell r="D2404">
            <v>0</v>
          </cell>
          <cell r="E2404">
            <v>0</v>
          </cell>
          <cell r="F2404">
            <v>0</v>
          </cell>
          <cell r="G2404">
            <v>0</v>
          </cell>
          <cell r="H2404">
            <v>0</v>
          </cell>
          <cell r="I2404">
            <v>0</v>
          </cell>
          <cell r="J2404">
            <v>0</v>
          </cell>
          <cell r="K2404">
            <v>0</v>
          </cell>
          <cell r="L2404">
            <v>0</v>
          </cell>
        </row>
        <row r="2405">
          <cell r="D2405" t="str">
            <v>Unid</v>
          </cell>
          <cell r="E2405" t="str">
            <v>Cant</v>
          </cell>
          <cell r="F2405" t="str">
            <v>Rendimiento</v>
          </cell>
          <cell r="G2405" t="str">
            <v>Precio Unitario</v>
          </cell>
          <cell r="H2405" t="str">
            <v>Subtotal</v>
          </cell>
          <cell r="I2405">
            <v>0</v>
          </cell>
          <cell r="J2405">
            <v>0</v>
          </cell>
          <cell r="K2405">
            <v>0</v>
          </cell>
          <cell r="L2405">
            <v>0</v>
          </cell>
        </row>
        <row r="2406">
          <cell r="D2406" t="str">
            <v>JR</v>
          </cell>
          <cell r="E2406">
            <v>0.01</v>
          </cell>
          <cell r="F2406">
            <v>0</v>
          </cell>
          <cell r="G2406">
            <v>114085.17120000003</v>
          </cell>
          <cell r="H2406">
            <v>1140.8517120000004</v>
          </cell>
          <cell r="I2406">
            <v>2280</v>
          </cell>
          <cell r="J2406">
            <v>0</v>
          </cell>
          <cell r="K2406">
            <v>14249</v>
          </cell>
          <cell r="L2406">
            <v>142.49</v>
          </cell>
        </row>
        <row r="2407">
          <cell r="D2407" t="str">
            <v/>
          </cell>
          <cell r="E2407">
            <v>0</v>
          </cell>
          <cell r="F2407">
            <v>0</v>
          </cell>
          <cell r="G2407" t="str">
            <v/>
          </cell>
          <cell r="H2407" t="str">
            <v/>
          </cell>
          <cell r="I2407">
            <v>0</v>
          </cell>
          <cell r="J2407">
            <v>0</v>
          </cell>
          <cell r="K2407">
            <v>14249</v>
          </cell>
          <cell r="L2407">
            <v>0</v>
          </cell>
        </row>
        <row r="2408">
          <cell r="D2408">
            <v>0</v>
          </cell>
          <cell r="E2408">
            <v>0</v>
          </cell>
          <cell r="F2408">
            <v>0</v>
          </cell>
          <cell r="G2408" t="str">
            <v xml:space="preserve"> SUB-TOTAL </v>
          </cell>
          <cell r="H2408">
            <v>1140.8517120000004</v>
          </cell>
          <cell r="I2408">
            <v>0</v>
          </cell>
          <cell r="J2408">
            <v>0</v>
          </cell>
          <cell r="K2408">
            <v>0</v>
          </cell>
          <cell r="L2408">
            <v>0</v>
          </cell>
        </row>
        <row r="2409">
          <cell r="D2409">
            <v>0</v>
          </cell>
          <cell r="E2409">
            <v>0</v>
          </cell>
          <cell r="F2409">
            <v>0</v>
          </cell>
          <cell r="G2409">
            <v>0</v>
          </cell>
          <cell r="H2409">
            <v>0</v>
          </cell>
          <cell r="I2409">
            <v>0</v>
          </cell>
          <cell r="J2409">
            <v>0</v>
          </cell>
          <cell r="K2409">
            <v>0</v>
          </cell>
          <cell r="L2409">
            <v>0</v>
          </cell>
        </row>
        <row r="2410">
          <cell r="D2410">
            <v>0</v>
          </cell>
          <cell r="E2410">
            <v>0</v>
          </cell>
          <cell r="F2410">
            <v>0</v>
          </cell>
          <cell r="G2410" t="str">
            <v xml:space="preserve"> COSTO DIRECTO </v>
          </cell>
          <cell r="H2410">
            <v>3816.7517120000002</v>
          </cell>
          <cell r="I2410">
            <v>3.9300434327020746E-2</v>
          </cell>
          <cell r="J2410" t="str">
            <v>EQU</v>
          </cell>
          <cell r="K2410">
            <v>0</v>
          </cell>
          <cell r="L2410">
            <v>0</v>
          </cell>
        </row>
        <row r="2411">
          <cell r="D2411">
            <v>0</v>
          </cell>
          <cell r="E2411">
            <v>0</v>
          </cell>
          <cell r="F2411">
            <v>1226.3620728225283</v>
          </cell>
          <cell r="G2411" t="str">
            <v>COSTO INDIRECTO</v>
          </cell>
          <cell r="H2411">
            <v>1226.3620728225283</v>
          </cell>
          <cell r="I2411">
            <v>0.66179311377747785</v>
          </cell>
          <cell r="J2411" t="str">
            <v>MAT</v>
          </cell>
          <cell r="K2411">
            <v>0</v>
          </cell>
          <cell r="L2411">
            <v>0</v>
          </cell>
        </row>
        <row r="2412">
          <cell r="D2412">
            <v>0</v>
          </cell>
          <cell r="E2412">
            <v>0</v>
          </cell>
          <cell r="F2412">
            <v>0</v>
          </cell>
          <cell r="G2412" t="str">
            <v>COSTO TOTAL</v>
          </cell>
          <cell r="H2412">
            <v>5043.113784822528</v>
          </cell>
          <cell r="I2412">
            <v>0.2989064518955013</v>
          </cell>
          <cell r="J2412" t="str">
            <v>MOB</v>
          </cell>
          <cell r="K2412">
            <v>0</v>
          </cell>
          <cell r="L2412">
            <v>0</v>
          </cell>
        </row>
        <row r="2413">
          <cell r="D2413">
            <v>0</v>
          </cell>
          <cell r="E2413">
            <v>0</v>
          </cell>
          <cell r="F2413">
            <v>0</v>
          </cell>
          <cell r="G2413">
            <v>0</v>
          </cell>
          <cell r="H2413">
            <v>0</v>
          </cell>
          <cell r="I2413">
            <v>0</v>
          </cell>
          <cell r="J2413">
            <v>0</v>
          </cell>
          <cell r="K2413">
            <v>0</v>
          </cell>
          <cell r="L2413">
            <v>0</v>
          </cell>
        </row>
        <row r="2414">
          <cell r="D2414">
            <v>0</v>
          </cell>
          <cell r="F2414">
            <v>0</v>
          </cell>
        </row>
        <row r="2415">
          <cell r="D2415">
            <v>0</v>
          </cell>
          <cell r="E2415">
            <v>0</v>
          </cell>
          <cell r="F2415">
            <v>0</v>
          </cell>
          <cell r="G2415">
            <v>0</v>
          </cell>
          <cell r="H2415">
            <v>0</v>
          </cell>
          <cell r="I2415">
            <v>0</v>
          </cell>
          <cell r="J2415">
            <v>0</v>
          </cell>
          <cell r="K2415" t="str">
            <v>CONSUMO</v>
          </cell>
          <cell r="L2415">
            <v>0</v>
          </cell>
        </row>
        <row r="2416">
          <cell r="D2416" t="str">
            <v>5.7.01</v>
          </cell>
          <cell r="E2416">
            <v>0</v>
          </cell>
          <cell r="F2416">
            <v>0</v>
          </cell>
          <cell r="G2416" t="str">
            <v xml:space="preserve"> UNID: </v>
          </cell>
          <cell r="H2416" t="str">
            <v>M2</v>
          </cell>
          <cell r="I2416">
            <v>0</v>
          </cell>
          <cell r="J2416">
            <v>0</v>
          </cell>
          <cell r="K2416" t="str">
            <v>Costo total</v>
          </cell>
          <cell r="L2416">
            <v>158233.19361095384</v>
          </cell>
        </row>
        <row r="2417">
          <cell r="D2417" t="str">
            <v>Losa concreto maciza 3.500 PSI, E=20 cm</v>
          </cell>
          <cell r="E2417">
            <v>0</v>
          </cell>
          <cell r="F2417">
            <v>0</v>
          </cell>
          <cell r="G2417">
            <v>0</v>
          </cell>
          <cell r="H2417">
            <v>0</v>
          </cell>
          <cell r="I2417">
            <v>0</v>
          </cell>
          <cell r="J2417">
            <v>0</v>
          </cell>
          <cell r="K2417">
            <v>0</v>
          </cell>
          <cell r="L2417">
            <v>0</v>
          </cell>
        </row>
        <row r="2418">
          <cell r="D2418">
            <v>0</v>
          </cell>
          <cell r="E2418">
            <v>0</v>
          </cell>
          <cell r="F2418">
            <v>0</v>
          </cell>
          <cell r="G2418">
            <v>0</v>
          </cell>
          <cell r="H2418">
            <v>0</v>
          </cell>
          <cell r="I2418">
            <v>0</v>
          </cell>
          <cell r="J2418">
            <v>0</v>
          </cell>
          <cell r="K2418" t="str">
            <v>Cantidad ppto</v>
          </cell>
          <cell r="L2418" t="str">
            <v>Cantidad total</v>
          </cell>
        </row>
        <row r="2419">
          <cell r="D2419">
            <v>0</v>
          </cell>
          <cell r="E2419">
            <v>0</v>
          </cell>
          <cell r="F2419">
            <v>0</v>
          </cell>
          <cell r="G2419">
            <v>0</v>
          </cell>
          <cell r="H2419">
            <v>0</v>
          </cell>
          <cell r="I2419">
            <v>0</v>
          </cell>
          <cell r="J2419">
            <v>0</v>
          </cell>
          <cell r="K2419">
            <v>0</v>
          </cell>
          <cell r="L2419">
            <v>0</v>
          </cell>
        </row>
        <row r="2420">
          <cell r="D2420" t="str">
            <v>Unid</v>
          </cell>
          <cell r="E2420" t="str">
            <v>Cant</v>
          </cell>
          <cell r="F2420" t="str">
            <v>Rendimiento</v>
          </cell>
          <cell r="G2420" t="str">
            <v>Precio Unitario</v>
          </cell>
          <cell r="H2420" t="str">
            <v>Subtotal</v>
          </cell>
          <cell r="I2420">
            <v>0</v>
          </cell>
          <cell r="J2420">
            <v>0</v>
          </cell>
          <cell r="K2420">
            <v>0</v>
          </cell>
          <cell r="L2420">
            <v>0</v>
          </cell>
        </row>
        <row r="2421">
          <cell r="D2421" t="str">
            <v>M³</v>
          </cell>
          <cell r="E2421">
            <v>0.2</v>
          </cell>
          <cell r="F2421">
            <v>0.05</v>
          </cell>
          <cell r="G2421">
            <v>34800</v>
          </cell>
          <cell r="H2421">
            <v>7308</v>
          </cell>
          <cell r="I2421" t="str">
            <v>EQU</v>
          </cell>
          <cell r="J2421">
            <v>55</v>
          </cell>
          <cell r="K2421">
            <v>275</v>
          </cell>
          <cell r="L2421">
            <v>57.750000000000007</v>
          </cell>
        </row>
        <row r="2422">
          <cell r="D2422" t="str">
            <v>GLB</v>
          </cell>
          <cell r="E2422">
            <v>0.5</v>
          </cell>
          <cell r="F2422">
            <v>0</v>
          </cell>
          <cell r="G2422">
            <v>1000</v>
          </cell>
          <cell r="H2422">
            <v>500</v>
          </cell>
          <cell r="I2422">
            <v>0</v>
          </cell>
          <cell r="J2422">
            <v>0</v>
          </cell>
          <cell r="K2422">
            <v>275</v>
          </cell>
          <cell r="L2422">
            <v>137.5</v>
          </cell>
        </row>
        <row r="2423">
          <cell r="D2423" t="str">
            <v>D</v>
          </cell>
          <cell r="E2423">
            <v>1.7500000000000002E-2</v>
          </cell>
          <cell r="F2423">
            <v>0</v>
          </cell>
          <cell r="G2423">
            <v>60000</v>
          </cell>
          <cell r="H2423">
            <v>1050</v>
          </cell>
          <cell r="I2423" t="str">
            <v>EQU</v>
          </cell>
          <cell r="J2423">
            <v>38.500000000000007</v>
          </cell>
          <cell r="K2423">
            <v>275</v>
          </cell>
          <cell r="L2423">
            <v>4.8125000000000009</v>
          </cell>
        </row>
        <row r="2424">
          <cell r="D2424" t="str">
            <v/>
          </cell>
          <cell r="E2424">
            <v>0</v>
          </cell>
          <cell r="F2424">
            <v>0</v>
          </cell>
          <cell r="G2424" t="str">
            <v/>
          </cell>
          <cell r="H2424" t="str">
            <v/>
          </cell>
          <cell r="I2424">
            <v>0</v>
          </cell>
          <cell r="J2424">
            <v>0</v>
          </cell>
          <cell r="K2424">
            <v>275</v>
          </cell>
          <cell r="L2424">
            <v>0</v>
          </cell>
        </row>
        <row r="2425">
          <cell r="D2425">
            <v>0</v>
          </cell>
          <cell r="E2425">
            <v>0</v>
          </cell>
          <cell r="F2425">
            <v>0</v>
          </cell>
          <cell r="G2425" t="str">
            <v xml:space="preserve"> SUB-TOTAL </v>
          </cell>
          <cell r="H2425">
            <v>8858</v>
          </cell>
          <cell r="I2425">
            <v>0</v>
          </cell>
          <cell r="J2425">
            <v>0</v>
          </cell>
          <cell r="K2425">
            <v>0</v>
          </cell>
          <cell r="L2425">
            <v>0</v>
          </cell>
        </row>
        <row r="2426">
          <cell r="D2426">
            <v>0</v>
          </cell>
          <cell r="E2426">
            <v>0</v>
          </cell>
          <cell r="F2426">
            <v>0</v>
          </cell>
          <cell r="G2426">
            <v>0</v>
          </cell>
          <cell r="H2426">
            <v>0</v>
          </cell>
          <cell r="I2426">
            <v>0</v>
          </cell>
          <cell r="J2426">
            <v>0</v>
          </cell>
          <cell r="K2426">
            <v>0</v>
          </cell>
          <cell r="L2426">
            <v>0</v>
          </cell>
        </row>
        <row r="2427">
          <cell r="D2427">
            <v>0</v>
          </cell>
          <cell r="E2427">
            <v>0</v>
          </cell>
          <cell r="F2427">
            <v>0</v>
          </cell>
          <cell r="G2427">
            <v>0</v>
          </cell>
          <cell r="H2427">
            <v>0</v>
          </cell>
          <cell r="I2427">
            <v>0</v>
          </cell>
          <cell r="J2427">
            <v>0</v>
          </cell>
          <cell r="K2427">
            <v>0</v>
          </cell>
          <cell r="L2427">
            <v>0</v>
          </cell>
        </row>
        <row r="2428">
          <cell r="D2428" t="str">
            <v>Unid</v>
          </cell>
          <cell r="E2428" t="str">
            <v>Cant</v>
          </cell>
          <cell r="F2428" t="str">
            <v>Rendimiento</v>
          </cell>
          <cell r="G2428" t="str">
            <v>Precio Unitario</v>
          </cell>
          <cell r="H2428" t="str">
            <v>Subtotal</v>
          </cell>
          <cell r="I2428">
            <v>0</v>
          </cell>
          <cell r="J2428">
            <v>0</v>
          </cell>
          <cell r="K2428">
            <v>0</v>
          </cell>
          <cell r="L2428">
            <v>0</v>
          </cell>
        </row>
        <row r="2429">
          <cell r="D2429" t="str">
            <v>M³</v>
          </cell>
          <cell r="E2429">
            <v>0.2</v>
          </cell>
          <cell r="F2429">
            <v>0.05</v>
          </cell>
          <cell r="G2429">
            <v>325018.07999999996</v>
          </cell>
          <cell r="H2429">
            <v>68253.796799999996</v>
          </cell>
          <cell r="I2429">
            <v>0</v>
          </cell>
          <cell r="J2429">
            <v>0</v>
          </cell>
          <cell r="K2429">
            <v>275</v>
          </cell>
          <cell r="L2429">
            <v>57.750000000000007</v>
          </cell>
        </row>
        <row r="2430">
          <cell r="D2430" t="str">
            <v>D</v>
          </cell>
          <cell r="E2430">
            <v>0.185</v>
          </cell>
          <cell r="F2430">
            <v>0</v>
          </cell>
          <cell r="G2430">
            <v>44000</v>
          </cell>
          <cell r="H2430">
            <v>8140</v>
          </cell>
          <cell r="I2430">
            <v>0</v>
          </cell>
          <cell r="J2430">
            <v>0</v>
          </cell>
          <cell r="K2430">
            <v>275</v>
          </cell>
          <cell r="L2430">
            <v>50.875</v>
          </cell>
        </row>
        <row r="2431">
          <cell r="D2431" t="str">
            <v>LB</v>
          </cell>
          <cell r="E2431">
            <v>0.2</v>
          </cell>
          <cell r="F2431">
            <v>0</v>
          </cell>
          <cell r="G2431">
            <v>1989</v>
          </cell>
          <cell r="H2431">
            <v>397.8</v>
          </cell>
          <cell r="I2431">
            <v>0</v>
          </cell>
          <cell r="J2431">
            <v>0</v>
          </cell>
          <cell r="K2431">
            <v>275</v>
          </cell>
          <cell r="L2431">
            <v>55</v>
          </cell>
        </row>
        <row r="2432">
          <cell r="D2432" t="str">
            <v>KG</v>
          </cell>
          <cell r="E2432">
            <v>0.05</v>
          </cell>
          <cell r="F2432">
            <v>0</v>
          </cell>
          <cell r="G2432">
            <v>15609</v>
          </cell>
          <cell r="H2432">
            <v>780.45</v>
          </cell>
          <cell r="I2432">
            <v>0</v>
          </cell>
          <cell r="J2432">
            <v>0</v>
          </cell>
          <cell r="K2432">
            <v>275</v>
          </cell>
          <cell r="L2432">
            <v>13.75</v>
          </cell>
        </row>
        <row r="2433">
          <cell r="D2433" t="str">
            <v>M</v>
          </cell>
          <cell r="E2433">
            <v>0.15</v>
          </cell>
          <cell r="F2433">
            <v>0</v>
          </cell>
          <cell r="G2433">
            <v>1600</v>
          </cell>
          <cell r="H2433">
            <v>240</v>
          </cell>
          <cell r="I2433">
            <v>0</v>
          </cell>
          <cell r="J2433">
            <v>0</v>
          </cell>
          <cell r="K2433">
            <v>275</v>
          </cell>
          <cell r="L2433">
            <v>41.25</v>
          </cell>
        </row>
        <row r="2434">
          <cell r="D2434" t="str">
            <v/>
          </cell>
          <cell r="E2434">
            <v>0</v>
          </cell>
          <cell r="F2434">
            <v>0</v>
          </cell>
          <cell r="G2434" t="str">
            <v/>
          </cell>
          <cell r="H2434" t="str">
            <v/>
          </cell>
          <cell r="I2434">
            <v>0</v>
          </cell>
          <cell r="J2434">
            <v>0</v>
          </cell>
          <cell r="K2434">
            <v>275</v>
          </cell>
          <cell r="L2434">
            <v>0</v>
          </cell>
        </row>
        <row r="2435">
          <cell r="D2435" t="str">
            <v/>
          </cell>
          <cell r="E2435">
            <v>0</v>
          </cell>
          <cell r="F2435">
            <v>0</v>
          </cell>
          <cell r="G2435" t="str">
            <v/>
          </cell>
          <cell r="H2435" t="str">
            <v/>
          </cell>
          <cell r="I2435">
            <v>0</v>
          </cell>
          <cell r="J2435">
            <v>0</v>
          </cell>
          <cell r="K2435">
            <v>275</v>
          </cell>
          <cell r="L2435">
            <v>0</v>
          </cell>
        </row>
        <row r="2436">
          <cell r="D2436" t="str">
            <v/>
          </cell>
          <cell r="E2436">
            <v>0</v>
          </cell>
          <cell r="F2436">
            <v>0</v>
          </cell>
          <cell r="G2436" t="str">
            <v/>
          </cell>
          <cell r="H2436" t="str">
            <v/>
          </cell>
          <cell r="I2436">
            <v>0</v>
          </cell>
          <cell r="J2436">
            <v>0</v>
          </cell>
          <cell r="K2436">
            <v>275</v>
          </cell>
          <cell r="L2436">
            <v>0</v>
          </cell>
        </row>
        <row r="2437">
          <cell r="D2437" t="str">
            <v/>
          </cell>
          <cell r="E2437">
            <v>0</v>
          </cell>
          <cell r="F2437">
            <v>0</v>
          </cell>
          <cell r="G2437" t="str">
            <v/>
          </cell>
          <cell r="H2437" t="str">
            <v/>
          </cell>
          <cell r="I2437">
            <v>0</v>
          </cell>
          <cell r="J2437">
            <v>0</v>
          </cell>
          <cell r="K2437">
            <v>275</v>
          </cell>
          <cell r="L2437">
            <v>0</v>
          </cell>
        </row>
        <row r="2438">
          <cell r="D2438">
            <v>0</v>
          </cell>
          <cell r="E2438">
            <v>0</v>
          </cell>
          <cell r="F2438">
            <v>0</v>
          </cell>
          <cell r="G2438" t="str">
            <v xml:space="preserve"> SUB-TOTAL </v>
          </cell>
          <cell r="H2438">
            <v>77812.046799999996</v>
          </cell>
          <cell r="I2438">
            <v>0</v>
          </cell>
          <cell r="J2438">
            <v>0</v>
          </cell>
          <cell r="K2438">
            <v>0</v>
          </cell>
          <cell r="L2438">
            <v>0</v>
          </cell>
        </row>
        <row r="2439">
          <cell r="D2439">
            <v>0</v>
          </cell>
          <cell r="E2439">
            <v>0</v>
          </cell>
          <cell r="F2439">
            <v>0</v>
          </cell>
          <cell r="G2439">
            <v>0</v>
          </cell>
          <cell r="H2439">
            <v>0</v>
          </cell>
          <cell r="I2439">
            <v>0</v>
          </cell>
          <cell r="J2439">
            <v>0</v>
          </cell>
          <cell r="K2439">
            <v>0</v>
          </cell>
          <cell r="L2439">
            <v>0</v>
          </cell>
        </row>
        <row r="2440">
          <cell r="D2440">
            <v>0</v>
          </cell>
          <cell r="E2440">
            <v>0</v>
          </cell>
          <cell r="F2440">
            <v>0</v>
          </cell>
          <cell r="G2440">
            <v>0</v>
          </cell>
          <cell r="H2440">
            <v>0</v>
          </cell>
          <cell r="I2440">
            <v>0</v>
          </cell>
          <cell r="J2440">
            <v>0</v>
          </cell>
          <cell r="K2440">
            <v>0</v>
          </cell>
          <cell r="L2440">
            <v>0</v>
          </cell>
        </row>
        <row r="2441">
          <cell r="D2441" t="str">
            <v>Unid</v>
          </cell>
          <cell r="E2441" t="str">
            <v>Cant</v>
          </cell>
          <cell r="F2441" t="str">
            <v>Rendimiento</v>
          </cell>
          <cell r="G2441" t="str">
            <v>Precio Unitario</v>
          </cell>
          <cell r="H2441" t="str">
            <v>Subtotal</v>
          </cell>
          <cell r="I2441">
            <v>0</v>
          </cell>
          <cell r="J2441">
            <v>0</v>
          </cell>
          <cell r="K2441">
            <v>0</v>
          </cell>
          <cell r="L2441">
            <v>0</v>
          </cell>
        </row>
        <row r="2442">
          <cell r="D2442" t="str">
            <v>JR</v>
          </cell>
          <cell r="E2442">
            <v>0.28999999999999998</v>
          </cell>
          <cell r="F2442">
            <v>0</v>
          </cell>
          <cell r="G2442">
            <v>114085.17120000003</v>
          </cell>
          <cell r="H2442">
            <v>33084.699648000009</v>
          </cell>
          <cell r="I2442">
            <v>1276</v>
          </cell>
          <cell r="J2442">
            <v>0</v>
          </cell>
          <cell r="K2442">
            <v>275</v>
          </cell>
          <cell r="L2442">
            <v>79.75</v>
          </cell>
        </row>
        <row r="2443">
          <cell r="D2443" t="str">
            <v/>
          </cell>
          <cell r="E2443">
            <v>0</v>
          </cell>
          <cell r="F2443">
            <v>0</v>
          </cell>
          <cell r="G2443" t="str">
            <v/>
          </cell>
          <cell r="H2443" t="str">
            <v/>
          </cell>
          <cell r="I2443">
            <v>0</v>
          </cell>
          <cell r="J2443">
            <v>0</v>
          </cell>
          <cell r="K2443">
            <v>275</v>
          </cell>
          <cell r="L2443">
            <v>0</v>
          </cell>
        </row>
        <row r="2444">
          <cell r="D2444">
            <v>0</v>
          </cell>
          <cell r="E2444">
            <v>0</v>
          </cell>
          <cell r="F2444">
            <v>0</v>
          </cell>
          <cell r="G2444" t="str">
            <v xml:space="preserve"> SUB-TOTAL </v>
          </cell>
          <cell r="H2444">
            <v>33084.699648000009</v>
          </cell>
          <cell r="I2444">
            <v>0</v>
          </cell>
          <cell r="J2444">
            <v>0</v>
          </cell>
          <cell r="K2444">
            <v>0</v>
          </cell>
          <cell r="L2444">
            <v>0</v>
          </cell>
        </row>
        <row r="2445">
          <cell r="D2445">
            <v>0</v>
          </cell>
          <cell r="E2445">
            <v>0</v>
          </cell>
          <cell r="F2445">
            <v>0</v>
          </cell>
          <cell r="G2445">
            <v>0</v>
          </cell>
          <cell r="H2445">
            <v>0</v>
          </cell>
          <cell r="I2445">
            <v>0</v>
          </cell>
          <cell r="J2445">
            <v>0</v>
          </cell>
          <cell r="K2445">
            <v>0</v>
          </cell>
          <cell r="L2445">
            <v>0</v>
          </cell>
        </row>
        <row r="2446">
          <cell r="D2446">
            <v>0</v>
          </cell>
          <cell r="E2446">
            <v>0</v>
          </cell>
          <cell r="F2446">
            <v>0</v>
          </cell>
          <cell r="G2446" t="str">
            <v xml:space="preserve"> COSTO DIRECTO </v>
          </cell>
          <cell r="H2446">
            <v>119754.74644800001</v>
          </cell>
          <cell r="I2446">
            <v>7.3967840630403126E-2</v>
          </cell>
          <cell r="J2446" t="str">
            <v>EQU</v>
          </cell>
          <cell r="K2446">
            <v>0</v>
          </cell>
          <cell r="L2446">
            <v>0</v>
          </cell>
        </row>
        <row r="2447">
          <cell r="D2447">
            <v>0</v>
          </cell>
          <cell r="E2447">
            <v>0</v>
          </cell>
          <cell r="F2447">
            <v>38478.447162953831</v>
          </cell>
          <cell r="G2447" t="str">
            <v>COSTO INDIRECTO</v>
          </cell>
          <cell r="H2447">
            <v>38478.447162953831</v>
          </cell>
          <cell r="I2447">
            <v>0.64976169302640208</v>
          </cell>
          <cell r="J2447" t="str">
            <v>MAT</v>
          </cell>
          <cell r="K2447">
            <v>0</v>
          </cell>
          <cell r="L2447">
            <v>0</v>
          </cell>
        </row>
        <row r="2448">
          <cell r="D2448">
            <v>0</v>
          </cell>
          <cell r="E2448">
            <v>0</v>
          </cell>
          <cell r="F2448">
            <v>0</v>
          </cell>
          <cell r="G2448" t="str">
            <v>COSTO TOTAL</v>
          </cell>
          <cell r="H2448">
            <v>158233.19361095384</v>
          </cell>
          <cell r="I2448">
            <v>0.27627046634319474</v>
          </cell>
          <cell r="J2448" t="str">
            <v>MOB</v>
          </cell>
          <cell r="K2448">
            <v>0</v>
          </cell>
          <cell r="L2448">
            <v>0</v>
          </cell>
        </row>
        <row r="2449">
          <cell r="D2449">
            <v>0</v>
          </cell>
          <cell r="E2449">
            <v>0</v>
          </cell>
          <cell r="F2449">
            <v>0</v>
          </cell>
          <cell r="G2449">
            <v>0</v>
          </cell>
          <cell r="H2449">
            <v>0</v>
          </cell>
          <cell r="I2449">
            <v>0</v>
          </cell>
          <cell r="J2449">
            <v>0</v>
          </cell>
          <cell r="K2449">
            <v>0</v>
          </cell>
          <cell r="L2449">
            <v>0</v>
          </cell>
        </row>
        <row r="2450">
          <cell r="D2450">
            <v>0</v>
          </cell>
          <cell r="F2450">
            <v>0</v>
          </cell>
        </row>
        <row r="2451">
          <cell r="D2451">
            <v>0</v>
          </cell>
          <cell r="E2451">
            <v>0</v>
          </cell>
          <cell r="F2451">
            <v>0</v>
          </cell>
          <cell r="G2451">
            <v>0</v>
          </cell>
          <cell r="H2451">
            <v>0</v>
          </cell>
          <cell r="I2451">
            <v>0</v>
          </cell>
          <cell r="J2451">
            <v>0</v>
          </cell>
          <cell r="K2451" t="str">
            <v>CONSUMO</v>
          </cell>
          <cell r="L2451">
            <v>0</v>
          </cell>
        </row>
        <row r="2452">
          <cell r="D2452" t="str">
            <v>5.7.02</v>
          </cell>
          <cell r="E2452">
            <v>0</v>
          </cell>
          <cell r="F2452">
            <v>0</v>
          </cell>
          <cell r="G2452" t="str">
            <v xml:space="preserve"> UNID: </v>
          </cell>
          <cell r="H2452" t="str">
            <v>M2</v>
          </cell>
          <cell r="I2452">
            <v>0</v>
          </cell>
          <cell r="J2452">
            <v>0</v>
          </cell>
          <cell r="K2452" t="str">
            <v>Costo total</v>
          </cell>
          <cell r="L2452">
            <v>236128.47386765404</v>
          </cell>
        </row>
        <row r="2453">
          <cell r="D2453" t="str">
            <v>Losa concreto maciza 3.500 PSI, E=35 cm</v>
          </cell>
          <cell r="E2453">
            <v>0</v>
          </cell>
          <cell r="F2453">
            <v>0</v>
          </cell>
          <cell r="G2453">
            <v>0</v>
          </cell>
          <cell r="H2453">
            <v>0</v>
          </cell>
          <cell r="I2453">
            <v>0</v>
          </cell>
          <cell r="J2453">
            <v>0</v>
          </cell>
          <cell r="K2453">
            <v>0</v>
          </cell>
          <cell r="L2453">
            <v>0</v>
          </cell>
        </row>
        <row r="2454">
          <cell r="D2454">
            <v>0</v>
          </cell>
          <cell r="E2454">
            <v>0</v>
          </cell>
          <cell r="F2454">
            <v>0</v>
          </cell>
          <cell r="G2454">
            <v>0</v>
          </cell>
          <cell r="H2454">
            <v>0</v>
          </cell>
          <cell r="I2454">
            <v>0</v>
          </cell>
          <cell r="J2454">
            <v>0</v>
          </cell>
          <cell r="K2454" t="str">
            <v>Cantidad ppto</v>
          </cell>
          <cell r="L2454" t="str">
            <v>Cantidad total</v>
          </cell>
        </row>
        <row r="2455">
          <cell r="D2455">
            <v>0</v>
          </cell>
          <cell r="E2455">
            <v>0</v>
          </cell>
          <cell r="F2455">
            <v>0</v>
          </cell>
          <cell r="G2455">
            <v>0</v>
          </cell>
          <cell r="H2455">
            <v>0</v>
          </cell>
          <cell r="I2455">
            <v>0</v>
          </cell>
          <cell r="J2455">
            <v>0</v>
          </cell>
          <cell r="K2455">
            <v>0</v>
          </cell>
          <cell r="L2455">
            <v>0</v>
          </cell>
        </row>
        <row r="2456">
          <cell r="D2456" t="str">
            <v>Unid</v>
          </cell>
          <cell r="E2456" t="str">
            <v>Cant</v>
          </cell>
          <cell r="F2456" t="str">
            <v>Rendimiento</v>
          </cell>
          <cell r="G2456" t="str">
            <v>Precio Unitario</v>
          </cell>
          <cell r="H2456" t="str">
            <v>Subtotal</v>
          </cell>
          <cell r="I2456">
            <v>0</v>
          </cell>
          <cell r="J2456">
            <v>0</v>
          </cell>
          <cell r="K2456">
            <v>0</v>
          </cell>
          <cell r="L2456">
            <v>0</v>
          </cell>
        </row>
        <row r="2457">
          <cell r="D2457" t="str">
            <v>M³</v>
          </cell>
          <cell r="E2457">
            <v>0.35</v>
          </cell>
          <cell r="F2457">
            <v>0.05</v>
          </cell>
          <cell r="G2457">
            <v>34800</v>
          </cell>
          <cell r="H2457">
            <v>12789</v>
          </cell>
          <cell r="I2457" t="str">
            <v>EQU</v>
          </cell>
          <cell r="J2457">
            <v>62.3</v>
          </cell>
          <cell r="K2457">
            <v>178</v>
          </cell>
          <cell r="L2457">
            <v>65.414999999999992</v>
          </cell>
        </row>
        <row r="2458">
          <cell r="D2458" t="str">
            <v>GLB</v>
          </cell>
          <cell r="E2458">
            <v>0.5</v>
          </cell>
          <cell r="F2458">
            <v>0</v>
          </cell>
          <cell r="G2458">
            <v>1000</v>
          </cell>
          <cell r="H2458">
            <v>500</v>
          </cell>
          <cell r="I2458">
            <v>0</v>
          </cell>
          <cell r="J2458">
            <v>0</v>
          </cell>
          <cell r="K2458">
            <v>178</v>
          </cell>
          <cell r="L2458">
            <v>89</v>
          </cell>
        </row>
        <row r="2459">
          <cell r="D2459" t="str">
            <v>D</v>
          </cell>
          <cell r="E2459">
            <v>1.7500000000000002E-2</v>
          </cell>
          <cell r="F2459">
            <v>0</v>
          </cell>
          <cell r="G2459">
            <v>60000</v>
          </cell>
          <cell r="H2459">
            <v>1050</v>
          </cell>
          <cell r="I2459" t="str">
            <v>EQU</v>
          </cell>
          <cell r="J2459">
            <v>24.92</v>
          </cell>
          <cell r="K2459">
            <v>178</v>
          </cell>
          <cell r="L2459">
            <v>3.1150000000000002</v>
          </cell>
        </row>
        <row r="2460">
          <cell r="D2460" t="str">
            <v/>
          </cell>
          <cell r="E2460">
            <v>0</v>
          </cell>
          <cell r="F2460">
            <v>0</v>
          </cell>
          <cell r="G2460" t="str">
            <v/>
          </cell>
          <cell r="H2460" t="str">
            <v/>
          </cell>
          <cell r="I2460">
            <v>0</v>
          </cell>
          <cell r="J2460">
            <v>0</v>
          </cell>
          <cell r="K2460">
            <v>178</v>
          </cell>
          <cell r="L2460">
            <v>0</v>
          </cell>
        </row>
        <row r="2461">
          <cell r="D2461">
            <v>0</v>
          </cell>
          <cell r="E2461">
            <v>0</v>
          </cell>
          <cell r="F2461">
            <v>0</v>
          </cell>
          <cell r="G2461" t="str">
            <v xml:space="preserve"> SUB-TOTAL </v>
          </cell>
          <cell r="H2461">
            <v>14339</v>
          </cell>
          <cell r="I2461">
            <v>0</v>
          </cell>
          <cell r="J2461">
            <v>0</v>
          </cell>
          <cell r="K2461">
            <v>0</v>
          </cell>
          <cell r="L2461">
            <v>0</v>
          </cell>
        </row>
        <row r="2462">
          <cell r="D2462">
            <v>0</v>
          </cell>
          <cell r="E2462">
            <v>0</v>
          </cell>
          <cell r="F2462">
            <v>0</v>
          </cell>
          <cell r="G2462">
            <v>0</v>
          </cell>
          <cell r="H2462">
            <v>0</v>
          </cell>
          <cell r="I2462">
            <v>0</v>
          </cell>
          <cell r="J2462">
            <v>0</v>
          </cell>
          <cell r="K2462">
            <v>0</v>
          </cell>
          <cell r="L2462">
            <v>0</v>
          </cell>
        </row>
        <row r="2463">
          <cell r="D2463">
            <v>0</v>
          </cell>
          <cell r="E2463">
            <v>0</v>
          </cell>
          <cell r="F2463">
            <v>0</v>
          </cell>
          <cell r="G2463">
            <v>0</v>
          </cell>
          <cell r="H2463">
            <v>0</v>
          </cell>
          <cell r="I2463">
            <v>0</v>
          </cell>
          <cell r="J2463">
            <v>0</v>
          </cell>
          <cell r="K2463">
            <v>0</v>
          </cell>
          <cell r="L2463">
            <v>0</v>
          </cell>
        </row>
        <row r="2464">
          <cell r="D2464" t="str">
            <v>Unid</v>
          </cell>
          <cell r="E2464" t="str">
            <v>Cant</v>
          </cell>
          <cell r="F2464" t="str">
            <v>Rendimiento</v>
          </cell>
          <cell r="G2464" t="str">
            <v>Precio Unitario</v>
          </cell>
          <cell r="H2464" t="str">
            <v>Subtotal</v>
          </cell>
          <cell r="I2464">
            <v>0</v>
          </cell>
          <cell r="J2464">
            <v>0</v>
          </cell>
          <cell r="K2464">
            <v>0</v>
          </cell>
          <cell r="L2464">
            <v>0</v>
          </cell>
        </row>
        <row r="2465">
          <cell r="D2465" t="str">
            <v>M³</v>
          </cell>
          <cell r="E2465">
            <v>0.35</v>
          </cell>
          <cell r="F2465">
            <v>0.05</v>
          </cell>
          <cell r="G2465">
            <v>325018.07999999996</v>
          </cell>
          <cell r="H2465">
            <v>119444.14439999999</v>
          </cell>
          <cell r="I2465">
            <v>0</v>
          </cell>
          <cell r="J2465">
            <v>0</v>
          </cell>
          <cell r="K2465">
            <v>178</v>
          </cell>
          <cell r="L2465">
            <v>65.414999999999992</v>
          </cell>
        </row>
        <row r="2466">
          <cell r="D2466" t="str">
            <v>D</v>
          </cell>
          <cell r="E2466">
            <v>0.185</v>
          </cell>
          <cell r="F2466">
            <v>0</v>
          </cell>
          <cell r="G2466">
            <v>44000</v>
          </cell>
          <cell r="H2466">
            <v>8140</v>
          </cell>
          <cell r="I2466">
            <v>0</v>
          </cell>
          <cell r="J2466">
            <v>0</v>
          </cell>
          <cell r="K2466">
            <v>178</v>
          </cell>
          <cell r="L2466">
            <v>32.93</v>
          </cell>
        </row>
        <row r="2467">
          <cell r="D2467" t="str">
            <v>LB</v>
          </cell>
          <cell r="E2467">
            <v>0.2</v>
          </cell>
          <cell r="F2467">
            <v>0</v>
          </cell>
          <cell r="G2467">
            <v>1989</v>
          </cell>
          <cell r="H2467">
            <v>397.8</v>
          </cell>
          <cell r="I2467">
            <v>0</v>
          </cell>
          <cell r="J2467">
            <v>0</v>
          </cell>
          <cell r="K2467">
            <v>178</v>
          </cell>
          <cell r="L2467">
            <v>35.6</v>
          </cell>
        </row>
        <row r="2468">
          <cell r="D2468" t="str">
            <v>KG</v>
          </cell>
          <cell r="E2468">
            <v>0.05</v>
          </cell>
          <cell r="F2468">
            <v>0</v>
          </cell>
          <cell r="G2468">
            <v>15609</v>
          </cell>
          <cell r="H2468">
            <v>780.45</v>
          </cell>
          <cell r="I2468">
            <v>0</v>
          </cell>
          <cell r="J2468">
            <v>0</v>
          </cell>
          <cell r="K2468">
            <v>178</v>
          </cell>
          <cell r="L2468">
            <v>8.9</v>
          </cell>
        </row>
        <row r="2469">
          <cell r="D2469" t="str">
            <v>M</v>
          </cell>
          <cell r="E2469">
            <v>0.15</v>
          </cell>
          <cell r="F2469">
            <v>0</v>
          </cell>
          <cell r="G2469">
            <v>1600</v>
          </cell>
          <cell r="H2469">
            <v>240</v>
          </cell>
          <cell r="I2469">
            <v>0</v>
          </cell>
          <cell r="J2469">
            <v>0</v>
          </cell>
          <cell r="K2469">
            <v>178</v>
          </cell>
          <cell r="L2469">
            <v>26.7</v>
          </cell>
        </row>
        <row r="2470">
          <cell r="D2470" t="str">
            <v/>
          </cell>
          <cell r="E2470">
            <v>0</v>
          </cell>
          <cell r="F2470">
            <v>0</v>
          </cell>
          <cell r="G2470" t="str">
            <v/>
          </cell>
          <cell r="H2470" t="str">
            <v/>
          </cell>
          <cell r="I2470">
            <v>0</v>
          </cell>
          <cell r="J2470">
            <v>0</v>
          </cell>
          <cell r="K2470">
            <v>178</v>
          </cell>
          <cell r="L2470">
            <v>0</v>
          </cell>
        </row>
        <row r="2471">
          <cell r="D2471" t="str">
            <v/>
          </cell>
          <cell r="E2471">
            <v>0</v>
          </cell>
          <cell r="F2471">
            <v>0</v>
          </cell>
          <cell r="G2471" t="str">
            <v/>
          </cell>
          <cell r="H2471" t="str">
            <v/>
          </cell>
          <cell r="I2471">
            <v>0</v>
          </cell>
          <cell r="J2471">
            <v>0</v>
          </cell>
          <cell r="K2471">
            <v>178</v>
          </cell>
          <cell r="L2471">
            <v>0</v>
          </cell>
        </row>
        <row r="2472">
          <cell r="D2472" t="str">
            <v/>
          </cell>
          <cell r="E2472">
            <v>0</v>
          </cell>
          <cell r="F2472">
            <v>0</v>
          </cell>
          <cell r="G2472" t="str">
            <v/>
          </cell>
          <cell r="H2472" t="str">
            <v/>
          </cell>
          <cell r="I2472">
            <v>0</v>
          </cell>
          <cell r="J2472">
            <v>0</v>
          </cell>
          <cell r="K2472">
            <v>178</v>
          </cell>
          <cell r="L2472">
            <v>0</v>
          </cell>
        </row>
        <row r="2473">
          <cell r="D2473" t="str">
            <v/>
          </cell>
          <cell r="E2473">
            <v>0</v>
          </cell>
          <cell r="F2473">
            <v>0</v>
          </cell>
          <cell r="G2473" t="str">
            <v/>
          </cell>
          <cell r="H2473" t="str">
            <v/>
          </cell>
          <cell r="I2473">
            <v>0</v>
          </cell>
          <cell r="J2473">
            <v>0</v>
          </cell>
          <cell r="K2473">
            <v>178</v>
          </cell>
          <cell r="L2473">
            <v>0</v>
          </cell>
        </row>
        <row r="2474">
          <cell r="D2474">
            <v>0</v>
          </cell>
          <cell r="E2474">
            <v>0</v>
          </cell>
          <cell r="F2474">
            <v>0</v>
          </cell>
          <cell r="G2474" t="str">
            <v xml:space="preserve"> SUB-TOTAL </v>
          </cell>
          <cell r="H2474">
            <v>129002.39439999999</v>
          </cell>
          <cell r="I2474">
            <v>0</v>
          </cell>
          <cell r="J2474">
            <v>0</v>
          </cell>
          <cell r="K2474">
            <v>0</v>
          </cell>
          <cell r="L2474">
            <v>0</v>
          </cell>
        </row>
        <row r="2475">
          <cell r="D2475">
            <v>0</v>
          </cell>
          <cell r="E2475">
            <v>0</v>
          </cell>
          <cell r="F2475">
            <v>0</v>
          </cell>
          <cell r="G2475">
            <v>0</v>
          </cell>
          <cell r="H2475">
            <v>0</v>
          </cell>
          <cell r="I2475">
            <v>0</v>
          </cell>
          <cell r="J2475">
            <v>0</v>
          </cell>
          <cell r="K2475">
            <v>0</v>
          </cell>
          <cell r="L2475">
            <v>0</v>
          </cell>
        </row>
        <row r="2476">
          <cell r="D2476">
            <v>0</v>
          </cell>
          <cell r="E2476">
            <v>0</v>
          </cell>
          <cell r="F2476">
            <v>0</v>
          </cell>
          <cell r="G2476">
            <v>0</v>
          </cell>
          <cell r="H2476">
            <v>0</v>
          </cell>
          <cell r="I2476">
            <v>0</v>
          </cell>
          <cell r="J2476">
            <v>0</v>
          </cell>
          <cell r="K2476">
            <v>0</v>
          </cell>
          <cell r="L2476">
            <v>0</v>
          </cell>
        </row>
        <row r="2477">
          <cell r="D2477" t="str">
            <v>Unid</v>
          </cell>
          <cell r="E2477" t="str">
            <v>Cant</v>
          </cell>
          <cell r="F2477" t="str">
            <v>Rendimiento</v>
          </cell>
          <cell r="G2477" t="str">
            <v>Precio Unitario</v>
          </cell>
          <cell r="H2477" t="str">
            <v>Subtotal</v>
          </cell>
          <cell r="I2477">
            <v>0</v>
          </cell>
          <cell r="J2477">
            <v>0</v>
          </cell>
          <cell r="K2477">
            <v>0</v>
          </cell>
          <cell r="L2477">
            <v>0</v>
          </cell>
        </row>
        <row r="2478">
          <cell r="D2478" t="str">
            <v>JR</v>
          </cell>
          <cell r="E2478">
            <v>0.31</v>
          </cell>
          <cell r="F2478">
            <v>0</v>
          </cell>
          <cell r="G2478">
            <v>114085.17120000003</v>
          </cell>
          <cell r="H2478">
            <v>35366.403072000008</v>
          </cell>
          <cell r="I2478">
            <v>883</v>
          </cell>
          <cell r="J2478">
            <v>0</v>
          </cell>
          <cell r="K2478">
            <v>178</v>
          </cell>
          <cell r="L2478">
            <v>55.18</v>
          </cell>
        </row>
        <row r="2479">
          <cell r="D2479" t="str">
            <v/>
          </cell>
          <cell r="E2479">
            <v>0</v>
          </cell>
          <cell r="F2479">
            <v>0</v>
          </cell>
          <cell r="G2479" t="str">
            <v/>
          </cell>
          <cell r="H2479" t="str">
            <v/>
          </cell>
          <cell r="I2479">
            <v>0</v>
          </cell>
          <cell r="J2479">
            <v>0</v>
          </cell>
          <cell r="K2479">
            <v>178</v>
          </cell>
          <cell r="L2479">
            <v>0</v>
          </cell>
        </row>
        <row r="2480">
          <cell r="D2480">
            <v>0</v>
          </cell>
          <cell r="E2480">
            <v>0</v>
          </cell>
          <cell r="F2480">
            <v>0</v>
          </cell>
          <cell r="G2480" t="str">
            <v xml:space="preserve"> SUB-TOTAL </v>
          </cell>
          <cell r="H2480">
            <v>35366.403072000008</v>
          </cell>
          <cell r="I2480">
            <v>0</v>
          </cell>
          <cell r="J2480">
            <v>0</v>
          </cell>
          <cell r="K2480">
            <v>0</v>
          </cell>
          <cell r="L2480">
            <v>0</v>
          </cell>
        </row>
        <row r="2481">
          <cell r="D2481">
            <v>0</v>
          </cell>
          <cell r="E2481">
            <v>0</v>
          </cell>
          <cell r="F2481">
            <v>0</v>
          </cell>
          <cell r="G2481">
            <v>0</v>
          </cell>
          <cell r="H2481">
            <v>0</v>
          </cell>
          <cell r="I2481">
            <v>0</v>
          </cell>
          <cell r="J2481">
            <v>0</v>
          </cell>
          <cell r="K2481">
            <v>0</v>
          </cell>
          <cell r="L2481">
            <v>0</v>
          </cell>
        </row>
        <row r="2482">
          <cell r="D2482">
            <v>0</v>
          </cell>
          <cell r="E2482">
            <v>0</v>
          </cell>
          <cell r="F2482">
            <v>0</v>
          </cell>
          <cell r="G2482" t="str">
            <v xml:space="preserve"> COSTO DIRECTO </v>
          </cell>
          <cell r="H2482">
            <v>178707.79747200001</v>
          </cell>
          <cell r="I2482">
            <v>8.0237125647786234E-2</v>
          </cell>
          <cell r="J2482" t="str">
            <v>EQU</v>
          </cell>
          <cell r="K2482">
            <v>0</v>
          </cell>
          <cell r="L2482">
            <v>0</v>
          </cell>
        </row>
        <row r="2483">
          <cell r="D2483">
            <v>0</v>
          </cell>
          <cell r="E2483">
            <v>0</v>
          </cell>
          <cell r="F2483">
            <v>57420.676395654024</v>
          </cell>
          <cell r="G2483" t="str">
            <v>COSTO INDIRECTO</v>
          </cell>
          <cell r="H2483">
            <v>57420.676395654024</v>
          </cell>
          <cell r="I2483">
            <v>0.72186214717470354</v>
          </cell>
          <cell r="J2483" t="str">
            <v>MAT</v>
          </cell>
          <cell r="K2483">
            <v>0</v>
          </cell>
          <cell r="L2483">
            <v>0</v>
          </cell>
        </row>
        <row r="2484">
          <cell r="D2484">
            <v>0</v>
          </cell>
          <cell r="E2484">
            <v>0</v>
          </cell>
          <cell r="F2484">
            <v>0</v>
          </cell>
          <cell r="G2484" t="str">
            <v>COSTO TOTAL</v>
          </cell>
          <cell r="H2484">
            <v>236128.47386765404</v>
          </cell>
          <cell r="I2484">
            <v>0.19790072717751014</v>
          </cell>
          <cell r="J2484" t="str">
            <v>MOB</v>
          </cell>
          <cell r="K2484">
            <v>0</v>
          </cell>
          <cell r="L2484">
            <v>0</v>
          </cell>
        </row>
        <row r="2485">
          <cell r="D2485">
            <v>0</v>
          </cell>
          <cell r="E2485">
            <v>0</v>
          </cell>
          <cell r="F2485">
            <v>0</v>
          </cell>
          <cell r="G2485">
            <v>0</v>
          </cell>
          <cell r="H2485">
            <v>0</v>
          </cell>
          <cell r="I2485">
            <v>0</v>
          </cell>
          <cell r="J2485">
            <v>0</v>
          </cell>
          <cell r="K2485">
            <v>0</v>
          </cell>
          <cell r="L2485">
            <v>0</v>
          </cell>
        </row>
        <row r="2486">
          <cell r="D2486">
            <v>0</v>
          </cell>
          <cell r="F2486">
            <v>0</v>
          </cell>
        </row>
        <row r="2487">
          <cell r="D2487">
            <v>0</v>
          </cell>
          <cell r="E2487">
            <v>0</v>
          </cell>
          <cell r="F2487">
            <v>0</v>
          </cell>
          <cell r="G2487">
            <v>0</v>
          </cell>
          <cell r="H2487">
            <v>0</v>
          </cell>
          <cell r="I2487">
            <v>0</v>
          </cell>
          <cell r="J2487">
            <v>0</v>
          </cell>
          <cell r="K2487" t="str">
            <v>CONSUMO</v>
          </cell>
          <cell r="L2487">
            <v>0</v>
          </cell>
        </row>
        <row r="2488">
          <cell r="D2488" t="str">
            <v>5.7.03</v>
          </cell>
          <cell r="E2488">
            <v>0</v>
          </cell>
          <cell r="F2488">
            <v>0</v>
          </cell>
          <cell r="G2488" t="str">
            <v xml:space="preserve"> UNID: </v>
          </cell>
          <cell r="H2488" t="str">
            <v>M2</v>
          </cell>
          <cell r="I2488">
            <v>0</v>
          </cell>
          <cell r="J2488">
            <v>0</v>
          </cell>
          <cell r="K2488" t="str">
            <v>Costo total</v>
          </cell>
          <cell r="L2488">
            <v>104730.18477382943</v>
          </cell>
        </row>
        <row r="2489">
          <cell r="D2489" t="str">
            <v>Losa concreto maciza 3.000 PSI, E=12 cm</v>
          </cell>
          <cell r="E2489">
            <v>0</v>
          </cell>
          <cell r="F2489">
            <v>0</v>
          </cell>
          <cell r="G2489">
            <v>0</v>
          </cell>
          <cell r="H2489">
            <v>0</v>
          </cell>
          <cell r="I2489">
            <v>0</v>
          </cell>
          <cell r="J2489">
            <v>0</v>
          </cell>
          <cell r="K2489">
            <v>0</v>
          </cell>
          <cell r="L2489">
            <v>0</v>
          </cell>
        </row>
        <row r="2490">
          <cell r="D2490">
            <v>0</v>
          </cell>
          <cell r="E2490">
            <v>0</v>
          </cell>
          <cell r="F2490">
            <v>0</v>
          </cell>
          <cell r="G2490">
            <v>0</v>
          </cell>
          <cell r="H2490">
            <v>0</v>
          </cell>
          <cell r="I2490">
            <v>0</v>
          </cell>
          <cell r="J2490">
            <v>0</v>
          </cell>
          <cell r="K2490" t="str">
            <v>Cantidad ppto</v>
          </cell>
          <cell r="L2490" t="str">
            <v>Cantidad total</v>
          </cell>
        </row>
        <row r="2491">
          <cell r="D2491">
            <v>0</v>
          </cell>
          <cell r="E2491">
            <v>0</v>
          </cell>
          <cell r="F2491">
            <v>0</v>
          </cell>
          <cell r="G2491">
            <v>0</v>
          </cell>
          <cell r="H2491">
            <v>0</v>
          </cell>
          <cell r="I2491">
            <v>0</v>
          </cell>
          <cell r="J2491">
            <v>0</v>
          </cell>
          <cell r="K2491">
            <v>0</v>
          </cell>
          <cell r="L2491">
            <v>0</v>
          </cell>
        </row>
        <row r="2492">
          <cell r="D2492" t="str">
            <v>Unid</v>
          </cell>
          <cell r="E2492" t="str">
            <v>Cant</v>
          </cell>
          <cell r="F2492" t="str">
            <v>Rendimiento</v>
          </cell>
          <cell r="G2492" t="str">
            <v>Precio Unitario</v>
          </cell>
          <cell r="H2492" t="str">
            <v>Subtotal</v>
          </cell>
          <cell r="I2492">
            <v>0</v>
          </cell>
          <cell r="J2492">
            <v>0</v>
          </cell>
          <cell r="K2492">
            <v>0</v>
          </cell>
          <cell r="L2492">
            <v>0</v>
          </cell>
        </row>
        <row r="2493">
          <cell r="D2493" t="str">
            <v>M³</v>
          </cell>
          <cell r="E2493">
            <v>0.12</v>
          </cell>
          <cell r="F2493">
            <v>0.05</v>
          </cell>
          <cell r="G2493">
            <v>34800</v>
          </cell>
          <cell r="H2493">
            <v>4384.8</v>
          </cell>
          <cell r="I2493" t="str">
            <v>EQU</v>
          </cell>
          <cell r="J2493">
            <v>0.48</v>
          </cell>
          <cell r="K2493">
            <v>4</v>
          </cell>
          <cell r="L2493">
            <v>0.504</v>
          </cell>
        </row>
        <row r="2494">
          <cell r="D2494" t="str">
            <v>GLB</v>
          </cell>
          <cell r="E2494">
            <v>0.5</v>
          </cell>
          <cell r="F2494">
            <v>0</v>
          </cell>
          <cell r="G2494">
            <v>1000</v>
          </cell>
          <cell r="H2494">
            <v>500</v>
          </cell>
          <cell r="I2494">
            <v>0</v>
          </cell>
          <cell r="J2494">
            <v>0</v>
          </cell>
          <cell r="K2494">
            <v>4</v>
          </cell>
          <cell r="L2494">
            <v>2</v>
          </cell>
        </row>
        <row r="2495">
          <cell r="D2495" t="str">
            <v>D</v>
          </cell>
          <cell r="E2495">
            <v>1.7500000000000002E-2</v>
          </cell>
          <cell r="F2495">
            <v>0</v>
          </cell>
          <cell r="G2495">
            <v>60000</v>
          </cell>
          <cell r="H2495">
            <v>1050</v>
          </cell>
          <cell r="I2495" t="str">
            <v>EQU</v>
          </cell>
          <cell r="J2495">
            <v>0.56000000000000005</v>
          </cell>
          <cell r="K2495">
            <v>4</v>
          </cell>
          <cell r="L2495">
            <v>7.0000000000000007E-2</v>
          </cell>
        </row>
        <row r="2496">
          <cell r="D2496" t="str">
            <v/>
          </cell>
          <cell r="E2496">
            <v>0</v>
          </cell>
          <cell r="F2496">
            <v>0</v>
          </cell>
          <cell r="G2496" t="str">
            <v/>
          </cell>
          <cell r="H2496" t="str">
            <v/>
          </cell>
          <cell r="I2496">
            <v>0</v>
          </cell>
          <cell r="J2496">
            <v>0</v>
          </cell>
          <cell r="K2496">
            <v>4</v>
          </cell>
          <cell r="L2496">
            <v>0</v>
          </cell>
        </row>
        <row r="2497">
          <cell r="D2497">
            <v>0</v>
          </cell>
          <cell r="E2497">
            <v>0</v>
          </cell>
          <cell r="F2497">
            <v>0</v>
          </cell>
          <cell r="G2497" t="str">
            <v xml:space="preserve"> SUB-TOTAL </v>
          </cell>
          <cell r="H2497">
            <v>5934.8</v>
          </cell>
          <cell r="I2497">
            <v>0</v>
          </cell>
          <cell r="J2497">
            <v>0</v>
          </cell>
          <cell r="K2497">
            <v>0</v>
          </cell>
          <cell r="L2497">
            <v>0</v>
          </cell>
        </row>
        <row r="2498">
          <cell r="D2498">
            <v>0</v>
          </cell>
          <cell r="E2498">
            <v>0</v>
          </cell>
          <cell r="F2498">
            <v>0</v>
          </cell>
          <cell r="G2498">
            <v>0</v>
          </cell>
          <cell r="H2498">
            <v>0</v>
          </cell>
          <cell r="I2498">
            <v>0</v>
          </cell>
          <cell r="J2498">
            <v>0</v>
          </cell>
          <cell r="K2498">
            <v>0</v>
          </cell>
          <cell r="L2498">
            <v>0</v>
          </cell>
        </row>
        <row r="2499">
          <cell r="D2499">
            <v>0</v>
          </cell>
          <cell r="E2499">
            <v>0</v>
          </cell>
          <cell r="F2499">
            <v>0</v>
          </cell>
          <cell r="G2499">
            <v>0</v>
          </cell>
          <cell r="H2499">
            <v>0</v>
          </cell>
          <cell r="I2499">
            <v>0</v>
          </cell>
          <cell r="J2499">
            <v>0</v>
          </cell>
          <cell r="K2499">
            <v>0</v>
          </cell>
          <cell r="L2499">
            <v>0</v>
          </cell>
        </row>
        <row r="2500">
          <cell r="D2500" t="str">
            <v>Unid</v>
          </cell>
          <cell r="E2500" t="str">
            <v>Cant</v>
          </cell>
          <cell r="F2500" t="str">
            <v>Rendimiento</v>
          </cell>
          <cell r="G2500" t="str">
            <v>Precio Unitario</v>
          </cell>
          <cell r="H2500" t="str">
            <v>Subtotal</v>
          </cell>
          <cell r="I2500">
            <v>0</v>
          </cell>
          <cell r="J2500">
            <v>0</v>
          </cell>
          <cell r="K2500">
            <v>0</v>
          </cell>
          <cell r="L2500">
            <v>0</v>
          </cell>
        </row>
        <row r="2501">
          <cell r="D2501" t="str">
            <v>M³</v>
          </cell>
          <cell r="E2501">
            <v>0.12</v>
          </cell>
          <cell r="F2501">
            <v>0.05</v>
          </cell>
          <cell r="G2501">
            <v>325018.07999999996</v>
          </cell>
          <cell r="H2501">
            <v>40952.278079999996</v>
          </cell>
          <cell r="I2501">
            <v>0</v>
          </cell>
          <cell r="J2501">
            <v>0</v>
          </cell>
          <cell r="K2501">
            <v>4</v>
          </cell>
          <cell r="L2501">
            <v>0.504</v>
          </cell>
        </row>
        <row r="2502">
          <cell r="D2502" t="str">
            <v>D</v>
          </cell>
          <cell r="E2502">
            <v>0.185</v>
          </cell>
          <cell r="F2502">
            <v>0</v>
          </cell>
          <cell r="G2502">
            <v>44000</v>
          </cell>
          <cell r="H2502">
            <v>8140</v>
          </cell>
          <cell r="I2502">
            <v>0</v>
          </cell>
          <cell r="J2502">
            <v>0</v>
          </cell>
          <cell r="K2502">
            <v>4</v>
          </cell>
          <cell r="L2502">
            <v>0.74</v>
          </cell>
        </row>
        <row r="2503">
          <cell r="D2503" t="str">
            <v>LB</v>
          </cell>
          <cell r="E2503">
            <v>0.2</v>
          </cell>
          <cell r="F2503">
            <v>0</v>
          </cell>
          <cell r="G2503">
            <v>1989</v>
          </cell>
          <cell r="H2503">
            <v>397.8</v>
          </cell>
          <cell r="I2503">
            <v>0</v>
          </cell>
          <cell r="J2503">
            <v>0</v>
          </cell>
          <cell r="K2503">
            <v>4</v>
          </cell>
          <cell r="L2503">
            <v>0.8</v>
          </cell>
        </row>
        <row r="2504">
          <cell r="D2504" t="str">
            <v>KG</v>
          </cell>
          <cell r="E2504">
            <v>0.05</v>
          </cell>
          <cell r="F2504">
            <v>0</v>
          </cell>
          <cell r="G2504">
            <v>15609</v>
          </cell>
          <cell r="H2504">
            <v>780.45</v>
          </cell>
          <cell r="I2504">
            <v>0</v>
          </cell>
          <cell r="J2504">
            <v>0</v>
          </cell>
          <cell r="K2504">
            <v>4</v>
          </cell>
          <cell r="L2504">
            <v>0.2</v>
          </cell>
        </row>
        <row r="2505">
          <cell r="D2505" t="str">
            <v>M</v>
          </cell>
          <cell r="E2505">
            <v>0.15</v>
          </cell>
          <cell r="F2505">
            <v>0</v>
          </cell>
          <cell r="G2505">
            <v>1600</v>
          </cell>
          <cell r="H2505">
            <v>240</v>
          </cell>
          <cell r="I2505">
            <v>0</v>
          </cell>
          <cell r="J2505">
            <v>0</v>
          </cell>
          <cell r="K2505">
            <v>4</v>
          </cell>
          <cell r="L2505">
            <v>0.6</v>
          </cell>
        </row>
        <row r="2506">
          <cell r="D2506" t="str">
            <v/>
          </cell>
          <cell r="E2506">
            <v>0</v>
          </cell>
          <cell r="F2506">
            <v>0</v>
          </cell>
          <cell r="G2506" t="str">
            <v/>
          </cell>
          <cell r="H2506" t="str">
            <v/>
          </cell>
          <cell r="I2506">
            <v>0</v>
          </cell>
          <cell r="J2506">
            <v>0</v>
          </cell>
          <cell r="K2506">
            <v>4</v>
          </cell>
          <cell r="L2506">
            <v>0</v>
          </cell>
        </row>
        <row r="2507">
          <cell r="D2507" t="str">
            <v/>
          </cell>
          <cell r="E2507">
            <v>0</v>
          </cell>
          <cell r="F2507">
            <v>0</v>
          </cell>
          <cell r="G2507" t="str">
            <v/>
          </cell>
          <cell r="H2507" t="str">
            <v/>
          </cell>
          <cell r="I2507">
            <v>0</v>
          </cell>
          <cell r="J2507">
            <v>0</v>
          </cell>
          <cell r="K2507">
            <v>4</v>
          </cell>
          <cell r="L2507">
            <v>0</v>
          </cell>
        </row>
        <row r="2508">
          <cell r="D2508" t="str">
            <v/>
          </cell>
          <cell r="E2508">
            <v>0</v>
          </cell>
          <cell r="F2508">
            <v>0</v>
          </cell>
          <cell r="G2508" t="str">
            <v/>
          </cell>
          <cell r="H2508" t="str">
            <v/>
          </cell>
          <cell r="I2508">
            <v>0</v>
          </cell>
          <cell r="J2508">
            <v>0</v>
          </cell>
          <cell r="K2508">
            <v>4</v>
          </cell>
          <cell r="L2508">
            <v>0</v>
          </cell>
        </row>
        <row r="2509">
          <cell r="D2509" t="str">
            <v/>
          </cell>
          <cell r="E2509">
            <v>0</v>
          </cell>
          <cell r="F2509">
            <v>0</v>
          </cell>
          <cell r="G2509" t="str">
            <v/>
          </cell>
          <cell r="H2509" t="str">
            <v/>
          </cell>
          <cell r="I2509">
            <v>0</v>
          </cell>
          <cell r="J2509">
            <v>0</v>
          </cell>
          <cell r="K2509">
            <v>4</v>
          </cell>
          <cell r="L2509">
            <v>0</v>
          </cell>
        </row>
        <row r="2510">
          <cell r="D2510">
            <v>0</v>
          </cell>
          <cell r="E2510">
            <v>0</v>
          </cell>
          <cell r="F2510">
            <v>0</v>
          </cell>
          <cell r="G2510" t="str">
            <v xml:space="preserve"> SUB-TOTAL </v>
          </cell>
          <cell r="H2510">
            <v>50510.528079999996</v>
          </cell>
          <cell r="I2510">
            <v>0</v>
          </cell>
          <cell r="J2510">
            <v>0</v>
          </cell>
          <cell r="K2510">
            <v>0</v>
          </cell>
          <cell r="L2510">
            <v>0</v>
          </cell>
        </row>
        <row r="2511">
          <cell r="D2511">
            <v>0</v>
          </cell>
          <cell r="E2511">
            <v>0</v>
          </cell>
          <cell r="F2511">
            <v>0</v>
          </cell>
          <cell r="G2511">
            <v>0</v>
          </cell>
          <cell r="H2511">
            <v>0</v>
          </cell>
          <cell r="I2511">
            <v>0</v>
          </cell>
          <cell r="J2511">
            <v>0</v>
          </cell>
          <cell r="K2511">
            <v>0</v>
          </cell>
          <cell r="L2511">
            <v>0</v>
          </cell>
        </row>
        <row r="2512">
          <cell r="D2512">
            <v>0</v>
          </cell>
          <cell r="E2512">
            <v>0</v>
          </cell>
          <cell r="F2512">
            <v>0</v>
          </cell>
          <cell r="G2512">
            <v>0</v>
          </cell>
          <cell r="H2512">
            <v>0</v>
          </cell>
          <cell r="I2512">
            <v>0</v>
          </cell>
          <cell r="J2512">
            <v>0</v>
          </cell>
          <cell r="K2512">
            <v>0</v>
          </cell>
          <cell r="L2512">
            <v>0</v>
          </cell>
        </row>
        <row r="2513">
          <cell r="D2513" t="str">
            <v>Unid</v>
          </cell>
          <cell r="E2513" t="str">
            <v>Cant</v>
          </cell>
          <cell r="F2513" t="str">
            <v>Rendimiento</v>
          </cell>
          <cell r="G2513" t="str">
            <v>Precio Unitario</v>
          </cell>
          <cell r="H2513" t="str">
            <v>Subtotal</v>
          </cell>
          <cell r="I2513">
            <v>0</v>
          </cell>
          <cell r="J2513">
            <v>0</v>
          </cell>
          <cell r="K2513">
            <v>0</v>
          </cell>
          <cell r="L2513">
            <v>0</v>
          </cell>
        </row>
        <row r="2514">
          <cell r="D2514" t="str">
            <v>JR</v>
          </cell>
          <cell r="E2514">
            <v>0.2</v>
          </cell>
          <cell r="F2514">
            <v>0</v>
          </cell>
          <cell r="G2514">
            <v>114085.17120000003</v>
          </cell>
          <cell r="H2514">
            <v>22817.034240000008</v>
          </cell>
          <cell r="I2514">
            <v>13</v>
          </cell>
          <cell r="J2514">
            <v>0</v>
          </cell>
          <cell r="K2514">
            <v>4</v>
          </cell>
          <cell r="L2514">
            <v>0.8</v>
          </cell>
        </row>
        <row r="2515">
          <cell r="D2515" t="str">
            <v/>
          </cell>
          <cell r="E2515">
            <v>0</v>
          </cell>
          <cell r="F2515">
            <v>0</v>
          </cell>
          <cell r="G2515" t="str">
            <v/>
          </cell>
          <cell r="H2515" t="str">
            <v/>
          </cell>
          <cell r="I2515">
            <v>0</v>
          </cell>
          <cell r="J2515">
            <v>0</v>
          </cell>
          <cell r="K2515">
            <v>4</v>
          </cell>
          <cell r="L2515">
            <v>0</v>
          </cell>
        </row>
        <row r="2516">
          <cell r="D2516">
            <v>0</v>
          </cell>
          <cell r="E2516">
            <v>0</v>
          </cell>
          <cell r="F2516">
            <v>0</v>
          </cell>
          <cell r="G2516" t="str">
            <v xml:space="preserve"> SUB-TOTAL </v>
          </cell>
          <cell r="H2516">
            <v>22817.034240000008</v>
          </cell>
          <cell r="I2516">
            <v>0</v>
          </cell>
          <cell r="J2516">
            <v>0</v>
          </cell>
          <cell r="K2516">
            <v>0</v>
          </cell>
          <cell r="L2516">
            <v>0</v>
          </cell>
        </row>
        <row r="2517">
          <cell r="D2517">
            <v>0</v>
          </cell>
          <cell r="E2517">
            <v>0</v>
          </cell>
          <cell r="F2517">
            <v>0</v>
          </cell>
          <cell r="G2517">
            <v>0</v>
          </cell>
          <cell r="H2517">
            <v>0</v>
          </cell>
          <cell r="I2517">
            <v>0</v>
          </cell>
          <cell r="J2517">
            <v>0</v>
          </cell>
          <cell r="K2517">
            <v>0</v>
          </cell>
          <cell r="L2517">
            <v>0</v>
          </cell>
        </row>
        <row r="2518">
          <cell r="D2518">
            <v>0</v>
          </cell>
          <cell r="E2518">
            <v>0</v>
          </cell>
          <cell r="F2518">
            <v>0</v>
          </cell>
          <cell r="G2518" t="str">
            <v xml:space="preserve"> COSTO DIRECTO </v>
          </cell>
          <cell r="H2518">
            <v>79262.362320000015</v>
          </cell>
          <cell r="I2518">
            <v>7.487538632825344E-2</v>
          </cell>
          <cell r="J2518" t="str">
            <v>EQU</v>
          </cell>
          <cell r="K2518">
            <v>0</v>
          </cell>
          <cell r="L2518">
            <v>0</v>
          </cell>
        </row>
        <row r="2519">
          <cell r="D2519">
            <v>0</v>
          </cell>
          <cell r="E2519">
            <v>0</v>
          </cell>
          <cell r="F2519">
            <v>25467.822453829416</v>
          </cell>
          <cell r="G2519" t="str">
            <v>COSTO INDIRECTO</v>
          </cell>
          <cell r="H2519">
            <v>25467.822453829416</v>
          </cell>
          <cell r="I2519">
            <v>0.63725741451002449</v>
          </cell>
          <cell r="J2519" t="str">
            <v>MAT</v>
          </cell>
          <cell r="K2519">
            <v>0</v>
          </cell>
          <cell r="L2519">
            <v>0</v>
          </cell>
        </row>
        <row r="2520">
          <cell r="D2520">
            <v>0</v>
          </cell>
          <cell r="E2520">
            <v>0</v>
          </cell>
          <cell r="F2520">
            <v>0</v>
          </cell>
          <cell r="G2520" t="str">
            <v>COSTO TOTAL</v>
          </cell>
          <cell r="H2520">
            <v>104730.18477382943</v>
          </cell>
          <cell r="I2520">
            <v>0.28786719916172193</v>
          </cell>
          <cell r="J2520" t="str">
            <v>MOB</v>
          </cell>
          <cell r="K2520">
            <v>0</v>
          </cell>
          <cell r="L2520">
            <v>0</v>
          </cell>
        </row>
        <row r="2521">
          <cell r="D2521">
            <v>0</v>
          </cell>
          <cell r="E2521">
            <v>0</v>
          </cell>
          <cell r="F2521">
            <v>0</v>
          </cell>
          <cell r="G2521">
            <v>0</v>
          </cell>
          <cell r="H2521">
            <v>0</v>
          </cell>
          <cell r="I2521">
            <v>0</v>
          </cell>
          <cell r="J2521">
            <v>0</v>
          </cell>
          <cell r="K2521">
            <v>0</v>
          </cell>
          <cell r="L2521">
            <v>0</v>
          </cell>
        </row>
        <row r="2522">
          <cell r="D2522">
            <v>0</v>
          </cell>
          <cell r="F2522">
            <v>0</v>
          </cell>
        </row>
        <row r="2523">
          <cell r="D2523">
            <v>0</v>
          </cell>
          <cell r="E2523">
            <v>0</v>
          </cell>
          <cell r="F2523">
            <v>0</v>
          </cell>
          <cell r="G2523">
            <v>0</v>
          </cell>
          <cell r="H2523">
            <v>0</v>
          </cell>
          <cell r="I2523">
            <v>0</v>
          </cell>
          <cell r="J2523">
            <v>0</v>
          </cell>
          <cell r="K2523" t="str">
            <v>CONSUMO</v>
          </cell>
          <cell r="L2523">
            <v>0</v>
          </cell>
        </row>
        <row r="2524">
          <cell r="D2524" t="str">
            <v>5.7.04</v>
          </cell>
          <cell r="E2524">
            <v>0</v>
          </cell>
          <cell r="F2524">
            <v>0</v>
          </cell>
          <cell r="G2524" t="str">
            <v xml:space="preserve"> UNID: </v>
          </cell>
          <cell r="H2524" t="str">
            <v>KG</v>
          </cell>
          <cell r="I2524">
            <v>0</v>
          </cell>
          <cell r="J2524">
            <v>0</v>
          </cell>
          <cell r="K2524" t="str">
            <v>Costo total</v>
          </cell>
          <cell r="L2524">
            <v>5043.113784822528</v>
          </cell>
        </row>
        <row r="2525">
          <cell r="D2525" t="str">
            <v>Acero de refuerzo 60.000 PSI 420Mpa</v>
          </cell>
          <cell r="E2525">
            <v>0</v>
          </cell>
          <cell r="F2525">
            <v>0</v>
          </cell>
          <cell r="G2525">
            <v>0</v>
          </cell>
          <cell r="H2525">
            <v>0</v>
          </cell>
          <cell r="I2525">
            <v>0</v>
          </cell>
          <cell r="J2525">
            <v>0</v>
          </cell>
          <cell r="K2525">
            <v>0</v>
          </cell>
          <cell r="L2525">
            <v>0</v>
          </cell>
        </row>
        <row r="2526">
          <cell r="D2526">
            <v>0</v>
          </cell>
          <cell r="E2526">
            <v>0</v>
          </cell>
          <cell r="F2526">
            <v>0</v>
          </cell>
          <cell r="G2526">
            <v>0</v>
          </cell>
          <cell r="H2526">
            <v>0</v>
          </cell>
          <cell r="I2526">
            <v>0</v>
          </cell>
          <cell r="J2526">
            <v>0</v>
          </cell>
          <cell r="K2526" t="str">
            <v>Cantidad ppto</v>
          </cell>
          <cell r="L2526" t="str">
            <v>Cantidad total</v>
          </cell>
        </row>
        <row r="2527">
          <cell r="D2527">
            <v>0</v>
          </cell>
          <cell r="E2527">
            <v>0</v>
          </cell>
          <cell r="F2527">
            <v>0</v>
          </cell>
          <cell r="G2527">
            <v>0</v>
          </cell>
          <cell r="H2527">
            <v>0</v>
          </cell>
          <cell r="I2527">
            <v>0</v>
          </cell>
          <cell r="J2527">
            <v>0</v>
          </cell>
          <cell r="K2527">
            <v>0</v>
          </cell>
          <cell r="L2527">
            <v>0</v>
          </cell>
        </row>
        <row r="2528">
          <cell r="D2528" t="str">
            <v>Unid</v>
          </cell>
          <cell r="E2528" t="str">
            <v>Cant</v>
          </cell>
          <cell r="F2528" t="str">
            <v>Rendimiento</v>
          </cell>
          <cell r="G2528" t="str">
            <v>Precio Unitario</v>
          </cell>
          <cell r="H2528" t="str">
            <v>Subtotal</v>
          </cell>
          <cell r="I2528">
            <v>0</v>
          </cell>
          <cell r="J2528">
            <v>0</v>
          </cell>
          <cell r="K2528">
            <v>0</v>
          </cell>
          <cell r="L2528">
            <v>0</v>
          </cell>
        </row>
        <row r="2529">
          <cell r="D2529" t="str">
            <v>GLB</v>
          </cell>
          <cell r="E2529">
            <v>0.15</v>
          </cell>
          <cell r="F2529">
            <v>0</v>
          </cell>
          <cell r="G2529">
            <v>1000</v>
          </cell>
          <cell r="H2529">
            <v>150</v>
          </cell>
          <cell r="I2529">
            <v>0</v>
          </cell>
          <cell r="J2529">
            <v>0</v>
          </cell>
          <cell r="K2529">
            <v>11407</v>
          </cell>
          <cell r="L2529">
            <v>1711.05</v>
          </cell>
        </row>
        <row r="2530">
          <cell r="D2530" t="str">
            <v/>
          </cell>
          <cell r="E2530">
            <v>0</v>
          </cell>
          <cell r="F2530">
            <v>0</v>
          </cell>
          <cell r="G2530" t="str">
            <v/>
          </cell>
          <cell r="H2530" t="str">
            <v/>
          </cell>
          <cell r="I2530">
            <v>0</v>
          </cell>
          <cell r="J2530">
            <v>0</v>
          </cell>
          <cell r="K2530">
            <v>11407</v>
          </cell>
          <cell r="L2530">
            <v>0</v>
          </cell>
        </row>
        <row r="2531">
          <cell r="D2531" t="str">
            <v/>
          </cell>
          <cell r="E2531">
            <v>0</v>
          </cell>
          <cell r="F2531">
            <v>0</v>
          </cell>
          <cell r="G2531" t="str">
            <v/>
          </cell>
          <cell r="H2531" t="str">
            <v/>
          </cell>
          <cell r="I2531">
            <v>0</v>
          </cell>
          <cell r="J2531">
            <v>0</v>
          </cell>
          <cell r="K2531">
            <v>11407</v>
          </cell>
          <cell r="L2531">
            <v>0</v>
          </cell>
        </row>
        <row r="2532">
          <cell r="D2532" t="str">
            <v/>
          </cell>
          <cell r="E2532">
            <v>0</v>
          </cell>
          <cell r="F2532">
            <v>0</v>
          </cell>
          <cell r="G2532" t="str">
            <v/>
          </cell>
          <cell r="H2532" t="str">
            <v/>
          </cell>
          <cell r="I2532">
            <v>0</v>
          </cell>
          <cell r="J2532">
            <v>0</v>
          </cell>
          <cell r="K2532">
            <v>11407</v>
          </cell>
          <cell r="L2532">
            <v>0</v>
          </cell>
        </row>
        <row r="2533">
          <cell r="D2533">
            <v>0</v>
          </cell>
          <cell r="E2533">
            <v>0</v>
          </cell>
          <cell r="F2533">
            <v>0</v>
          </cell>
          <cell r="G2533" t="str">
            <v xml:space="preserve"> SUB-TOTAL </v>
          </cell>
          <cell r="H2533">
            <v>150</v>
          </cell>
          <cell r="I2533">
            <v>0</v>
          </cell>
          <cell r="J2533">
            <v>0</v>
          </cell>
          <cell r="K2533">
            <v>0</v>
          </cell>
          <cell r="L2533">
            <v>0</v>
          </cell>
        </row>
        <row r="2534">
          <cell r="D2534">
            <v>0</v>
          </cell>
          <cell r="E2534">
            <v>0</v>
          </cell>
          <cell r="F2534">
            <v>0</v>
          </cell>
          <cell r="G2534">
            <v>0</v>
          </cell>
          <cell r="H2534">
            <v>0</v>
          </cell>
          <cell r="I2534">
            <v>0</v>
          </cell>
          <cell r="J2534">
            <v>0</v>
          </cell>
          <cell r="K2534">
            <v>0</v>
          </cell>
          <cell r="L2534">
            <v>0</v>
          </cell>
        </row>
        <row r="2535">
          <cell r="D2535">
            <v>0</v>
          </cell>
          <cell r="E2535">
            <v>0</v>
          </cell>
          <cell r="F2535">
            <v>0</v>
          </cell>
          <cell r="G2535">
            <v>0</v>
          </cell>
          <cell r="H2535">
            <v>0</v>
          </cell>
          <cell r="I2535">
            <v>0</v>
          </cell>
          <cell r="J2535">
            <v>0</v>
          </cell>
          <cell r="K2535">
            <v>0</v>
          </cell>
          <cell r="L2535">
            <v>0</v>
          </cell>
        </row>
        <row r="2536">
          <cell r="D2536" t="str">
            <v>Unid</v>
          </cell>
          <cell r="E2536" t="str">
            <v>Cant</v>
          </cell>
          <cell r="F2536" t="str">
            <v>Rendimiento</v>
          </cell>
          <cell r="G2536" t="str">
            <v>Precio Unitario</v>
          </cell>
          <cell r="H2536" t="str">
            <v>Subtotal</v>
          </cell>
          <cell r="I2536">
            <v>0</v>
          </cell>
          <cell r="J2536">
            <v>0</v>
          </cell>
          <cell r="K2536">
            <v>0</v>
          </cell>
          <cell r="L2536">
            <v>0</v>
          </cell>
        </row>
        <row r="2537">
          <cell r="D2537" t="str">
            <v>KG</v>
          </cell>
          <cell r="E2537">
            <v>1</v>
          </cell>
          <cell r="F2537">
            <v>0.05</v>
          </cell>
          <cell r="G2537">
            <v>2308.3999999999996</v>
          </cell>
          <cell r="H2537">
            <v>2423.8199999999997</v>
          </cell>
          <cell r="I2537">
            <v>0</v>
          </cell>
          <cell r="J2537">
            <v>0</v>
          </cell>
          <cell r="K2537">
            <v>11407</v>
          </cell>
          <cell r="L2537">
            <v>11977.35</v>
          </cell>
        </row>
        <row r="2538">
          <cell r="D2538" t="str">
            <v>KG</v>
          </cell>
          <cell r="E2538">
            <v>0.04</v>
          </cell>
          <cell r="F2538">
            <v>0</v>
          </cell>
          <cell r="G2538">
            <v>2552</v>
          </cell>
          <cell r="H2538">
            <v>102.08</v>
          </cell>
          <cell r="I2538">
            <v>0</v>
          </cell>
          <cell r="J2538">
            <v>0</v>
          </cell>
          <cell r="K2538">
            <v>11407</v>
          </cell>
          <cell r="L2538">
            <v>456.28000000000003</v>
          </cell>
        </row>
        <row r="2539">
          <cell r="D2539" t="str">
            <v/>
          </cell>
          <cell r="E2539">
            <v>0</v>
          </cell>
          <cell r="F2539">
            <v>0</v>
          </cell>
          <cell r="G2539" t="str">
            <v/>
          </cell>
          <cell r="H2539" t="str">
            <v/>
          </cell>
          <cell r="I2539">
            <v>0</v>
          </cell>
          <cell r="J2539">
            <v>0</v>
          </cell>
          <cell r="K2539">
            <v>11407</v>
          </cell>
          <cell r="L2539">
            <v>0</v>
          </cell>
        </row>
        <row r="2540">
          <cell r="D2540" t="str">
            <v/>
          </cell>
          <cell r="E2540">
            <v>0</v>
          </cell>
          <cell r="F2540">
            <v>0</v>
          </cell>
          <cell r="G2540" t="str">
            <v/>
          </cell>
          <cell r="H2540" t="str">
            <v/>
          </cell>
          <cell r="I2540">
            <v>0</v>
          </cell>
          <cell r="J2540">
            <v>0</v>
          </cell>
          <cell r="K2540">
            <v>11407</v>
          </cell>
          <cell r="L2540">
            <v>0</v>
          </cell>
        </row>
        <row r="2541">
          <cell r="D2541" t="str">
            <v/>
          </cell>
          <cell r="E2541">
            <v>0</v>
          </cell>
          <cell r="F2541">
            <v>0</v>
          </cell>
          <cell r="G2541" t="str">
            <v/>
          </cell>
          <cell r="H2541" t="str">
            <v/>
          </cell>
          <cell r="I2541">
            <v>0</v>
          </cell>
          <cell r="J2541">
            <v>0</v>
          </cell>
          <cell r="K2541">
            <v>11407</v>
          </cell>
          <cell r="L2541">
            <v>0</v>
          </cell>
        </row>
        <row r="2542">
          <cell r="D2542" t="str">
            <v/>
          </cell>
          <cell r="E2542">
            <v>0</v>
          </cell>
          <cell r="F2542">
            <v>0</v>
          </cell>
          <cell r="G2542" t="str">
            <v/>
          </cell>
          <cell r="H2542" t="str">
            <v/>
          </cell>
          <cell r="I2542">
            <v>0</v>
          </cell>
          <cell r="J2542">
            <v>0</v>
          </cell>
          <cell r="K2542">
            <v>11407</v>
          </cell>
          <cell r="L2542">
            <v>0</v>
          </cell>
        </row>
        <row r="2543">
          <cell r="D2543" t="str">
            <v/>
          </cell>
          <cell r="E2543">
            <v>0</v>
          </cell>
          <cell r="F2543">
            <v>0</v>
          </cell>
          <cell r="G2543" t="str">
            <v/>
          </cell>
          <cell r="H2543" t="str">
            <v/>
          </cell>
          <cell r="I2543">
            <v>0</v>
          </cell>
          <cell r="J2543">
            <v>0</v>
          </cell>
          <cell r="K2543">
            <v>11407</v>
          </cell>
          <cell r="L2543">
            <v>0</v>
          </cell>
        </row>
        <row r="2544">
          <cell r="D2544" t="str">
            <v/>
          </cell>
          <cell r="E2544">
            <v>0</v>
          </cell>
          <cell r="F2544">
            <v>0</v>
          </cell>
          <cell r="G2544" t="str">
            <v/>
          </cell>
          <cell r="H2544" t="str">
            <v/>
          </cell>
          <cell r="I2544">
            <v>0</v>
          </cell>
          <cell r="J2544">
            <v>0</v>
          </cell>
          <cell r="K2544">
            <v>11407</v>
          </cell>
          <cell r="L2544">
            <v>0</v>
          </cell>
        </row>
        <row r="2545">
          <cell r="D2545" t="str">
            <v/>
          </cell>
          <cell r="E2545">
            <v>0</v>
          </cell>
          <cell r="F2545">
            <v>0</v>
          </cell>
          <cell r="G2545" t="str">
            <v/>
          </cell>
          <cell r="H2545" t="str">
            <v/>
          </cell>
          <cell r="I2545">
            <v>0</v>
          </cell>
          <cell r="J2545">
            <v>0</v>
          </cell>
          <cell r="K2545">
            <v>11407</v>
          </cell>
          <cell r="L2545">
            <v>0</v>
          </cell>
        </row>
        <row r="2546">
          <cell r="D2546">
            <v>0</v>
          </cell>
          <cell r="E2546">
            <v>0</v>
          </cell>
          <cell r="F2546">
            <v>0</v>
          </cell>
          <cell r="G2546" t="str">
            <v xml:space="preserve"> SUB-TOTAL </v>
          </cell>
          <cell r="H2546">
            <v>2525.8999999999996</v>
          </cell>
          <cell r="I2546">
            <v>0</v>
          </cell>
          <cell r="J2546">
            <v>0</v>
          </cell>
          <cell r="K2546">
            <v>0</v>
          </cell>
          <cell r="L2546">
            <v>0</v>
          </cell>
        </row>
        <row r="2547">
          <cell r="D2547">
            <v>0</v>
          </cell>
          <cell r="E2547">
            <v>0</v>
          </cell>
          <cell r="F2547">
            <v>0</v>
          </cell>
          <cell r="G2547">
            <v>0</v>
          </cell>
          <cell r="H2547">
            <v>0</v>
          </cell>
          <cell r="I2547">
            <v>0</v>
          </cell>
          <cell r="J2547">
            <v>0</v>
          </cell>
          <cell r="K2547">
            <v>0</v>
          </cell>
          <cell r="L2547">
            <v>0</v>
          </cell>
        </row>
        <row r="2548">
          <cell r="D2548">
            <v>0</v>
          </cell>
          <cell r="E2548">
            <v>0</v>
          </cell>
          <cell r="F2548">
            <v>0</v>
          </cell>
          <cell r="G2548">
            <v>0</v>
          </cell>
          <cell r="H2548">
            <v>0</v>
          </cell>
          <cell r="I2548">
            <v>0</v>
          </cell>
          <cell r="J2548">
            <v>0</v>
          </cell>
          <cell r="K2548">
            <v>0</v>
          </cell>
          <cell r="L2548">
            <v>0</v>
          </cell>
        </row>
        <row r="2549">
          <cell r="D2549" t="str">
            <v>Unid</v>
          </cell>
          <cell r="E2549" t="str">
            <v>Cant</v>
          </cell>
          <cell r="F2549" t="str">
            <v>Rendimiento</v>
          </cell>
          <cell r="G2549" t="str">
            <v>Precio Unitario</v>
          </cell>
          <cell r="H2549" t="str">
            <v>Subtotal</v>
          </cell>
          <cell r="I2549">
            <v>0</v>
          </cell>
          <cell r="J2549">
            <v>0</v>
          </cell>
          <cell r="K2549">
            <v>0</v>
          </cell>
          <cell r="L2549">
            <v>0</v>
          </cell>
        </row>
        <row r="2550">
          <cell r="D2550" t="str">
            <v>JR</v>
          </cell>
          <cell r="E2550">
            <v>0.01</v>
          </cell>
          <cell r="F2550">
            <v>0</v>
          </cell>
          <cell r="G2550">
            <v>114085.17120000003</v>
          </cell>
          <cell r="H2550">
            <v>1140.8517120000004</v>
          </cell>
          <cell r="I2550">
            <v>1825</v>
          </cell>
          <cell r="J2550">
            <v>0</v>
          </cell>
          <cell r="K2550">
            <v>11407</v>
          </cell>
          <cell r="L2550">
            <v>114.07000000000001</v>
          </cell>
        </row>
        <row r="2551">
          <cell r="D2551" t="str">
            <v/>
          </cell>
          <cell r="E2551">
            <v>0</v>
          </cell>
          <cell r="F2551">
            <v>0</v>
          </cell>
          <cell r="G2551" t="str">
            <v/>
          </cell>
          <cell r="H2551" t="str">
            <v/>
          </cell>
          <cell r="I2551">
            <v>0</v>
          </cell>
          <cell r="J2551">
            <v>0</v>
          </cell>
          <cell r="K2551">
            <v>11407</v>
          </cell>
          <cell r="L2551">
            <v>0</v>
          </cell>
        </row>
        <row r="2552">
          <cell r="D2552">
            <v>0</v>
          </cell>
          <cell r="E2552">
            <v>0</v>
          </cell>
          <cell r="F2552">
            <v>0</v>
          </cell>
          <cell r="G2552" t="str">
            <v xml:space="preserve"> SUB-TOTAL </v>
          </cell>
          <cell r="H2552">
            <v>1140.8517120000004</v>
          </cell>
          <cell r="I2552">
            <v>0</v>
          </cell>
          <cell r="J2552">
            <v>0</v>
          </cell>
          <cell r="K2552">
            <v>0</v>
          </cell>
          <cell r="L2552">
            <v>0</v>
          </cell>
        </row>
        <row r="2553">
          <cell r="D2553">
            <v>0</v>
          </cell>
          <cell r="E2553">
            <v>0</v>
          </cell>
          <cell r="F2553">
            <v>0</v>
          </cell>
          <cell r="G2553">
            <v>0</v>
          </cell>
          <cell r="H2553">
            <v>0</v>
          </cell>
          <cell r="I2553">
            <v>0</v>
          </cell>
          <cell r="J2553">
            <v>0</v>
          </cell>
          <cell r="K2553">
            <v>0</v>
          </cell>
          <cell r="L2553">
            <v>0</v>
          </cell>
        </row>
        <row r="2554">
          <cell r="D2554">
            <v>0</v>
          </cell>
          <cell r="E2554">
            <v>0</v>
          </cell>
          <cell r="F2554">
            <v>0</v>
          </cell>
          <cell r="G2554" t="str">
            <v xml:space="preserve"> COSTO DIRECTO </v>
          </cell>
          <cell r="H2554">
            <v>3816.7517120000002</v>
          </cell>
          <cell r="I2554">
            <v>3.9300434327020746E-2</v>
          </cell>
          <cell r="J2554" t="str">
            <v>EQU</v>
          </cell>
          <cell r="K2554">
            <v>0</v>
          </cell>
          <cell r="L2554">
            <v>0</v>
          </cell>
        </row>
        <row r="2555">
          <cell r="D2555">
            <v>0</v>
          </cell>
          <cell r="E2555">
            <v>0</v>
          </cell>
          <cell r="F2555">
            <v>1226.3620728225283</v>
          </cell>
          <cell r="G2555" t="str">
            <v>COSTO INDIRECTO</v>
          </cell>
          <cell r="H2555">
            <v>1226.3620728225283</v>
          </cell>
          <cell r="I2555">
            <v>0.66179311377747785</v>
          </cell>
          <cell r="J2555" t="str">
            <v>MAT</v>
          </cell>
          <cell r="K2555">
            <v>0</v>
          </cell>
          <cell r="L2555">
            <v>0</v>
          </cell>
        </row>
        <row r="2556">
          <cell r="D2556">
            <v>0</v>
          </cell>
          <cell r="E2556">
            <v>0</v>
          </cell>
          <cell r="F2556">
            <v>0</v>
          </cell>
          <cell r="G2556" t="str">
            <v>COSTO TOTAL</v>
          </cell>
          <cell r="H2556">
            <v>5043.113784822528</v>
          </cell>
          <cell r="I2556">
            <v>0.2989064518955013</v>
          </cell>
          <cell r="J2556" t="str">
            <v>MOB</v>
          </cell>
          <cell r="K2556">
            <v>0</v>
          </cell>
          <cell r="L2556">
            <v>0</v>
          </cell>
        </row>
        <row r="2557">
          <cell r="D2557">
            <v>0</v>
          </cell>
          <cell r="E2557">
            <v>0</v>
          </cell>
          <cell r="F2557">
            <v>0</v>
          </cell>
          <cell r="G2557">
            <v>0</v>
          </cell>
          <cell r="H2557">
            <v>0</v>
          </cell>
          <cell r="I2557">
            <v>0</v>
          </cell>
          <cell r="J2557">
            <v>0</v>
          </cell>
          <cell r="K2557">
            <v>0</v>
          </cell>
          <cell r="L2557">
            <v>0</v>
          </cell>
        </row>
        <row r="2558">
          <cell r="D2558">
            <v>0</v>
          </cell>
          <cell r="F2558">
            <v>0</v>
          </cell>
        </row>
        <row r="2559">
          <cell r="D2559">
            <v>0</v>
          </cell>
          <cell r="E2559">
            <v>0</v>
          </cell>
          <cell r="F2559">
            <v>0</v>
          </cell>
          <cell r="G2559">
            <v>0</v>
          </cell>
          <cell r="H2559">
            <v>0</v>
          </cell>
          <cell r="I2559">
            <v>0</v>
          </cell>
          <cell r="J2559">
            <v>0</v>
          </cell>
          <cell r="K2559" t="str">
            <v>CONSUMO</v>
          </cell>
          <cell r="L2559">
            <v>0</v>
          </cell>
        </row>
        <row r="2560">
          <cell r="D2560" t="str">
            <v>5.8.01</v>
          </cell>
          <cell r="E2560">
            <v>0</v>
          </cell>
          <cell r="F2560">
            <v>0</v>
          </cell>
          <cell r="G2560" t="str">
            <v xml:space="preserve"> UNID: </v>
          </cell>
          <cell r="H2560" t="str">
            <v>M3</v>
          </cell>
          <cell r="I2560">
            <v>0</v>
          </cell>
          <cell r="J2560">
            <v>0</v>
          </cell>
          <cell r="K2560" t="str">
            <v>Costo total</v>
          </cell>
          <cell r="L2560">
            <v>649172.57243721292</v>
          </cell>
        </row>
        <row r="2561">
          <cell r="D2561" t="str">
            <v>Concreto plataforma de aproximación 3500 P.S.I.</v>
          </cell>
          <cell r="E2561">
            <v>0</v>
          </cell>
          <cell r="F2561">
            <v>0</v>
          </cell>
          <cell r="G2561">
            <v>0</v>
          </cell>
          <cell r="H2561">
            <v>0</v>
          </cell>
          <cell r="I2561">
            <v>0</v>
          </cell>
          <cell r="J2561">
            <v>0</v>
          </cell>
          <cell r="K2561">
            <v>0</v>
          </cell>
          <cell r="L2561">
            <v>0</v>
          </cell>
        </row>
        <row r="2562">
          <cell r="D2562">
            <v>0</v>
          </cell>
          <cell r="E2562">
            <v>0</v>
          </cell>
          <cell r="F2562">
            <v>0</v>
          </cell>
          <cell r="G2562">
            <v>0</v>
          </cell>
          <cell r="H2562">
            <v>0</v>
          </cell>
          <cell r="I2562">
            <v>0</v>
          </cell>
          <cell r="J2562">
            <v>0</v>
          </cell>
          <cell r="K2562" t="str">
            <v>Cantidad ppto</v>
          </cell>
          <cell r="L2562" t="str">
            <v>Cantidad total</v>
          </cell>
        </row>
        <row r="2563">
          <cell r="D2563">
            <v>0</v>
          </cell>
          <cell r="E2563">
            <v>0</v>
          </cell>
          <cell r="F2563">
            <v>0</v>
          </cell>
          <cell r="G2563">
            <v>0</v>
          </cell>
          <cell r="H2563">
            <v>0</v>
          </cell>
          <cell r="I2563">
            <v>0</v>
          </cell>
          <cell r="J2563">
            <v>0</v>
          </cell>
          <cell r="K2563">
            <v>0</v>
          </cell>
          <cell r="L2563">
            <v>0</v>
          </cell>
        </row>
        <row r="2564">
          <cell r="D2564" t="str">
            <v>Unid</v>
          </cell>
          <cell r="E2564" t="str">
            <v>Cant</v>
          </cell>
          <cell r="F2564" t="str">
            <v>Rendimiento</v>
          </cell>
          <cell r="G2564" t="str">
            <v>Precio Unitario</v>
          </cell>
          <cell r="H2564" t="str">
            <v>Subtotal</v>
          </cell>
          <cell r="I2564">
            <v>0</v>
          </cell>
          <cell r="J2564">
            <v>0</v>
          </cell>
          <cell r="K2564">
            <v>0</v>
          </cell>
          <cell r="L2564">
            <v>0</v>
          </cell>
        </row>
        <row r="2565">
          <cell r="D2565" t="str">
            <v>M³</v>
          </cell>
          <cell r="E2565">
            <v>1</v>
          </cell>
          <cell r="F2565">
            <v>0.05</v>
          </cell>
          <cell r="G2565">
            <v>34800</v>
          </cell>
          <cell r="H2565">
            <v>36540</v>
          </cell>
          <cell r="I2565" t="str">
            <v>EQU</v>
          </cell>
          <cell r="J2565">
            <v>111</v>
          </cell>
          <cell r="K2565">
            <v>111</v>
          </cell>
          <cell r="L2565">
            <v>116.55000000000001</v>
          </cell>
        </row>
        <row r="2566">
          <cell r="D2566" t="str">
            <v>GLB</v>
          </cell>
          <cell r="E2566">
            <v>0.5</v>
          </cell>
          <cell r="F2566">
            <v>0</v>
          </cell>
          <cell r="G2566">
            <v>1000</v>
          </cell>
          <cell r="H2566">
            <v>500</v>
          </cell>
          <cell r="I2566">
            <v>0</v>
          </cell>
          <cell r="J2566">
            <v>0</v>
          </cell>
          <cell r="K2566">
            <v>111</v>
          </cell>
          <cell r="L2566">
            <v>55.5</v>
          </cell>
        </row>
        <row r="2567">
          <cell r="D2567" t="str">
            <v>D</v>
          </cell>
          <cell r="E2567">
            <v>1.7500000000000002E-2</v>
          </cell>
          <cell r="F2567">
            <v>0</v>
          </cell>
          <cell r="G2567">
            <v>60000</v>
          </cell>
          <cell r="H2567">
            <v>1050</v>
          </cell>
          <cell r="I2567" t="str">
            <v>EQU</v>
          </cell>
          <cell r="J2567">
            <v>15.540000000000001</v>
          </cell>
          <cell r="K2567">
            <v>111</v>
          </cell>
          <cell r="L2567">
            <v>1.9425000000000001</v>
          </cell>
        </row>
        <row r="2568">
          <cell r="D2568" t="str">
            <v/>
          </cell>
          <cell r="E2568">
            <v>0</v>
          </cell>
          <cell r="F2568">
            <v>0</v>
          </cell>
          <cell r="G2568" t="str">
            <v/>
          </cell>
          <cell r="H2568" t="str">
            <v/>
          </cell>
          <cell r="I2568">
            <v>0</v>
          </cell>
          <cell r="J2568">
            <v>0</v>
          </cell>
          <cell r="K2568">
            <v>111</v>
          </cell>
          <cell r="L2568">
            <v>0</v>
          </cell>
        </row>
        <row r="2569">
          <cell r="D2569">
            <v>0</v>
          </cell>
          <cell r="E2569">
            <v>0</v>
          </cell>
          <cell r="F2569">
            <v>0</v>
          </cell>
          <cell r="G2569" t="str">
            <v xml:space="preserve"> SUB-TOTAL </v>
          </cell>
          <cell r="H2569">
            <v>38090</v>
          </cell>
          <cell r="I2569">
            <v>0</v>
          </cell>
          <cell r="J2569">
            <v>0</v>
          </cell>
          <cell r="K2569">
            <v>0</v>
          </cell>
          <cell r="L2569">
            <v>0</v>
          </cell>
        </row>
        <row r="2570">
          <cell r="D2570">
            <v>0</v>
          </cell>
          <cell r="E2570">
            <v>0</v>
          </cell>
          <cell r="F2570">
            <v>0</v>
          </cell>
          <cell r="G2570">
            <v>0</v>
          </cell>
          <cell r="H2570">
            <v>0</v>
          </cell>
          <cell r="I2570">
            <v>0</v>
          </cell>
          <cell r="J2570">
            <v>0</v>
          </cell>
          <cell r="K2570">
            <v>0</v>
          </cell>
          <cell r="L2570">
            <v>0</v>
          </cell>
        </row>
        <row r="2571">
          <cell r="D2571">
            <v>0</v>
          </cell>
          <cell r="E2571">
            <v>0</v>
          </cell>
          <cell r="F2571">
            <v>0</v>
          </cell>
          <cell r="G2571">
            <v>0</v>
          </cell>
          <cell r="H2571">
            <v>0</v>
          </cell>
          <cell r="I2571">
            <v>0</v>
          </cell>
          <cell r="J2571">
            <v>0</v>
          </cell>
          <cell r="K2571">
            <v>0</v>
          </cell>
          <cell r="L2571">
            <v>0</v>
          </cell>
        </row>
        <row r="2572">
          <cell r="D2572" t="str">
            <v>Unid</v>
          </cell>
          <cell r="E2572" t="str">
            <v>Cant</v>
          </cell>
          <cell r="F2572" t="str">
            <v>Rendimiento</v>
          </cell>
          <cell r="G2572" t="str">
            <v>Precio Unitario</v>
          </cell>
          <cell r="H2572" t="str">
            <v>Subtotal</v>
          </cell>
          <cell r="I2572">
            <v>0</v>
          </cell>
          <cell r="J2572">
            <v>0</v>
          </cell>
          <cell r="K2572">
            <v>0</v>
          </cell>
          <cell r="L2572">
            <v>0</v>
          </cell>
        </row>
        <row r="2573">
          <cell r="D2573" t="str">
            <v>M³</v>
          </cell>
          <cell r="E2573">
            <v>1</v>
          </cell>
          <cell r="F2573">
            <v>0.05</v>
          </cell>
          <cell r="G2573">
            <v>325018.07999999996</v>
          </cell>
          <cell r="H2573">
            <v>341268.984</v>
          </cell>
          <cell r="I2573">
            <v>0</v>
          </cell>
          <cell r="J2573">
            <v>0</v>
          </cell>
          <cell r="K2573">
            <v>111</v>
          </cell>
          <cell r="L2573">
            <v>116.55000000000001</v>
          </cell>
        </row>
        <row r="2574">
          <cell r="D2574" t="str">
            <v>LB</v>
          </cell>
          <cell r="E2574">
            <v>0.185</v>
          </cell>
          <cell r="F2574">
            <v>0</v>
          </cell>
          <cell r="G2574">
            <v>1989</v>
          </cell>
          <cell r="H2574">
            <v>367.96499999999997</v>
          </cell>
          <cell r="I2574">
            <v>0</v>
          </cell>
          <cell r="J2574">
            <v>0</v>
          </cell>
          <cell r="K2574">
            <v>111</v>
          </cell>
          <cell r="L2574">
            <v>20.535</v>
          </cell>
        </row>
        <row r="2575">
          <cell r="D2575" t="str">
            <v>KG</v>
          </cell>
          <cell r="E2575">
            <v>0.2</v>
          </cell>
          <cell r="F2575">
            <v>0</v>
          </cell>
          <cell r="G2575">
            <v>15609</v>
          </cell>
          <cell r="H2575">
            <v>3121.8</v>
          </cell>
          <cell r="I2575">
            <v>0</v>
          </cell>
          <cell r="J2575">
            <v>0</v>
          </cell>
          <cell r="K2575">
            <v>111</v>
          </cell>
          <cell r="L2575">
            <v>22.200000000000003</v>
          </cell>
        </row>
        <row r="2576">
          <cell r="D2576" t="str">
            <v>M</v>
          </cell>
          <cell r="E2576">
            <v>0.05</v>
          </cell>
          <cell r="F2576">
            <v>0</v>
          </cell>
          <cell r="G2576">
            <v>1600</v>
          </cell>
          <cell r="H2576">
            <v>80</v>
          </cell>
          <cell r="I2576">
            <v>0</v>
          </cell>
          <cell r="J2576">
            <v>0</v>
          </cell>
          <cell r="K2576">
            <v>111</v>
          </cell>
          <cell r="L2576">
            <v>5.5500000000000007</v>
          </cell>
        </row>
        <row r="2577">
          <cell r="D2577" t="str">
            <v/>
          </cell>
          <cell r="E2577">
            <v>0</v>
          </cell>
          <cell r="F2577">
            <v>0</v>
          </cell>
          <cell r="G2577" t="str">
            <v/>
          </cell>
          <cell r="H2577" t="str">
            <v/>
          </cell>
          <cell r="I2577">
            <v>0</v>
          </cell>
          <cell r="J2577">
            <v>0</v>
          </cell>
          <cell r="K2577">
            <v>111</v>
          </cell>
          <cell r="L2577">
            <v>0</v>
          </cell>
        </row>
        <row r="2578">
          <cell r="D2578" t="str">
            <v/>
          </cell>
          <cell r="E2578">
            <v>0</v>
          </cell>
          <cell r="F2578">
            <v>0</v>
          </cell>
          <cell r="G2578" t="str">
            <v/>
          </cell>
          <cell r="H2578" t="str">
            <v/>
          </cell>
          <cell r="I2578">
            <v>0</v>
          </cell>
          <cell r="J2578">
            <v>0</v>
          </cell>
          <cell r="K2578">
            <v>111</v>
          </cell>
          <cell r="L2578">
            <v>0</v>
          </cell>
        </row>
        <row r="2579">
          <cell r="D2579" t="str">
            <v/>
          </cell>
          <cell r="E2579">
            <v>0</v>
          </cell>
          <cell r="F2579">
            <v>0</v>
          </cell>
          <cell r="G2579" t="str">
            <v/>
          </cell>
          <cell r="H2579" t="str">
            <v/>
          </cell>
          <cell r="I2579">
            <v>0</v>
          </cell>
          <cell r="J2579">
            <v>0</v>
          </cell>
          <cell r="K2579">
            <v>111</v>
          </cell>
          <cell r="L2579">
            <v>0</v>
          </cell>
        </row>
        <row r="2580">
          <cell r="D2580" t="str">
            <v/>
          </cell>
          <cell r="E2580">
            <v>0</v>
          </cell>
          <cell r="F2580">
            <v>0</v>
          </cell>
          <cell r="G2580" t="str">
            <v/>
          </cell>
          <cell r="H2580" t="str">
            <v/>
          </cell>
          <cell r="I2580">
            <v>0</v>
          </cell>
          <cell r="J2580">
            <v>0</v>
          </cell>
          <cell r="K2580">
            <v>111</v>
          </cell>
          <cell r="L2580">
            <v>0</v>
          </cell>
        </row>
        <row r="2581">
          <cell r="D2581" t="str">
            <v/>
          </cell>
          <cell r="E2581">
            <v>0</v>
          </cell>
          <cell r="F2581">
            <v>0</v>
          </cell>
          <cell r="G2581" t="str">
            <v/>
          </cell>
          <cell r="H2581" t="str">
            <v/>
          </cell>
          <cell r="I2581">
            <v>0</v>
          </cell>
          <cell r="J2581">
            <v>0</v>
          </cell>
          <cell r="K2581">
            <v>111</v>
          </cell>
          <cell r="L2581">
            <v>0</v>
          </cell>
        </row>
        <row r="2582">
          <cell r="D2582">
            <v>0</v>
          </cell>
          <cell r="E2582">
            <v>0</v>
          </cell>
          <cell r="F2582">
            <v>0</v>
          </cell>
          <cell r="G2582" t="str">
            <v xml:space="preserve"> SUB-TOTAL </v>
          </cell>
          <cell r="H2582">
            <v>344838.74900000001</v>
          </cell>
          <cell r="I2582">
            <v>0</v>
          </cell>
          <cell r="J2582">
            <v>0</v>
          </cell>
          <cell r="K2582">
            <v>0</v>
          </cell>
          <cell r="L2582">
            <v>0</v>
          </cell>
        </row>
        <row r="2583">
          <cell r="D2583">
            <v>0</v>
          </cell>
          <cell r="E2583">
            <v>0</v>
          </cell>
          <cell r="F2583">
            <v>0</v>
          </cell>
          <cell r="G2583">
            <v>0</v>
          </cell>
          <cell r="H2583">
            <v>0</v>
          </cell>
          <cell r="I2583">
            <v>0</v>
          </cell>
          <cell r="J2583">
            <v>0</v>
          </cell>
          <cell r="K2583">
            <v>0</v>
          </cell>
          <cell r="L2583">
            <v>0</v>
          </cell>
        </row>
        <row r="2584">
          <cell r="D2584">
            <v>0</v>
          </cell>
          <cell r="E2584">
            <v>0</v>
          </cell>
          <cell r="F2584">
            <v>0</v>
          </cell>
          <cell r="G2584">
            <v>0</v>
          </cell>
          <cell r="H2584">
            <v>0</v>
          </cell>
          <cell r="I2584">
            <v>0</v>
          </cell>
          <cell r="J2584">
            <v>0</v>
          </cell>
          <cell r="K2584">
            <v>0</v>
          </cell>
          <cell r="L2584">
            <v>0</v>
          </cell>
        </row>
        <row r="2585">
          <cell r="D2585" t="str">
            <v>Unid</v>
          </cell>
          <cell r="E2585" t="str">
            <v>Cant</v>
          </cell>
          <cell r="F2585" t="str">
            <v>Rendimiento</v>
          </cell>
          <cell r="G2585" t="str">
            <v>Precio Unitario</v>
          </cell>
          <cell r="H2585" t="str">
            <v>Subtotal</v>
          </cell>
          <cell r="I2585">
            <v>0</v>
          </cell>
          <cell r="J2585">
            <v>0</v>
          </cell>
          <cell r="K2585">
            <v>0</v>
          </cell>
          <cell r="L2585">
            <v>0</v>
          </cell>
        </row>
        <row r="2586">
          <cell r="D2586" t="str">
            <v>JR</v>
          </cell>
          <cell r="E2586">
            <v>0.95</v>
          </cell>
          <cell r="F2586">
            <v>0</v>
          </cell>
          <cell r="G2586">
            <v>114085.17120000003</v>
          </cell>
          <cell r="H2586">
            <v>108380.91264000002</v>
          </cell>
          <cell r="I2586">
            <v>1687</v>
          </cell>
          <cell r="J2586">
            <v>0</v>
          </cell>
          <cell r="K2586">
            <v>111</v>
          </cell>
          <cell r="L2586">
            <v>105.44999999999999</v>
          </cell>
        </row>
        <row r="2587">
          <cell r="D2587" t="str">
            <v/>
          </cell>
          <cell r="E2587">
            <v>0</v>
          </cell>
          <cell r="F2587">
            <v>0</v>
          </cell>
          <cell r="G2587" t="str">
            <v/>
          </cell>
          <cell r="H2587" t="str">
            <v/>
          </cell>
          <cell r="I2587">
            <v>0</v>
          </cell>
          <cell r="J2587">
            <v>0</v>
          </cell>
          <cell r="K2587">
            <v>111</v>
          </cell>
          <cell r="L2587">
            <v>0</v>
          </cell>
        </row>
        <row r="2588">
          <cell r="D2588">
            <v>0</v>
          </cell>
          <cell r="E2588">
            <v>0</v>
          </cell>
          <cell r="F2588">
            <v>0</v>
          </cell>
          <cell r="G2588" t="str">
            <v xml:space="preserve"> SUB-TOTAL </v>
          </cell>
          <cell r="H2588">
            <v>108380.91264000002</v>
          </cell>
          <cell r="I2588">
            <v>0</v>
          </cell>
          <cell r="J2588">
            <v>0</v>
          </cell>
          <cell r="K2588">
            <v>0</v>
          </cell>
          <cell r="L2588">
            <v>0</v>
          </cell>
        </row>
        <row r="2589">
          <cell r="D2589">
            <v>0</v>
          </cell>
          <cell r="E2589">
            <v>0</v>
          </cell>
          <cell r="F2589">
            <v>0</v>
          </cell>
          <cell r="G2589">
            <v>0</v>
          </cell>
          <cell r="H2589">
            <v>0</v>
          </cell>
          <cell r="I2589">
            <v>0</v>
          </cell>
          <cell r="J2589">
            <v>0</v>
          </cell>
          <cell r="K2589">
            <v>0</v>
          </cell>
          <cell r="L2589">
            <v>0</v>
          </cell>
        </row>
        <row r="2590">
          <cell r="D2590">
            <v>0</v>
          </cell>
          <cell r="E2590">
            <v>0</v>
          </cell>
          <cell r="F2590">
            <v>0</v>
          </cell>
          <cell r="G2590" t="str">
            <v xml:space="preserve"> COSTO DIRECTO </v>
          </cell>
          <cell r="H2590">
            <v>491309.66164000006</v>
          </cell>
          <cell r="I2590">
            <v>7.7527480067977758E-2</v>
          </cell>
          <cell r="J2590" t="str">
            <v>EQU</v>
          </cell>
          <cell r="K2590">
            <v>0</v>
          </cell>
          <cell r="L2590">
            <v>0</v>
          </cell>
        </row>
        <row r="2591">
          <cell r="D2591">
            <v>0</v>
          </cell>
          <cell r="E2591">
            <v>0</v>
          </cell>
          <cell r="F2591">
            <v>157862.91079721285</v>
          </cell>
          <cell r="G2591" t="str">
            <v>COSTO INDIRECTO</v>
          </cell>
          <cell r="H2591">
            <v>157862.91079721285</v>
          </cell>
          <cell r="I2591">
            <v>0.70187658807466224</v>
          </cell>
          <cell r="J2591" t="str">
            <v>MAT</v>
          </cell>
          <cell r="K2591">
            <v>0</v>
          </cell>
          <cell r="L2591">
            <v>0</v>
          </cell>
        </row>
        <row r="2592">
          <cell r="D2592">
            <v>0</v>
          </cell>
          <cell r="E2592">
            <v>0</v>
          </cell>
          <cell r="F2592">
            <v>0</v>
          </cell>
          <cell r="G2592" t="str">
            <v>COSTO TOTAL</v>
          </cell>
          <cell r="H2592">
            <v>649172.57243721292</v>
          </cell>
          <cell r="I2592">
            <v>0.22059593185735996</v>
          </cell>
          <cell r="J2592" t="str">
            <v>MOB</v>
          </cell>
          <cell r="K2592">
            <v>0</v>
          </cell>
          <cell r="L2592">
            <v>0</v>
          </cell>
        </row>
        <row r="2593">
          <cell r="D2593">
            <v>0</v>
          </cell>
          <cell r="E2593">
            <v>0</v>
          </cell>
          <cell r="F2593">
            <v>0</v>
          </cell>
          <cell r="G2593">
            <v>0</v>
          </cell>
          <cell r="H2593">
            <v>0</v>
          </cell>
          <cell r="I2593">
            <v>0</v>
          </cell>
          <cell r="J2593">
            <v>0</v>
          </cell>
          <cell r="K2593">
            <v>0</v>
          </cell>
          <cell r="L2593">
            <v>0</v>
          </cell>
        </row>
        <row r="2594">
          <cell r="D2594">
            <v>0</v>
          </cell>
          <cell r="F2594">
            <v>0</v>
          </cell>
        </row>
        <row r="2595">
          <cell r="D2595">
            <v>0</v>
          </cell>
          <cell r="E2595">
            <v>0</v>
          </cell>
          <cell r="F2595">
            <v>0</v>
          </cell>
          <cell r="G2595">
            <v>0</v>
          </cell>
          <cell r="H2595">
            <v>0</v>
          </cell>
          <cell r="I2595">
            <v>0</v>
          </cell>
          <cell r="J2595">
            <v>0</v>
          </cell>
          <cell r="K2595" t="str">
            <v>CONSUMO</v>
          </cell>
          <cell r="L2595">
            <v>0</v>
          </cell>
        </row>
        <row r="2596">
          <cell r="D2596" t="str">
            <v>5.8.02</v>
          </cell>
          <cell r="E2596">
            <v>0</v>
          </cell>
          <cell r="F2596">
            <v>0</v>
          </cell>
          <cell r="G2596" t="str">
            <v xml:space="preserve"> UNID: </v>
          </cell>
          <cell r="H2596" t="str">
            <v>KG</v>
          </cell>
          <cell r="I2596">
            <v>0</v>
          </cell>
          <cell r="J2596">
            <v>0</v>
          </cell>
          <cell r="K2596" t="str">
            <v>Costo total</v>
          </cell>
          <cell r="L2596">
            <v>5043.113784822528</v>
          </cell>
        </row>
        <row r="2597">
          <cell r="D2597" t="str">
            <v>Acero de refuerzo 60.000 mpa</v>
          </cell>
          <cell r="E2597">
            <v>0</v>
          </cell>
          <cell r="F2597">
            <v>0</v>
          </cell>
          <cell r="G2597">
            <v>0</v>
          </cell>
          <cell r="H2597">
            <v>0</v>
          </cell>
          <cell r="I2597">
            <v>0</v>
          </cell>
          <cell r="J2597">
            <v>0</v>
          </cell>
          <cell r="K2597">
            <v>0</v>
          </cell>
          <cell r="L2597">
            <v>0</v>
          </cell>
        </row>
        <row r="2598">
          <cell r="D2598">
            <v>0</v>
          </cell>
          <cell r="E2598">
            <v>0</v>
          </cell>
          <cell r="F2598">
            <v>0</v>
          </cell>
          <cell r="G2598">
            <v>0</v>
          </cell>
          <cell r="H2598">
            <v>0</v>
          </cell>
          <cell r="I2598">
            <v>0</v>
          </cell>
          <cell r="J2598">
            <v>0</v>
          </cell>
          <cell r="K2598" t="str">
            <v>Cantidad ppto</v>
          </cell>
          <cell r="L2598" t="str">
            <v>Cantidad total</v>
          </cell>
        </row>
        <row r="2599">
          <cell r="D2599">
            <v>0</v>
          </cell>
          <cell r="E2599">
            <v>0</v>
          </cell>
          <cell r="F2599">
            <v>0</v>
          </cell>
          <cell r="G2599">
            <v>0</v>
          </cell>
          <cell r="H2599">
            <v>0</v>
          </cell>
          <cell r="I2599">
            <v>0</v>
          </cell>
          <cell r="J2599">
            <v>0</v>
          </cell>
          <cell r="K2599">
            <v>0</v>
          </cell>
          <cell r="L2599">
            <v>0</v>
          </cell>
        </row>
        <row r="2600">
          <cell r="D2600" t="str">
            <v>Unid</v>
          </cell>
          <cell r="E2600" t="str">
            <v>Cant</v>
          </cell>
          <cell r="F2600" t="str">
            <v>Rendimiento</v>
          </cell>
          <cell r="G2600" t="str">
            <v>Precio Unitario</v>
          </cell>
          <cell r="H2600" t="str">
            <v>Subtotal</v>
          </cell>
          <cell r="I2600">
            <v>0</v>
          </cell>
          <cell r="J2600">
            <v>0</v>
          </cell>
          <cell r="K2600">
            <v>0</v>
          </cell>
          <cell r="L2600">
            <v>0</v>
          </cell>
        </row>
        <row r="2601">
          <cell r="D2601" t="str">
            <v>GLB</v>
          </cell>
          <cell r="E2601">
            <v>0.15</v>
          </cell>
          <cell r="F2601">
            <v>0</v>
          </cell>
          <cell r="G2601">
            <v>1000</v>
          </cell>
          <cell r="H2601">
            <v>150</v>
          </cell>
          <cell r="I2601">
            <v>0</v>
          </cell>
          <cell r="J2601">
            <v>0</v>
          </cell>
          <cell r="K2601">
            <v>5368</v>
          </cell>
          <cell r="L2601">
            <v>805.19999999999993</v>
          </cell>
        </row>
        <row r="2602">
          <cell r="D2602" t="str">
            <v/>
          </cell>
          <cell r="E2602">
            <v>0</v>
          </cell>
          <cell r="F2602">
            <v>0</v>
          </cell>
          <cell r="G2602" t="str">
            <v/>
          </cell>
          <cell r="H2602" t="str">
            <v/>
          </cell>
          <cell r="I2602">
            <v>0</v>
          </cell>
          <cell r="J2602">
            <v>0</v>
          </cell>
          <cell r="K2602">
            <v>5368</v>
          </cell>
          <cell r="L2602">
            <v>0</v>
          </cell>
        </row>
        <row r="2603">
          <cell r="D2603" t="str">
            <v/>
          </cell>
          <cell r="E2603">
            <v>0</v>
          </cell>
          <cell r="F2603">
            <v>0</v>
          </cell>
          <cell r="G2603" t="str">
            <v/>
          </cell>
          <cell r="H2603" t="str">
            <v/>
          </cell>
          <cell r="I2603">
            <v>0</v>
          </cell>
          <cell r="J2603">
            <v>0</v>
          </cell>
          <cell r="K2603">
            <v>5368</v>
          </cell>
          <cell r="L2603">
            <v>0</v>
          </cell>
        </row>
        <row r="2604">
          <cell r="D2604" t="str">
            <v/>
          </cell>
          <cell r="E2604">
            <v>0</v>
          </cell>
          <cell r="F2604">
            <v>0</v>
          </cell>
          <cell r="G2604" t="str">
            <v/>
          </cell>
          <cell r="H2604" t="str">
            <v/>
          </cell>
          <cell r="I2604">
            <v>0</v>
          </cell>
          <cell r="J2604">
            <v>0</v>
          </cell>
          <cell r="K2604">
            <v>5368</v>
          </cell>
          <cell r="L2604">
            <v>0</v>
          </cell>
        </row>
        <row r="2605">
          <cell r="D2605">
            <v>0</v>
          </cell>
          <cell r="E2605">
            <v>0</v>
          </cell>
          <cell r="F2605">
            <v>0</v>
          </cell>
          <cell r="G2605" t="str">
            <v xml:space="preserve"> SUB-TOTAL </v>
          </cell>
          <cell r="H2605">
            <v>150</v>
          </cell>
          <cell r="I2605">
            <v>0</v>
          </cell>
          <cell r="J2605">
            <v>0</v>
          </cell>
          <cell r="K2605">
            <v>0</v>
          </cell>
          <cell r="L2605">
            <v>0</v>
          </cell>
        </row>
        <row r="2606">
          <cell r="D2606">
            <v>0</v>
          </cell>
          <cell r="E2606">
            <v>0</v>
          </cell>
          <cell r="F2606">
            <v>0</v>
          </cell>
          <cell r="G2606">
            <v>0</v>
          </cell>
          <cell r="H2606">
            <v>0</v>
          </cell>
          <cell r="I2606">
            <v>0</v>
          </cell>
          <cell r="J2606">
            <v>0</v>
          </cell>
          <cell r="K2606">
            <v>0</v>
          </cell>
          <cell r="L2606">
            <v>0</v>
          </cell>
        </row>
        <row r="2607">
          <cell r="D2607">
            <v>0</v>
          </cell>
          <cell r="E2607">
            <v>0</v>
          </cell>
          <cell r="F2607">
            <v>0</v>
          </cell>
          <cell r="G2607">
            <v>0</v>
          </cell>
          <cell r="H2607">
            <v>0</v>
          </cell>
          <cell r="I2607">
            <v>0</v>
          </cell>
          <cell r="J2607">
            <v>0</v>
          </cell>
          <cell r="K2607">
            <v>0</v>
          </cell>
          <cell r="L2607">
            <v>0</v>
          </cell>
        </row>
        <row r="2608">
          <cell r="D2608" t="str">
            <v>Unid</v>
          </cell>
          <cell r="E2608" t="str">
            <v>Cant</v>
          </cell>
          <cell r="F2608" t="str">
            <v>Rendimiento</v>
          </cell>
          <cell r="G2608" t="str">
            <v>Precio Unitario</v>
          </cell>
          <cell r="H2608" t="str">
            <v>Subtotal</v>
          </cell>
          <cell r="I2608">
            <v>0</v>
          </cell>
          <cell r="J2608">
            <v>0</v>
          </cell>
          <cell r="K2608">
            <v>0</v>
          </cell>
          <cell r="L2608">
            <v>0</v>
          </cell>
        </row>
        <row r="2609">
          <cell r="D2609" t="str">
            <v>KG</v>
          </cell>
          <cell r="E2609">
            <v>1</v>
          </cell>
          <cell r="F2609">
            <v>0.05</v>
          </cell>
          <cell r="G2609">
            <v>2308.3999999999996</v>
          </cell>
          <cell r="H2609">
            <v>2423.8199999999997</v>
          </cell>
          <cell r="I2609">
            <v>0</v>
          </cell>
          <cell r="J2609">
            <v>0</v>
          </cell>
          <cell r="K2609">
            <v>5368</v>
          </cell>
          <cell r="L2609">
            <v>5636.4000000000005</v>
          </cell>
        </row>
        <row r="2610">
          <cell r="D2610" t="str">
            <v>KG</v>
          </cell>
          <cell r="E2610">
            <v>0.04</v>
          </cell>
          <cell r="F2610">
            <v>0</v>
          </cell>
          <cell r="G2610">
            <v>2552</v>
          </cell>
          <cell r="H2610">
            <v>102.08</v>
          </cell>
          <cell r="I2610">
            <v>0</v>
          </cell>
          <cell r="J2610">
            <v>0</v>
          </cell>
          <cell r="K2610">
            <v>5368</v>
          </cell>
          <cell r="L2610">
            <v>214.72</v>
          </cell>
        </row>
        <row r="2611">
          <cell r="D2611" t="str">
            <v/>
          </cell>
          <cell r="E2611">
            <v>0</v>
          </cell>
          <cell r="F2611">
            <v>0</v>
          </cell>
          <cell r="G2611" t="str">
            <v/>
          </cell>
          <cell r="H2611" t="str">
            <v/>
          </cell>
          <cell r="I2611">
            <v>0</v>
          </cell>
          <cell r="J2611">
            <v>0</v>
          </cell>
          <cell r="K2611">
            <v>5368</v>
          </cell>
          <cell r="L2611">
            <v>0</v>
          </cell>
        </row>
        <row r="2612">
          <cell r="D2612" t="str">
            <v/>
          </cell>
          <cell r="E2612">
            <v>0</v>
          </cell>
          <cell r="F2612">
            <v>0</v>
          </cell>
          <cell r="G2612" t="str">
            <v/>
          </cell>
          <cell r="H2612" t="str">
            <v/>
          </cell>
          <cell r="I2612">
            <v>0</v>
          </cell>
          <cell r="J2612">
            <v>0</v>
          </cell>
          <cell r="K2612">
            <v>5368</v>
          </cell>
          <cell r="L2612">
            <v>0</v>
          </cell>
        </row>
        <row r="2613">
          <cell r="D2613" t="str">
            <v/>
          </cell>
          <cell r="E2613">
            <v>0</v>
          </cell>
          <cell r="F2613">
            <v>0</v>
          </cell>
          <cell r="G2613" t="str">
            <v/>
          </cell>
          <cell r="H2613" t="str">
            <v/>
          </cell>
          <cell r="I2613">
            <v>0</v>
          </cell>
          <cell r="J2613">
            <v>0</v>
          </cell>
          <cell r="K2613">
            <v>5368</v>
          </cell>
          <cell r="L2613">
            <v>0</v>
          </cell>
        </row>
        <row r="2614">
          <cell r="D2614" t="str">
            <v/>
          </cell>
          <cell r="E2614">
            <v>0</v>
          </cell>
          <cell r="F2614">
            <v>0</v>
          </cell>
          <cell r="G2614" t="str">
            <v/>
          </cell>
          <cell r="H2614" t="str">
            <v/>
          </cell>
          <cell r="I2614">
            <v>0</v>
          </cell>
          <cell r="J2614">
            <v>0</v>
          </cell>
          <cell r="K2614">
            <v>5368</v>
          </cell>
          <cell r="L2614">
            <v>0</v>
          </cell>
        </row>
        <row r="2615">
          <cell r="D2615" t="str">
            <v/>
          </cell>
          <cell r="E2615">
            <v>0</v>
          </cell>
          <cell r="F2615">
            <v>0</v>
          </cell>
          <cell r="G2615" t="str">
            <v/>
          </cell>
          <cell r="H2615" t="str">
            <v/>
          </cell>
          <cell r="I2615">
            <v>0</v>
          </cell>
          <cell r="J2615">
            <v>0</v>
          </cell>
          <cell r="K2615">
            <v>5368</v>
          </cell>
          <cell r="L2615">
            <v>0</v>
          </cell>
        </row>
        <row r="2616">
          <cell r="D2616" t="str">
            <v/>
          </cell>
          <cell r="E2616">
            <v>0</v>
          </cell>
          <cell r="F2616">
            <v>0</v>
          </cell>
          <cell r="G2616" t="str">
            <v/>
          </cell>
          <cell r="H2616" t="str">
            <v/>
          </cell>
          <cell r="I2616">
            <v>0</v>
          </cell>
          <cell r="J2616">
            <v>0</v>
          </cell>
          <cell r="K2616">
            <v>5368</v>
          </cell>
          <cell r="L2616">
            <v>0</v>
          </cell>
        </row>
        <row r="2617">
          <cell r="D2617" t="str">
            <v/>
          </cell>
          <cell r="E2617">
            <v>0</v>
          </cell>
          <cell r="F2617">
            <v>0</v>
          </cell>
          <cell r="G2617" t="str">
            <v/>
          </cell>
          <cell r="H2617" t="str">
            <v/>
          </cell>
          <cell r="I2617">
            <v>0</v>
          </cell>
          <cell r="J2617">
            <v>0</v>
          </cell>
          <cell r="K2617">
            <v>5368</v>
          </cell>
          <cell r="L2617">
            <v>0</v>
          </cell>
        </row>
        <row r="2618">
          <cell r="D2618">
            <v>0</v>
          </cell>
          <cell r="E2618">
            <v>0</v>
          </cell>
          <cell r="F2618">
            <v>0</v>
          </cell>
          <cell r="G2618" t="str">
            <v xml:space="preserve"> SUB-TOTAL </v>
          </cell>
          <cell r="H2618">
            <v>2525.8999999999996</v>
          </cell>
          <cell r="I2618">
            <v>0</v>
          </cell>
          <cell r="J2618">
            <v>0</v>
          </cell>
          <cell r="K2618">
            <v>0</v>
          </cell>
          <cell r="L2618">
            <v>0</v>
          </cell>
        </row>
        <row r="2619">
          <cell r="D2619">
            <v>0</v>
          </cell>
          <cell r="E2619">
            <v>0</v>
          </cell>
          <cell r="F2619">
            <v>0</v>
          </cell>
          <cell r="G2619">
            <v>0</v>
          </cell>
          <cell r="H2619">
            <v>0</v>
          </cell>
          <cell r="I2619">
            <v>0</v>
          </cell>
          <cell r="J2619">
            <v>0</v>
          </cell>
          <cell r="K2619">
            <v>0</v>
          </cell>
          <cell r="L2619">
            <v>0</v>
          </cell>
        </row>
        <row r="2620">
          <cell r="D2620">
            <v>0</v>
          </cell>
          <cell r="E2620">
            <v>0</v>
          </cell>
          <cell r="F2620">
            <v>0</v>
          </cell>
          <cell r="G2620">
            <v>0</v>
          </cell>
          <cell r="H2620">
            <v>0</v>
          </cell>
          <cell r="I2620">
            <v>0</v>
          </cell>
          <cell r="J2620">
            <v>0</v>
          </cell>
          <cell r="K2620">
            <v>0</v>
          </cell>
          <cell r="L2620">
            <v>0</v>
          </cell>
        </row>
        <row r="2621">
          <cell r="D2621" t="str">
            <v>Unid</v>
          </cell>
          <cell r="E2621" t="str">
            <v>Cant</v>
          </cell>
          <cell r="F2621" t="str">
            <v>Rendimiento</v>
          </cell>
          <cell r="G2621" t="str">
            <v>Precio Unitario</v>
          </cell>
          <cell r="H2621" t="str">
            <v>Subtotal</v>
          </cell>
          <cell r="I2621">
            <v>0</v>
          </cell>
          <cell r="J2621">
            <v>0</v>
          </cell>
          <cell r="K2621">
            <v>0</v>
          </cell>
          <cell r="L2621">
            <v>0</v>
          </cell>
        </row>
        <row r="2622">
          <cell r="D2622" t="str">
            <v>JR</v>
          </cell>
          <cell r="E2622">
            <v>0.01</v>
          </cell>
          <cell r="F2622">
            <v>0</v>
          </cell>
          <cell r="G2622">
            <v>114085.17120000003</v>
          </cell>
          <cell r="H2622">
            <v>1140.8517120000004</v>
          </cell>
          <cell r="I2622">
            <v>859</v>
          </cell>
          <cell r="J2622">
            <v>0</v>
          </cell>
          <cell r="K2622">
            <v>5368</v>
          </cell>
          <cell r="L2622">
            <v>53.68</v>
          </cell>
        </row>
        <row r="2623">
          <cell r="D2623" t="str">
            <v/>
          </cell>
          <cell r="E2623">
            <v>0</v>
          </cell>
          <cell r="F2623">
            <v>0</v>
          </cell>
          <cell r="G2623" t="str">
            <v/>
          </cell>
          <cell r="H2623" t="str">
            <v/>
          </cell>
          <cell r="I2623">
            <v>0</v>
          </cell>
          <cell r="J2623">
            <v>0</v>
          </cell>
          <cell r="K2623">
            <v>5368</v>
          </cell>
          <cell r="L2623">
            <v>0</v>
          </cell>
        </row>
        <row r="2624">
          <cell r="D2624">
            <v>0</v>
          </cell>
          <cell r="E2624">
            <v>0</v>
          </cell>
          <cell r="F2624">
            <v>0</v>
          </cell>
          <cell r="G2624" t="str">
            <v xml:space="preserve"> SUB-TOTAL </v>
          </cell>
          <cell r="H2624">
            <v>1140.8517120000004</v>
          </cell>
          <cell r="I2624">
            <v>0</v>
          </cell>
          <cell r="J2624">
            <v>0</v>
          </cell>
          <cell r="K2624">
            <v>0</v>
          </cell>
          <cell r="L2624">
            <v>0</v>
          </cell>
        </row>
        <row r="2625">
          <cell r="D2625">
            <v>0</v>
          </cell>
          <cell r="E2625">
            <v>0</v>
          </cell>
          <cell r="F2625">
            <v>0</v>
          </cell>
          <cell r="G2625">
            <v>0</v>
          </cell>
          <cell r="H2625">
            <v>0</v>
          </cell>
          <cell r="I2625">
            <v>0</v>
          </cell>
          <cell r="J2625">
            <v>0</v>
          </cell>
          <cell r="K2625">
            <v>0</v>
          </cell>
          <cell r="L2625">
            <v>0</v>
          </cell>
        </row>
        <row r="2626">
          <cell r="D2626">
            <v>0</v>
          </cell>
          <cell r="E2626">
            <v>0</v>
          </cell>
          <cell r="F2626">
            <v>0</v>
          </cell>
          <cell r="G2626" t="str">
            <v xml:space="preserve"> COSTO DIRECTO </v>
          </cell>
          <cell r="H2626">
            <v>3816.7517120000002</v>
          </cell>
          <cell r="I2626">
            <v>3.9300434327020746E-2</v>
          </cell>
          <cell r="J2626" t="str">
            <v>EQU</v>
          </cell>
          <cell r="K2626">
            <v>0</v>
          </cell>
          <cell r="L2626">
            <v>0</v>
          </cell>
        </row>
        <row r="2627">
          <cell r="D2627">
            <v>0</v>
          </cell>
          <cell r="E2627">
            <v>0</v>
          </cell>
          <cell r="F2627">
            <v>1226.3620728225283</v>
          </cell>
          <cell r="G2627" t="str">
            <v>COSTO INDIRECTO</v>
          </cell>
          <cell r="H2627">
            <v>1226.3620728225283</v>
          </cell>
          <cell r="I2627">
            <v>0.66179311377747785</v>
          </cell>
          <cell r="J2627" t="str">
            <v>MAT</v>
          </cell>
          <cell r="K2627">
            <v>0</v>
          </cell>
          <cell r="L2627">
            <v>0</v>
          </cell>
        </row>
        <row r="2628">
          <cell r="D2628">
            <v>0</v>
          </cell>
          <cell r="E2628">
            <v>0</v>
          </cell>
          <cell r="F2628">
            <v>0</v>
          </cell>
          <cell r="G2628" t="str">
            <v>COSTO TOTAL</v>
          </cell>
          <cell r="H2628">
            <v>5043.113784822528</v>
          </cell>
          <cell r="I2628">
            <v>0.2989064518955013</v>
          </cell>
          <cell r="J2628" t="str">
            <v>MOB</v>
          </cell>
          <cell r="K2628">
            <v>0</v>
          </cell>
          <cell r="L2628">
            <v>0</v>
          </cell>
        </row>
        <row r="2629">
          <cell r="D2629">
            <v>0</v>
          </cell>
          <cell r="E2629">
            <v>0</v>
          </cell>
          <cell r="F2629">
            <v>0</v>
          </cell>
          <cell r="G2629">
            <v>0</v>
          </cell>
          <cell r="H2629">
            <v>0</v>
          </cell>
          <cell r="I2629">
            <v>0</v>
          </cell>
          <cell r="J2629">
            <v>0</v>
          </cell>
          <cell r="K2629">
            <v>0</v>
          </cell>
          <cell r="L2629">
            <v>0</v>
          </cell>
        </row>
        <row r="2630">
          <cell r="D2630">
            <v>0</v>
          </cell>
          <cell r="F2630">
            <v>0</v>
          </cell>
        </row>
        <row r="2631">
          <cell r="D2631">
            <v>0</v>
          </cell>
          <cell r="E2631">
            <v>0</v>
          </cell>
          <cell r="F2631">
            <v>0</v>
          </cell>
          <cell r="G2631">
            <v>0</v>
          </cell>
          <cell r="H2631">
            <v>0</v>
          </cell>
          <cell r="I2631">
            <v>0</v>
          </cell>
          <cell r="J2631">
            <v>0</v>
          </cell>
          <cell r="K2631" t="str">
            <v>CONSUMO</v>
          </cell>
          <cell r="L2631">
            <v>0</v>
          </cell>
        </row>
        <row r="2632">
          <cell r="D2632" t="str">
            <v>5.9.01</v>
          </cell>
          <cell r="E2632">
            <v>0</v>
          </cell>
          <cell r="F2632">
            <v>0</v>
          </cell>
          <cell r="G2632" t="str">
            <v xml:space="preserve"> UNID: </v>
          </cell>
          <cell r="H2632" t="str">
            <v>M3</v>
          </cell>
          <cell r="I2632">
            <v>0</v>
          </cell>
          <cell r="J2632">
            <v>0</v>
          </cell>
          <cell r="K2632" t="str">
            <v>Costo total</v>
          </cell>
          <cell r="L2632">
            <v>649172.57243721292</v>
          </cell>
        </row>
        <row r="2633">
          <cell r="D2633" t="str">
            <v>Concreto rampas 3.500 P.S.I.</v>
          </cell>
          <cell r="E2633">
            <v>0</v>
          </cell>
          <cell r="F2633">
            <v>0</v>
          </cell>
          <cell r="G2633">
            <v>0</v>
          </cell>
          <cell r="H2633">
            <v>0</v>
          </cell>
          <cell r="I2633">
            <v>0</v>
          </cell>
          <cell r="J2633">
            <v>0</v>
          </cell>
          <cell r="K2633">
            <v>0</v>
          </cell>
          <cell r="L2633">
            <v>0</v>
          </cell>
        </row>
        <row r="2634">
          <cell r="D2634">
            <v>0</v>
          </cell>
          <cell r="E2634">
            <v>0</v>
          </cell>
          <cell r="F2634">
            <v>0</v>
          </cell>
          <cell r="G2634">
            <v>0</v>
          </cell>
          <cell r="H2634">
            <v>0</v>
          </cell>
          <cell r="I2634">
            <v>0</v>
          </cell>
          <cell r="J2634">
            <v>0</v>
          </cell>
          <cell r="K2634" t="str">
            <v>Cantidad ppto</v>
          </cell>
          <cell r="L2634" t="str">
            <v>Cantidad total</v>
          </cell>
        </row>
        <row r="2635">
          <cell r="D2635">
            <v>0</v>
          </cell>
          <cell r="E2635">
            <v>0</v>
          </cell>
          <cell r="F2635">
            <v>0</v>
          </cell>
          <cell r="G2635">
            <v>0</v>
          </cell>
          <cell r="H2635">
            <v>0</v>
          </cell>
          <cell r="I2635">
            <v>0</v>
          </cell>
          <cell r="J2635">
            <v>0</v>
          </cell>
          <cell r="K2635">
            <v>0</v>
          </cell>
          <cell r="L2635">
            <v>0</v>
          </cell>
        </row>
        <row r="2636">
          <cell r="D2636" t="str">
            <v>Unid</v>
          </cell>
          <cell r="E2636" t="str">
            <v>Cant</v>
          </cell>
          <cell r="F2636" t="str">
            <v>Rendimiento</v>
          </cell>
          <cell r="G2636" t="str">
            <v>Precio Unitario</v>
          </cell>
          <cell r="H2636" t="str">
            <v>Subtotal</v>
          </cell>
          <cell r="I2636">
            <v>0</v>
          </cell>
          <cell r="J2636">
            <v>0</v>
          </cell>
          <cell r="K2636">
            <v>0</v>
          </cell>
          <cell r="L2636">
            <v>0</v>
          </cell>
        </row>
        <row r="2637">
          <cell r="D2637" t="str">
            <v>M³</v>
          </cell>
          <cell r="E2637">
            <v>1</v>
          </cell>
          <cell r="F2637">
            <v>0.05</v>
          </cell>
          <cell r="G2637">
            <v>34800</v>
          </cell>
          <cell r="H2637">
            <v>36540</v>
          </cell>
          <cell r="I2637" t="str">
            <v>EQU</v>
          </cell>
          <cell r="J2637">
            <v>654</v>
          </cell>
          <cell r="K2637">
            <v>654</v>
          </cell>
          <cell r="L2637">
            <v>686.7</v>
          </cell>
        </row>
        <row r="2638">
          <cell r="D2638" t="str">
            <v>GLB</v>
          </cell>
          <cell r="E2638">
            <v>0.5</v>
          </cell>
          <cell r="F2638">
            <v>0</v>
          </cell>
          <cell r="G2638">
            <v>1000</v>
          </cell>
          <cell r="H2638">
            <v>500</v>
          </cell>
          <cell r="I2638">
            <v>0</v>
          </cell>
          <cell r="J2638">
            <v>0</v>
          </cell>
          <cell r="K2638">
            <v>654</v>
          </cell>
          <cell r="L2638">
            <v>327</v>
          </cell>
        </row>
        <row r="2639">
          <cell r="D2639" t="str">
            <v>D</v>
          </cell>
          <cell r="E2639">
            <v>1.7500000000000002E-2</v>
          </cell>
          <cell r="F2639">
            <v>0</v>
          </cell>
          <cell r="G2639">
            <v>60000</v>
          </cell>
          <cell r="H2639">
            <v>1050</v>
          </cell>
          <cell r="I2639" t="str">
            <v>EQU</v>
          </cell>
          <cell r="J2639">
            <v>91.56</v>
          </cell>
          <cell r="K2639">
            <v>654</v>
          </cell>
          <cell r="L2639">
            <v>11.445</v>
          </cell>
        </row>
        <row r="2640">
          <cell r="D2640" t="str">
            <v/>
          </cell>
          <cell r="E2640">
            <v>0</v>
          </cell>
          <cell r="F2640">
            <v>0</v>
          </cell>
          <cell r="G2640" t="str">
            <v/>
          </cell>
          <cell r="H2640" t="str">
            <v/>
          </cell>
          <cell r="I2640">
            <v>0</v>
          </cell>
          <cell r="J2640">
            <v>0</v>
          </cell>
          <cell r="K2640">
            <v>654</v>
          </cell>
          <cell r="L2640">
            <v>0</v>
          </cell>
        </row>
        <row r="2641">
          <cell r="D2641">
            <v>0</v>
          </cell>
          <cell r="E2641">
            <v>0</v>
          </cell>
          <cell r="F2641">
            <v>0</v>
          </cell>
          <cell r="G2641" t="str">
            <v xml:space="preserve"> SUB-TOTAL </v>
          </cell>
          <cell r="H2641">
            <v>38090</v>
          </cell>
          <cell r="I2641">
            <v>0</v>
          </cell>
          <cell r="J2641">
            <v>0</v>
          </cell>
          <cell r="K2641">
            <v>0</v>
          </cell>
          <cell r="L2641">
            <v>0</v>
          </cell>
        </row>
        <row r="2642">
          <cell r="D2642">
            <v>0</v>
          </cell>
          <cell r="E2642">
            <v>0</v>
          </cell>
          <cell r="F2642">
            <v>0</v>
          </cell>
          <cell r="G2642">
            <v>0</v>
          </cell>
          <cell r="H2642">
            <v>0</v>
          </cell>
          <cell r="I2642">
            <v>0</v>
          </cell>
          <cell r="J2642">
            <v>0</v>
          </cell>
          <cell r="K2642">
            <v>0</v>
          </cell>
          <cell r="L2642">
            <v>0</v>
          </cell>
        </row>
        <row r="2643">
          <cell r="D2643">
            <v>0</v>
          </cell>
          <cell r="E2643">
            <v>0</v>
          </cell>
          <cell r="F2643">
            <v>0</v>
          </cell>
          <cell r="G2643">
            <v>0</v>
          </cell>
          <cell r="H2643">
            <v>0</v>
          </cell>
          <cell r="I2643">
            <v>0</v>
          </cell>
          <cell r="J2643">
            <v>0</v>
          </cell>
          <cell r="K2643">
            <v>0</v>
          </cell>
          <cell r="L2643">
            <v>0</v>
          </cell>
        </row>
        <row r="2644">
          <cell r="D2644" t="str">
            <v>Unid</v>
          </cell>
          <cell r="E2644" t="str">
            <v>Cant</v>
          </cell>
          <cell r="F2644" t="str">
            <v>Rendimiento</v>
          </cell>
          <cell r="G2644" t="str">
            <v>Precio Unitario</v>
          </cell>
          <cell r="H2644" t="str">
            <v>Subtotal</v>
          </cell>
          <cell r="I2644">
            <v>0</v>
          </cell>
          <cell r="J2644">
            <v>0</v>
          </cell>
          <cell r="K2644">
            <v>0</v>
          </cell>
          <cell r="L2644">
            <v>0</v>
          </cell>
        </row>
        <row r="2645">
          <cell r="D2645" t="str">
            <v>M³</v>
          </cell>
          <cell r="E2645">
            <v>1</v>
          </cell>
          <cell r="F2645">
            <v>0.05</v>
          </cell>
          <cell r="G2645">
            <v>325018.07999999996</v>
          </cell>
          <cell r="H2645">
            <v>341268.984</v>
          </cell>
          <cell r="I2645">
            <v>0</v>
          </cell>
          <cell r="J2645">
            <v>0</v>
          </cell>
          <cell r="K2645">
            <v>654</v>
          </cell>
          <cell r="L2645">
            <v>686.7</v>
          </cell>
        </row>
        <row r="2646">
          <cell r="D2646" t="str">
            <v>LB</v>
          </cell>
          <cell r="E2646">
            <v>0.185</v>
          </cell>
          <cell r="F2646">
            <v>0</v>
          </cell>
          <cell r="G2646">
            <v>1989</v>
          </cell>
          <cell r="H2646">
            <v>367.96499999999997</v>
          </cell>
          <cell r="I2646">
            <v>0</v>
          </cell>
          <cell r="J2646">
            <v>0</v>
          </cell>
          <cell r="K2646">
            <v>654</v>
          </cell>
          <cell r="L2646">
            <v>120.99</v>
          </cell>
        </row>
        <row r="2647">
          <cell r="D2647" t="str">
            <v>KG</v>
          </cell>
          <cell r="E2647">
            <v>0.2</v>
          </cell>
          <cell r="F2647">
            <v>0</v>
          </cell>
          <cell r="G2647">
            <v>15609</v>
          </cell>
          <cell r="H2647">
            <v>3121.8</v>
          </cell>
          <cell r="I2647">
            <v>0</v>
          </cell>
          <cell r="J2647">
            <v>0</v>
          </cell>
          <cell r="K2647">
            <v>654</v>
          </cell>
          <cell r="L2647">
            <v>130.80000000000001</v>
          </cell>
        </row>
        <row r="2648">
          <cell r="D2648" t="str">
            <v>M</v>
          </cell>
          <cell r="E2648">
            <v>0.05</v>
          </cell>
          <cell r="F2648">
            <v>0</v>
          </cell>
          <cell r="G2648">
            <v>1600</v>
          </cell>
          <cell r="H2648">
            <v>80</v>
          </cell>
          <cell r="I2648">
            <v>0</v>
          </cell>
          <cell r="J2648">
            <v>0</v>
          </cell>
          <cell r="K2648">
            <v>654</v>
          </cell>
          <cell r="L2648">
            <v>32.700000000000003</v>
          </cell>
        </row>
        <row r="2649">
          <cell r="D2649" t="str">
            <v/>
          </cell>
          <cell r="E2649">
            <v>0</v>
          </cell>
          <cell r="F2649">
            <v>0</v>
          </cell>
          <cell r="G2649" t="str">
            <v/>
          </cell>
          <cell r="H2649" t="str">
            <v/>
          </cell>
          <cell r="I2649">
            <v>0</v>
          </cell>
          <cell r="J2649">
            <v>0</v>
          </cell>
          <cell r="K2649">
            <v>654</v>
          </cell>
          <cell r="L2649">
            <v>0</v>
          </cell>
        </row>
        <row r="2650">
          <cell r="D2650" t="str">
            <v/>
          </cell>
          <cell r="E2650">
            <v>0</v>
          </cell>
          <cell r="F2650">
            <v>0</v>
          </cell>
          <cell r="G2650" t="str">
            <v/>
          </cell>
          <cell r="H2650" t="str">
            <v/>
          </cell>
          <cell r="I2650">
            <v>0</v>
          </cell>
          <cell r="J2650">
            <v>0</v>
          </cell>
          <cell r="K2650">
            <v>654</v>
          </cell>
          <cell r="L2650">
            <v>0</v>
          </cell>
        </row>
        <row r="2651">
          <cell r="D2651" t="str">
            <v/>
          </cell>
          <cell r="E2651">
            <v>0</v>
          </cell>
          <cell r="F2651">
            <v>0</v>
          </cell>
          <cell r="G2651" t="str">
            <v/>
          </cell>
          <cell r="H2651" t="str">
            <v/>
          </cell>
          <cell r="I2651">
            <v>0</v>
          </cell>
          <cell r="J2651">
            <v>0</v>
          </cell>
          <cell r="K2651">
            <v>654</v>
          </cell>
          <cell r="L2651">
            <v>0</v>
          </cell>
        </row>
        <row r="2652">
          <cell r="D2652" t="str">
            <v/>
          </cell>
          <cell r="E2652">
            <v>0</v>
          </cell>
          <cell r="F2652">
            <v>0</v>
          </cell>
          <cell r="G2652" t="str">
            <v/>
          </cell>
          <cell r="H2652" t="str">
            <v/>
          </cell>
          <cell r="I2652">
            <v>0</v>
          </cell>
          <cell r="J2652">
            <v>0</v>
          </cell>
          <cell r="K2652">
            <v>654</v>
          </cell>
          <cell r="L2652">
            <v>0</v>
          </cell>
        </row>
        <row r="2653">
          <cell r="D2653" t="str">
            <v/>
          </cell>
          <cell r="E2653">
            <v>0</v>
          </cell>
          <cell r="F2653">
            <v>0</v>
          </cell>
          <cell r="G2653" t="str">
            <v/>
          </cell>
          <cell r="H2653" t="str">
            <v/>
          </cell>
          <cell r="I2653">
            <v>0</v>
          </cell>
          <cell r="J2653">
            <v>0</v>
          </cell>
          <cell r="K2653">
            <v>654</v>
          </cell>
          <cell r="L2653">
            <v>0</v>
          </cell>
        </row>
        <row r="2654">
          <cell r="D2654">
            <v>0</v>
          </cell>
          <cell r="E2654">
            <v>0</v>
          </cell>
          <cell r="F2654">
            <v>0</v>
          </cell>
          <cell r="G2654" t="str">
            <v xml:space="preserve"> SUB-TOTAL </v>
          </cell>
          <cell r="H2654">
            <v>344838.74900000001</v>
          </cell>
          <cell r="I2654">
            <v>0</v>
          </cell>
          <cell r="J2654">
            <v>0</v>
          </cell>
          <cell r="K2654">
            <v>0</v>
          </cell>
          <cell r="L2654">
            <v>0</v>
          </cell>
        </row>
        <row r="2655">
          <cell r="D2655">
            <v>0</v>
          </cell>
          <cell r="E2655">
            <v>0</v>
          </cell>
          <cell r="F2655">
            <v>0</v>
          </cell>
          <cell r="G2655">
            <v>0</v>
          </cell>
          <cell r="H2655">
            <v>0</v>
          </cell>
          <cell r="I2655">
            <v>0</v>
          </cell>
          <cell r="J2655">
            <v>0</v>
          </cell>
          <cell r="K2655">
            <v>0</v>
          </cell>
          <cell r="L2655">
            <v>0</v>
          </cell>
        </row>
        <row r="2656">
          <cell r="D2656">
            <v>0</v>
          </cell>
          <cell r="E2656">
            <v>0</v>
          </cell>
          <cell r="F2656">
            <v>0</v>
          </cell>
          <cell r="G2656">
            <v>0</v>
          </cell>
          <cell r="H2656">
            <v>0</v>
          </cell>
          <cell r="I2656">
            <v>0</v>
          </cell>
          <cell r="J2656">
            <v>0</v>
          </cell>
          <cell r="K2656">
            <v>0</v>
          </cell>
          <cell r="L2656">
            <v>0</v>
          </cell>
        </row>
        <row r="2657">
          <cell r="D2657" t="str">
            <v>Unid</v>
          </cell>
          <cell r="E2657" t="str">
            <v>Cant</v>
          </cell>
          <cell r="F2657" t="str">
            <v>Rendimiento</v>
          </cell>
          <cell r="G2657" t="str">
            <v>Precio Unitario</v>
          </cell>
          <cell r="H2657" t="str">
            <v>Subtotal</v>
          </cell>
          <cell r="I2657">
            <v>0</v>
          </cell>
          <cell r="J2657">
            <v>0</v>
          </cell>
          <cell r="K2657">
            <v>0</v>
          </cell>
          <cell r="L2657">
            <v>0</v>
          </cell>
        </row>
        <row r="2658">
          <cell r="D2658" t="str">
            <v>JR</v>
          </cell>
          <cell r="E2658">
            <v>0.95</v>
          </cell>
          <cell r="F2658">
            <v>0</v>
          </cell>
          <cell r="G2658">
            <v>114085.17120000003</v>
          </cell>
          <cell r="H2658">
            <v>108380.91264000002</v>
          </cell>
          <cell r="I2658">
            <v>9941</v>
          </cell>
          <cell r="J2658">
            <v>0</v>
          </cell>
          <cell r="K2658">
            <v>654</v>
          </cell>
          <cell r="L2658">
            <v>621.29999999999995</v>
          </cell>
        </row>
        <row r="2659">
          <cell r="D2659" t="str">
            <v/>
          </cell>
          <cell r="E2659">
            <v>0</v>
          </cell>
          <cell r="F2659">
            <v>0</v>
          </cell>
          <cell r="G2659" t="str">
            <v/>
          </cell>
          <cell r="H2659" t="str">
            <v/>
          </cell>
          <cell r="I2659">
            <v>0</v>
          </cell>
          <cell r="J2659">
            <v>0</v>
          </cell>
          <cell r="K2659">
            <v>654</v>
          </cell>
          <cell r="L2659">
            <v>0</v>
          </cell>
        </row>
        <row r="2660">
          <cell r="D2660">
            <v>0</v>
          </cell>
          <cell r="E2660">
            <v>0</v>
          </cell>
          <cell r="F2660">
            <v>0</v>
          </cell>
          <cell r="G2660" t="str">
            <v xml:space="preserve"> SUB-TOTAL </v>
          </cell>
          <cell r="H2660">
            <v>108380.91264000002</v>
          </cell>
          <cell r="I2660">
            <v>0</v>
          </cell>
          <cell r="J2660">
            <v>0</v>
          </cell>
          <cell r="K2660">
            <v>0</v>
          </cell>
          <cell r="L2660">
            <v>0</v>
          </cell>
        </row>
        <row r="2661">
          <cell r="D2661">
            <v>0</v>
          </cell>
          <cell r="E2661">
            <v>0</v>
          </cell>
          <cell r="F2661">
            <v>0</v>
          </cell>
          <cell r="G2661">
            <v>0</v>
          </cell>
          <cell r="H2661">
            <v>0</v>
          </cell>
          <cell r="I2661">
            <v>0</v>
          </cell>
          <cell r="J2661">
            <v>0</v>
          </cell>
          <cell r="K2661">
            <v>0</v>
          </cell>
          <cell r="L2661">
            <v>0</v>
          </cell>
        </row>
        <row r="2662">
          <cell r="D2662">
            <v>0</v>
          </cell>
          <cell r="E2662">
            <v>0</v>
          </cell>
          <cell r="F2662">
            <v>0</v>
          </cell>
          <cell r="G2662" t="str">
            <v xml:space="preserve"> COSTO DIRECTO </v>
          </cell>
          <cell r="H2662">
            <v>491309.66164000006</v>
          </cell>
          <cell r="I2662">
            <v>7.7527480067977758E-2</v>
          </cell>
          <cell r="J2662" t="str">
            <v>EQU</v>
          </cell>
          <cell r="K2662">
            <v>0</v>
          </cell>
          <cell r="L2662">
            <v>0</v>
          </cell>
        </row>
        <row r="2663">
          <cell r="D2663">
            <v>0</v>
          </cell>
          <cell r="E2663">
            <v>0</v>
          </cell>
          <cell r="F2663">
            <v>157862.91079721285</v>
          </cell>
          <cell r="G2663" t="str">
            <v>COSTO INDIRECTO</v>
          </cell>
          <cell r="H2663">
            <v>157862.91079721285</v>
          </cell>
          <cell r="I2663">
            <v>0.70187658807466224</v>
          </cell>
          <cell r="J2663" t="str">
            <v>MAT</v>
          </cell>
          <cell r="K2663">
            <v>0</v>
          </cell>
          <cell r="L2663">
            <v>0</v>
          </cell>
        </row>
        <row r="2664">
          <cell r="D2664">
            <v>0</v>
          </cell>
          <cell r="E2664">
            <v>0</v>
          </cell>
          <cell r="F2664">
            <v>0</v>
          </cell>
          <cell r="G2664" t="str">
            <v>COSTO TOTAL</v>
          </cell>
          <cell r="H2664">
            <v>649172.57243721292</v>
          </cell>
          <cell r="I2664">
            <v>0.22059593185735996</v>
          </cell>
          <cell r="J2664" t="str">
            <v>MOB</v>
          </cell>
          <cell r="K2664">
            <v>0</v>
          </cell>
          <cell r="L2664">
            <v>0</v>
          </cell>
        </row>
        <row r="2665">
          <cell r="D2665">
            <v>0</v>
          </cell>
          <cell r="E2665">
            <v>0</v>
          </cell>
          <cell r="F2665">
            <v>0</v>
          </cell>
          <cell r="G2665">
            <v>0</v>
          </cell>
          <cell r="H2665">
            <v>0</v>
          </cell>
          <cell r="I2665">
            <v>0</v>
          </cell>
          <cell r="J2665">
            <v>0</v>
          </cell>
          <cell r="K2665">
            <v>0</v>
          </cell>
          <cell r="L2665">
            <v>0</v>
          </cell>
        </row>
        <row r="2666">
          <cell r="D2666">
            <v>0</v>
          </cell>
          <cell r="F2666">
            <v>0</v>
          </cell>
        </row>
        <row r="2667">
          <cell r="D2667">
            <v>0</v>
          </cell>
          <cell r="E2667">
            <v>0</v>
          </cell>
          <cell r="F2667">
            <v>0</v>
          </cell>
          <cell r="G2667">
            <v>0</v>
          </cell>
          <cell r="H2667">
            <v>0</v>
          </cell>
          <cell r="I2667">
            <v>0</v>
          </cell>
          <cell r="J2667">
            <v>0</v>
          </cell>
          <cell r="K2667" t="str">
            <v>CONSUMO</v>
          </cell>
          <cell r="L2667">
            <v>0</v>
          </cell>
        </row>
        <row r="2668">
          <cell r="D2668" t="str">
            <v>5.9.02</v>
          </cell>
          <cell r="E2668">
            <v>0</v>
          </cell>
          <cell r="F2668">
            <v>0</v>
          </cell>
          <cell r="G2668" t="str">
            <v xml:space="preserve"> UNID: </v>
          </cell>
          <cell r="H2668" t="str">
            <v>KG</v>
          </cell>
          <cell r="I2668">
            <v>0</v>
          </cell>
          <cell r="J2668">
            <v>0</v>
          </cell>
          <cell r="K2668" t="str">
            <v>Costo total</v>
          </cell>
          <cell r="L2668">
            <v>5043.113784822528</v>
          </cell>
        </row>
        <row r="2669">
          <cell r="D2669" t="str">
            <v>Acero de refuerzo 60.000 PSI 420Mpa</v>
          </cell>
          <cell r="E2669">
            <v>0</v>
          </cell>
          <cell r="F2669">
            <v>0</v>
          </cell>
          <cell r="G2669">
            <v>0</v>
          </cell>
          <cell r="H2669">
            <v>0</v>
          </cell>
          <cell r="I2669">
            <v>0</v>
          </cell>
          <cell r="J2669">
            <v>0</v>
          </cell>
          <cell r="K2669">
            <v>0</v>
          </cell>
          <cell r="L2669">
            <v>0</v>
          </cell>
        </row>
        <row r="2670">
          <cell r="D2670">
            <v>0</v>
          </cell>
          <cell r="E2670">
            <v>0</v>
          </cell>
          <cell r="F2670">
            <v>0</v>
          </cell>
          <cell r="G2670">
            <v>0</v>
          </cell>
          <cell r="H2670">
            <v>0</v>
          </cell>
          <cell r="I2670">
            <v>0</v>
          </cell>
          <cell r="J2670">
            <v>0</v>
          </cell>
          <cell r="K2670" t="str">
            <v>Cantidad ppto</v>
          </cell>
          <cell r="L2670" t="str">
            <v>Cantidad total</v>
          </cell>
        </row>
        <row r="2671">
          <cell r="D2671">
            <v>0</v>
          </cell>
          <cell r="E2671">
            <v>0</v>
          </cell>
          <cell r="F2671">
            <v>0</v>
          </cell>
          <cell r="G2671">
            <v>0</v>
          </cell>
          <cell r="H2671">
            <v>0</v>
          </cell>
          <cell r="I2671">
            <v>0</v>
          </cell>
          <cell r="J2671">
            <v>0</v>
          </cell>
          <cell r="K2671">
            <v>0</v>
          </cell>
          <cell r="L2671">
            <v>0</v>
          </cell>
        </row>
        <row r="2672">
          <cell r="D2672" t="str">
            <v>Unid</v>
          </cell>
          <cell r="E2672" t="str">
            <v>Cant</v>
          </cell>
          <cell r="F2672" t="str">
            <v>Rendimiento</v>
          </cell>
          <cell r="G2672" t="str">
            <v>Precio Unitario</v>
          </cell>
          <cell r="H2672" t="str">
            <v>Subtotal</v>
          </cell>
          <cell r="I2672">
            <v>0</v>
          </cell>
          <cell r="J2672">
            <v>0</v>
          </cell>
          <cell r="K2672">
            <v>0</v>
          </cell>
          <cell r="L2672">
            <v>0</v>
          </cell>
        </row>
        <row r="2673">
          <cell r="D2673" t="str">
            <v>GLB</v>
          </cell>
          <cell r="E2673">
            <v>0.15</v>
          </cell>
          <cell r="F2673">
            <v>0</v>
          </cell>
          <cell r="G2673">
            <v>1000</v>
          </cell>
          <cell r="H2673">
            <v>150</v>
          </cell>
          <cell r="I2673">
            <v>0</v>
          </cell>
          <cell r="J2673">
            <v>0</v>
          </cell>
          <cell r="K2673">
            <v>110989</v>
          </cell>
          <cell r="L2673">
            <v>16648.349999999999</v>
          </cell>
        </row>
        <row r="2674">
          <cell r="D2674" t="str">
            <v/>
          </cell>
          <cell r="E2674">
            <v>0</v>
          </cell>
          <cell r="F2674">
            <v>0</v>
          </cell>
          <cell r="G2674" t="str">
            <v/>
          </cell>
          <cell r="H2674" t="str">
            <v/>
          </cell>
          <cell r="I2674">
            <v>0</v>
          </cell>
          <cell r="J2674">
            <v>0</v>
          </cell>
          <cell r="K2674">
            <v>110989</v>
          </cell>
          <cell r="L2674">
            <v>0</v>
          </cell>
        </row>
        <row r="2675">
          <cell r="D2675" t="str">
            <v/>
          </cell>
          <cell r="E2675">
            <v>0</v>
          </cell>
          <cell r="F2675">
            <v>0</v>
          </cell>
          <cell r="G2675" t="str">
            <v/>
          </cell>
          <cell r="H2675" t="str">
            <v/>
          </cell>
          <cell r="I2675">
            <v>0</v>
          </cell>
          <cell r="J2675">
            <v>0</v>
          </cell>
          <cell r="K2675">
            <v>110989</v>
          </cell>
          <cell r="L2675">
            <v>0</v>
          </cell>
        </row>
        <row r="2676">
          <cell r="D2676" t="str">
            <v/>
          </cell>
          <cell r="E2676">
            <v>0</v>
          </cell>
          <cell r="F2676">
            <v>0</v>
          </cell>
          <cell r="G2676" t="str">
            <v/>
          </cell>
          <cell r="H2676" t="str">
            <v/>
          </cell>
          <cell r="I2676">
            <v>0</v>
          </cell>
          <cell r="J2676">
            <v>0</v>
          </cell>
          <cell r="K2676">
            <v>110989</v>
          </cell>
          <cell r="L2676">
            <v>0</v>
          </cell>
        </row>
        <row r="2677">
          <cell r="D2677">
            <v>0</v>
          </cell>
          <cell r="E2677">
            <v>0</v>
          </cell>
          <cell r="F2677">
            <v>0</v>
          </cell>
          <cell r="G2677" t="str">
            <v xml:space="preserve"> SUB-TOTAL </v>
          </cell>
          <cell r="H2677">
            <v>150</v>
          </cell>
          <cell r="I2677">
            <v>0</v>
          </cell>
          <cell r="J2677">
            <v>0</v>
          </cell>
          <cell r="K2677">
            <v>0</v>
          </cell>
          <cell r="L2677">
            <v>0</v>
          </cell>
        </row>
        <row r="2678">
          <cell r="D2678">
            <v>0</v>
          </cell>
          <cell r="E2678">
            <v>0</v>
          </cell>
          <cell r="F2678">
            <v>0</v>
          </cell>
          <cell r="G2678">
            <v>0</v>
          </cell>
          <cell r="H2678">
            <v>0</v>
          </cell>
          <cell r="I2678">
            <v>0</v>
          </cell>
          <cell r="J2678">
            <v>0</v>
          </cell>
          <cell r="K2678">
            <v>0</v>
          </cell>
          <cell r="L2678">
            <v>0</v>
          </cell>
        </row>
        <row r="2679">
          <cell r="D2679">
            <v>0</v>
          </cell>
          <cell r="E2679">
            <v>0</v>
          </cell>
          <cell r="F2679">
            <v>0</v>
          </cell>
          <cell r="G2679">
            <v>0</v>
          </cell>
          <cell r="H2679">
            <v>0</v>
          </cell>
          <cell r="I2679">
            <v>0</v>
          </cell>
          <cell r="J2679">
            <v>0</v>
          </cell>
          <cell r="K2679">
            <v>0</v>
          </cell>
          <cell r="L2679">
            <v>0</v>
          </cell>
        </row>
        <row r="2680">
          <cell r="D2680" t="str">
            <v>Unid</v>
          </cell>
          <cell r="E2680" t="str">
            <v>Cant</v>
          </cell>
          <cell r="F2680" t="str">
            <v>Rendimiento</v>
          </cell>
          <cell r="G2680" t="str">
            <v>Precio Unitario</v>
          </cell>
          <cell r="H2680" t="str">
            <v>Subtotal</v>
          </cell>
          <cell r="I2680">
            <v>0</v>
          </cell>
          <cell r="J2680">
            <v>0</v>
          </cell>
          <cell r="K2680">
            <v>0</v>
          </cell>
          <cell r="L2680">
            <v>0</v>
          </cell>
        </row>
        <row r="2681">
          <cell r="D2681" t="str">
            <v>KG</v>
          </cell>
          <cell r="E2681">
            <v>1</v>
          </cell>
          <cell r="F2681">
            <v>0.05</v>
          </cell>
          <cell r="G2681">
            <v>2308.3999999999996</v>
          </cell>
          <cell r="H2681">
            <v>2423.8199999999997</v>
          </cell>
          <cell r="I2681">
            <v>0</v>
          </cell>
          <cell r="J2681">
            <v>0</v>
          </cell>
          <cell r="K2681">
            <v>110989</v>
          </cell>
          <cell r="L2681">
            <v>116538.45000000001</v>
          </cell>
        </row>
        <row r="2682">
          <cell r="D2682" t="str">
            <v>KG</v>
          </cell>
          <cell r="E2682">
            <v>0.04</v>
          </cell>
          <cell r="F2682">
            <v>0</v>
          </cell>
          <cell r="G2682">
            <v>2552</v>
          </cell>
          <cell r="H2682">
            <v>102.08</v>
          </cell>
          <cell r="I2682">
            <v>0</v>
          </cell>
          <cell r="J2682">
            <v>0</v>
          </cell>
          <cell r="K2682">
            <v>110989</v>
          </cell>
          <cell r="L2682">
            <v>4439.5600000000004</v>
          </cell>
        </row>
        <row r="2683">
          <cell r="D2683" t="str">
            <v/>
          </cell>
          <cell r="E2683">
            <v>0</v>
          </cell>
          <cell r="F2683">
            <v>0</v>
          </cell>
          <cell r="G2683" t="str">
            <v/>
          </cell>
          <cell r="H2683" t="str">
            <v/>
          </cell>
          <cell r="I2683">
            <v>0</v>
          </cell>
          <cell r="J2683">
            <v>0</v>
          </cell>
          <cell r="K2683">
            <v>110989</v>
          </cell>
          <cell r="L2683">
            <v>0</v>
          </cell>
        </row>
        <row r="2684">
          <cell r="D2684" t="str">
            <v/>
          </cell>
          <cell r="E2684">
            <v>0</v>
          </cell>
          <cell r="F2684">
            <v>0</v>
          </cell>
          <cell r="G2684" t="str">
            <v/>
          </cell>
          <cell r="H2684" t="str">
            <v/>
          </cell>
          <cell r="I2684">
            <v>0</v>
          </cell>
          <cell r="J2684">
            <v>0</v>
          </cell>
          <cell r="K2684">
            <v>110989</v>
          </cell>
          <cell r="L2684">
            <v>0</v>
          </cell>
        </row>
        <row r="2685">
          <cell r="D2685" t="str">
            <v/>
          </cell>
          <cell r="E2685">
            <v>0</v>
          </cell>
          <cell r="F2685">
            <v>0</v>
          </cell>
          <cell r="G2685" t="str">
            <v/>
          </cell>
          <cell r="H2685" t="str">
            <v/>
          </cell>
          <cell r="I2685">
            <v>0</v>
          </cell>
          <cell r="J2685">
            <v>0</v>
          </cell>
          <cell r="K2685">
            <v>110989</v>
          </cell>
          <cell r="L2685">
            <v>0</v>
          </cell>
        </row>
        <row r="2686">
          <cell r="D2686" t="str">
            <v/>
          </cell>
          <cell r="E2686">
            <v>0</v>
          </cell>
          <cell r="F2686">
            <v>0</v>
          </cell>
          <cell r="G2686" t="str">
            <v/>
          </cell>
          <cell r="H2686" t="str">
            <v/>
          </cell>
          <cell r="I2686">
            <v>0</v>
          </cell>
          <cell r="J2686">
            <v>0</v>
          </cell>
          <cell r="K2686">
            <v>110989</v>
          </cell>
          <cell r="L2686">
            <v>0</v>
          </cell>
        </row>
        <row r="2687">
          <cell r="D2687" t="str">
            <v/>
          </cell>
          <cell r="E2687">
            <v>0</v>
          </cell>
          <cell r="F2687">
            <v>0</v>
          </cell>
          <cell r="G2687" t="str">
            <v/>
          </cell>
          <cell r="H2687" t="str">
            <v/>
          </cell>
          <cell r="I2687">
            <v>0</v>
          </cell>
          <cell r="J2687">
            <v>0</v>
          </cell>
          <cell r="K2687">
            <v>110989</v>
          </cell>
          <cell r="L2687">
            <v>0</v>
          </cell>
        </row>
        <row r="2688">
          <cell r="D2688" t="str">
            <v/>
          </cell>
          <cell r="E2688">
            <v>0</v>
          </cell>
          <cell r="F2688">
            <v>0</v>
          </cell>
          <cell r="G2688" t="str">
            <v/>
          </cell>
          <cell r="H2688" t="str">
            <v/>
          </cell>
          <cell r="I2688">
            <v>0</v>
          </cell>
          <cell r="J2688">
            <v>0</v>
          </cell>
          <cell r="K2688">
            <v>110989</v>
          </cell>
          <cell r="L2688">
            <v>0</v>
          </cell>
        </row>
        <row r="2689">
          <cell r="D2689" t="str">
            <v/>
          </cell>
          <cell r="E2689">
            <v>0</v>
          </cell>
          <cell r="F2689">
            <v>0</v>
          </cell>
          <cell r="G2689" t="str">
            <v/>
          </cell>
          <cell r="H2689" t="str">
            <v/>
          </cell>
          <cell r="I2689">
            <v>0</v>
          </cell>
          <cell r="J2689">
            <v>0</v>
          </cell>
          <cell r="K2689">
            <v>110989</v>
          </cell>
          <cell r="L2689">
            <v>0</v>
          </cell>
        </row>
        <row r="2690">
          <cell r="D2690">
            <v>0</v>
          </cell>
          <cell r="E2690">
            <v>0</v>
          </cell>
          <cell r="F2690">
            <v>0</v>
          </cell>
          <cell r="G2690" t="str">
            <v xml:space="preserve"> SUB-TOTAL </v>
          </cell>
          <cell r="H2690">
            <v>2525.8999999999996</v>
          </cell>
          <cell r="I2690">
            <v>0</v>
          </cell>
          <cell r="J2690">
            <v>0</v>
          </cell>
          <cell r="K2690">
            <v>0</v>
          </cell>
          <cell r="L2690">
            <v>0</v>
          </cell>
        </row>
        <row r="2691">
          <cell r="D2691">
            <v>0</v>
          </cell>
          <cell r="E2691">
            <v>0</v>
          </cell>
          <cell r="F2691">
            <v>0</v>
          </cell>
          <cell r="G2691">
            <v>0</v>
          </cell>
          <cell r="H2691">
            <v>0</v>
          </cell>
          <cell r="I2691">
            <v>0</v>
          </cell>
          <cell r="J2691">
            <v>0</v>
          </cell>
          <cell r="K2691">
            <v>0</v>
          </cell>
          <cell r="L2691">
            <v>0</v>
          </cell>
        </row>
        <row r="2692">
          <cell r="D2692">
            <v>0</v>
          </cell>
          <cell r="E2692">
            <v>0</v>
          </cell>
          <cell r="F2692">
            <v>0</v>
          </cell>
          <cell r="G2692">
            <v>0</v>
          </cell>
          <cell r="H2692">
            <v>0</v>
          </cell>
          <cell r="I2692">
            <v>0</v>
          </cell>
          <cell r="J2692">
            <v>0</v>
          </cell>
          <cell r="K2692">
            <v>0</v>
          </cell>
          <cell r="L2692">
            <v>0</v>
          </cell>
        </row>
        <row r="2693">
          <cell r="D2693" t="str">
            <v>Unid</v>
          </cell>
          <cell r="E2693" t="str">
            <v>Cant</v>
          </cell>
          <cell r="F2693" t="str">
            <v>Rendimiento</v>
          </cell>
          <cell r="G2693" t="str">
            <v>Precio Unitario</v>
          </cell>
          <cell r="H2693" t="str">
            <v>Subtotal</v>
          </cell>
          <cell r="I2693">
            <v>0</v>
          </cell>
          <cell r="J2693">
            <v>0</v>
          </cell>
          <cell r="K2693">
            <v>0</v>
          </cell>
          <cell r="L2693">
            <v>0</v>
          </cell>
        </row>
        <row r="2694">
          <cell r="D2694" t="str">
            <v>JR</v>
          </cell>
          <cell r="E2694">
            <v>0.01</v>
          </cell>
          <cell r="F2694">
            <v>0</v>
          </cell>
          <cell r="G2694">
            <v>114085.17120000003</v>
          </cell>
          <cell r="H2694">
            <v>1140.8517120000004</v>
          </cell>
          <cell r="I2694">
            <v>17758</v>
          </cell>
          <cell r="J2694">
            <v>0</v>
          </cell>
          <cell r="K2694">
            <v>110989</v>
          </cell>
          <cell r="L2694">
            <v>1109.8900000000001</v>
          </cell>
        </row>
        <row r="2695">
          <cell r="D2695" t="str">
            <v/>
          </cell>
          <cell r="E2695">
            <v>0</v>
          </cell>
          <cell r="F2695">
            <v>0</v>
          </cell>
          <cell r="G2695" t="str">
            <v/>
          </cell>
          <cell r="H2695" t="str">
            <v/>
          </cell>
          <cell r="I2695">
            <v>0</v>
          </cell>
          <cell r="J2695">
            <v>0</v>
          </cell>
          <cell r="K2695">
            <v>110989</v>
          </cell>
          <cell r="L2695">
            <v>0</v>
          </cell>
        </row>
        <row r="2696">
          <cell r="D2696">
            <v>0</v>
          </cell>
          <cell r="E2696">
            <v>0</v>
          </cell>
          <cell r="F2696">
            <v>0</v>
          </cell>
          <cell r="G2696" t="str">
            <v xml:space="preserve"> SUB-TOTAL </v>
          </cell>
          <cell r="H2696">
            <v>1140.8517120000004</v>
          </cell>
          <cell r="I2696">
            <v>0</v>
          </cell>
          <cell r="J2696">
            <v>0</v>
          </cell>
          <cell r="K2696">
            <v>0</v>
          </cell>
          <cell r="L2696">
            <v>0</v>
          </cell>
        </row>
        <row r="2697">
          <cell r="D2697">
            <v>0</v>
          </cell>
          <cell r="E2697">
            <v>0</v>
          </cell>
          <cell r="F2697">
            <v>0</v>
          </cell>
          <cell r="G2697">
            <v>0</v>
          </cell>
          <cell r="H2697">
            <v>0</v>
          </cell>
          <cell r="I2697">
            <v>0</v>
          </cell>
          <cell r="J2697">
            <v>0</v>
          </cell>
          <cell r="K2697">
            <v>0</v>
          </cell>
          <cell r="L2697">
            <v>0</v>
          </cell>
        </row>
        <row r="2698">
          <cell r="D2698">
            <v>0</v>
          </cell>
          <cell r="E2698">
            <v>0</v>
          </cell>
          <cell r="F2698">
            <v>0</v>
          </cell>
          <cell r="G2698" t="str">
            <v xml:space="preserve"> COSTO DIRECTO </v>
          </cell>
          <cell r="H2698">
            <v>3816.7517120000002</v>
          </cell>
          <cell r="I2698">
            <v>3.9300434327020746E-2</v>
          </cell>
          <cell r="J2698" t="str">
            <v>EQU</v>
          </cell>
          <cell r="K2698">
            <v>0</v>
          </cell>
          <cell r="L2698">
            <v>0</v>
          </cell>
        </row>
        <row r="2699">
          <cell r="D2699">
            <v>0</v>
          </cell>
          <cell r="E2699">
            <v>0</v>
          </cell>
          <cell r="F2699">
            <v>1226.3620728225283</v>
          </cell>
          <cell r="G2699" t="str">
            <v>COSTO INDIRECTO</v>
          </cell>
          <cell r="H2699">
            <v>1226.3620728225283</v>
          </cell>
          <cell r="I2699">
            <v>0.66179311377747785</v>
          </cell>
          <cell r="J2699" t="str">
            <v>MAT</v>
          </cell>
          <cell r="K2699">
            <v>0</v>
          </cell>
          <cell r="L2699">
            <v>0</v>
          </cell>
        </row>
        <row r="2700">
          <cell r="D2700">
            <v>0</v>
          </cell>
          <cell r="E2700">
            <v>0</v>
          </cell>
          <cell r="F2700">
            <v>0</v>
          </cell>
          <cell r="G2700" t="str">
            <v>COSTO TOTAL</v>
          </cell>
          <cell r="H2700">
            <v>5043.113784822528</v>
          </cell>
          <cell r="I2700">
            <v>0.2989064518955013</v>
          </cell>
          <cell r="J2700" t="str">
            <v>MOB</v>
          </cell>
          <cell r="K2700">
            <v>0</v>
          </cell>
          <cell r="L2700">
            <v>0</v>
          </cell>
        </row>
        <row r="2701">
          <cell r="D2701">
            <v>0</v>
          </cell>
          <cell r="E2701">
            <v>0</v>
          </cell>
          <cell r="F2701">
            <v>0</v>
          </cell>
          <cell r="G2701">
            <v>0</v>
          </cell>
          <cell r="H2701">
            <v>0</v>
          </cell>
          <cell r="I2701">
            <v>0</v>
          </cell>
          <cell r="J2701">
            <v>0</v>
          </cell>
          <cell r="K2701">
            <v>0</v>
          </cell>
          <cell r="L2701">
            <v>0</v>
          </cell>
        </row>
        <row r="2702">
          <cell r="D2702">
            <v>0</v>
          </cell>
          <cell r="F2702">
            <v>0</v>
          </cell>
        </row>
        <row r="2703">
          <cell r="D2703">
            <v>0</v>
          </cell>
          <cell r="E2703">
            <v>0</v>
          </cell>
          <cell r="F2703">
            <v>0</v>
          </cell>
          <cell r="G2703">
            <v>0</v>
          </cell>
          <cell r="H2703">
            <v>0</v>
          </cell>
          <cell r="I2703">
            <v>0</v>
          </cell>
          <cell r="J2703">
            <v>0</v>
          </cell>
          <cell r="K2703" t="str">
            <v>CONSUMO</v>
          </cell>
          <cell r="L2703">
            <v>0</v>
          </cell>
        </row>
        <row r="2704">
          <cell r="D2704" t="str">
            <v>5.9.03</v>
          </cell>
          <cell r="E2704">
            <v>0</v>
          </cell>
          <cell r="F2704">
            <v>0</v>
          </cell>
          <cell r="G2704" t="str">
            <v xml:space="preserve"> UNID: </v>
          </cell>
          <cell r="H2704" t="str">
            <v>KG</v>
          </cell>
          <cell r="I2704">
            <v>0</v>
          </cell>
          <cell r="J2704">
            <v>0</v>
          </cell>
          <cell r="K2704" t="str">
            <v>Costo total</v>
          </cell>
          <cell r="L2704">
            <v>5220.1429540939207</v>
          </cell>
        </row>
        <row r="2705">
          <cell r="D2705" t="str">
            <v>Malla electrosoldada (15x15)</v>
          </cell>
          <cell r="E2705">
            <v>0</v>
          </cell>
          <cell r="F2705">
            <v>0</v>
          </cell>
          <cell r="G2705">
            <v>0</v>
          </cell>
          <cell r="H2705">
            <v>0</v>
          </cell>
          <cell r="I2705">
            <v>0</v>
          </cell>
          <cell r="J2705">
            <v>0</v>
          </cell>
          <cell r="K2705">
            <v>0</v>
          </cell>
          <cell r="L2705">
            <v>0</v>
          </cell>
        </row>
        <row r="2706">
          <cell r="D2706">
            <v>0</v>
          </cell>
          <cell r="E2706">
            <v>0</v>
          </cell>
          <cell r="F2706">
            <v>0</v>
          </cell>
          <cell r="G2706">
            <v>0</v>
          </cell>
          <cell r="H2706">
            <v>0</v>
          </cell>
          <cell r="I2706">
            <v>0</v>
          </cell>
          <cell r="J2706">
            <v>0</v>
          </cell>
          <cell r="K2706" t="str">
            <v>Cantidad ppto</v>
          </cell>
          <cell r="L2706" t="str">
            <v>Cantidad total</v>
          </cell>
        </row>
        <row r="2707">
          <cell r="D2707">
            <v>0</v>
          </cell>
          <cell r="E2707">
            <v>0</v>
          </cell>
          <cell r="F2707">
            <v>0</v>
          </cell>
          <cell r="G2707">
            <v>0</v>
          </cell>
          <cell r="H2707">
            <v>0</v>
          </cell>
          <cell r="I2707">
            <v>0</v>
          </cell>
          <cell r="J2707">
            <v>0</v>
          </cell>
          <cell r="K2707">
            <v>0</v>
          </cell>
          <cell r="L2707">
            <v>0</v>
          </cell>
        </row>
        <row r="2708">
          <cell r="D2708" t="str">
            <v>Unid</v>
          </cell>
          <cell r="E2708" t="str">
            <v>Cant</v>
          </cell>
          <cell r="F2708" t="str">
            <v>Rendimiento</v>
          </cell>
          <cell r="G2708" t="str">
            <v>Precio Unitario</v>
          </cell>
          <cell r="H2708" t="str">
            <v>Subtotal</v>
          </cell>
          <cell r="I2708">
            <v>0</v>
          </cell>
          <cell r="J2708">
            <v>0</v>
          </cell>
          <cell r="K2708">
            <v>0</v>
          </cell>
          <cell r="L2708">
            <v>0</v>
          </cell>
        </row>
        <row r="2709">
          <cell r="D2709" t="str">
            <v>GLB</v>
          </cell>
          <cell r="E2709">
            <v>0.15</v>
          </cell>
          <cell r="F2709">
            <v>0</v>
          </cell>
          <cell r="G2709">
            <v>1000</v>
          </cell>
          <cell r="H2709">
            <v>150</v>
          </cell>
          <cell r="I2709">
            <v>0</v>
          </cell>
          <cell r="J2709">
            <v>0</v>
          </cell>
          <cell r="K2709">
            <v>1067</v>
          </cell>
          <cell r="L2709">
            <v>160.04999999999998</v>
          </cell>
        </row>
        <row r="2710">
          <cell r="D2710" t="str">
            <v/>
          </cell>
          <cell r="E2710">
            <v>0</v>
          </cell>
          <cell r="F2710">
            <v>0</v>
          </cell>
          <cell r="G2710" t="str">
            <v/>
          </cell>
          <cell r="H2710" t="str">
            <v/>
          </cell>
          <cell r="I2710">
            <v>0</v>
          </cell>
          <cell r="J2710">
            <v>0</v>
          </cell>
          <cell r="K2710">
            <v>1067</v>
          </cell>
          <cell r="L2710">
            <v>0</v>
          </cell>
        </row>
        <row r="2711">
          <cell r="D2711" t="str">
            <v/>
          </cell>
          <cell r="E2711">
            <v>0</v>
          </cell>
          <cell r="F2711">
            <v>0</v>
          </cell>
          <cell r="G2711" t="str">
            <v/>
          </cell>
          <cell r="H2711" t="str">
            <v/>
          </cell>
          <cell r="I2711">
            <v>0</v>
          </cell>
          <cell r="J2711">
            <v>0</v>
          </cell>
          <cell r="K2711">
            <v>1067</v>
          </cell>
          <cell r="L2711">
            <v>0</v>
          </cell>
        </row>
        <row r="2712">
          <cell r="D2712" t="str">
            <v/>
          </cell>
          <cell r="E2712">
            <v>0</v>
          </cell>
          <cell r="F2712">
            <v>0</v>
          </cell>
          <cell r="G2712" t="str">
            <v/>
          </cell>
          <cell r="H2712" t="str">
            <v/>
          </cell>
          <cell r="I2712">
            <v>0</v>
          </cell>
          <cell r="J2712">
            <v>0</v>
          </cell>
          <cell r="K2712">
            <v>1067</v>
          </cell>
          <cell r="L2712">
            <v>0</v>
          </cell>
        </row>
        <row r="2713">
          <cell r="D2713">
            <v>0</v>
          </cell>
          <cell r="E2713">
            <v>0</v>
          </cell>
          <cell r="F2713">
            <v>0</v>
          </cell>
          <cell r="G2713" t="str">
            <v xml:space="preserve"> SUB-TOTAL </v>
          </cell>
          <cell r="H2713">
            <v>150</v>
          </cell>
          <cell r="I2713">
            <v>0</v>
          </cell>
          <cell r="J2713">
            <v>0</v>
          </cell>
          <cell r="K2713">
            <v>0</v>
          </cell>
          <cell r="L2713">
            <v>0</v>
          </cell>
        </row>
        <row r="2714">
          <cell r="D2714">
            <v>0</v>
          </cell>
          <cell r="E2714">
            <v>0</v>
          </cell>
          <cell r="F2714">
            <v>0</v>
          </cell>
          <cell r="G2714">
            <v>0</v>
          </cell>
          <cell r="H2714">
            <v>0</v>
          </cell>
          <cell r="I2714">
            <v>0</v>
          </cell>
          <cell r="J2714">
            <v>0</v>
          </cell>
          <cell r="K2714">
            <v>0</v>
          </cell>
          <cell r="L2714">
            <v>0</v>
          </cell>
        </row>
        <row r="2715">
          <cell r="D2715">
            <v>0</v>
          </cell>
          <cell r="E2715">
            <v>0</v>
          </cell>
          <cell r="F2715">
            <v>0</v>
          </cell>
          <cell r="G2715">
            <v>0</v>
          </cell>
          <cell r="H2715">
            <v>0</v>
          </cell>
          <cell r="I2715">
            <v>0</v>
          </cell>
          <cell r="J2715">
            <v>0</v>
          </cell>
          <cell r="K2715">
            <v>0</v>
          </cell>
          <cell r="L2715">
            <v>0</v>
          </cell>
        </row>
        <row r="2716">
          <cell r="D2716" t="str">
            <v>Unid</v>
          </cell>
          <cell r="E2716" t="str">
            <v>Cant</v>
          </cell>
          <cell r="F2716" t="str">
            <v>Rendimiento</v>
          </cell>
          <cell r="G2716" t="str">
            <v>Precio Unitario</v>
          </cell>
          <cell r="H2716" t="str">
            <v>Subtotal</v>
          </cell>
          <cell r="I2716">
            <v>0</v>
          </cell>
          <cell r="J2716">
            <v>0</v>
          </cell>
          <cell r="K2716">
            <v>0</v>
          </cell>
          <cell r="L2716">
            <v>0</v>
          </cell>
        </row>
        <row r="2717">
          <cell r="D2717" t="str">
            <v>KG</v>
          </cell>
          <cell r="E2717">
            <v>1</v>
          </cell>
          <cell r="F2717">
            <v>0.05</v>
          </cell>
          <cell r="G2717">
            <v>2436</v>
          </cell>
          <cell r="H2717">
            <v>2557.8000000000002</v>
          </cell>
          <cell r="I2717">
            <v>0</v>
          </cell>
          <cell r="J2717">
            <v>0</v>
          </cell>
          <cell r="K2717">
            <v>1067</v>
          </cell>
          <cell r="L2717">
            <v>1120.3500000000001</v>
          </cell>
        </row>
        <row r="2718">
          <cell r="D2718" t="str">
            <v>KG</v>
          </cell>
          <cell r="E2718">
            <v>0.04</v>
          </cell>
          <cell r="F2718">
            <v>0</v>
          </cell>
          <cell r="G2718">
            <v>2552</v>
          </cell>
          <cell r="H2718">
            <v>102.08</v>
          </cell>
          <cell r="I2718">
            <v>0</v>
          </cell>
          <cell r="J2718">
            <v>0</v>
          </cell>
          <cell r="K2718">
            <v>1067</v>
          </cell>
          <cell r="L2718">
            <v>42.68</v>
          </cell>
        </row>
        <row r="2719">
          <cell r="D2719" t="str">
            <v/>
          </cell>
          <cell r="E2719">
            <v>0</v>
          </cell>
          <cell r="F2719">
            <v>0</v>
          </cell>
          <cell r="G2719" t="str">
            <v/>
          </cell>
          <cell r="H2719" t="str">
            <v/>
          </cell>
          <cell r="I2719">
            <v>0</v>
          </cell>
          <cell r="J2719">
            <v>0</v>
          </cell>
          <cell r="K2719">
            <v>1067</v>
          </cell>
          <cell r="L2719">
            <v>0</v>
          </cell>
        </row>
        <row r="2720">
          <cell r="D2720" t="str">
            <v/>
          </cell>
          <cell r="E2720">
            <v>0</v>
          </cell>
          <cell r="F2720">
            <v>0</v>
          </cell>
          <cell r="G2720" t="str">
            <v/>
          </cell>
          <cell r="H2720" t="str">
            <v/>
          </cell>
          <cell r="I2720">
            <v>0</v>
          </cell>
          <cell r="J2720">
            <v>0</v>
          </cell>
          <cell r="K2720">
            <v>1067</v>
          </cell>
          <cell r="L2720">
            <v>0</v>
          </cell>
        </row>
        <row r="2721">
          <cell r="D2721" t="str">
            <v/>
          </cell>
          <cell r="E2721">
            <v>0</v>
          </cell>
          <cell r="F2721">
            <v>0</v>
          </cell>
          <cell r="G2721" t="str">
            <v/>
          </cell>
          <cell r="H2721" t="str">
            <v/>
          </cell>
          <cell r="I2721">
            <v>0</v>
          </cell>
          <cell r="J2721">
            <v>0</v>
          </cell>
          <cell r="K2721">
            <v>1067</v>
          </cell>
          <cell r="L2721">
            <v>0</v>
          </cell>
        </row>
        <row r="2722">
          <cell r="D2722" t="str">
            <v/>
          </cell>
          <cell r="E2722">
            <v>0</v>
          </cell>
          <cell r="F2722">
            <v>0</v>
          </cell>
          <cell r="G2722" t="str">
            <v/>
          </cell>
          <cell r="H2722" t="str">
            <v/>
          </cell>
          <cell r="I2722">
            <v>0</v>
          </cell>
          <cell r="J2722">
            <v>0</v>
          </cell>
          <cell r="K2722">
            <v>1067</v>
          </cell>
          <cell r="L2722">
            <v>0</v>
          </cell>
        </row>
        <row r="2723">
          <cell r="D2723" t="str">
            <v/>
          </cell>
          <cell r="E2723">
            <v>0</v>
          </cell>
          <cell r="F2723">
            <v>0</v>
          </cell>
          <cell r="G2723" t="str">
            <v/>
          </cell>
          <cell r="H2723" t="str">
            <v/>
          </cell>
          <cell r="I2723">
            <v>0</v>
          </cell>
          <cell r="J2723">
            <v>0</v>
          </cell>
          <cell r="K2723">
            <v>1067</v>
          </cell>
          <cell r="L2723">
            <v>0</v>
          </cell>
        </row>
        <row r="2724">
          <cell r="D2724" t="str">
            <v/>
          </cell>
          <cell r="E2724">
            <v>0</v>
          </cell>
          <cell r="F2724">
            <v>0</v>
          </cell>
          <cell r="G2724" t="str">
            <v/>
          </cell>
          <cell r="H2724" t="str">
            <v/>
          </cell>
          <cell r="I2724">
            <v>0</v>
          </cell>
          <cell r="J2724">
            <v>0</v>
          </cell>
          <cell r="K2724">
            <v>1067</v>
          </cell>
          <cell r="L2724">
            <v>0</v>
          </cell>
        </row>
        <row r="2725">
          <cell r="D2725" t="str">
            <v/>
          </cell>
          <cell r="E2725">
            <v>0</v>
          </cell>
          <cell r="F2725">
            <v>0</v>
          </cell>
          <cell r="G2725" t="str">
            <v/>
          </cell>
          <cell r="H2725" t="str">
            <v/>
          </cell>
          <cell r="I2725">
            <v>0</v>
          </cell>
          <cell r="J2725">
            <v>0</v>
          </cell>
          <cell r="K2725">
            <v>1067</v>
          </cell>
          <cell r="L2725">
            <v>0</v>
          </cell>
        </row>
        <row r="2726">
          <cell r="D2726">
            <v>0</v>
          </cell>
          <cell r="E2726">
            <v>0</v>
          </cell>
          <cell r="F2726">
            <v>0</v>
          </cell>
          <cell r="G2726" t="str">
            <v xml:space="preserve"> SUB-TOTAL </v>
          </cell>
          <cell r="H2726">
            <v>2659.88</v>
          </cell>
          <cell r="I2726">
            <v>0</v>
          </cell>
          <cell r="J2726">
            <v>0</v>
          </cell>
          <cell r="K2726">
            <v>0</v>
          </cell>
          <cell r="L2726">
            <v>0</v>
          </cell>
        </row>
        <row r="2727">
          <cell r="D2727">
            <v>0</v>
          </cell>
          <cell r="E2727">
            <v>0</v>
          </cell>
          <cell r="F2727">
            <v>0</v>
          </cell>
          <cell r="G2727">
            <v>0</v>
          </cell>
          <cell r="H2727">
            <v>0</v>
          </cell>
          <cell r="I2727">
            <v>0</v>
          </cell>
          <cell r="J2727">
            <v>0</v>
          </cell>
          <cell r="K2727">
            <v>0</v>
          </cell>
          <cell r="L2727">
            <v>0</v>
          </cell>
        </row>
        <row r="2728">
          <cell r="D2728">
            <v>0</v>
          </cell>
          <cell r="E2728">
            <v>0</v>
          </cell>
          <cell r="F2728">
            <v>0</v>
          </cell>
          <cell r="G2728">
            <v>0</v>
          </cell>
          <cell r="H2728">
            <v>0</v>
          </cell>
          <cell r="I2728">
            <v>0</v>
          </cell>
          <cell r="J2728">
            <v>0</v>
          </cell>
          <cell r="K2728">
            <v>0</v>
          </cell>
          <cell r="L2728">
            <v>0</v>
          </cell>
        </row>
        <row r="2729">
          <cell r="D2729" t="str">
            <v>Unid</v>
          </cell>
          <cell r="E2729" t="str">
            <v>Cant</v>
          </cell>
          <cell r="F2729" t="str">
            <v>Rendimiento</v>
          </cell>
          <cell r="G2729" t="str">
            <v>Precio Unitario</v>
          </cell>
          <cell r="H2729" t="str">
            <v>Subtotal</v>
          </cell>
          <cell r="I2729">
            <v>0</v>
          </cell>
          <cell r="J2729">
            <v>0</v>
          </cell>
          <cell r="K2729">
            <v>0</v>
          </cell>
          <cell r="L2729">
            <v>0</v>
          </cell>
        </row>
        <row r="2730">
          <cell r="D2730" t="str">
            <v>JR</v>
          </cell>
          <cell r="E2730">
            <v>0.01</v>
          </cell>
          <cell r="F2730">
            <v>0</v>
          </cell>
          <cell r="G2730">
            <v>114085.17120000003</v>
          </cell>
          <cell r="H2730">
            <v>1140.8517120000004</v>
          </cell>
          <cell r="I2730">
            <v>171</v>
          </cell>
          <cell r="J2730">
            <v>0</v>
          </cell>
          <cell r="K2730">
            <v>1067</v>
          </cell>
          <cell r="L2730">
            <v>10.67</v>
          </cell>
        </row>
        <row r="2731">
          <cell r="D2731" t="str">
            <v/>
          </cell>
          <cell r="E2731">
            <v>0</v>
          </cell>
          <cell r="F2731">
            <v>0</v>
          </cell>
          <cell r="G2731" t="str">
            <v/>
          </cell>
          <cell r="H2731" t="str">
            <v/>
          </cell>
          <cell r="I2731">
            <v>0</v>
          </cell>
          <cell r="J2731">
            <v>0</v>
          </cell>
          <cell r="K2731">
            <v>1067</v>
          </cell>
          <cell r="L2731">
            <v>0</v>
          </cell>
        </row>
        <row r="2732">
          <cell r="D2732">
            <v>0</v>
          </cell>
          <cell r="E2732">
            <v>0</v>
          </cell>
          <cell r="F2732">
            <v>0</v>
          </cell>
          <cell r="G2732" t="str">
            <v xml:space="preserve"> SUB-TOTAL </v>
          </cell>
          <cell r="H2732">
            <v>1140.8517120000004</v>
          </cell>
          <cell r="I2732">
            <v>0</v>
          </cell>
          <cell r="J2732">
            <v>0</v>
          </cell>
          <cell r="K2732">
            <v>0</v>
          </cell>
          <cell r="L2732">
            <v>0</v>
          </cell>
        </row>
        <row r="2733">
          <cell r="D2733">
            <v>0</v>
          </cell>
          <cell r="E2733">
            <v>0</v>
          </cell>
          <cell r="F2733">
            <v>0</v>
          </cell>
          <cell r="G2733">
            <v>0</v>
          </cell>
          <cell r="H2733">
            <v>0</v>
          </cell>
          <cell r="I2733">
            <v>0</v>
          </cell>
          <cell r="J2733">
            <v>0</v>
          </cell>
          <cell r="K2733">
            <v>0</v>
          </cell>
          <cell r="L2733">
            <v>0</v>
          </cell>
        </row>
        <row r="2734">
          <cell r="D2734">
            <v>0</v>
          </cell>
          <cell r="E2734">
            <v>0</v>
          </cell>
          <cell r="F2734">
            <v>0</v>
          </cell>
          <cell r="G2734" t="str">
            <v xml:space="preserve"> COSTO DIRECTO </v>
          </cell>
          <cell r="H2734">
            <v>3950.7317120000007</v>
          </cell>
          <cell r="I2734">
            <v>3.7967650282196633E-2</v>
          </cell>
          <cell r="J2734" t="str">
            <v>EQU</v>
          </cell>
          <cell r="K2734">
            <v>0</v>
          </cell>
          <cell r="L2734">
            <v>0</v>
          </cell>
        </row>
        <row r="2735">
          <cell r="D2735">
            <v>0</v>
          </cell>
          <cell r="E2735">
            <v>0</v>
          </cell>
          <cell r="F2735">
            <v>1269.4112420939202</v>
          </cell>
          <cell r="G2735" t="str">
            <v>COSTO INDIRECTO</v>
          </cell>
          <cell r="H2735">
            <v>1269.4112420939202</v>
          </cell>
          <cell r="I2735">
            <v>0.67326262421739447</v>
          </cell>
          <cell r="J2735" t="str">
            <v>MAT</v>
          </cell>
          <cell r="K2735">
            <v>0</v>
          </cell>
          <cell r="L2735">
            <v>0</v>
          </cell>
        </row>
        <row r="2736">
          <cell r="D2736">
            <v>0</v>
          </cell>
          <cell r="E2736">
            <v>0</v>
          </cell>
          <cell r="F2736">
            <v>0</v>
          </cell>
          <cell r="G2736" t="str">
            <v>COSTO TOTAL</v>
          </cell>
          <cell r="H2736">
            <v>5220.1429540939207</v>
          </cell>
          <cell r="I2736">
            <v>0.2887697255004088</v>
          </cell>
          <cell r="J2736" t="str">
            <v>MOB</v>
          </cell>
          <cell r="K2736">
            <v>0</v>
          </cell>
          <cell r="L2736">
            <v>0</v>
          </cell>
        </row>
        <row r="2737">
          <cell r="D2737">
            <v>0</v>
          </cell>
          <cell r="E2737">
            <v>0</v>
          </cell>
          <cell r="F2737">
            <v>0</v>
          </cell>
          <cell r="G2737">
            <v>0</v>
          </cell>
          <cell r="H2737">
            <v>0</v>
          </cell>
          <cell r="I2737">
            <v>0</v>
          </cell>
          <cell r="J2737">
            <v>0</v>
          </cell>
          <cell r="K2737">
            <v>0</v>
          </cell>
          <cell r="L2737">
            <v>0</v>
          </cell>
        </row>
        <row r="2738">
          <cell r="D2738">
            <v>0</v>
          </cell>
          <cell r="F2738">
            <v>0</v>
          </cell>
        </row>
        <row r="2739">
          <cell r="D2739">
            <v>0</v>
          </cell>
          <cell r="E2739">
            <v>0</v>
          </cell>
          <cell r="F2739">
            <v>0</v>
          </cell>
          <cell r="G2739">
            <v>0</v>
          </cell>
          <cell r="H2739">
            <v>0</v>
          </cell>
          <cell r="I2739">
            <v>0</v>
          </cell>
          <cell r="J2739">
            <v>0</v>
          </cell>
          <cell r="K2739" t="str">
            <v>CONSUMO</v>
          </cell>
          <cell r="L2739">
            <v>0</v>
          </cell>
        </row>
        <row r="2740">
          <cell r="D2740" t="str">
            <v>5.10.01</v>
          </cell>
          <cell r="E2740">
            <v>0</v>
          </cell>
          <cell r="F2740">
            <v>0</v>
          </cell>
          <cell r="G2740" t="str">
            <v xml:space="preserve"> UNID: </v>
          </cell>
          <cell r="H2740" t="str">
            <v>M3</v>
          </cell>
          <cell r="I2740">
            <v>0</v>
          </cell>
          <cell r="J2740">
            <v>0</v>
          </cell>
          <cell r="K2740" t="str">
            <v>Costo total</v>
          </cell>
          <cell r="L2740">
            <v>833173.42771114176</v>
          </cell>
        </row>
        <row r="2741">
          <cell r="D2741" t="str">
            <v>Concreto muro en voladizo 3.500 P.S.I.</v>
          </cell>
          <cell r="E2741">
            <v>0</v>
          </cell>
          <cell r="F2741">
            <v>0</v>
          </cell>
          <cell r="G2741">
            <v>0</v>
          </cell>
          <cell r="H2741">
            <v>0</v>
          </cell>
          <cell r="I2741">
            <v>0</v>
          </cell>
          <cell r="J2741">
            <v>0</v>
          </cell>
          <cell r="K2741">
            <v>0</v>
          </cell>
          <cell r="L2741">
            <v>0</v>
          </cell>
        </row>
        <row r="2742">
          <cell r="D2742">
            <v>0</v>
          </cell>
          <cell r="E2742">
            <v>0</v>
          </cell>
          <cell r="F2742">
            <v>0</v>
          </cell>
          <cell r="G2742">
            <v>0</v>
          </cell>
          <cell r="H2742">
            <v>0</v>
          </cell>
          <cell r="I2742">
            <v>0</v>
          </cell>
          <cell r="J2742">
            <v>0</v>
          </cell>
          <cell r="K2742" t="str">
            <v>Cantidad ppto</v>
          </cell>
          <cell r="L2742" t="str">
            <v>Cantidad total</v>
          </cell>
        </row>
        <row r="2743">
          <cell r="D2743">
            <v>0</v>
          </cell>
          <cell r="E2743">
            <v>0</v>
          </cell>
          <cell r="F2743">
            <v>0</v>
          </cell>
          <cell r="G2743">
            <v>0</v>
          </cell>
          <cell r="H2743">
            <v>0</v>
          </cell>
          <cell r="I2743">
            <v>0</v>
          </cell>
          <cell r="J2743">
            <v>0</v>
          </cell>
          <cell r="K2743">
            <v>0</v>
          </cell>
          <cell r="L2743">
            <v>0</v>
          </cell>
        </row>
        <row r="2744">
          <cell r="D2744" t="str">
            <v>Unid</v>
          </cell>
          <cell r="E2744" t="str">
            <v>Cant</v>
          </cell>
          <cell r="F2744" t="str">
            <v>Rendimiento</v>
          </cell>
          <cell r="G2744" t="str">
            <v>Precio Unitario</v>
          </cell>
          <cell r="H2744" t="str">
            <v>Subtotal</v>
          </cell>
          <cell r="I2744">
            <v>0</v>
          </cell>
          <cell r="J2744">
            <v>0</v>
          </cell>
          <cell r="K2744">
            <v>0</v>
          </cell>
          <cell r="L2744">
            <v>0</v>
          </cell>
        </row>
        <row r="2745">
          <cell r="D2745" t="str">
            <v>GLB</v>
          </cell>
          <cell r="E2745">
            <v>3</v>
          </cell>
          <cell r="F2745">
            <v>0</v>
          </cell>
          <cell r="G2745">
            <v>1000</v>
          </cell>
          <cell r="H2745">
            <v>3000</v>
          </cell>
          <cell r="I2745">
            <v>0</v>
          </cell>
          <cell r="J2745">
            <v>0</v>
          </cell>
          <cell r="K2745">
            <v>136</v>
          </cell>
          <cell r="L2745">
            <v>408</v>
          </cell>
        </row>
        <row r="2746">
          <cell r="D2746" t="str">
            <v>D</v>
          </cell>
          <cell r="E2746">
            <v>0.1</v>
          </cell>
          <cell r="F2746">
            <v>0</v>
          </cell>
          <cell r="G2746">
            <v>60000</v>
          </cell>
          <cell r="H2746">
            <v>6000</v>
          </cell>
          <cell r="I2746" t="str">
            <v>EQU</v>
          </cell>
          <cell r="J2746">
            <v>108.80000000000001</v>
          </cell>
          <cell r="K2746">
            <v>136</v>
          </cell>
          <cell r="L2746">
            <v>13.600000000000001</v>
          </cell>
        </row>
        <row r="2747">
          <cell r="D2747" t="str">
            <v>M³</v>
          </cell>
          <cell r="E2747">
            <v>1</v>
          </cell>
          <cell r="F2747">
            <v>0</v>
          </cell>
          <cell r="G2747">
            <v>34800</v>
          </cell>
          <cell r="H2747">
            <v>34800</v>
          </cell>
          <cell r="I2747" t="str">
            <v>EQU</v>
          </cell>
          <cell r="J2747">
            <v>136</v>
          </cell>
          <cell r="K2747">
            <v>136</v>
          </cell>
          <cell r="L2747">
            <v>136</v>
          </cell>
        </row>
        <row r="2748">
          <cell r="D2748" t="str">
            <v/>
          </cell>
          <cell r="E2748">
            <v>0</v>
          </cell>
          <cell r="F2748">
            <v>0</v>
          </cell>
          <cell r="G2748" t="str">
            <v/>
          </cell>
          <cell r="H2748" t="str">
            <v/>
          </cell>
          <cell r="I2748">
            <v>0</v>
          </cell>
          <cell r="J2748">
            <v>0</v>
          </cell>
          <cell r="K2748">
            <v>136</v>
          </cell>
          <cell r="L2748">
            <v>0</v>
          </cell>
        </row>
        <row r="2749">
          <cell r="D2749">
            <v>0</v>
          </cell>
          <cell r="E2749">
            <v>0</v>
          </cell>
          <cell r="F2749">
            <v>0</v>
          </cell>
          <cell r="G2749" t="str">
            <v xml:space="preserve"> SUB-TOTAL </v>
          </cell>
          <cell r="H2749">
            <v>43800</v>
          </cell>
          <cell r="I2749">
            <v>0</v>
          </cell>
          <cell r="J2749">
            <v>0</v>
          </cell>
          <cell r="K2749">
            <v>0</v>
          </cell>
          <cell r="L2749">
            <v>0</v>
          </cell>
        </row>
        <row r="2750">
          <cell r="D2750">
            <v>0</v>
          </cell>
          <cell r="E2750">
            <v>0</v>
          </cell>
          <cell r="F2750">
            <v>0</v>
          </cell>
          <cell r="G2750">
            <v>0</v>
          </cell>
          <cell r="H2750">
            <v>0</v>
          </cell>
          <cell r="I2750">
            <v>0</v>
          </cell>
          <cell r="J2750">
            <v>0</v>
          </cell>
          <cell r="K2750">
            <v>0</v>
          </cell>
          <cell r="L2750">
            <v>0</v>
          </cell>
        </row>
        <row r="2751">
          <cell r="D2751">
            <v>0</v>
          </cell>
          <cell r="E2751">
            <v>0</v>
          </cell>
          <cell r="F2751">
            <v>0</v>
          </cell>
          <cell r="G2751">
            <v>0</v>
          </cell>
          <cell r="H2751">
            <v>0</v>
          </cell>
          <cell r="I2751">
            <v>0</v>
          </cell>
          <cell r="J2751">
            <v>0</v>
          </cell>
          <cell r="K2751">
            <v>0</v>
          </cell>
          <cell r="L2751">
            <v>0</v>
          </cell>
        </row>
        <row r="2752">
          <cell r="D2752" t="str">
            <v>Unid</v>
          </cell>
          <cell r="E2752" t="str">
            <v>Cant</v>
          </cell>
          <cell r="F2752" t="str">
            <v>Rendimiento</v>
          </cell>
          <cell r="G2752" t="str">
            <v>Precio Unitario</v>
          </cell>
          <cell r="H2752" t="str">
            <v>Subtotal</v>
          </cell>
          <cell r="I2752">
            <v>0</v>
          </cell>
          <cell r="J2752">
            <v>0</v>
          </cell>
          <cell r="K2752">
            <v>0</v>
          </cell>
          <cell r="L2752">
            <v>0</v>
          </cell>
        </row>
        <row r="2753">
          <cell r="D2753" t="str">
            <v>M3</v>
          </cell>
          <cell r="E2753">
            <v>1</v>
          </cell>
          <cell r="F2753">
            <v>0.05</v>
          </cell>
          <cell r="G2753">
            <v>331452.59999999998</v>
          </cell>
          <cell r="H2753">
            <v>348025.23</v>
          </cell>
          <cell r="I2753">
            <v>0</v>
          </cell>
          <cell r="J2753">
            <v>0</v>
          </cell>
          <cell r="K2753">
            <v>136</v>
          </cell>
          <cell r="L2753">
            <v>142.80000000000001</v>
          </cell>
        </row>
        <row r="2754">
          <cell r="D2754" t="str">
            <v>KG</v>
          </cell>
          <cell r="E2754">
            <v>0.5</v>
          </cell>
          <cell r="F2754">
            <v>0</v>
          </cell>
          <cell r="G2754">
            <v>15609</v>
          </cell>
          <cell r="H2754">
            <v>7804.5</v>
          </cell>
          <cell r="I2754">
            <v>0</v>
          </cell>
          <cell r="J2754">
            <v>0</v>
          </cell>
          <cell r="K2754">
            <v>136</v>
          </cell>
          <cell r="L2754">
            <v>68</v>
          </cell>
        </row>
        <row r="2755">
          <cell r="D2755" t="str">
            <v>D</v>
          </cell>
          <cell r="E2755">
            <v>1.1000000000000001</v>
          </cell>
          <cell r="F2755">
            <v>0</v>
          </cell>
          <cell r="G2755">
            <v>44000</v>
          </cell>
          <cell r="H2755">
            <v>48400.000000000007</v>
          </cell>
          <cell r="I2755">
            <v>0</v>
          </cell>
          <cell r="J2755">
            <v>0</v>
          </cell>
          <cell r="K2755">
            <v>136</v>
          </cell>
          <cell r="L2755">
            <v>149.60000000000002</v>
          </cell>
        </row>
        <row r="2756">
          <cell r="D2756" t="str">
            <v/>
          </cell>
          <cell r="E2756">
            <v>0</v>
          </cell>
          <cell r="F2756">
            <v>0</v>
          </cell>
          <cell r="G2756" t="str">
            <v/>
          </cell>
          <cell r="H2756" t="str">
            <v/>
          </cell>
          <cell r="I2756">
            <v>0</v>
          </cell>
          <cell r="J2756">
            <v>0</v>
          </cell>
          <cell r="K2756">
            <v>136</v>
          </cell>
          <cell r="L2756">
            <v>0</v>
          </cell>
        </row>
        <row r="2757">
          <cell r="D2757" t="str">
            <v/>
          </cell>
          <cell r="E2757">
            <v>0</v>
          </cell>
          <cell r="F2757">
            <v>0</v>
          </cell>
          <cell r="G2757" t="str">
            <v/>
          </cell>
          <cell r="H2757" t="str">
            <v/>
          </cell>
          <cell r="I2757">
            <v>0</v>
          </cell>
          <cell r="J2757">
            <v>0</v>
          </cell>
          <cell r="K2757">
            <v>136</v>
          </cell>
          <cell r="L2757">
            <v>0</v>
          </cell>
        </row>
        <row r="2758">
          <cell r="D2758" t="str">
            <v/>
          </cell>
          <cell r="E2758">
            <v>0</v>
          </cell>
          <cell r="F2758">
            <v>0</v>
          </cell>
          <cell r="G2758" t="str">
            <v/>
          </cell>
          <cell r="H2758" t="str">
            <v/>
          </cell>
          <cell r="I2758">
            <v>0</v>
          </cell>
          <cell r="J2758">
            <v>0</v>
          </cell>
          <cell r="K2758">
            <v>136</v>
          </cell>
          <cell r="L2758">
            <v>0</v>
          </cell>
        </row>
        <row r="2759">
          <cell r="D2759" t="str">
            <v/>
          </cell>
          <cell r="E2759">
            <v>0</v>
          </cell>
          <cell r="F2759">
            <v>0</v>
          </cell>
          <cell r="G2759" t="str">
            <v/>
          </cell>
          <cell r="H2759" t="str">
            <v/>
          </cell>
          <cell r="I2759">
            <v>0</v>
          </cell>
          <cell r="J2759">
            <v>0</v>
          </cell>
          <cell r="K2759">
            <v>136</v>
          </cell>
          <cell r="L2759">
            <v>0</v>
          </cell>
        </row>
        <row r="2760">
          <cell r="D2760" t="str">
            <v/>
          </cell>
          <cell r="E2760">
            <v>0</v>
          </cell>
          <cell r="F2760">
            <v>0</v>
          </cell>
          <cell r="G2760" t="str">
            <v/>
          </cell>
          <cell r="H2760" t="str">
            <v/>
          </cell>
          <cell r="I2760">
            <v>0</v>
          </cell>
          <cell r="J2760">
            <v>0</v>
          </cell>
          <cell r="K2760">
            <v>136</v>
          </cell>
          <cell r="L2760">
            <v>0</v>
          </cell>
        </row>
        <row r="2761">
          <cell r="D2761" t="str">
            <v/>
          </cell>
          <cell r="E2761">
            <v>0</v>
          </cell>
          <cell r="F2761">
            <v>0</v>
          </cell>
          <cell r="G2761" t="str">
            <v/>
          </cell>
          <cell r="H2761" t="str">
            <v/>
          </cell>
          <cell r="I2761">
            <v>0</v>
          </cell>
          <cell r="J2761">
            <v>0</v>
          </cell>
          <cell r="K2761">
            <v>136</v>
          </cell>
          <cell r="L2761">
            <v>0</v>
          </cell>
        </row>
        <row r="2762">
          <cell r="D2762">
            <v>0</v>
          </cell>
          <cell r="E2762">
            <v>0</v>
          </cell>
          <cell r="F2762">
            <v>0</v>
          </cell>
          <cell r="G2762" t="str">
            <v xml:space="preserve"> SUB-TOTAL </v>
          </cell>
          <cell r="H2762">
            <v>404229.73</v>
          </cell>
          <cell r="I2762">
            <v>0</v>
          </cell>
          <cell r="J2762">
            <v>0</v>
          </cell>
          <cell r="K2762">
            <v>0</v>
          </cell>
          <cell r="L2762">
            <v>0</v>
          </cell>
        </row>
        <row r="2763">
          <cell r="D2763">
            <v>0</v>
          </cell>
          <cell r="E2763">
            <v>0</v>
          </cell>
          <cell r="F2763">
            <v>0</v>
          </cell>
          <cell r="G2763">
            <v>0</v>
          </cell>
          <cell r="H2763">
            <v>0</v>
          </cell>
          <cell r="I2763">
            <v>0</v>
          </cell>
          <cell r="J2763">
            <v>0</v>
          </cell>
          <cell r="K2763">
            <v>0</v>
          </cell>
          <cell r="L2763">
            <v>0</v>
          </cell>
        </row>
        <row r="2764">
          <cell r="D2764">
            <v>0</v>
          </cell>
          <cell r="E2764">
            <v>0</v>
          </cell>
          <cell r="F2764">
            <v>0</v>
          </cell>
          <cell r="G2764">
            <v>0</v>
          </cell>
          <cell r="H2764">
            <v>0</v>
          </cell>
          <cell r="I2764">
            <v>0</v>
          </cell>
          <cell r="J2764">
            <v>0</v>
          </cell>
          <cell r="K2764">
            <v>0</v>
          </cell>
          <cell r="L2764">
            <v>0</v>
          </cell>
        </row>
        <row r="2765">
          <cell r="D2765" t="str">
            <v>Unid</v>
          </cell>
          <cell r="E2765" t="str">
            <v>Cant</v>
          </cell>
          <cell r="F2765" t="str">
            <v>Rendimiento</v>
          </cell>
          <cell r="G2765" t="str">
            <v>Precio Unitario</v>
          </cell>
          <cell r="H2765" t="str">
            <v>Subtotal</v>
          </cell>
          <cell r="I2765">
            <v>0</v>
          </cell>
          <cell r="J2765">
            <v>0</v>
          </cell>
          <cell r="K2765">
            <v>0</v>
          </cell>
          <cell r="L2765">
            <v>0</v>
          </cell>
        </row>
        <row r="2766">
          <cell r="D2766" t="str">
            <v>JR</v>
          </cell>
          <cell r="E2766">
            <v>1.6</v>
          </cell>
          <cell r="F2766">
            <v>0</v>
          </cell>
          <cell r="G2766">
            <v>114085.17120000003</v>
          </cell>
          <cell r="H2766">
            <v>182536.27392000007</v>
          </cell>
          <cell r="I2766">
            <v>3482</v>
          </cell>
          <cell r="J2766">
            <v>0</v>
          </cell>
          <cell r="K2766">
            <v>136</v>
          </cell>
          <cell r="L2766">
            <v>217.60000000000002</v>
          </cell>
        </row>
        <row r="2767">
          <cell r="D2767" t="str">
            <v/>
          </cell>
          <cell r="E2767">
            <v>0</v>
          </cell>
          <cell r="F2767">
            <v>0</v>
          </cell>
          <cell r="G2767" t="str">
            <v/>
          </cell>
          <cell r="H2767" t="str">
            <v/>
          </cell>
          <cell r="I2767">
            <v>0</v>
          </cell>
          <cell r="J2767">
            <v>0</v>
          </cell>
          <cell r="K2767">
            <v>136</v>
          </cell>
          <cell r="L2767">
            <v>0</v>
          </cell>
        </row>
        <row r="2768">
          <cell r="D2768">
            <v>0</v>
          </cell>
          <cell r="E2768">
            <v>0</v>
          </cell>
          <cell r="F2768">
            <v>0</v>
          </cell>
          <cell r="G2768" t="str">
            <v xml:space="preserve"> SUB-TOTAL </v>
          </cell>
          <cell r="H2768">
            <v>182536.27392000007</v>
          </cell>
          <cell r="I2768">
            <v>0</v>
          </cell>
          <cell r="J2768">
            <v>0</v>
          </cell>
          <cell r="K2768">
            <v>0</v>
          </cell>
          <cell r="L2768">
            <v>0</v>
          </cell>
        </row>
        <row r="2769">
          <cell r="D2769">
            <v>0</v>
          </cell>
          <cell r="E2769">
            <v>0</v>
          </cell>
          <cell r="F2769">
            <v>0</v>
          </cell>
          <cell r="G2769">
            <v>0</v>
          </cell>
          <cell r="H2769">
            <v>0</v>
          </cell>
          <cell r="I2769">
            <v>0</v>
          </cell>
          <cell r="J2769">
            <v>0</v>
          </cell>
          <cell r="K2769">
            <v>0</v>
          </cell>
          <cell r="L2769">
            <v>0</v>
          </cell>
        </row>
        <row r="2770">
          <cell r="D2770">
            <v>0</v>
          </cell>
          <cell r="E2770">
            <v>0</v>
          </cell>
          <cell r="F2770">
            <v>0</v>
          </cell>
          <cell r="G2770" t="str">
            <v xml:space="preserve"> COSTO DIRECTO </v>
          </cell>
          <cell r="H2770">
            <v>630566.00392000005</v>
          </cell>
          <cell r="I2770">
            <v>6.9461404084126474E-2</v>
          </cell>
          <cell r="J2770" t="str">
            <v>EQU</v>
          </cell>
          <cell r="K2770">
            <v>0</v>
          </cell>
          <cell r="L2770">
            <v>0</v>
          </cell>
        </row>
        <row r="2771">
          <cell r="D2771">
            <v>0</v>
          </cell>
          <cell r="E2771">
            <v>0</v>
          </cell>
          <cell r="F2771">
            <v>202607.42379114171</v>
          </cell>
          <cell r="G2771" t="str">
            <v>COSTO INDIRECTO</v>
          </cell>
          <cell r="H2771">
            <v>202607.42379114171</v>
          </cell>
          <cell r="I2771">
            <v>0.64105855293030456</v>
          </cell>
          <cell r="J2771" t="str">
            <v>MAT</v>
          </cell>
          <cell r="K2771">
            <v>0</v>
          </cell>
          <cell r="L2771">
            <v>0</v>
          </cell>
        </row>
        <row r="2772">
          <cell r="D2772">
            <v>0</v>
          </cell>
          <cell r="E2772">
            <v>0</v>
          </cell>
          <cell r="F2772">
            <v>0</v>
          </cell>
          <cell r="G2772" t="str">
            <v>COSTO TOTAL</v>
          </cell>
          <cell r="H2772">
            <v>833173.42771114176</v>
          </cell>
          <cell r="I2772">
            <v>0.28948004298556895</v>
          </cell>
          <cell r="J2772" t="str">
            <v>MOB</v>
          </cell>
          <cell r="K2772">
            <v>0</v>
          </cell>
          <cell r="L2772">
            <v>0</v>
          </cell>
        </row>
        <row r="2773">
          <cell r="D2773">
            <v>0</v>
          </cell>
          <cell r="E2773">
            <v>0</v>
          </cell>
          <cell r="F2773">
            <v>0</v>
          </cell>
          <cell r="G2773">
            <v>0</v>
          </cell>
          <cell r="H2773">
            <v>0</v>
          </cell>
          <cell r="I2773">
            <v>0</v>
          </cell>
          <cell r="J2773">
            <v>0</v>
          </cell>
          <cell r="K2773">
            <v>0</v>
          </cell>
          <cell r="L2773">
            <v>0</v>
          </cell>
        </row>
        <row r="2774">
          <cell r="D2774">
            <v>0</v>
          </cell>
          <cell r="F2774">
            <v>0</v>
          </cell>
        </row>
        <row r="2775">
          <cell r="D2775">
            <v>0</v>
          </cell>
          <cell r="E2775">
            <v>0</v>
          </cell>
          <cell r="F2775">
            <v>0</v>
          </cell>
          <cell r="G2775">
            <v>0</v>
          </cell>
          <cell r="H2775">
            <v>0</v>
          </cell>
          <cell r="I2775">
            <v>0</v>
          </cell>
          <cell r="J2775">
            <v>0</v>
          </cell>
          <cell r="K2775" t="str">
            <v>CONSUMO</v>
          </cell>
          <cell r="L2775">
            <v>0</v>
          </cell>
        </row>
        <row r="2776">
          <cell r="D2776" t="str">
            <v>5.10.02</v>
          </cell>
          <cell r="E2776">
            <v>0</v>
          </cell>
          <cell r="F2776">
            <v>0</v>
          </cell>
          <cell r="G2776" t="str">
            <v xml:space="preserve"> UNID: </v>
          </cell>
          <cell r="H2776" t="str">
            <v>M3</v>
          </cell>
          <cell r="I2776">
            <v>0</v>
          </cell>
          <cell r="J2776">
            <v>0</v>
          </cell>
          <cell r="K2776" t="str">
            <v>Costo total</v>
          </cell>
          <cell r="L2776">
            <v>833173.42771114176</v>
          </cell>
        </row>
        <row r="2777">
          <cell r="D2777" t="str">
            <v>Concreto muro de contención 3.500 P.S.I. para túnel.</v>
          </cell>
          <cell r="E2777">
            <v>0</v>
          </cell>
          <cell r="F2777">
            <v>0</v>
          </cell>
          <cell r="G2777">
            <v>0</v>
          </cell>
          <cell r="H2777">
            <v>0</v>
          </cell>
          <cell r="I2777">
            <v>0</v>
          </cell>
          <cell r="J2777">
            <v>0</v>
          </cell>
          <cell r="K2777">
            <v>0</v>
          </cell>
          <cell r="L2777">
            <v>0</v>
          </cell>
        </row>
        <row r="2778">
          <cell r="D2778">
            <v>0</v>
          </cell>
          <cell r="E2778">
            <v>0</v>
          </cell>
          <cell r="F2778">
            <v>0</v>
          </cell>
          <cell r="G2778">
            <v>0</v>
          </cell>
          <cell r="H2778">
            <v>0</v>
          </cell>
          <cell r="I2778">
            <v>0</v>
          </cell>
          <cell r="J2778">
            <v>0</v>
          </cell>
          <cell r="K2778" t="str">
            <v>Cantidad ppto</v>
          </cell>
          <cell r="L2778" t="str">
            <v>Cantidad total</v>
          </cell>
        </row>
        <row r="2779">
          <cell r="D2779">
            <v>0</v>
          </cell>
          <cell r="E2779">
            <v>0</v>
          </cell>
          <cell r="F2779">
            <v>0</v>
          </cell>
          <cell r="G2779">
            <v>0</v>
          </cell>
          <cell r="H2779">
            <v>0</v>
          </cell>
          <cell r="I2779">
            <v>0</v>
          </cell>
          <cell r="J2779">
            <v>0</v>
          </cell>
          <cell r="K2779">
            <v>0</v>
          </cell>
          <cell r="L2779">
            <v>0</v>
          </cell>
        </row>
        <row r="2780">
          <cell r="D2780" t="str">
            <v>Unid</v>
          </cell>
          <cell r="E2780" t="str">
            <v>Cant</v>
          </cell>
          <cell r="F2780" t="str">
            <v>Rendimiento</v>
          </cell>
          <cell r="G2780" t="str">
            <v>Precio Unitario</v>
          </cell>
          <cell r="H2780" t="str">
            <v>Subtotal</v>
          </cell>
          <cell r="I2780">
            <v>0</v>
          </cell>
          <cell r="J2780">
            <v>0</v>
          </cell>
          <cell r="K2780">
            <v>0</v>
          </cell>
          <cell r="L2780">
            <v>0</v>
          </cell>
        </row>
        <row r="2781">
          <cell r="D2781" t="str">
            <v>GLB</v>
          </cell>
          <cell r="E2781">
            <v>3</v>
          </cell>
          <cell r="F2781">
            <v>0</v>
          </cell>
          <cell r="G2781">
            <v>1000</v>
          </cell>
          <cell r="H2781">
            <v>3000</v>
          </cell>
          <cell r="I2781">
            <v>0</v>
          </cell>
          <cell r="J2781">
            <v>0</v>
          </cell>
          <cell r="K2781">
            <v>109</v>
          </cell>
          <cell r="L2781">
            <v>327</v>
          </cell>
        </row>
        <row r="2782">
          <cell r="D2782" t="str">
            <v>D</v>
          </cell>
          <cell r="E2782">
            <v>0.1</v>
          </cell>
          <cell r="F2782">
            <v>0</v>
          </cell>
          <cell r="G2782">
            <v>60000</v>
          </cell>
          <cell r="H2782">
            <v>6000</v>
          </cell>
          <cell r="I2782" t="str">
            <v>EQU</v>
          </cell>
          <cell r="J2782">
            <v>87.2</v>
          </cell>
          <cell r="K2782">
            <v>109</v>
          </cell>
          <cell r="L2782">
            <v>10.9</v>
          </cell>
        </row>
        <row r="2783">
          <cell r="D2783" t="str">
            <v>M³</v>
          </cell>
          <cell r="E2783">
            <v>1</v>
          </cell>
          <cell r="F2783">
            <v>0</v>
          </cell>
          <cell r="G2783">
            <v>34800</v>
          </cell>
          <cell r="H2783">
            <v>34800</v>
          </cell>
          <cell r="I2783" t="str">
            <v>EQU</v>
          </cell>
          <cell r="J2783">
            <v>109</v>
          </cell>
          <cell r="K2783">
            <v>109</v>
          </cell>
          <cell r="L2783">
            <v>109</v>
          </cell>
        </row>
        <row r="2784">
          <cell r="D2784" t="str">
            <v/>
          </cell>
          <cell r="E2784">
            <v>0</v>
          </cell>
          <cell r="F2784">
            <v>0</v>
          </cell>
          <cell r="G2784" t="str">
            <v/>
          </cell>
          <cell r="H2784" t="str">
            <v/>
          </cell>
          <cell r="I2784">
            <v>0</v>
          </cell>
          <cell r="J2784">
            <v>0</v>
          </cell>
          <cell r="K2784">
            <v>109</v>
          </cell>
          <cell r="L2784">
            <v>0</v>
          </cell>
        </row>
        <row r="2785">
          <cell r="D2785">
            <v>0</v>
          </cell>
          <cell r="E2785">
            <v>0</v>
          </cell>
          <cell r="F2785">
            <v>0</v>
          </cell>
          <cell r="G2785" t="str">
            <v xml:space="preserve"> SUB-TOTAL </v>
          </cell>
          <cell r="H2785">
            <v>43800</v>
          </cell>
          <cell r="I2785">
            <v>0</v>
          </cell>
          <cell r="J2785">
            <v>0</v>
          </cell>
          <cell r="K2785">
            <v>0</v>
          </cell>
          <cell r="L2785">
            <v>0</v>
          </cell>
        </row>
        <row r="2786">
          <cell r="D2786">
            <v>0</v>
          </cell>
          <cell r="E2786">
            <v>0</v>
          </cell>
          <cell r="F2786">
            <v>0</v>
          </cell>
          <cell r="G2786">
            <v>0</v>
          </cell>
          <cell r="H2786">
            <v>0</v>
          </cell>
          <cell r="I2786">
            <v>0</v>
          </cell>
          <cell r="J2786">
            <v>0</v>
          </cell>
          <cell r="K2786">
            <v>0</v>
          </cell>
          <cell r="L2786">
            <v>0</v>
          </cell>
        </row>
        <row r="2787">
          <cell r="D2787">
            <v>0</v>
          </cell>
          <cell r="E2787">
            <v>0</v>
          </cell>
          <cell r="F2787">
            <v>0</v>
          </cell>
          <cell r="G2787">
            <v>0</v>
          </cell>
          <cell r="H2787">
            <v>0</v>
          </cell>
          <cell r="I2787">
            <v>0</v>
          </cell>
          <cell r="J2787">
            <v>0</v>
          </cell>
          <cell r="K2787">
            <v>0</v>
          </cell>
          <cell r="L2787">
            <v>0</v>
          </cell>
        </row>
        <row r="2788">
          <cell r="D2788" t="str">
            <v>Unid</v>
          </cell>
          <cell r="E2788" t="str">
            <v>Cant</v>
          </cell>
          <cell r="F2788" t="str">
            <v>Rendimiento</v>
          </cell>
          <cell r="G2788" t="str">
            <v>Precio Unitario</v>
          </cell>
          <cell r="H2788" t="str">
            <v>Subtotal</v>
          </cell>
          <cell r="I2788">
            <v>0</v>
          </cell>
          <cell r="J2788">
            <v>0</v>
          </cell>
          <cell r="K2788">
            <v>0</v>
          </cell>
          <cell r="L2788">
            <v>0</v>
          </cell>
        </row>
        <row r="2789">
          <cell r="D2789" t="str">
            <v>M3</v>
          </cell>
          <cell r="E2789">
            <v>1</v>
          </cell>
          <cell r="F2789">
            <v>0.05</v>
          </cell>
          <cell r="G2789">
            <v>331452.59999999998</v>
          </cell>
          <cell r="H2789">
            <v>348025.23</v>
          </cell>
          <cell r="I2789">
            <v>0</v>
          </cell>
          <cell r="J2789">
            <v>0</v>
          </cell>
          <cell r="K2789">
            <v>109</v>
          </cell>
          <cell r="L2789">
            <v>114.45</v>
          </cell>
        </row>
        <row r="2790">
          <cell r="D2790" t="str">
            <v>KG</v>
          </cell>
          <cell r="E2790">
            <v>0.5</v>
          </cell>
          <cell r="F2790">
            <v>0</v>
          </cell>
          <cell r="G2790">
            <v>15609</v>
          </cell>
          <cell r="H2790">
            <v>7804.5</v>
          </cell>
          <cell r="I2790">
            <v>0</v>
          </cell>
          <cell r="J2790">
            <v>0</v>
          </cell>
          <cell r="K2790">
            <v>109</v>
          </cell>
          <cell r="L2790">
            <v>54.5</v>
          </cell>
        </row>
        <row r="2791">
          <cell r="D2791" t="str">
            <v>D</v>
          </cell>
          <cell r="E2791">
            <v>1.1000000000000001</v>
          </cell>
          <cell r="F2791">
            <v>0</v>
          </cell>
          <cell r="G2791">
            <v>44000</v>
          </cell>
          <cell r="H2791">
            <v>48400.000000000007</v>
          </cell>
          <cell r="I2791">
            <v>0</v>
          </cell>
          <cell r="J2791">
            <v>0</v>
          </cell>
          <cell r="K2791">
            <v>109</v>
          </cell>
          <cell r="L2791">
            <v>119.9</v>
          </cell>
        </row>
        <row r="2792">
          <cell r="D2792" t="str">
            <v/>
          </cell>
          <cell r="E2792">
            <v>0</v>
          </cell>
          <cell r="F2792">
            <v>0</v>
          </cell>
          <cell r="G2792" t="str">
            <v/>
          </cell>
          <cell r="H2792" t="str">
            <v/>
          </cell>
          <cell r="I2792">
            <v>0</v>
          </cell>
          <cell r="J2792">
            <v>0</v>
          </cell>
          <cell r="K2792">
            <v>109</v>
          </cell>
          <cell r="L2792">
            <v>0</v>
          </cell>
        </row>
        <row r="2793">
          <cell r="D2793" t="str">
            <v/>
          </cell>
          <cell r="E2793">
            <v>0</v>
          </cell>
          <cell r="F2793">
            <v>0</v>
          </cell>
          <cell r="G2793" t="str">
            <v/>
          </cell>
          <cell r="H2793" t="str">
            <v/>
          </cell>
          <cell r="I2793">
            <v>0</v>
          </cell>
          <cell r="J2793">
            <v>0</v>
          </cell>
          <cell r="K2793">
            <v>109</v>
          </cell>
          <cell r="L2793">
            <v>0</v>
          </cell>
        </row>
        <row r="2794">
          <cell r="D2794" t="str">
            <v/>
          </cell>
          <cell r="E2794">
            <v>0</v>
          </cell>
          <cell r="F2794">
            <v>0</v>
          </cell>
          <cell r="G2794" t="str">
            <v/>
          </cell>
          <cell r="H2794" t="str">
            <v/>
          </cell>
          <cell r="I2794">
            <v>0</v>
          </cell>
          <cell r="J2794">
            <v>0</v>
          </cell>
          <cell r="K2794">
            <v>109</v>
          </cell>
          <cell r="L2794">
            <v>0</v>
          </cell>
        </row>
        <row r="2795">
          <cell r="D2795" t="str">
            <v/>
          </cell>
          <cell r="E2795">
            <v>0</v>
          </cell>
          <cell r="F2795">
            <v>0</v>
          </cell>
          <cell r="G2795" t="str">
            <v/>
          </cell>
          <cell r="H2795" t="str">
            <v/>
          </cell>
          <cell r="I2795">
            <v>0</v>
          </cell>
          <cell r="J2795">
            <v>0</v>
          </cell>
          <cell r="K2795">
            <v>109</v>
          </cell>
          <cell r="L2795">
            <v>0</v>
          </cell>
        </row>
        <row r="2796">
          <cell r="D2796" t="str">
            <v/>
          </cell>
          <cell r="E2796">
            <v>0</v>
          </cell>
          <cell r="F2796">
            <v>0</v>
          </cell>
          <cell r="G2796" t="str">
            <v/>
          </cell>
          <cell r="H2796" t="str">
            <v/>
          </cell>
          <cell r="I2796">
            <v>0</v>
          </cell>
          <cell r="J2796">
            <v>0</v>
          </cell>
          <cell r="K2796">
            <v>109</v>
          </cell>
          <cell r="L2796">
            <v>0</v>
          </cell>
        </row>
        <row r="2797">
          <cell r="D2797" t="str">
            <v/>
          </cell>
          <cell r="E2797">
            <v>0</v>
          </cell>
          <cell r="F2797">
            <v>0</v>
          </cell>
          <cell r="G2797" t="str">
            <v/>
          </cell>
          <cell r="H2797" t="str">
            <v/>
          </cell>
          <cell r="I2797">
            <v>0</v>
          </cell>
          <cell r="J2797">
            <v>0</v>
          </cell>
          <cell r="K2797">
            <v>109</v>
          </cell>
          <cell r="L2797">
            <v>0</v>
          </cell>
        </row>
        <row r="2798">
          <cell r="D2798">
            <v>0</v>
          </cell>
          <cell r="E2798">
            <v>0</v>
          </cell>
          <cell r="F2798">
            <v>0</v>
          </cell>
          <cell r="G2798" t="str">
            <v xml:space="preserve"> SUB-TOTAL </v>
          </cell>
          <cell r="H2798">
            <v>404229.73</v>
          </cell>
          <cell r="I2798">
            <v>0</v>
          </cell>
          <cell r="J2798">
            <v>0</v>
          </cell>
          <cell r="K2798">
            <v>0</v>
          </cell>
          <cell r="L2798">
            <v>0</v>
          </cell>
        </row>
        <row r="2799">
          <cell r="D2799">
            <v>0</v>
          </cell>
          <cell r="E2799">
            <v>0</v>
          </cell>
          <cell r="F2799">
            <v>0</v>
          </cell>
          <cell r="G2799">
            <v>0</v>
          </cell>
          <cell r="H2799">
            <v>0</v>
          </cell>
          <cell r="I2799">
            <v>0</v>
          </cell>
          <cell r="J2799">
            <v>0</v>
          </cell>
          <cell r="K2799">
            <v>0</v>
          </cell>
          <cell r="L2799">
            <v>0</v>
          </cell>
        </row>
        <row r="2800">
          <cell r="D2800">
            <v>0</v>
          </cell>
          <cell r="E2800">
            <v>0</v>
          </cell>
          <cell r="F2800">
            <v>0</v>
          </cell>
          <cell r="G2800">
            <v>0</v>
          </cell>
          <cell r="H2800">
            <v>0</v>
          </cell>
          <cell r="I2800">
            <v>0</v>
          </cell>
          <cell r="J2800">
            <v>0</v>
          </cell>
          <cell r="K2800">
            <v>0</v>
          </cell>
          <cell r="L2800">
            <v>0</v>
          </cell>
        </row>
        <row r="2801">
          <cell r="D2801" t="str">
            <v>Unid</v>
          </cell>
          <cell r="E2801" t="str">
            <v>Cant</v>
          </cell>
          <cell r="F2801" t="str">
            <v>Rendimiento</v>
          </cell>
          <cell r="G2801" t="str">
            <v>Precio Unitario</v>
          </cell>
          <cell r="H2801" t="str">
            <v>Subtotal</v>
          </cell>
          <cell r="I2801">
            <v>0</v>
          </cell>
          <cell r="J2801">
            <v>0</v>
          </cell>
          <cell r="K2801">
            <v>0</v>
          </cell>
          <cell r="L2801">
            <v>0</v>
          </cell>
        </row>
        <row r="2802">
          <cell r="D2802" t="str">
            <v>JR</v>
          </cell>
          <cell r="E2802">
            <v>1.6</v>
          </cell>
          <cell r="F2802">
            <v>0</v>
          </cell>
          <cell r="G2802">
            <v>114085.17120000003</v>
          </cell>
          <cell r="H2802">
            <v>182536.27392000007</v>
          </cell>
          <cell r="I2802">
            <v>2790</v>
          </cell>
          <cell r="J2802">
            <v>0</v>
          </cell>
          <cell r="K2802">
            <v>109</v>
          </cell>
          <cell r="L2802">
            <v>174.4</v>
          </cell>
        </row>
        <row r="2803">
          <cell r="D2803" t="str">
            <v/>
          </cell>
          <cell r="E2803">
            <v>0</v>
          </cell>
          <cell r="F2803">
            <v>0</v>
          </cell>
          <cell r="G2803" t="str">
            <v/>
          </cell>
          <cell r="H2803" t="str">
            <v/>
          </cell>
          <cell r="I2803">
            <v>0</v>
          </cell>
          <cell r="J2803">
            <v>0</v>
          </cell>
          <cell r="K2803">
            <v>109</v>
          </cell>
          <cell r="L2803">
            <v>0</v>
          </cell>
        </row>
        <row r="2804">
          <cell r="D2804">
            <v>0</v>
          </cell>
          <cell r="E2804">
            <v>0</v>
          </cell>
          <cell r="F2804">
            <v>0</v>
          </cell>
          <cell r="G2804" t="str">
            <v xml:space="preserve"> SUB-TOTAL </v>
          </cell>
          <cell r="H2804">
            <v>182536.27392000007</v>
          </cell>
          <cell r="I2804">
            <v>0</v>
          </cell>
          <cell r="J2804">
            <v>0</v>
          </cell>
          <cell r="K2804">
            <v>0</v>
          </cell>
          <cell r="L2804">
            <v>0</v>
          </cell>
        </row>
        <row r="2805">
          <cell r="D2805">
            <v>0</v>
          </cell>
          <cell r="E2805">
            <v>0</v>
          </cell>
          <cell r="F2805">
            <v>0</v>
          </cell>
          <cell r="G2805">
            <v>0</v>
          </cell>
          <cell r="H2805">
            <v>0</v>
          </cell>
          <cell r="I2805">
            <v>0</v>
          </cell>
          <cell r="J2805">
            <v>0</v>
          </cell>
          <cell r="K2805">
            <v>0</v>
          </cell>
          <cell r="L2805">
            <v>0</v>
          </cell>
        </row>
        <row r="2806">
          <cell r="D2806">
            <v>0</v>
          </cell>
          <cell r="E2806">
            <v>0</v>
          </cell>
          <cell r="F2806">
            <v>0</v>
          </cell>
          <cell r="G2806" t="str">
            <v xml:space="preserve"> COSTO DIRECTO </v>
          </cell>
          <cell r="H2806">
            <v>630566.00392000005</v>
          </cell>
          <cell r="I2806">
            <v>6.9461404084126474E-2</v>
          </cell>
          <cell r="J2806" t="str">
            <v>EQU</v>
          </cell>
          <cell r="K2806">
            <v>0</v>
          </cell>
          <cell r="L2806">
            <v>0</v>
          </cell>
        </row>
        <row r="2807">
          <cell r="D2807">
            <v>0</v>
          </cell>
          <cell r="E2807">
            <v>0</v>
          </cell>
          <cell r="F2807">
            <v>202607.42379114171</v>
          </cell>
          <cell r="G2807" t="str">
            <v>COSTO INDIRECTO</v>
          </cell>
          <cell r="H2807">
            <v>202607.42379114171</v>
          </cell>
          <cell r="I2807">
            <v>0.64105855293030456</v>
          </cell>
          <cell r="J2807" t="str">
            <v>MAT</v>
          </cell>
          <cell r="K2807">
            <v>0</v>
          </cell>
          <cell r="L2807">
            <v>0</v>
          </cell>
        </row>
        <row r="2808">
          <cell r="D2808">
            <v>0</v>
          </cell>
          <cell r="E2808">
            <v>0</v>
          </cell>
          <cell r="F2808">
            <v>0</v>
          </cell>
          <cell r="G2808" t="str">
            <v>COSTO TOTAL</v>
          </cell>
          <cell r="H2808">
            <v>833173.42771114176</v>
          </cell>
          <cell r="I2808">
            <v>0.28948004298556895</v>
          </cell>
          <cell r="J2808" t="str">
            <v>MOB</v>
          </cell>
          <cell r="K2808">
            <v>0</v>
          </cell>
          <cell r="L2808">
            <v>0</v>
          </cell>
        </row>
        <row r="2809">
          <cell r="D2809">
            <v>0</v>
          </cell>
          <cell r="E2809">
            <v>0</v>
          </cell>
          <cell r="F2809">
            <v>0</v>
          </cell>
          <cell r="G2809">
            <v>0</v>
          </cell>
          <cell r="H2809">
            <v>0</v>
          </cell>
          <cell r="I2809">
            <v>0</v>
          </cell>
          <cell r="J2809">
            <v>0</v>
          </cell>
          <cell r="K2809">
            <v>0</v>
          </cell>
          <cell r="L2809">
            <v>0</v>
          </cell>
        </row>
        <row r="2810">
          <cell r="D2810">
            <v>0</v>
          </cell>
          <cell r="F2810">
            <v>0</v>
          </cell>
        </row>
        <row r="2811">
          <cell r="D2811">
            <v>0</v>
          </cell>
          <cell r="E2811">
            <v>0</v>
          </cell>
          <cell r="F2811">
            <v>0</v>
          </cell>
          <cell r="G2811">
            <v>0</v>
          </cell>
          <cell r="H2811">
            <v>0</v>
          </cell>
          <cell r="I2811">
            <v>0</v>
          </cell>
          <cell r="J2811">
            <v>0</v>
          </cell>
          <cell r="K2811" t="str">
            <v>CONSUMO</v>
          </cell>
          <cell r="L2811">
            <v>0</v>
          </cell>
        </row>
        <row r="2812">
          <cell r="D2812" t="str">
            <v>5.10.03</v>
          </cell>
          <cell r="E2812">
            <v>0</v>
          </cell>
          <cell r="F2812">
            <v>0</v>
          </cell>
          <cell r="G2812" t="str">
            <v xml:space="preserve"> UNID: </v>
          </cell>
          <cell r="H2812" t="str">
            <v>M3</v>
          </cell>
          <cell r="I2812">
            <v>0</v>
          </cell>
          <cell r="J2812">
            <v>0</v>
          </cell>
          <cell r="K2812" t="str">
            <v>Costo total</v>
          </cell>
          <cell r="L2812">
            <v>838987.19353286235</v>
          </cell>
        </row>
        <row r="2813">
          <cell r="D2813" t="str">
            <v>Concreto muro contención rampas 3.500 P.S.I.</v>
          </cell>
          <cell r="E2813">
            <v>0</v>
          </cell>
          <cell r="F2813">
            <v>0</v>
          </cell>
          <cell r="G2813">
            <v>0</v>
          </cell>
          <cell r="H2813">
            <v>0</v>
          </cell>
          <cell r="I2813">
            <v>0</v>
          </cell>
          <cell r="J2813">
            <v>0</v>
          </cell>
          <cell r="K2813">
            <v>0</v>
          </cell>
          <cell r="L2813">
            <v>0</v>
          </cell>
        </row>
        <row r="2814">
          <cell r="D2814">
            <v>0</v>
          </cell>
          <cell r="E2814">
            <v>0</v>
          </cell>
          <cell r="F2814">
            <v>0</v>
          </cell>
          <cell r="G2814">
            <v>0</v>
          </cell>
          <cell r="H2814">
            <v>0</v>
          </cell>
          <cell r="I2814">
            <v>0</v>
          </cell>
          <cell r="J2814">
            <v>0</v>
          </cell>
          <cell r="K2814" t="str">
            <v>Cantidad ppto</v>
          </cell>
          <cell r="L2814" t="str">
            <v>Cantidad total</v>
          </cell>
        </row>
        <row r="2815">
          <cell r="D2815">
            <v>0</v>
          </cell>
          <cell r="E2815">
            <v>0</v>
          </cell>
          <cell r="F2815">
            <v>0</v>
          </cell>
          <cell r="G2815">
            <v>0</v>
          </cell>
          <cell r="H2815">
            <v>0</v>
          </cell>
          <cell r="I2815">
            <v>0</v>
          </cell>
          <cell r="J2815">
            <v>0</v>
          </cell>
          <cell r="K2815">
            <v>0</v>
          </cell>
          <cell r="L2815">
            <v>0</v>
          </cell>
        </row>
        <row r="2816">
          <cell r="D2816" t="str">
            <v>Unid</v>
          </cell>
          <cell r="E2816" t="str">
            <v>Cant</v>
          </cell>
          <cell r="F2816" t="str">
            <v>Rendimiento</v>
          </cell>
          <cell r="G2816" t="str">
            <v>Precio Unitario</v>
          </cell>
          <cell r="H2816" t="str">
            <v>Subtotal</v>
          </cell>
          <cell r="I2816">
            <v>0</v>
          </cell>
          <cell r="J2816">
            <v>0</v>
          </cell>
          <cell r="K2816">
            <v>0</v>
          </cell>
          <cell r="L2816">
            <v>0</v>
          </cell>
        </row>
        <row r="2817">
          <cell r="D2817" t="str">
            <v>GLB</v>
          </cell>
          <cell r="E2817">
            <v>3</v>
          </cell>
          <cell r="F2817">
            <v>0</v>
          </cell>
          <cell r="G2817">
            <v>1000</v>
          </cell>
          <cell r="H2817">
            <v>3000</v>
          </cell>
          <cell r="I2817">
            <v>0</v>
          </cell>
          <cell r="J2817">
            <v>0</v>
          </cell>
          <cell r="K2817">
            <v>466</v>
          </cell>
          <cell r="L2817">
            <v>1398</v>
          </cell>
        </row>
        <row r="2818">
          <cell r="D2818" t="str">
            <v>D</v>
          </cell>
          <cell r="E2818">
            <v>0.1</v>
          </cell>
          <cell r="F2818">
            <v>0</v>
          </cell>
          <cell r="G2818">
            <v>60000</v>
          </cell>
          <cell r="H2818">
            <v>6000</v>
          </cell>
          <cell r="I2818" t="str">
            <v>EQU</v>
          </cell>
          <cell r="J2818">
            <v>372.8</v>
          </cell>
          <cell r="K2818">
            <v>466</v>
          </cell>
          <cell r="L2818">
            <v>46.6</v>
          </cell>
        </row>
        <row r="2819">
          <cell r="D2819" t="str">
            <v>M³</v>
          </cell>
          <cell r="E2819">
            <v>1</v>
          </cell>
          <cell r="F2819">
            <v>0</v>
          </cell>
          <cell r="G2819">
            <v>34800</v>
          </cell>
          <cell r="H2819">
            <v>34800</v>
          </cell>
          <cell r="I2819" t="str">
            <v>EQU</v>
          </cell>
          <cell r="J2819">
            <v>466</v>
          </cell>
          <cell r="K2819">
            <v>466</v>
          </cell>
          <cell r="L2819">
            <v>466</v>
          </cell>
        </row>
        <row r="2820">
          <cell r="D2820" t="str">
            <v/>
          </cell>
          <cell r="E2820">
            <v>0</v>
          </cell>
          <cell r="F2820">
            <v>0</v>
          </cell>
          <cell r="G2820" t="str">
            <v/>
          </cell>
          <cell r="H2820" t="str">
            <v/>
          </cell>
          <cell r="I2820">
            <v>0</v>
          </cell>
          <cell r="J2820">
            <v>0</v>
          </cell>
          <cell r="K2820">
            <v>466</v>
          </cell>
          <cell r="L2820">
            <v>0</v>
          </cell>
        </row>
        <row r="2821">
          <cell r="D2821">
            <v>0</v>
          </cell>
          <cell r="E2821">
            <v>0</v>
          </cell>
          <cell r="F2821">
            <v>0</v>
          </cell>
          <cell r="G2821" t="str">
            <v xml:space="preserve"> SUB-TOTAL </v>
          </cell>
          <cell r="H2821">
            <v>43800</v>
          </cell>
          <cell r="I2821">
            <v>0</v>
          </cell>
          <cell r="J2821">
            <v>0</v>
          </cell>
          <cell r="K2821">
            <v>0</v>
          </cell>
          <cell r="L2821">
            <v>0</v>
          </cell>
        </row>
        <row r="2822">
          <cell r="D2822">
            <v>0</v>
          </cell>
          <cell r="E2822">
            <v>0</v>
          </cell>
          <cell r="F2822">
            <v>0</v>
          </cell>
          <cell r="G2822">
            <v>0</v>
          </cell>
          <cell r="H2822">
            <v>0</v>
          </cell>
          <cell r="I2822">
            <v>0</v>
          </cell>
          <cell r="J2822">
            <v>0</v>
          </cell>
          <cell r="K2822">
            <v>0</v>
          </cell>
          <cell r="L2822">
            <v>0</v>
          </cell>
        </row>
        <row r="2823">
          <cell r="D2823">
            <v>0</v>
          </cell>
          <cell r="E2823">
            <v>0</v>
          </cell>
          <cell r="F2823">
            <v>0</v>
          </cell>
          <cell r="G2823">
            <v>0</v>
          </cell>
          <cell r="H2823">
            <v>0</v>
          </cell>
          <cell r="I2823">
            <v>0</v>
          </cell>
          <cell r="J2823">
            <v>0</v>
          </cell>
          <cell r="K2823">
            <v>0</v>
          </cell>
          <cell r="L2823">
            <v>0</v>
          </cell>
        </row>
        <row r="2824">
          <cell r="D2824" t="str">
            <v>Unid</v>
          </cell>
          <cell r="E2824" t="str">
            <v>Cant</v>
          </cell>
          <cell r="F2824" t="str">
            <v>Rendimiento</v>
          </cell>
          <cell r="G2824" t="str">
            <v>Precio Unitario</v>
          </cell>
          <cell r="H2824" t="str">
            <v>Subtotal</v>
          </cell>
          <cell r="I2824">
            <v>0</v>
          </cell>
          <cell r="J2824">
            <v>0</v>
          </cell>
          <cell r="K2824">
            <v>0</v>
          </cell>
          <cell r="L2824">
            <v>0</v>
          </cell>
        </row>
        <row r="2825">
          <cell r="D2825" t="str">
            <v>M3</v>
          </cell>
          <cell r="E2825">
            <v>1</v>
          </cell>
          <cell r="F2825">
            <v>0.05</v>
          </cell>
          <cell r="G2825">
            <v>331452.59999999998</v>
          </cell>
          <cell r="H2825">
            <v>348025.23</v>
          </cell>
          <cell r="I2825">
            <v>0</v>
          </cell>
          <cell r="J2825">
            <v>0</v>
          </cell>
          <cell r="K2825">
            <v>466</v>
          </cell>
          <cell r="L2825">
            <v>489.3</v>
          </cell>
        </row>
        <row r="2826">
          <cell r="D2826" t="str">
            <v>KG</v>
          </cell>
          <cell r="E2826">
            <v>0.5</v>
          </cell>
          <cell r="F2826">
            <v>0</v>
          </cell>
          <cell r="G2826">
            <v>15609</v>
          </cell>
          <cell r="H2826">
            <v>7804.5</v>
          </cell>
          <cell r="I2826">
            <v>0</v>
          </cell>
          <cell r="J2826">
            <v>0</v>
          </cell>
          <cell r="K2826">
            <v>466</v>
          </cell>
          <cell r="L2826">
            <v>233</v>
          </cell>
        </row>
        <row r="2827">
          <cell r="D2827" t="str">
            <v>D</v>
          </cell>
          <cell r="E2827">
            <v>1.2</v>
          </cell>
          <cell r="F2827">
            <v>0</v>
          </cell>
          <cell r="G2827">
            <v>44000</v>
          </cell>
          <cell r="H2827">
            <v>52800</v>
          </cell>
          <cell r="I2827">
            <v>0</v>
          </cell>
          <cell r="J2827">
            <v>0</v>
          </cell>
          <cell r="K2827">
            <v>466</v>
          </cell>
          <cell r="L2827">
            <v>559.19999999999993</v>
          </cell>
        </row>
        <row r="2828">
          <cell r="D2828" t="str">
            <v/>
          </cell>
          <cell r="E2828">
            <v>0</v>
          </cell>
          <cell r="F2828">
            <v>0</v>
          </cell>
          <cell r="G2828" t="str">
            <v/>
          </cell>
          <cell r="H2828" t="str">
            <v/>
          </cell>
          <cell r="I2828">
            <v>0</v>
          </cell>
          <cell r="J2828">
            <v>0</v>
          </cell>
          <cell r="K2828">
            <v>466</v>
          </cell>
          <cell r="L2828">
            <v>0</v>
          </cell>
        </row>
        <row r="2829">
          <cell r="D2829" t="str">
            <v/>
          </cell>
          <cell r="E2829">
            <v>0</v>
          </cell>
          <cell r="F2829">
            <v>0</v>
          </cell>
          <cell r="G2829" t="str">
            <v/>
          </cell>
          <cell r="H2829" t="str">
            <v/>
          </cell>
          <cell r="I2829">
            <v>0</v>
          </cell>
          <cell r="J2829">
            <v>0</v>
          </cell>
          <cell r="K2829">
            <v>466</v>
          </cell>
          <cell r="L2829">
            <v>0</v>
          </cell>
        </row>
        <row r="2830">
          <cell r="D2830" t="str">
            <v/>
          </cell>
          <cell r="E2830">
            <v>0</v>
          </cell>
          <cell r="F2830">
            <v>0</v>
          </cell>
          <cell r="G2830" t="str">
            <v/>
          </cell>
          <cell r="H2830" t="str">
            <v/>
          </cell>
          <cell r="I2830">
            <v>0</v>
          </cell>
          <cell r="J2830">
            <v>0</v>
          </cell>
          <cell r="K2830">
            <v>466</v>
          </cell>
          <cell r="L2830">
            <v>0</v>
          </cell>
        </row>
        <row r="2831">
          <cell r="D2831" t="str">
            <v/>
          </cell>
          <cell r="E2831">
            <v>0</v>
          </cell>
          <cell r="F2831">
            <v>0</v>
          </cell>
          <cell r="G2831" t="str">
            <v/>
          </cell>
          <cell r="H2831" t="str">
            <v/>
          </cell>
          <cell r="I2831">
            <v>0</v>
          </cell>
          <cell r="J2831">
            <v>0</v>
          </cell>
          <cell r="K2831">
            <v>466</v>
          </cell>
          <cell r="L2831">
            <v>0</v>
          </cell>
        </row>
        <row r="2832">
          <cell r="D2832" t="str">
            <v/>
          </cell>
          <cell r="E2832">
            <v>0</v>
          </cell>
          <cell r="F2832">
            <v>0</v>
          </cell>
          <cell r="G2832" t="str">
            <v/>
          </cell>
          <cell r="H2832" t="str">
            <v/>
          </cell>
          <cell r="I2832">
            <v>0</v>
          </cell>
          <cell r="J2832">
            <v>0</v>
          </cell>
          <cell r="K2832">
            <v>466</v>
          </cell>
          <cell r="L2832">
            <v>0</v>
          </cell>
        </row>
        <row r="2833">
          <cell r="D2833" t="str">
            <v/>
          </cell>
          <cell r="E2833">
            <v>0</v>
          </cell>
          <cell r="F2833">
            <v>0</v>
          </cell>
          <cell r="G2833" t="str">
            <v/>
          </cell>
          <cell r="H2833" t="str">
            <v/>
          </cell>
          <cell r="I2833">
            <v>0</v>
          </cell>
          <cell r="J2833">
            <v>0</v>
          </cell>
          <cell r="K2833">
            <v>466</v>
          </cell>
          <cell r="L2833">
            <v>0</v>
          </cell>
        </row>
        <row r="2834">
          <cell r="D2834">
            <v>0</v>
          </cell>
          <cell r="E2834">
            <v>0</v>
          </cell>
          <cell r="F2834">
            <v>0</v>
          </cell>
          <cell r="G2834" t="str">
            <v xml:space="preserve"> SUB-TOTAL </v>
          </cell>
          <cell r="H2834">
            <v>408629.73</v>
          </cell>
          <cell r="I2834">
            <v>0</v>
          </cell>
          <cell r="J2834">
            <v>0</v>
          </cell>
          <cell r="K2834">
            <v>0</v>
          </cell>
          <cell r="L2834">
            <v>0</v>
          </cell>
        </row>
        <row r="2835">
          <cell r="D2835">
            <v>0</v>
          </cell>
          <cell r="E2835">
            <v>0</v>
          </cell>
          <cell r="F2835">
            <v>0</v>
          </cell>
          <cell r="G2835">
            <v>0</v>
          </cell>
          <cell r="H2835">
            <v>0</v>
          </cell>
          <cell r="I2835">
            <v>0</v>
          </cell>
          <cell r="J2835">
            <v>0</v>
          </cell>
          <cell r="K2835">
            <v>0</v>
          </cell>
          <cell r="L2835">
            <v>0</v>
          </cell>
        </row>
        <row r="2836">
          <cell r="D2836">
            <v>0</v>
          </cell>
          <cell r="E2836">
            <v>0</v>
          </cell>
          <cell r="F2836">
            <v>0</v>
          </cell>
          <cell r="G2836">
            <v>0</v>
          </cell>
          <cell r="H2836">
            <v>0</v>
          </cell>
          <cell r="I2836">
            <v>0</v>
          </cell>
          <cell r="J2836">
            <v>0</v>
          </cell>
          <cell r="K2836">
            <v>0</v>
          </cell>
          <cell r="L2836">
            <v>0</v>
          </cell>
        </row>
        <row r="2837">
          <cell r="D2837" t="str">
            <v>Unid</v>
          </cell>
          <cell r="E2837" t="str">
            <v>Cant</v>
          </cell>
          <cell r="F2837" t="str">
            <v>Rendimiento</v>
          </cell>
          <cell r="G2837" t="str">
            <v>Precio Unitario</v>
          </cell>
          <cell r="H2837" t="str">
            <v>Subtotal</v>
          </cell>
          <cell r="I2837">
            <v>0</v>
          </cell>
          <cell r="J2837">
            <v>0</v>
          </cell>
          <cell r="K2837">
            <v>0</v>
          </cell>
          <cell r="L2837">
            <v>0</v>
          </cell>
        </row>
        <row r="2838">
          <cell r="D2838" t="str">
            <v>JR</v>
          </cell>
          <cell r="E2838">
            <v>1.6</v>
          </cell>
          <cell r="F2838">
            <v>0</v>
          </cell>
          <cell r="G2838">
            <v>114085.17120000003</v>
          </cell>
          <cell r="H2838">
            <v>182536.27392000007</v>
          </cell>
          <cell r="I2838">
            <v>11930</v>
          </cell>
          <cell r="J2838">
            <v>0</v>
          </cell>
          <cell r="K2838">
            <v>466</v>
          </cell>
          <cell r="L2838">
            <v>745.6</v>
          </cell>
        </row>
        <row r="2839">
          <cell r="D2839" t="str">
            <v/>
          </cell>
          <cell r="E2839">
            <v>0</v>
          </cell>
          <cell r="F2839">
            <v>0</v>
          </cell>
          <cell r="G2839" t="str">
            <v/>
          </cell>
          <cell r="H2839" t="str">
            <v/>
          </cell>
          <cell r="I2839">
            <v>0</v>
          </cell>
          <cell r="J2839">
            <v>0</v>
          </cell>
          <cell r="K2839">
            <v>466</v>
          </cell>
          <cell r="L2839">
            <v>0</v>
          </cell>
        </row>
        <row r="2840">
          <cell r="D2840">
            <v>0</v>
          </cell>
          <cell r="E2840">
            <v>0</v>
          </cell>
          <cell r="F2840">
            <v>0</v>
          </cell>
          <cell r="G2840" t="str">
            <v xml:space="preserve"> SUB-TOTAL </v>
          </cell>
          <cell r="H2840">
            <v>182536.27392000007</v>
          </cell>
          <cell r="I2840">
            <v>0</v>
          </cell>
          <cell r="J2840">
            <v>0</v>
          </cell>
          <cell r="K2840">
            <v>0</v>
          </cell>
          <cell r="L2840">
            <v>0</v>
          </cell>
        </row>
        <row r="2841">
          <cell r="D2841">
            <v>0</v>
          </cell>
          <cell r="E2841">
            <v>0</v>
          </cell>
          <cell r="F2841">
            <v>0</v>
          </cell>
          <cell r="G2841">
            <v>0</v>
          </cell>
          <cell r="H2841">
            <v>0</v>
          </cell>
          <cell r="I2841">
            <v>0</v>
          </cell>
          <cell r="J2841">
            <v>0</v>
          </cell>
          <cell r="K2841">
            <v>0</v>
          </cell>
          <cell r="L2841">
            <v>0</v>
          </cell>
        </row>
        <row r="2842">
          <cell r="D2842">
            <v>0</v>
          </cell>
          <cell r="E2842">
            <v>0</v>
          </cell>
          <cell r="F2842">
            <v>0</v>
          </cell>
          <cell r="G2842" t="str">
            <v xml:space="preserve"> COSTO DIRECTO </v>
          </cell>
          <cell r="H2842">
            <v>634966.00392000005</v>
          </cell>
          <cell r="I2842">
            <v>6.8980070948047797E-2</v>
          </cell>
          <cell r="J2842" t="str">
            <v>EQU</v>
          </cell>
          <cell r="K2842">
            <v>0</v>
          </cell>
          <cell r="L2842">
            <v>0</v>
          </cell>
        </row>
        <row r="2843">
          <cell r="D2843">
            <v>0</v>
          </cell>
          <cell r="E2843">
            <v>0</v>
          </cell>
          <cell r="F2843">
            <v>204021.1896128623</v>
          </cell>
          <cell r="G2843" t="str">
            <v>COSTO INDIRECTO</v>
          </cell>
          <cell r="H2843">
            <v>204021.1896128623</v>
          </cell>
          <cell r="I2843">
            <v>0.64354583942652088</v>
          </cell>
          <cell r="J2843" t="str">
            <v>MAT</v>
          </cell>
          <cell r="K2843">
            <v>0</v>
          </cell>
          <cell r="L2843">
            <v>0</v>
          </cell>
        </row>
        <row r="2844">
          <cell r="D2844">
            <v>0</v>
          </cell>
          <cell r="E2844">
            <v>0</v>
          </cell>
          <cell r="F2844">
            <v>0</v>
          </cell>
          <cell r="G2844" t="str">
            <v>COSTO TOTAL</v>
          </cell>
          <cell r="H2844">
            <v>838987.19353286235</v>
          </cell>
          <cell r="I2844">
            <v>0.28747408962543131</v>
          </cell>
          <cell r="J2844" t="str">
            <v>MOB</v>
          </cell>
          <cell r="K2844">
            <v>0</v>
          </cell>
          <cell r="L2844">
            <v>0</v>
          </cell>
        </row>
        <row r="2845">
          <cell r="D2845">
            <v>0</v>
          </cell>
          <cell r="E2845">
            <v>0</v>
          </cell>
          <cell r="F2845">
            <v>0</v>
          </cell>
          <cell r="G2845">
            <v>0</v>
          </cell>
          <cell r="H2845">
            <v>0</v>
          </cell>
          <cell r="I2845">
            <v>0</v>
          </cell>
          <cell r="J2845">
            <v>0</v>
          </cell>
          <cell r="K2845">
            <v>0</v>
          </cell>
          <cell r="L2845">
            <v>0</v>
          </cell>
        </row>
        <row r="2846">
          <cell r="D2846">
            <v>0</v>
          </cell>
          <cell r="F2846">
            <v>0</v>
          </cell>
        </row>
        <row r="2847">
          <cell r="D2847">
            <v>0</v>
          </cell>
          <cell r="E2847">
            <v>0</v>
          </cell>
          <cell r="F2847">
            <v>0</v>
          </cell>
          <cell r="G2847">
            <v>0</v>
          </cell>
          <cell r="H2847">
            <v>0</v>
          </cell>
          <cell r="I2847">
            <v>0</v>
          </cell>
          <cell r="J2847">
            <v>0</v>
          </cell>
          <cell r="K2847" t="str">
            <v>CONSUMO</v>
          </cell>
          <cell r="L2847">
            <v>0</v>
          </cell>
        </row>
        <row r="2848">
          <cell r="D2848" t="str">
            <v>5.10.04</v>
          </cell>
          <cell r="E2848">
            <v>0</v>
          </cell>
          <cell r="F2848">
            <v>0</v>
          </cell>
          <cell r="G2848" t="str">
            <v xml:space="preserve"> UNID: </v>
          </cell>
          <cell r="H2848" t="str">
            <v>M3</v>
          </cell>
          <cell r="I2848">
            <v>0</v>
          </cell>
          <cell r="J2848">
            <v>0</v>
          </cell>
          <cell r="K2848" t="str">
            <v>Costo total</v>
          </cell>
          <cell r="L2848">
            <v>832359.17545373901</v>
          </cell>
        </row>
        <row r="2849">
          <cell r="D2849" t="str">
            <v>Concreto muro 3000 P.S.I.  (E=0.30 m) de escalera Edificio de Mantenimiento.</v>
          </cell>
          <cell r="E2849">
            <v>0</v>
          </cell>
          <cell r="F2849">
            <v>0</v>
          </cell>
          <cell r="G2849">
            <v>0</v>
          </cell>
          <cell r="H2849">
            <v>0</v>
          </cell>
          <cell r="I2849">
            <v>0</v>
          </cell>
          <cell r="J2849">
            <v>0</v>
          </cell>
          <cell r="K2849">
            <v>0</v>
          </cell>
          <cell r="L2849">
            <v>0</v>
          </cell>
        </row>
        <row r="2850">
          <cell r="D2850">
            <v>0</v>
          </cell>
          <cell r="E2850">
            <v>0</v>
          </cell>
          <cell r="F2850">
            <v>0</v>
          </cell>
          <cell r="G2850">
            <v>0</v>
          </cell>
          <cell r="H2850">
            <v>0</v>
          </cell>
          <cell r="I2850">
            <v>0</v>
          </cell>
          <cell r="J2850">
            <v>0</v>
          </cell>
          <cell r="K2850" t="str">
            <v>Cantidad ppto</v>
          </cell>
          <cell r="L2850" t="str">
            <v>Cantidad total</v>
          </cell>
        </row>
        <row r="2851">
          <cell r="D2851">
            <v>0</v>
          </cell>
          <cell r="E2851">
            <v>0</v>
          </cell>
          <cell r="F2851">
            <v>0</v>
          </cell>
          <cell r="G2851">
            <v>0</v>
          </cell>
          <cell r="H2851">
            <v>0</v>
          </cell>
          <cell r="I2851">
            <v>0</v>
          </cell>
          <cell r="J2851">
            <v>0</v>
          </cell>
          <cell r="K2851">
            <v>0</v>
          </cell>
          <cell r="L2851">
            <v>0</v>
          </cell>
        </row>
        <row r="2852">
          <cell r="D2852" t="str">
            <v>Unid</v>
          </cell>
          <cell r="E2852" t="str">
            <v>Cant</v>
          </cell>
          <cell r="F2852" t="str">
            <v>Rendimiento</v>
          </cell>
          <cell r="G2852" t="str">
            <v>Precio Unitario</v>
          </cell>
          <cell r="H2852" t="str">
            <v>Subtotal</v>
          </cell>
          <cell r="I2852">
            <v>0</v>
          </cell>
          <cell r="J2852">
            <v>0</v>
          </cell>
          <cell r="K2852">
            <v>0</v>
          </cell>
          <cell r="L2852">
            <v>0</v>
          </cell>
        </row>
        <row r="2853">
          <cell r="D2853" t="str">
            <v>GLB</v>
          </cell>
          <cell r="E2853">
            <v>3</v>
          </cell>
          <cell r="F2853">
            <v>0</v>
          </cell>
          <cell r="G2853">
            <v>1000</v>
          </cell>
          <cell r="H2853">
            <v>3000</v>
          </cell>
          <cell r="I2853">
            <v>0</v>
          </cell>
          <cell r="J2853">
            <v>0</v>
          </cell>
          <cell r="K2853">
            <v>4</v>
          </cell>
          <cell r="L2853">
            <v>12</v>
          </cell>
        </row>
        <row r="2854">
          <cell r="D2854" t="str">
            <v>D</v>
          </cell>
          <cell r="E2854">
            <v>0.1</v>
          </cell>
          <cell r="F2854">
            <v>0</v>
          </cell>
          <cell r="G2854">
            <v>60000</v>
          </cell>
          <cell r="H2854">
            <v>6000</v>
          </cell>
          <cell r="I2854" t="str">
            <v>EQU</v>
          </cell>
          <cell r="J2854">
            <v>3.2</v>
          </cell>
          <cell r="K2854">
            <v>4</v>
          </cell>
          <cell r="L2854">
            <v>0.4</v>
          </cell>
        </row>
        <row r="2855">
          <cell r="D2855" t="str">
            <v>M³</v>
          </cell>
          <cell r="E2855">
            <v>1</v>
          </cell>
          <cell r="F2855">
            <v>0.05</v>
          </cell>
          <cell r="G2855">
            <v>34800</v>
          </cell>
          <cell r="H2855">
            <v>36540</v>
          </cell>
          <cell r="I2855" t="str">
            <v>EQU</v>
          </cell>
          <cell r="J2855">
            <v>4</v>
          </cell>
          <cell r="K2855">
            <v>4</v>
          </cell>
          <cell r="L2855">
            <v>4.2</v>
          </cell>
        </row>
        <row r="2856">
          <cell r="D2856" t="str">
            <v/>
          </cell>
          <cell r="E2856">
            <v>0</v>
          </cell>
          <cell r="F2856">
            <v>0</v>
          </cell>
          <cell r="G2856" t="str">
            <v/>
          </cell>
          <cell r="H2856" t="str">
            <v/>
          </cell>
          <cell r="I2856">
            <v>0</v>
          </cell>
          <cell r="J2856">
            <v>0</v>
          </cell>
          <cell r="K2856">
            <v>4</v>
          </cell>
          <cell r="L2856">
            <v>0</v>
          </cell>
        </row>
        <row r="2857">
          <cell r="D2857">
            <v>0</v>
          </cell>
          <cell r="E2857">
            <v>0</v>
          </cell>
          <cell r="F2857">
            <v>0</v>
          </cell>
          <cell r="G2857" t="str">
            <v xml:space="preserve"> SUB-TOTAL </v>
          </cell>
          <cell r="H2857">
            <v>45540</v>
          </cell>
          <cell r="I2857">
            <v>0</v>
          </cell>
          <cell r="J2857">
            <v>0</v>
          </cell>
          <cell r="K2857">
            <v>0</v>
          </cell>
          <cell r="L2857">
            <v>0</v>
          </cell>
        </row>
        <row r="2858">
          <cell r="D2858">
            <v>0</v>
          </cell>
          <cell r="E2858">
            <v>0</v>
          </cell>
          <cell r="F2858">
            <v>0</v>
          </cell>
          <cell r="G2858">
            <v>0</v>
          </cell>
          <cell r="H2858">
            <v>0</v>
          </cell>
          <cell r="I2858">
            <v>0</v>
          </cell>
          <cell r="J2858">
            <v>0</v>
          </cell>
          <cell r="K2858">
            <v>0</v>
          </cell>
          <cell r="L2858">
            <v>0</v>
          </cell>
        </row>
        <row r="2859">
          <cell r="D2859">
            <v>0</v>
          </cell>
          <cell r="E2859">
            <v>0</v>
          </cell>
          <cell r="F2859">
            <v>0</v>
          </cell>
          <cell r="G2859">
            <v>0</v>
          </cell>
          <cell r="H2859">
            <v>0</v>
          </cell>
          <cell r="I2859">
            <v>0</v>
          </cell>
          <cell r="J2859">
            <v>0</v>
          </cell>
          <cell r="K2859">
            <v>0</v>
          </cell>
          <cell r="L2859">
            <v>0</v>
          </cell>
        </row>
        <row r="2860">
          <cell r="D2860" t="str">
            <v>Unid</v>
          </cell>
          <cell r="E2860" t="str">
            <v>Cant</v>
          </cell>
          <cell r="F2860" t="str">
            <v>Rendimiento</v>
          </cell>
          <cell r="G2860" t="str">
            <v>Precio Unitario</v>
          </cell>
          <cell r="H2860" t="str">
            <v>Subtotal</v>
          </cell>
          <cell r="I2860">
            <v>0</v>
          </cell>
          <cell r="J2860">
            <v>0</v>
          </cell>
          <cell r="K2860">
            <v>0</v>
          </cell>
          <cell r="L2860">
            <v>0</v>
          </cell>
        </row>
        <row r="2861">
          <cell r="D2861" t="str">
            <v>M³</v>
          </cell>
          <cell r="E2861">
            <v>1</v>
          </cell>
          <cell r="F2861">
            <v>0.05</v>
          </cell>
          <cell r="G2861">
            <v>325018.07999999996</v>
          </cell>
          <cell r="H2861">
            <v>341268.984</v>
          </cell>
          <cell r="I2861">
            <v>0</v>
          </cell>
          <cell r="J2861">
            <v>0</v>
          </cell>
          <cell r="K2861">
            <v>4</v>
          </cell>
          <cell r="L2861">
            <v>4.2</v>
          </cell>
        </row>
        <row r="2862">
          <cell r="D2862" t="str">
            <v>KG</v>
          </cell>
          <cell r="E2862">
            <v>0.5</v>
          </cell>
          <cell r="F2862">
            <v>0</v>
          </cell>
          <cell r="G2862">
            <v>15609</v>
          </cell>
          <cell r="H2862">
            <v>7804.5</v>
          </cell>
          <cell r="I2862">
            <v>0</v>
          </cell>
          <cell r="J2862">
            <v>0</v>
          </cell>
          <cell r="K2862">
            <v>4</v>
          </cell>
          <cell r="L2862">
            <v>2</v>
          </cell>
        </row>
        <row r="2863">
          <cell r="D2863" t="str">
            <v>D</v>
          </cell>
          <cell r="E2863">
            <v>1.2</v>
          </cell>
          <cell r="F2863">
            <v>0</v>
          </cell>
          <cell r="G2863">
            <v>44000</v>
          </cell>
          <cell r="H2863">
            <v>52800</v>
          </cell>
          <cell r="I2863">
            <v>0</v>
          </cell>
          <cell r="J2863">
            <v>0</v>
          </cell>
          <cell r="K2863">
            <v>4</v>
          </cell>
          <cell r="L2863">
            <v>4.8</v>
          </cell>
        </row>
        <row r="2864">
          <cell r="D2864" t="str">
            <v/>
          </cell>
          <cell r="E2864">
            <v>0</v>
          </cell>
          <cell r="F2864">
            <v>0</v>
          </cell>
          <cell r="G2864" t="str">
            <v/>
          </cell>
          <cell r="H2864" t="str">
            <v/>
          </cell>
          <cell r="I2864">
            <v>0</v>
          </cell>
          <cell r="J2864">
            <v>0</v>
          </cell>
          <cell r="K2864">
            <v>4</v>
          </cell>
          <cell r="L2864">
            <v>0</v>
          </cell>
        </row>
        <row r="2865">
          <cell r="D2865" t="str">
            <v/>
          </cell>
          <cell r="E2865">
            <v>0</v>
          </cell>
          <cell r="F2865">
            <v>0</v>
          </cell>
          <cell r="G2865" t="str">
            <v/>
          </cell>
          <cell r="H2865" t="str">
            <v/>
          </cell>
          <cell r="I2865">
            <v>0</v>
          </cell>
          <cell r="J2865">
            <v>0</v>
          </cell>
          <cell r="K2865">
            <v>4</v>
          </cell>
          <cell r="L2865">
            <v>0</v>
          </cell>
        </row>
        <row r="2866">
          <cell r="D2866" t="str">
            <v/>
          </cell>
          <cell r="E2866">
            <v>0</v>
          </cell>
          <cell r="F2866">
            <v>0</v>
          </cell>
          <cell r="G2866" t="str">
            <v/>
          </cell>
          <cell r="H2866" t="str">
            <v/>
          </cell>
          <cell r="I2866">
            <v>0</v>
          </cell>
          <cell r="J2866">
            <v>0</v>
          </cell>
          <cell r="K2866">
            <v>4</v>
          </cell>
          <cell r="L2866">
            <v>0</v>
          </cell>
        </row>
        <row r="2867">
          <cell r="D2867" t="str">
            <v/>
          </cell>
          <cell r="E2867">
            <v>0</v>
          </cell>
          <cell r="F2867">
            <v>0</v>
          </cell>
          <cell r="G2867" t="str">
            <v/>
          </cell>
          <cell r="H2867" t="str">
            <v/>
          </cell>
          <cell r="I2867">
            <v>0</v>
          </cell>
          <cell r="J2867">
            <v>0</v>
          </cell>
          <cell r="K2867">
            <v>4</v>
          </cell>
          <cell r="L2867">
            <v>0</v>
          </cell>
        </row>
        <row r="2868">
          <cell r="D2868" t="str">
            <v/>
          </cell>
          <cell r="E2868">
            <v>0</v>
          </cell>
          <cell r="F2868">
            <v>0</v>
          </cell>
          <cell r="G2868" t="str">
            <v/>
          </cell>
          <cell r="H2868" t="str">
            <v/>
          </cell>
          <cell r="I2868">
            <v>0</v>
          </cell>
          <cell r="J2868">
            <v>0</v>
          </cell>
          <cell r="K2868">
            <v>4</v>
          </cell>
          <cell r="L2868">
            <v>0</v>
          </cell>
        </row>
        <row r="2869">
          <cell r="D2869" t="str">
            <v/>
          </cell>
          <cell r="E2869">
            <v>0</v>
          </cell>
          <cell r="F2869">
            <v>0</v>
          </cell>
          <cell r="G2869" t="str">
            <v/>
          </cell>
          <cell r="H2869" t="str">
            <v/>
          </cell>
          <cell r="I2869">
            <v>0</v>
          </cell>
          <cell r="J2869">
            <v>0</v>
          </cell>
          <cell r="K2869">
            <v>4</v>
          </cell>
          <cell r="L2869">
            <v>0</v>
          </cell>
        </row>
        <row r="2870">
          <cell r="D2870">
            <v>0</v>
          </cell>
          <cell r="E2870">
            <v>0</v>
          </cell>
          <cell r="F2870">
            <v>0</v>
          </cell>
          <cell r="G2870" t="str">
            <v xml:space="preserve"> SUB-TOTAL </v>
          </cell>
          <cell r="H2870">
            <v>401873.484</v>
          </cell>
          <cell r="I2870">
            <v>0</v>
          </cell>
          <cell r="J2870">
            <v>0</v>
          </cell>
          <cell r="K2870">
            <v>0</v>
          </cell>
          <cell r="L2870">
            <v>0</v>
          </cell>
        </row>
        <row r="2871">
          <cell r="D2871">
            <v>0</v>
          </cell>
          <cell r="E2871">
            <v>0</v>
          </cell>
          <cell r="F2871">
            <v>0</v>
          </cell>
          <cell r="G2871">
            <v>0</v>
          </cell>
          <cell r="H2871">
            <v>0</v>
          </cell>
          <cell r="I2871">
            <v>0</v>
          </cell>
          <cell r="J2871">
            <v>0</v>
          </cell>
          <cell r="K2871">
            <v>0</v>
          </cell>
          <cell r="L2871">
            <v>0</v>
          </cell>
        </row>
        <row r="2872">
          <cell r="D2872">
            <v>0</v>
          </cell>
          <cell r="E2872">
            <v>0</v>
          </cell>
          <cell r="F2872">
            <v>0</v>
          </cell>
          <cell r="G2872">
            <v>0</v>
          </cell>
          <cell r="H2872">
            <v>0</v>
          </cell>
          <cell r="I2872">
            <v>0</v>
          </cell>
          <cell r="J2872">
            <v>0</v>
          </cell>
          <cell r="K2872">
            <v>0</v>
          </cell>
          <cell r="L2872">
            <v>0</v>
          </cell>
        </row>
        <row r="2873">
          <cell r="D2873" t="str">
            <v>Unid</v>
          </cell>
          <cell r="E2873" t="str">
            <v>Cant</v>
          </cell>
          <cell r="F2873" t="str">
            <v>Rendimiento</v>
          </cell>
          <cell r="G2873" t="str">
            <v>Precio Unitario</v>
          </cell>
          <cell r="H2873" t="str">
            <v>Subtotal</v>
          </cell>
          <cell r="I2873">
            <v>0</v>
          </cell>
          <cell r="J2873">
            <v>0</v>
          </cell>
          <cell r="K2873">
            <v>0</v>
          </cell>
          <cell r="L2873">
            <v>0</v>
          </cell>
        </row>
        <row r="2874">
          <cell r="D2874" t="str">
            <v>JR</v>
          </cell>
          <cell r="E2874">
            <v>1.6</v>
          </cell>
          <cell r="F2874">
            <v>0</v>
          </cell>
          <cell r="G2874">
            <v>114085.17120000003</v>
          </cell>
          <cell r="H2874">
            <v>182536.27392000007</v>
          </cell>
          <cell r="I2874">
            <v>102</v>
          </cell>
          <cell r="J2874">
            <v>0</v>
          </cell>
          <cell r="K2874">
            <v>4</v>
          </cell>
          <cell r="L2874">
            <v>6.4</v>
          </cell>
        </row>
        <row r="2875">
          <cell r="D2875" t="str">
            <v/>
          </cell>
          <cell r="E2875">
            <v>0</v>
          </cell>
          <cell r="F2875">
            <v>0</v>
          </cell>
          <cell r="G2875" t="str">
            <v/>
          </cell>
          <cell r="H2875" t="str">
            <v/>
          </cell>
          <cell r="I2875">
            <v>0</v>
          </cell>
          <cell r="J2875">
            <v>0</v>
          </cell>
          <cell r="K2875">
            <v>4</v>
          </cell>
          <cell r="L2875">
            <v>0</v>
          </cell>
        </row>
        <row r="2876">
          <cell r="D2876">
            <v>0</v>
          </cell>
          <cell r="E2876">
            <v>0</v>
          </cell>
          <cell r="F2876">
            <v>0</v>
          </cell>
          <cell r="G2876" t="str">
            <v xml:space="preserve"> SUB-TOTAL </v>
          </cell>
          <cell r="H2876">
            <v>182536.27392000007</v>
          </cell>
          <cell r="I2876">
            <v>0</v>
          </cell>
          <cell r="J2876">
            <v>0</v>
          </cell>
          <cell r="K2876">
            <v>0</v>
          </cell>
          <cell r="L2876">
            <v>0</v>
          </cell>
        </row>
        <row r="2877">
          <cell r="D2877">
            <v>0</v>
          </cell>
          <cell r="E2877">
            <v>0</v>
          </cell>
          <cell r="F2877">
            <v>0</v>
          </cell>
          <cell r="G2877">
            <v>0</v>
          </cell>
          <cell r="H2877">
            <v>0</v>
          </cell>
          <cell r="I2877">
            <v>0</v>
          </cell>
          <cell r="J2877">
            <v>0</v>
          </cell>
          <cell r="K2877">
            <v>0</v>
          </cell>
          <cell r="L2877">
            <v>0</v>
          </cell>
        </row>
        <row r="2878">
          <cell r="D2878">
            <v>0</v>
          </cell>
          <cell r="E2878">
            <v>0</v>
          </cell>
          <cell r="F2878">
            <v>0</v>
          </cell>
          <cell r="G2878" t="str">
            <v xml:space="preserve"> COSTO DIRECTO </v>
          </cell>
          <cell r="H2878">
            <v>629949.75792</v>
          </cell>
          <cell r="I2878">
            <v>7.2291479483008736E-2</v>
          </cell>
          <cell r="J2878" t="str">
            <v>EQU</v>
          </cell>
          <cell r="K2878">
            <v>0</v>
          </cell>
          <cell r="L2878">
            <v>0</v>
          </cell>
        </row>
        <row r="2879">
          <cell r="D2879">
            <v>0</v>
          </cell>
          <cell r="E2879">
            <v>0</v>
          </cell>
          <cell r="F2879">
            <v>202409.41753373898</v>
          </cell>
          <cell r="G2879" t="str">
            <v>COSTO INDIRECTO</v>
          </cell>
          <cell r="H2879">
            <v>202409.41753373898</v>
          </cell>
          <cell r="I2879">
            <v>0.63794529475957928</v>
          </cell>
          <cell r="J2879" t="str">
            <v>MAT</v>
          </cell>
          <cell r="K2879">
            <v>0</v>
          </cell>
          <cell r="L2879">
            <v>0</v>
          </cell>
        </row>
        <row r="2880">
          <cell r="D2880">
            <v>0</v>
          </cell>
          <cell r="E2880">
            <v>0</v>
          </cell>
          <cell r="F2880">
            <v>0</v>
          </cell>
          <cell r="G2880" t="str">
            <v>COSTO TOTAL</v>
          </cell>
          <cell r="H2880">
            <v>832359.17545373901</v>
          </cell>
          <cell r="I2880">
            <v>0.28976322575741209</v>
          </cell>
          <cell r="J2880" t="str">
            <v>MOB</v>
          </cell>
          <cell r="K2880">
            <v>0</v>
          </cell>
          <cell r="L2880">
            <v>0</v>
          </cell>
        </row>
        <row r="2881">
          <cell r="D2881">
            <v>0</v>
          </cell>
          <cell r="E2881">
            <v>0</v>
          </cell>
          <cell r="F2881">
            <v>0</v>
          </cell>
          <cell r="G2881">
            <v>0</v>
          </cell>
          <cell r="H2881">
            <v>0</v>
          </cell>
          <cell r="I2881">
            <v>0</v>
          </cell>
          <cell r="J2881">
            <v>0</v>
          </cell>
          <cell r="K2881">
            <v>0</v>
          </cell>
          <cell r="L2881">
            <v>0</v>
          </cell>
        </row>
        <row r="2882">
          <cell r="D2882">
            <v>0</v>
          </cell>
          <cell r="F2882">
            <v>0</v>
          </cell>
        </row>
        <row r="2883">
          <cell r="D2883">
            <v>0</v>
          </cell>
          <cell r="E2883">
            <v>0</v>
          </cell>
          <cell r="F2883">
            <v>0</v>
          </cell>
          <cell r="G2883">
            <v>0</v>
          </cell>
          <cell r="H2883">
            <v>0</v>
          </cell>
          <cell r="I2883">
            <v>0</v>
          </cell>
          <cell r="J2883">
            <v>0</v>
          </cell>
          <cell r="K2883" t="str">
            <v>CONSUMO</v>
          </cell>
          <cell r="L2883">
            <v>0</v>
          </cell>
        </row>
        <row r="2884">
          <cell r="D2884" t="str">
            <v>5.10.05</v>
          </cell>
          <cell r="E2884">
            <v>0</v>
          </cell>
          <cell r="F2884">
            <v>0</v>
          </cell>
          <cell r="G2884" t="str">
            <v xml:space="preserve"> UNID: </v>
          </cell>
          <cell r="H2884" t="str">
            <v>M3</v>
          </cell>
          <cell r="I2884">
            <v>0</v>
          </cell>
          <cell r="J2884">
            <v>0</v>
          </cell>
          <cell r="K2884" t="str">
            <v>Costo total</v>
          </cell>
          <cell r="L2884">
            <v>750056.70910875872</v>
          </cell>
        </row>
        <row r="2885">
          <cell r="D2885" t="str">
            <v>Concreto cárcamos 3.000 P.S.I.  Mantenimiento</v>
          </cell>
          <cell r="E2885">
            <v>0</v>
          </cell>
          <cell r="F2885">
            <v>0</v>
          </cell>
          <cell r="G2885">
            <v>0</v>
          </cell>
          <cell r="H2885">
            <v>0</v>
          </cell>
          <cell r="I2885">
            <v>0</v>
          </cell>
          <cell r="J2885">
            <v>0</v>
          </cell>
          <cell r="K2885">
            <v>0</v>
          </cell>
          <cell r="L2885">
            <v>0</v>
          </cell>
        </row>
        <row r="2886">
          <cell r="D2886">
            <v>0</v>
          </cell>
          <cell r="E2886">
            <v>0</v>
          </cell>
          <cell r="F2886">
            <v>0</v>
          </cell>
          <cell r="G2886">
            <v>0</v>
          </cell>
          <cell r="H2886">
            <v>0</v>
          </cell>
          <cell r="I2886">
            <v>0</v>
          </cell>
          <cell r="J2886">
            <v>0</v>
          </cell>
          <cell r="K2886" t="str">
            <v>Cantidad ppto</v>
          </cell>
          <cell r="L2886" t="str">
            <v>Cantidad total</v>
          </cell>
        </row>
        <row r="2887">
          <cell r="D2887">
            <v>0</v>
          </cell>
          <cell r="E2887">
            <v>0</v>
          </cell>
          <cell r="F2887">
            <v>0</v>
          </cell>
          <cell r="G2887">
            <v>0</v>
          </cell>
          <cell r="H2887">
            <v>0</v>
          </cell>
          <cell r="I2887">
            <v>0</v>
          </cell>
          <cell r="J2887">
            <v>0</v>
          </cell>
          <cell r="K2887">
            <v>0</v>
          </cell>
          <cell r="L2887">
            <v>0</v>
          </cell>
        </row>
        <row r="2888">
          <cell r="D2888" t="str">
            <v>Unid</v>
          </cell>
          <cell r="E2888" t="str">
            <v>Cant</v>
          </cell>
          <cell r="F2888" t="str">
            <v>Rendimiento</v>
          </cell>
          <cell r="G2888" t="str">
            <v>Precio Unitario</v>
          </cell>
          <cell r="H2888" t="str">
            <v>Subtotal</v>
          </cell>
          <cell r="I2888">
            <v>0</v>
          </cell>
          <cell r="J2888">
            <v>0</v>
          </cell>
          <cell r="K2888">
            <v>0</v>
          </cell>
          <cell r="L2888">
            <v>0</v>
          </cell>
        </row>
        <row r="2889">
          <cell r="D2889" t="str">
            <v>GLB</v>
          </cell>
          <cell r="E2889">
            <v>3</v>
          </cell>
          <cell r="F2889">
            <v>0</v>
          </cell>
          <cell r="G2889">
            <v>1000</v>
          </cell>
          <cell r="H2889">
            <v>3000</v>
          </cell>
          <cell r="I2889">
            <v>0</v>
          </cell>
          <cell r="J2889">
            <v>0</v>
          </cell>
          <cell r="K2889">
            <v>37</v>
          </cell>
          <cell r="L2889">
            <v>111</v>
          </cell>
        </row>
        <row r="2890">
          <cell r="D2890" t="str">
            <v>D</v>
          </cell>
          <cell r="E2890">
            <v>0.1</v>
          </cell>
          <cell r="F2890">
            <v>0</v>
          </cell>
          <cell r="G2890">
            <v>60000</v>
          </cell>
          <cell r="H2890">
            <v>6000</v>
          </cell>
          <cell r="I2890" t="str">
            <v>EQU</v>
          </cell>
          <cell r="J2890">
            <v>29.6</v>
          </cell>
          <cell r="K2890">
            <v>37</v>
          </cell>
          <cell r="L2890">
            <v>3.7</v>
          </cell>
        </row>
        <row r="2891">
          <cell r="D2891" t="str">
            <v>M³</v>
          </cell>
          <cell r="E2891">
            <v>1</v>
          </cell>
          <cell r="F2891">
            <v>0.05</v>
          </cell>
          <cell r="G2891">
            <v>34800</v>
          </cell>
          <cell r="H2891">
            <v>36540</v>
          </cell>
          <cell r="I2891" t="str">
            <v>EQU</v>
          </cell>
          <cell r="J2891">
            <v>37</v>
          </cell>
          <cell r="K2891">
            <v>37</v>
          </cell>
          <cell r="L2891">
            <v>38.85</v>
          </cell>
        </row>
        <row r="2892">
          <cell r="D2892" t="str">
            <v/>
          </cell>
          <cell r="E2892">
            <v>0</v>
          </cell>
          <cell r="F2892">
            <v>0</v>
          </cell>
          <cell r="G2892" t="str">
            <v/>
          </cell>
          <cell r="H2892" t="str">
            <v/>
          </cell>
          <cell r="I2892">
            <v>0</v>
          </cell>
          <cell r="J2892">
            <v>0</v>
          </cell>
          <cell r="K2892">
            <v>37</v>
          </cell>
          <cell r="L2892">
            <v>0</v>
          </cell>
        </row>
        <row r="2893">
          <cell r="D2893">
            <v>0</v>
          </cell>
          <cell r="E2893">
            <v>0</v>
          </cell>
          <cell r="F2893">
            <v>0</v>
          </cell>
          <cell r="G2893" t="str">
            <v xml:space="preserve"> SUB-TOTAL </v>
          </cell>
          <cell r="H2893">
            <v>45540</v>
          </cell>
          <cell r="I2893">
            <v>0</v>
          </cell>
          <cell r="J2893">
            <v>0</v>
          </cell>
          <cell r="K2893">
            <v>0</v>
          </cell>
          <cell r="L2893">
            <v>0</v>
          </cell>
        </row>
        <row r="2894">
          <cell r="D2894">
            <v>0</v>
          </cell>
          <cell r="E2894">
            <v>0</v>
          </cell>
          <cell r="F2894">
            <v>0</v>
          </cell>
          <cell r="G2894">
            <v>0</v>
          </cell>
          <cell r="H2894">
            <v>0</v>
          </cell>
          <cell r="I2894">
            <v>0</v>
          </cell>
          <cell r="J2894">
            <v>0</v>
          </cell>
          <cell r="K2894">
            <v>0</v>
          </cell>
          <cell r="L2894">
            <v>0</v>
          </cell>
        </row>
        <row r="2895">
          <cell r="D2895">
            <v>0</v>
          </cell>
          <cell r="E2895">
            <v>0</v>
          </cell>
          <cell r="F2895">
            <v>0</v>
          </cell>
          <cell r="G2895">
            <v>0</v>
          </cell>
          <cell r="H2895">
            <v>0</v>
          </cell>
          <cell r="I2895">
            <v>0</v>
          </cell>
          <cell r="J2895">
            <v>0</v>
          </cell>
          <cell r="K2895">
            <v>0</v>
          </cell>
          <cell r="L2895">
            <v>0</v>
          </cell>
        </row>
        <row r="2896">
          <cell r="D2896" t="str">
            <v>Unid</v>
          </cell>
          <cell r="E2896" t="str">
            <v>Cant</v>
          </cell>
          <cell r="F2896" t="str">
            <v>Rendimiento</v>
          </cell>
          <cell r="G2896" t="str">
            <v>Precio Unitario</v>
          </cell>
          <cell r="H2896" t="str">
            <v>Subtotal</v>
          </cell>
          <cell r="I2896">
            <v>0</v>
          </cell>
          <cell r="J2896">
            <v>0</v>
          </cell>
          <cell r="K2896">
            <v>0</v>
          </cell>
          <cell r="L2896">
            <v>0</v>
          </cell>
        </row>
        <row r="2897">
          <cell r="D2897" t="str">
            <v>M³</v>
          </cell>
          <cell r="E2897">
            <v>1</v>
          </cell>
          <cell r="F2897">
            <v>0.05</v>
          </cell>
          <cell r="G2897">
            <v>325018.07999999996</v>
          </cell>
          <cell r="H2897">
            <v>341268.984</v>
          </cell>
          <cell r="I2897">
            <v>0</v>
          </cell>
          <cell r="J2897">
            <v>0</v>
          </cell>
          <cell r="K2897">
            <v>37</v>
          </cell>
          <cell r="L2897">
            <v>38.85</v>
          </cell>
        </row>
        <row r="2898">
          <cell r="D2898" t="str">
            <v>KG</v>
          </cell>
          <cell r="E2898">
            <v>0.5</v>
          </cell>
          <cell r="F2898">
            <v>0</v>
          </cell>
          <cell r="G2898">
            <v>15609</v>
          </cell>
          <cell r="H2898">
            <v>7804.5</v>
          </cell>
          <cell r="I2898">
            <v>0</v>
          </cell>
          <cell r="J2898">
            <v>0</v>
          </cell>
          <cell r="K2898">
            <v>37</v>
          </cell>
          <cell r="L2898">
            <v>18.5</v>
          </cell>
        </row>
        <row r="2899">
          <cell r="D2899" t="str">
            <v>M</v>
          </cell>
          <cell r="E2899">
            <v>1.2</v>
          </cell>
          <cell r="F2899">
            <v>0</v>
          </cell>
          <cell r="G2899">
            <v>1600</v>
          </cell>
          <cell r="H2899">
            <v>1920</v>
          </cell>
          <cell r="I2899">
            <v>0</v>
          </cell>
          <cell r="J2899">
            <v>0</v>
          </cell>
          <cell r="K2899">
            <v>37</v>
          </cell>
          <cell r="L2899">
            <v>44.4</v>
          </cell>
        </row>
        <row r="2900">
          <cell r="D2900" t="str">
            <v/>
          </cell>
          <cell r="E2900">
            <v>0</v>
          </cell>
          <cell r="F2900">
            <v>0</v>
          </cell>
          <cell r="G2900" t="str">
            <v/>
          </cell>
          <cell r="H2900" t="str">
            <v/>
          </cell>
          <cell r="I2900">
            <v>0</v>
          </cell>
          <cell r="J2900">
            <v>0</v>
          </cell>
          <cell r="K2900">
            <v>37</v>
          </cell>
          <cell r="L2900">
            <v>0</v>
          </cell>
        </row>
        <row r="2901">
          <cell r="D2901" t="str">
            <v/>
          </cell>
          <cell r="E2901">
            <v>0</v>
          </cell>
          <cell r="F2901">
            <v>0</v>
          </cell>
          <cell r="G2901" t="str">
            <v/>
          </cell>
          <cell r="H2901" t="str">
            <v/>
          </cell>
          <cell r="I2901">
            <v>0</v>
          </cell>
          <cell r="J2901">
            <v>0</v>
          </cell>
          <cell r="K2901">
            <v>37</v>
          </cell>
          <cell r="L2901">
            <v>0</v>
          </cell>
        </row>
        <row r="2902">
          <cell r="D2902" t="str">
            <v/>
          </cell>
          <cell r="E2902">
            <v>0</v>
          </cell>
          <cell r="F2902">
            <v>0</v>
          </cell>
          <cell r="G2902" t="str">
            <v/>
          </cell>
          <cell r="H2902" t="str">
            <v/>
          </cell>
          <cell r="I2902">
            <v>0</v>
          </cell>
          <cell r="J2902">
            <v>0</v>
          </cell>
          <cell r="K2902">
            <v>37</v>
          </cell>
          <cell r="L2902">
            <v>0</v>
          </cell>
        </row>
        <row r="2903">
          <cell r="D2903" t="str">
            <v/>
          </cell>
          <cell r="E2903">
            <v>0</v>
          </cell>
          <cell r="F2903">
            <v>0</v>
          </cell>
          <cell r="G2903" t="str">
            <v/>
          </cell>
          <cell r="H2903" t="str">
            <v/>
          </cell>
          <cell r="I2903">
            <v>0</v>
          </cell>
          <cell r="J2903">
            <v>0</v>
          </cell>
          <cell r="K2903">
            <v>37</v>
          </cell>
          <cell r="L2903">
            <v>0</v>
          </cell>
        </row>
        <row r="2904">
          <cell r="D2904" t="str">
            <v/>
          </cell>
          <cell r="E2904">
            <v>0</v>
          </cell>
          <cell r="F2904">
            <v>0</v>
          </cell>
          <cell r="G2904" t="str">
            <v/>
          </cell>
          <cell r="H2904" t="str">
            <v/>
          </cell>
          <cell r="I2904">
            <v>0</v>
          </cell>
          <cell r="J2904">
            <v>0</v>
          </cell>
          <cell r="K2904">
            <v>37</v>
          </cell>
          <cell r="L2904">
            <v>0</v>
          </cell>
        </row>
        <row r="2905">
          <cell r="D2905" t="str">
            <v/>
          </cell>
          <cell r="E2905">
            <v>0</v>
          </cell>
          <cell r="F2905">
            <v>0</v>
          </cell>
          <cell r="G2905" t="str">
            <v/>
          </cell>
          <cell r="H2905" t="str">
            <v/>
          </cell>
          <cell r="I2905">
            <v>0</v>
          </cell>
          <cell r="J2905">
            <v>0</v>
          </cell>
          <cell r="K2905">
            <v>37</v>
          </cell>
          <cell r="L2905">
            <v>0</v>
          </cell>
        </row>
        <row r="2906">
          <cell r="D2906">
            <v>0</v>
          </cell>
          <cell r="E2906">
            <v>0</v>
          </cell>
          <cell r="F2906">
            <v>0</v>
          </cell>
          <cell r="G2906" t="str">
            <v xml:space="preserve"> SUB-TOTAL </v>
          </cell>
          <cell r="H2906">
            <v>350993.484</v>
          </cell>
          <cell r="I2906">
            <v>0</v>
          </cell>
          <cell r="J2906">
            <v>0</v>
          </cell>
          <cell r="K2906">
            <v>0</v>
          </cell>
          <cell r="L2906">
            <v>0</v>
          </cell>
        </row>
        <row r="2907">
          <cell r="D2907">
            <v>0</v>
          </cell>
          <cell r="E2907">
            <v>0</v>
          </cell>
          <cell r="F2907">
            <v>0</v>
          </cell>
          <cell r="G2907">
            <v>0</v>
          </cell>
          <cell r="H2907">
            <v>0</v>
          </cell>
          <cell r="I2907">
            <v>0</v>
          </cell>
          <cell r="J2907">
            <v>0</v>
          </cell>
          <cell r="K2907">
            <v>0</v>
          </cell>
          <cell r="L2907">
            <v>0</v>
          </cell>
        </row>
        <row r="2908">
          <cell r="D2908">
            <v>0</v>
          </cell>
          <cell r="E2908">
            <v>0</v>
          </cell>
          <cell r="F2908">
            <v>0</v>
          </cell>
          <cell r="G2908">
            <v>0</v>
          </cell>
          <cell r="H2908">
            <v>0</v>
          </cell>
          <cell r="I2908">
            <v>0</v>
          </cell>
          <cell r="J2908">
            <v>0</v>
          </cell>
          <cell r="K2908">
            <v>0</v>
          </cell>
          <cell r="L2908">
            <v>0</v>
          </cell>
        </row>
        <row r="2909">
          <cell r="D2909" t="str">
            <v>Unid</v>
          </cell>
          <cell r="E2909" t="str">
            <v>Cant</v>
          </cell>
          <cell r="F2909" t="str">
            <v>Rendimiento</v>
          </cell>
          <cell r="G2909" t="str">
            <v>Precio Unitario</v>
          </cell>
          <cell r="H2909" t="str">
            <v>Subtotal</v>
          </cell>
          <cell r="I2909">
            <v>0</v>
          </cell>
          <cell r="J2909">
            <v>0</v>
          </cell>
          <cell r="K2909">
            <v>0</v>
          </cell>
          <cell r="L2909">
            <v>0</v>
          </cell>
        </row>
        <row r="2910">
          <cell r="D2910" t="str">
            <v>JR</v>
          </cell>
          <cell r="E2910">
            <v>1.5</v>
          </cell>
          <cell r="F2910">
            <v>0</v>
          </cell>
          <cell r="G2910">
            <v>114085.17120000003</v>
          </cell>
          <cell r="H2910">
            <v>171127.75680000003</v>
          </cell>
          <cell r="I2910">
            <v>888</v>
          </cell>
          <cell r="J2910">
            <v>0</v>
          </cell>
          <cell r="K2910">
            <v>37</v>
          </cell>
          <cell r="L2910">
            <v>55.5</v>
          </cell>
        </row>
        <row r="2911">
          <cell r="D2911" t="str">
            <v/>
          </cell>
          <cell r="E2911">
            <v>0</v>
          </cell>
          <cell r="F2911">
            <v>0</v>
          </cell>
          <cell r="G2911" t="str">
            <v/>
          </cell>
          <cell r="H2911" t="str">
            <v/>
          </cell>
          <cell r="I2911">
            <v>0</v>
          </cell>
          <cell r="J2911">
            <v>0</v>
          </cell>
          <cell r="K2911">
            <v>37</v>
          </cell>
          <cell r="L2911">
            <v>0</v>
          </cell>
        </row>
        <row r="2912">
          <cell r="D2912">
            <v>0</v>
          </cell>
          <cell r="E2912">
            <v>0</v>
          </cell>
          <cell r="F2912">
            <v>0</v>
          </cell>
          <cell r="G2912" t="str">
            <v xml:space="preserve"> SUB-TOTAL </v>
          </cell>
          <cell r="H2912">
            <v>171127.75680000003</v>
          </cell>
          <cell r="I2912">
            <v>0</v>
          </cell>
          <cell r="J2912">
            <v>0</v>
          </cell>
          <cell r="K2912">
            <v>0</v>
          </cell>
          <cell r="L2912">
            <v>0</v>
          </cell>
        </row>
        <row r="2913">
          <cell r="D2913">
            <v>0</v>
          </cell>
          <cell r="E2913">
            <v>0</v>
          </cell>
          <cell r="F2913">
            <v>0</v>
          </cell>
          <cell r="G2913">
            <v>0</v>
          </cell>
          <cell r="H2913">
            <v>0</v>
          </cell>
          <cell r="I2913">
            <v>0</v>
          </cell>
          <cell r="J2913">
            <v>0</v>
          </cell>
          <cell r="K2913">
            <v>0</v>
          </cell>
          <cell r="L2913">
            <v>0</v>
          </cell>
        </row>
        <row r="2914">
          <cell r="D2914">
            <v>0</v>
          </cell>
          <cell r="E2914">
            <v>0</v>
          </cell>
          <cell r="F2914">
            <v>0</v>
          </cell>
          <cell r="G2914" t="str">
            <v xml:space="preserve"> COSTO DIRECTO </v>
          </cell>
          <cell r="H2914">
            <v>567661.24080000003</v>
          </cell>
          <cell r="I2914">
            <v>8.0223902438399483E-2</v>
          </cell>
          <cell r="J2914" t="str">
            <v>EQU</v>
          </cell>
          <cell r="K2914">
            <v>0</v>
          </cell>
          <cell r="L2914">
            <v>0</v>
          </cell>
        </row>
        <row r="2915">
          <cell r="D2915">
            <v>0</v>
          </cell>
          <cell r="E2915">
            <v>0</v>
          </cell>
          <cell r="F2915">
            <v>182395.46830875866</v>
          </cell>
          <cell r="G2915" t="str">
            <v>COSTO INDIRECTO</v>
          </cell>
          <cell r="H2915">
            <v>182395.46830875866</v>
          </cell>
          <cell r="I2915">
            <v>0.618315042093323</v>
          </cell>
          <cell r="J2915" t="str">
            <v>MAT</v>
          </cell>
          <cell r="K2915">
            <v>0</v>
          </cell>
          <cell r="L2915">
            <v>0</v>
          </cell>
        </row>
        <row r="2916">
          <cell r="D2916">
            <v>0</v>
          </cell>
          <cell r="E2916">
            <v>0</v>
          </cell>
          <cell r="F2916">
            <v>0</v>
          </cell>
          <cell r="G2916" t="str">
            <v>COSTO TOTAL</v>
          </cell>
          <cell r="H2916">
            <v>750056.70910875872</v>
          </cell>
          <cell r="I2916">
            <v>0.30146105546827751</v>
          </cell>
          <cell r="J2916" t="str">
            <v>MOB</v>
          </cell>
          <cell r="K2916">
            <v>0</v>
          </cell>
          <cell r="L2916">
            <v>0</v>
          </cell>
        </row>
        <row r="2917">
          <cell r="D2917">
            <v>0</v>
          </cell>
          <cell r="E2917">
            <v>0</v>
          </cell>
          <cell r="F2917">
            <v>0</v>
          </cell>
          <cell r="G2917">
            <v>0</v>
          </cell>
          <cell r="H2917">
            <v>0</v>
          </cell>
          <cell r="I2917">
            <v>0</v>
          </cell>
          <cell r="J2917">
            <v>0</v>
          </cell>
          <cell r="K2917">
            <v>0</v>
          </cell>
          <cell r="L2917">
            <v>0</v>
          </cell>
        </row>
        <row r="2918">
          <cell r="D2918">
            <v>0</v>
          </cell>
          <cell r="F2918">
            <v>0</v>
          </cell>
        </row>
        <row r="2919">
          <cell r="D2919">
            <v>0</v>
          </cell>
          <cell r="E2919">
            <v>0</v>
          </cell>
          <cell r="F2919">
            <v>0</v>
          </cell>
          <cell r="G2919">
            <v>0</v>
          </cell>
          <cell r="H2919">
            <v>0</v>
          </cell>
          <cell r="I2919">
            <v>0</v>
          </cell>
          <cell r="J2919">
            <v>0</v>
          </cell>
          <cell r="K2919" t="str">
            <v>CONSUMO</v>
          </cell>
          <cell r="L2919">
            <v>0</v>
          </cell>
        </row>
        <row r="2920">
          <cell r="D2920" t="str">
            <v>5.10.06</v>
          </cell>
          <cell r="E2920">
            <v>0</v>
          </cell>
          <cell r="F2920">
            <v>0</v>
          </cell>
          <cell r="G2920" t="str">
            <v xml:space="preserve"> UNID: </v>
          </cell>
          <cell r="H2920" t="str">
            <v>KG</v>
          </cell>
          <cell r="I2920">
            <v>0</v>
          </cell>
          <cell r="J2920">
            <v>0</v>
          </cell>
          <cell r="K2920" t="str">
            <v>Costo total</v>
          </cell>
          <cell r="L2920">
            <v>5043.113784822528</v>
          </cell>
        </row>
        <row r="2921">
          <cell r="D2921" t="str">
            <v>Acero de refuerzo 60.000 PSI 420Mpa</v>
          </cell>
          <cell r="E2921">
            <v>0</v>
          </cell>
          <cell r="F2921">
            <v>0</v>
          </cell>
          <cell r="G2921">
            <v>0</v>
          </cell>
          <cell r="H2921">
            <v>0</v>
          </cell>
          <cell r="I2921">
            <v>0</v>
          </cell>
          <cell r="J2921">
            <v>0</v>
          </cell>
          <cell r="K2921">
            <v>0</v>
          </cell>
          <cell r="L2921">
            <v>0</v>
          </cell>
        </row>
        <row r="2922">
          <cell r="D2922">
            <v>0</v>
          </cell>
          <cell r="E2922">
            <v>0</v>
          </cell>
          <cell r="F2922">
            <v>0</v>
          </cell>
          <cell r="G2922">
            <v>0</v>
          </cell>
          <cell r="H2922">
            <v>0</v>
          </cell>
          <cell r="I2922">
            <v>0</v>
          </cell>
          <cell r="J2922">
            <v>0</v>
          </cell>
          <cell r="K2922" t="str">
            <v>Cantidad ppto</v>
          </cell>
          <cell r="L2922" t="str">
            <v>Cantidad total</v>
          </cell>
        </row>
        <row r="2923">
          <cell r="D2923">
            <v>0</v>
          </cell>
          <cell r="E2923">
            <v>0</v>
          </cell>
          <cell r="F2923">
            <v>0</v>
          </cell>
          <cell r="G2923">
            <v>0</v>
          </cell>
          <cell r="H2923">
            <v>0</v>
          </cell>
          <cell r="I2923">
            <v>0</v>
          </cell>
          <cell r="J2923">
            <v>0</v>
          </cell>
          <cell r="K2923">
            <v>0</v>
          </cell>
          <cell r="L2923">
            <v>0</v>
          </cell>
        </row>
        <row r="2924">
          <cell r="D2924" t="str">
            <v>Unid</v>
          </cell>
          <cell r="E2924" t="str">
            <v>Cant</v>
          </cell>
          <cell r="F2924" t="str">
            <v>Rendimiento</v>
          </cell>
          <cell r="G2924" t="str">
            <v>Precio Unitario</v>
          </cell>
          <cell r="H2924" t="str">
            <v>Subtotal</v>
          </cell>
          <cell r="I2924">
            <v>0</v>
          </cell>
          <cell r="J2924">
            <v>0</v>
          </cell>
          <cell r="K2924">
            <v>0</v>
          </cell>
          <cell r="L2924">
            <v>0</v>
          </cell>
        </row>
        <row r="2925">
          <cell r="D2925" t="str">
            <v>GLB</v>
          </cell>
          <cell r="E2925">
            <v>0.15</v>
          </cell>
          <cell r="F2925">
            <v>0</v>
          </cell>
          <cell r="G2925">
            <v>1000</v>
          </cell>
          <cell r="H2925">
            <v>150</v>
          </cell>
          <cell r="I2925">
            <v>0</v>
          </cell>
          <cell r="J2925">
            <v>0</v>
          </cell>
          <cell r="K2925">
            <v>15312</v>
          </cell>
          <cell r="L2925">
            <v>2296.7999999999997</v>
          </cell>
        </row>
        <row r="2926">
          <cell r="D2926" t="str">
            <v/>
          </cell>
          <cell r="E2926">
            <v>0</v>
          </cell>
          <cell r="F2926">
            <v>0</v>
          </cell>
          <cell r="G2926" t="str">
            <v/>
          </cell>
          <cell r="H2926" t="str">
            <v/>
          </cell>
          <cell r="I2926">
            <v>0</v>
          </cell>
          <cell r="J2926">
            <v>0</v>
          </cell>
          <cell r="K2926">
            <v>15312</v>
          </cell>
          <cell r="L2926">
            <v>0</v>
          </cell>
        </row>
        <row r="2927">
          <cell r="D2927" t="str">
            <v/>
          </cell>
          <cell r="E2927">
            <v>0</v>
          </cell>
          <cell r="F2927">
            <v>0</v>
          </cell>
          <cell r="G2927" t="str">
            <v/>
          </cell>
          <cell r="H2927" t="str">
            <v/>
          </cell>
          <cell r="I2927">
            <v>0</v>
          </cell>
          <cell r="J2927">
            <v>0</v>
          </cell>
          <cell r="K2927">
            <v>15312</v>
          </cell>
          <cell r="L2927">
            <v>0</v>
          </cell>
        </row>
        <row r="2928">
          <cell r="D2928" t="str">
            <v/>
          </cell>
          <cell r="E2928">
            <v>0</v>
          </cell>
          <cell r="F2928">
            <v>0</v>
          </cell>
          <cell r="G2928" t="str">
            <v/>
          </cell>
          <cell r="H2928" t="str">
            <v/>
          </cell>
          <cell r="I2928">
            <v>0</v>
          </cell>
          <cell r="J2928">
            <v>0</v>
          </cell>
          <cell r="K2928">
            <v>15312</v>
          </cell>
          <cell r="L2928">
            <v>0</v>
          </cell>
        </row>
        <row r="2929">
          <cell r="D2929">
            <v>0</v>
          </cell>
          <cell r="E2929">
            <v>0</v>
          </cell>
          <cell r="F2929">
            <v>0</v>
          </cell>
          <cell r="G2929" t="str">
            <v xml:space="preserve"> SUB-TOTAL </v>
          </cell>
          <cell r="H2929">
            <v>150</v>
          </cell>
          <cell r="I2929">
            <v>0</v>
          </cell>
          <cell r="J2929">
            <v>0</v>
          </cell>
          <cell r="K2929">
            <v>0</v>
          </cell>
          <cell r="L2929">
            <v>0</v>
          </cell>
        </row>
        <row r="2930">
          <cell r="D2930">
            <v>0</v>
          </cell>
          <cell r="E2930">
            <v>0</v>
          </cell>
          <cell r="F2930">
            <v>0</v>
          </cell>
          <cell r="G2930">
            <v>0</v>
          </cell>
          <cell r="H2930">
            <v>0</v>
          </cell>
          <cell r="I2930">
            <v>0</v>
          </cell>
          <cell r="J2930">
            <v>0</v>
          </cell>
          <cell r="K2930">
            <v>0</v>
          </cell>
          <cell r="L2930">
            <v>0</v>
          </cell>
        </row>
        <row r="2931">
          <cell r="D2931">
            <v>0</v>
          </cell>
          <cell r="E2931">
            <v>0</v>
          </cell>
          <cell r="F2931">
            <v>0</v>
          </cell>
          <cell r="G2931">
            <v>0</v>
          </cell>
          <cell r="H2931">
            <v>0</v>
          </cell>
          <cell r="I2931">
            <v>0</v>
          </cell>
          <cell r="J2931">
            <v>0</v>
          </cell>
          <cell r="K2931">
            <v>0</v>
          </cell>
          <cell r="L2931">
            <v>0</v>
          </cell>
        </row>
        <row r="2932">
          <cell r="D2932" t="str">
            <v>Unid</v>
          </cell>
          <cell r="E2932" t="str">
            <v>Cant</v>
          </cell>
          <cell r="F2932" t="str">
            <v>Rendimiento</v>
          </cell>
          <cell r="G2932" t="str">
            <v>Precio Unitario</v>
          </cell>
          <cell r="H2932" t="str">
            <v>Subtotal</v>
          </cell>
          <cell r="I2932">
            <v>0</v>
          </cell>
          <cell r="J2932">
            <v>0</v>
          </cell>
          <cell r="K2932">
            <v>0</v>
          </cell>
          <cell r="L2932">
            <v>0</v>
          </cell>
        </row>
        <row r="2933">
          <cell r="D2933" t="str">
            <v>KG</v>
          </cell>
          <cell r="E2933">
            <v>1</v>
          </cell>
          <cell r="F2933">
            <v>0.05</v>
          </cell>
          <cell r="G2933">
            <v>2308.3999999999996</v>
          </cell>
          <cell r="H2933">
            <v>2423.8199999999997</v>
          </cell>
          <cell r="I2933">
            <v>0</v>
          </cell>
          <cell r="J2933">
            <v>0</v>
          </cell>
          <cell r="K2933">
            <v>15312</v>
          </cell>
          <cell r="L2933">
            <v>16077.6</v>
          </cell>
        </row>
        <row r="2934">
          <cell r="D2934" t="str">
            <v>KG</v>
          </cell>
          <cell r="E2934">
            <v>0.04</v>
          </cell>
          <cell r="F2934">
            <v>0</v>
          </cell>
          <cell r="G2934">
            <v>2552</v>
          </cell>
          <cell r="H2934">
            <v>102.08</v>
          </cell>
          <cell r="I2934">
            <v>0</v>
          </cell>
          <cell r="J2934">
            <v>0</v>
          </cell>
          <cell r="K2934">
            <v>15312</v>
          </cell>
          <cell r="L2934">
            <v>612.48</v>
          </cell>
        </row>
        <row r="2935">
          <cell r="D2935" t="str">
            <v/>
          </cell>
          <cell r="E2935">
            <v>0</v>
          </cell>
          <cell r="F2935">
            <v>0</v>
          </cell>
          <cell r="G2935" t="str">
            <v/>
          </cell>
          <cell r="H2935" t="str">
            <v/>
          </cell>
          <cell r="I2935">
            <v>0</v>
          </cell>
          <cell r="J2935">
            <v>0</v>
          </cell>
          <cell r="K2935">
            <v>15312</v>
          </cell>
          <cell r="L2935">
            <v>0</v>
          </cell>
        </row>
        <row r="2936">
          <cell r="D2936" t="str">
            <v/>
          </cell>
          <cell r="E2936">
            <v>0</v>
          </cell>
          <cell r="F2936">
            <v>0</v>
          </cell>
          <cell r="G2936" t="str">
            <v/>
          </cell>
          <cell r="H2936" t="str">
            <v/>
          </cell>
          <cell r="I2936">
            <v>0</v>
          </cell>
          <cell r="J2936">
            <v>0</v>
          </cell>
          <cell r="K2936">
            <v>15312</v>
          </cell>
          <cell r="L2936">
            <v>0</v>
          </cell>
        </row>
        <row r="2937">
          <cell r="D2937" t="str">
            <v/>
          </cell>
          <cell r="E2937">
            <v>0</v>
          </cell>
          <cell r="F2937">
            <v>0</v>
          </cell>
          <cell r="G2937" t="str">
            <v/>
          </cell>
          <cell r="H2937" t="str">
            <v/>
          </cell>
          <cell r="I2937">
            <v>0</v>
          </cell>
          <cell r="J2937">
            <v>0</v>
          </cell>
          <cell r="K2937">
            <v>15312</v>
          </cell>
          <cell r="L2937">
            <v>0</v>
          </cell>
        </row>
        <row r="2938">
          <cell r="D2938" t="str">
            <v/>
          </cell>
          <cell r="E2938">
            <v>0</v>
          </cell>
          <cell r="F2938">
            <v>0</v>
          </cell>
          <cell r="G2938" t="str">
            <v/>
          </cell>
          <cell r="H2938" t="str">
            <v/>
          </cell>
          <cell r="I2938">
            <v>0</v>
          </cell>
          <cell r="J2938">
            <v>0</v>
          </cell>
          <cell r="K2938">
            <v>15312</v>
          </cell>
          <cell r="L2938">
            <v>0</v>
          </cell>
        </row>
        <row r="2939">
          <cell r="D2939" t="str">
            <v/>
          </cell>
          <cell r="E2939">
            <v>0</v>
          </cell>
          <cell r="F2939">
            <v>0</v>
          </cell>
          <cell r="G2939" t="str">
            <v/>
          </cell>
          <cell r="H2939" t="str">
            <v/>
          </cell>
          <cell r="I2939">
            <v>0</v>
          </cell>
          <cell r="J2939">
            <v>0</v>
          </cell>
          <cell r="K2939">
            <v>15312</v>
          </cell>
          <cell r="L2939">
            <v>0</v>
          </cell>
        </row>
        <row r="2940">
          <cell r="D2940" t="str">
            <v/>
          </cell>
          <cell r="E2940">
            <v>0</v>
          </cell>
          <cell r="F2940">
            <v>0</v>
          </cell>
          <cell r="G2940" t="str">
            <v/>
          </cell>
          <cell r="H2940" t="str">
            <v/>
          </cell>
          <cell r="I2940">
            <v>0</v>
          </cell>
          <cell r="J2940">
            <v>0</v>
          </cell>
          <cell r="K2940">
            <v>15312</v>
          </cell>
          <cell r="L2940">
            <v>0</v>
          </cell>
        </row>
        <row r="2941">
          <cell r="D2941" t="str">
            <v/>
          </cell>
          <cell r="E2941">
            <v>0</v>
          </cell>
          <cell r="F2941">
            <v>0</v>
          </cell>
          <cell r="G2941" t="str">
            <v/>
          </cell>
          <cell r="H2941" t="str">
            <v/>
          </cell>
          <cell r="I2941">
            <v>0</v>
          </cell>
          <cell r="J2941">
            <v>0</v>
          </cell>
          <cell r="K2941">
            <v>15312</v>
          </cell>
          <cell r="L2941">
            <v>0</v>
          </cell>
        </row>
        <row r="2942">
          <cell r="D2942">
            <v>0</v>
          </cell>
          <cell r="E2942">
            <v>0</v>
          </cell>
          <cell r="F2942">
            <v>0</v>
          </cell>
          <cell r="G2942" t="str">
            <v xml:space="preserve"> SUB-TOTAL </v>
          </cell>
          <cell r="H2942">
            <v>2525.8999999999996</v>
          </cell>
          <cell r="I2942">
            <v>0</v>
          </cell>
          <cell r="J2942">
            <v>0</v>
          </cell>
          <cell r="K2942">
            <v>0</v>
          </cell>
          <cell r="L2942">
            <v>0</v>
          </cell>
        </row>
        <row r="2943">
          <cell r="D2943">
            <v>0</v>
          </cell>
          <cell r="E2943">
            <v>0</v>
          </cell>
          <cell r="F2943">
            <v>0</v>
          </cell>
          <cell r="G2943">
            <v>0</v>
          </cell>
          <cell r="H2943">
            <v>0</v>
          </cell>
          <cell r="I2943">
            <v>0</v>
          </cell>
          <cell r="J2943">
            <v>0</v>
          </cell>
          <cell r="K2943">
            <v>0</v>
          </cell>
          <cell r="L2943">
            <v>0</v>
          </cell>
        </row>
        <row r="2944">
          <cell r="D2944">
            <v>0</v>
          </cell>
          <cell r="E2944">
            <v>0</v>
          </cell>
          <cell r="F2944">
            <v>0</v>
          </cell>
          <cell r="G2944">
            <v>0</v>
          </cell>
          <cell r="H2944">
            <v>0</v>
          </cell>
          <cell r="I2944">
            <v>0</v>
          </cell>
          <cell r="J2944">
            <v>0</v>
          </cell>
          <cell r="K2944">
            <v>0</v>
          </cell>
          <cell r="L2944">
            <v>0</v>
          </cell>
        </row>
        <row r="2945">
          <cell r="D2945" t="str">
            <v>Unid</v>
          </cell>
          <cell r="E2945" t="str">
            <v>Cant</v>
          </cell>
          <cell r="F2945" t="str">
            <v>Rendimiento</v>
          </cell>
          <cell r="G2945" t="str">
            <v>Precio Unitario</v>
          </cell>
          <cell r="H2945" t="str">
            <v>Subtotal</v>
          </cell>
          <cell r="I2945">
            <v>0</v>
          </cell>
          <cell r="J2945">
            <v>0</v>
          </cell>
          <cell r="K2945">
            <v>0</v>
          </cell>
          <cell r="L2945">
            <v>0</v>
          </cell>
        </row>
        <row r="2946">
          <cell r="D2946" t="str">
            <v>JR</v>
          </cell>
          <cell r="E2946">
            <v>0.01</v>
          </cell>
          <cell r="F2946">
            <v>0</v>
          </cell>
          <cell r="G2946">
            <v>114085.17120000003</v>
          </cell>
          <cell r="H2946">
            <v>1140.8517120000004</v>
          </cell>
          <cell r="I2946">
            <v>2450</v>
          </cell>
          <cell r="J2946">
            <v>0</v>
          </cell>
          <cell r="K2946">
            <v>15312</v>
          </cell>
          <cell r="L2946">
            <v>153.12</v>
          </cell>
        </row>
        <row r="2947">
          <cell r="D2947" t="str">
            <v/>
          </cell>
          <cell r="E2947">
            <v>0</v>
          </cell>
          <cell r="F2947">
            <v>0</v>
          </cell>
          <cell r="G2947" t="str">
            <v/>
          </cell>
          <cell r="H2947" t="str">
            <v/>
          </cell>
          <cell r="I2947">
            <v>0</v>
          </cell>
          <cell r="J2947">
            <v>0</v>
          </cell>
          <cell r="K2947">
            <v>15312</v>
          </cell>
          <cell r="L2947">
            <v>0</v>
          </cell>
        </row>
        <row r="2948">
          <cell r="D2948">
            <v>0</v>
          </cell>
          <cell r="E2948">
            <v>0</v>
          </cell>
          <cell r="F2948">
            <v>0</v>
          </cell>
          <cell r="G2948" t="str">
            <v xml:space="preserve"> SUB-TOTAL </v>
          </cell>
          <cell r="H2948">
            <v>1140.8517120000004</v>
          </cell>
          <cell r="I2948">
            <v>0</v>
          </cell>
          <cell r="J2948">
            <v>0</v>
          </cell>
          <cell r="K2948">
            <v>0</v>
          </cell>
          <cell r="L2948">
            <v>0</v>
          </cell>
        </row>
        <row r="2949">
          <cell r="D2949">
            <v>0</v>
          </cell>
          <cell r="E2949">
            <v>0</v>
          </cell>
          <cell r="F2949">
            <v>0</v>
          </cell>
          <cell r="G2949">
            <v>0</v>
          </cell>
          <cell r="H2949">
            <v>0</v>
          </cell>
          <cell r="I2949">
            <v>0</v>
          </cell>
          <cell r="J2949">
            <v>0</v>
          </cell>
          <cell r="K2949">
            <v>0</v>
          </cell>
          <cell r="L2949">
            <v>0</v>
          </cell>
        </row>
        <row r="2950">
          <cell r="D2950">
            <v>0</v>
          </cell>
          <cell r="E2950">
            <v>0</v>
          </cell>
          <cell r="F2950">
            <v>0</v>
          </cell>
          <cell r="G2950" t="str">
            <v xml:space="preserve"> COSTO DIRECTO </v>
          </cell>
          <cell r="H2950">
            <v>3816.7517120000002</v>
          </cell>
          <cell r="I2950">
            <v>3.9300434327020746E-2</v>
          </cell>
          <cell r="J2950" t="str">
            <v>EQU</v>
          </cell>
          <cell r="K2950">
            <v>0</v>
          </cell>
          <cell r="L2950">
            <v>0</v>
          </cell>
        </row>
        <row r="2951">
          <cell r="D2951">
            <v>0</v>
          </cell>
          <cell r="E2951">
            <v>0</v>
          </cell>
          <cell r="F2951">
            <v>1226.3620728225283</v>
          </cell>
          <cell r="G2951" t="str">
            <v>COSTO INDIRECTO</v>
          </cell>
          <cell r="H2951">
            <v>1226.3620728225283</v>
          </cell>
          <cell r="I2951">
            <v>0.66179311377747785</v>
          </cell>
          <cell r="J2951" t="str">
            <v>MAT</v>
          </cell>
          <cell r="K2951">
            <v>0</v>
          </cell>
          <cell r="L2951">
            <v>0</v>
          </cell>
        </row>
        <row r="2952">
          <cell r="D2952">
            <v>0</v>
          </cell>
          <cell r="E2952">
            <v>0</v>
          </cell>
          <cell r="F2952">
            <v>0</v>
          </cell>
          <cell r="G2952" t="str">
            <v>COSTO TOTAL</v>
          </cell>
          <cell r="H2952">
            <v>5043.113784822528</v>
          </cell>
          <cell r="I2952">
            <v>0.2989064518955013</v>
          </cell>
          <cell r="J2952" t="str">
            <v>MOB</v>
          </cell>
          <cell r="K2952">
            <v>0</v>
          </cell>
          <cell r="L2952">
            <v>0</v>
          </cell>
        </row>
        <row r="2953">
          <cell r="D2953">
            <v>0</v>
          </cell>
          <cell r="E2953">
            <v>0</v>
          </cell>
          <cell r="F2953">
            <v>0</v>
          </cell>
          <cell r="G2953">
            <v>0</v>
          </cell>
          <cell r="H2953">
            <v>0</v>
          </cell>
          <cell r="I2953">
            <v>0</v>
          </cell>
          <cell r="J2953">
            <v>0</v>
          </cell>
          <cell r="K2953">
            <v>0</v>
          </cell>
          <cell r="L2953">
            <v>0</v>
          </cell>
        </row>
        <row r="2954">
          <cell r="D2954">
            <v>0</v>
          </cell>
          <cell r="F2954">
            <v>0</v>
          </cell>
        </row>
        <row r="2955">
          <cell r="D2955">
            <v>0</v>
          </cell>
          <cell r="E2955">
            <v>0</v>
          </cell>
          <cell r="F2955">
            <v>0</v>
          </cell>
          <cell r="G2955">
            <v>0</v>
          </cell>
          <cell r="H2955">
            <v>0</v>
          </cell>
          <cell r="I2955">
            <v>0</v>
          </cell>
          <cell r="J2955">
            <v>0</v>
          </cell>
          <cell r="K2955" t="str">
            <v>CONSUMO</v>
          </cell>
          <cell r="L2955">
            <v>0</v>
          </cell>
        </row>
        <row r="2956">
          <cell r="D2956" t="str">
            <v>5.10.07</v>
          </cell>
          <cell r="E2956">
            <v>0</v>
          </cell>
          <cell r="F2956">
            <v>0</v>
          </cell>
          <cell r="G2956" t="str">
            <v xml:space="preserve"> UNID: </v>
          </cell>
          <cell r="H2956" t="str">
            <v>ml</v>
          </cell>
          <cell r="I2956">
            <v>0</v>
          </cell>
          <cell r="J2956">
            <v>0</v>
          </cell>
          <cell r="K2956" t="str">
            <v>Costo total</v>
          </cell>
          <cell r="L2956">
            <v>102051.84693803258</v>
          </cell>
        </row>
        <row r="2957">
          <cell r="D2957" t="str">
            <v>Junta de dilatación en Neopreno para estructuras  incluye componentes ( canal, caucho, pernos, placa y sellado )</v>
          </cell>
          <cell r="E2957">
            <v>0</v>
          </cell>
          <cell r="F2957">
            <v>0</v>
          </cell>
          <cell r="G2957">
            <v>0</v>
          </cell>
          <cell r="H2957">
            <v>0</v>
          </cell>
          <cell r="I2957">
            <v>0</v>
          </cell>
          <cell r="J2957">
            <v>0</v>
          </cell>
          <cell r="K2957">
            <v>0</v>
          </cell>
          <cell r="L2957">
            <v>0</v>
          </cell>
        </row>
        <row r="2958">
          <cell r="D2958">
            <v>0</v>
          </cell>
          <cell r="E2958">
            <v>0</v>
          </cell>
          <cell r="F2958">
            <v>0</v>
          </cell>
          <cell r="G2958">
            <v>0</v>
          </cell>
          <cell r="H2958">
            <v>0</v>
          </cell>
          <cell r="I2958">
            <v>0</v>
          </cell>
          <cell r="J2958">
            <v>0</v>
          </cell>
          <cell r="K2958" t="str">
            <v>Cantidad ppto</v>
          </cell>
          <cell r="L2958" t="str">
            <v>Cantidad total</v>
          </cell>
        </row>
        <row r="2959">
          <cell r="D2959">
            <v>0</v>
          </cell>
          <cell r="E2959">
            <v>0</v>
          </cell>
          <cell r="F2959">
            <v>0</v>
          </cell>
          <cell r="G2959">
            <v>0</v>
          </cell>
          <cell r="H2959">
            <v>0</v>
          </cell>
          <cell r="I2959">
            <v>0</v>
          </cell>
          <cell r="J2959">
            <v>0</v>
          </cell>
          <cell r="K2959">
            <v>0</v>
          </cell>
          <cell r="L2959">
            <v>0</v>
          </cell>
        </row>
        <row r="2960">
          <cell r="D2960" t="str">
            <v>Unid</v>
          </cell>
          <cell r="E2960" t="str">
            <v>Cant</v>
          </cell>
          <cell r="F2960" t="str">
            <v>Rendimiento</v>
          </cell>
          <cell r="G2960" t="str">
            <v>Precio Unitario</v>
          </cell>
          <cell r="H2960" t="str">
            <v>Subtotal</v>
          </cell>
          <cell r="I2960">
            <v>0</v>
          </cell>
          <cell r="J2960">
            <v>0</v>
          </cell>
          <cell r="K2960">
            <v>0</v>
          </cell>
          <cell r="L2960">
            <v>0</v>
          </cell>
        </row>
        <row r="2961">
          <cell r="D2961" t="str">
            <v>GLB</v>
          </cell>
          <cell r="E2961">
            <v>5</v>
          </cell>
          <cell r="F2961">
            <v>0</v>
          </cell>
          <cell r="G2961">
            <v>1000</v>
          </cell>
          <cell r="H2961">
            <v>5000</v>
          </cell>
          <cell r="I2961">
            <v>0</v>
          </cell>
          <cell r="J2961">
            <v>0</v>
          </cell>
          <cell r="K2961">
            <v>90</v>
          </cell>
          <cell r="L2961">
            <v>450</v>
          </cell>
        </row>
        <row r="2962">
          <cell r="D2962" t="str">
            <v/>
          </cell>
          <cell r="E2962">
            <v>0</v>
          </cell>
          <cell r="F2962">
            <v>0</v>
          </cell>
          <cell r="G2962" t="str">
            <v/>
          </cell>
          <cell r="H2962" t="str">
            <v/>
          </cell>
          <cell r="I2962">
            <v>0</v>
          </cell>
          <cell r="J2962">
            <v>0</v>
          </cell>
          <cell r="K2962">
            <v>90</v>
          </cell>
          <cell r="L2962">
            <v>0</v>
          </cell>
        </row>
        <row r="2963">
          <cell r="D2963" t="str">
            <v/>
          </cell>
          <cell r="E2963">
            <v>0</v>
          </cell>
          <cell r="F2963">
            <v>0</v>
          </cell>
          <cell r="G2963" t="str">
            <v/>
          </cell>
          <cell r="H2963" t="str">
            <v/>
          </cell>
          <cell r="I2963">
            <v>0</v>
          </cell>
          <cell r="J2963">
            <v>0</v>
          </cell>
          <cell r="K2963">
            <v>90</v>
          </cell>
          <cell r="L2963">
            <v>0</v>
          </cell>
        </row>
        <row r="2964">
          <cell r="D2964" t="str">
            <v/>
          </cell>
          <cell r="E2964">
            <v>0</v>
          </cell>
          <cell r="F2964">
            <v>0</v>
          </cell>
          <cell r="G2964" t="str">
            <v/>
          </cell>
          <cell r="H2964" t="str">
            <v/>
          </cell>
          <cell r="I2964">
            <v>0</v>
          </cell>
          <cell r="J2964">
            <v>0</v>
          </cell>
          <cell r="K2964">
            <v>90</v>
          </cell>
          <cell r="L2964">
            <v>0</v>
          </cell>
        </row>
        <row r="2965">
          <cell r="D2965">
            <v>0</v>
          </cell>
          <cell r="E2965">
            <v>0</v>
          </cell>
          <cell r="F2965">
            <v>0</v>
          </cell>
          <cell r="G2965" t="str">
            <v xml:space="preserve"> SUB-TOTAL </v>
          </cell>
          <cell r="H2965">
            <v>5000</v>
          </cell>
          <cell r="I2965">
            <v>0</v>
          </cell>
          <cell r="J2965">
            <v>0</v>
          </cell>
          <cell r="K2965">
            <v>0</v>
          </cell>
          <cell r="L2965">
            <v>0</v>
          </cell>
        </row>
        <row r="2966">
          <cell r="D2966">
            <v>0</v>
          </cell>
          <cell r="E2966">
            <v>0</v>
          </cell>
          <cell r="F2966">
            <v>0</v>
          </cell>
          <cell r="G2966">
            <v>0</v>
          </cell>
          <cell r="H2966">
            <v>0</v>
          </cell>
          <cell r="I2966">
            <v>0</v>
          </cell>
          <cell r="J2966">
            <v>0</v>
          </cell>
          <cell r="K2966">
            <v>0</v>
          </cell>
          <cell r="L2966">
            <v>0</v>
          </cell>
        </row>
        <row r="2967">
          <cell r="D2967">
            <v>0</v>
          </cell>
          <cell r="E2967">
            <v>0</v>
          </cell>
          <cell r="F2967">
            <v>0</v>
          </cell>
          <cell r="G2967">
            <v>0</v>
          </cell>
          <cell r="H2967">
            <v>0</v>
          </cell>
          <cell r="I2967">
            <v>0</v>
          </cell>
          <cell r="J2967">
            <v>0</v>
          </cell>
          <cell r="K2967">
            <v>0</v>
          </cell>
          <cell r="L2967">
            <v>0</v>
          </cell>
        </row>
        <row r="2968">
          <cell r="D2968" t="str">
            <v>Unid</v>
          </cell>
          <cell r="E2968" t="str">
            <v>Cant</v>
          </cell>
          <cell r="F2968" t="str">
            <v>Rendimiento</v>
          </cell>
          <cell r="G2968" t="str">
            <v>Precio Unitario</v>
          </cell>
          <cell r="H2968" t="str">
            <v>Subtotal</v>
          </cell>
          <cell r="I2968">
            <v>0</v>
          </cell>
          <cell r="J2968">
            <v>0</v>
          </cell>
          <cell r="K2968">
            <v>0</v>
          </cell>
          <cell r="L2968">
            <v>0</v>
          </cell>
        </row>
        <row r="2969">
          <cell r="D2969" t="str">
            <v>ML</v>
          </cell>
          <cell r="E2969">
            <v>1</v>
          </cell>
          <cell r="F2969">
            <v>0</v>
          </cell>
          <cell r="G2969">
            <v>15000</v>
          </cell>
          <cell r="H2969">
            <v>15000</v>
          </cell>
          <cell r="I2969">
            <v>0</v>
          </cell>
          <cell r="J2969">
            <v>0</v>
          </cell>
          <cell r="K2969">
            <v>90</v>
          </cell>
          <cell r="L2969">
            <v>90</v>
          </cell>
        </row>
        <row r="2970">
          <cell r="D2970" t="str">
            <v>ML</v>
          </cell>
          <cell r="E2970">
            <v>1</v>
          </cell>
          <cell r="F2970">
            <v>0</v>
          </cell>
          <cell r="G2970">
            <v>36700</v>
          </cell>
          <cell r="H2970">
            <v>36700</v>
          </cell>
          <cell r="I2970">
            <v>0</v>
          </cell>
          <cell r="J2970">
            <v>0</v>
          </cell>
          <cell r="K2970">
            <v>90</v>
          </cell>
          <cell r="L2970">
            <v>90</v>
          </cell>
        </row>
        <row r="2971">
          <cell r="D2971" t="str">
            <v/>
          </cell>
          <cell r="E2971">
            <v>0</v>
          </cell>
          <cell r="F2971">
            <v>0</v>
          </cell>
          <cell r="G2971" t="str">
            <v/>
          </cell>
          <cell r="H2971" t="str">
            <v/>
          </cell>
          <cell r="I2971">
            <v>0</v>
          </cell>
          <cell r="J2971">
            <v>0</v>
          </cell>
          <cell r="K2971">
            <v>90</v>
          </cell>
          <cell r="L2971">
            <v>0</v>
          </cell>
        </row>
        <row r="2972">
          <cell r="D2972" t="str">
            <v/>
          </cell>
          <cell r="E2972">
            <v>0</v>
          </cell>
          <cell r="F2972">
            <v>0</v>
          </cell>
          <cell r="G2972" t="str">
            <v/>
          </cell>
          <cell r="H2972" t="str">
            <v/>
          </cell>
          <cell r="I2972">
            <v>0</v>
          </cell>
          <cell r="J2972">
            <v>0</v>
          </cell>
          <cell r="K2972">
            <v>90</v>
          </cell>
          <cell r="L2972">
            <v>0</v>
          </cell>
        </row>
        <row r="2973">
          <cell r="D2973" t="str">
            <v/>
          </cell>
          <cell r="E2973">
            <v>0</v>
          </cell>
          <cell r="F2973">
            <v>0</v>
          </cell>
          <cell r="G2973" t="str">
            <v/>
          </cell>
          <cell r="H2973" t="str">
            <v/>
          </cell>
          <cell r="I2973">
            <v>0</v>
          </cell>
          <cell r="J2973">
            <v>0</v>
          </cell>
          <cell r="K2973">
            <v>90</v>
          </cell>
          <cell r="L2973">
            <v>0</v>
          </cell>
        </row>
        <row r="2974">
          <cell r="D2974" t="str">
            <v/>
          </cell>
          <cell r="E2974">
            <v>0</v>
          </cell>
          <cell r="F2974">
            <v>0</v>
          </cell>
          <cell r="G2974" t="str">
            <v/>
          </cell>
          <cell r="H2974" t="str">
            <v/>
          </cell>
          <cell r="I2974">
            <v>0</v>
          </cell>
          <cell r="J2974">
            <v>0</v>
          </cell>
          <cell r="K2974">
            <v>90</v>
          </cell>
          <cell r="L2974">
            <v>0</v>
          </cell>
        </row>
        <row r="2975">
          <cell r="D2975" t="str">
            <v/>
          </cell>
          <cell r="E2975">
            <v>0</v>
          </cell>
          <cell r="F2975">
            <v>0</v>
          </cell>
          <cell r="G2975" t="str">
            <v/>
          </cell>
          <cell r="H2975" t="str">
            <v/>
          </cell>
          <cell r="I2975">
            <v>0</v>
          </cell>
          <cell r="J2975">
            <v>0</v>
          </cell>
          <cell r="K2975">
            <v>90</v>
          </cell>
          <cell r="L2975">
            <v>0</v>
          </cell>
        </row>
        <row r="2976">
          <cell r="D2976" t="str">
            <v/>
          </cell>
          <cell r="E2976">
            <v>0</v>
          </cell>
          <cell r="F2976">
            <v>0</v>
          </cell>
          <cell r="G2976" t="str">
            <v/>
          </cell>
          <cell r="H2976" t="str">
            <v/>
          </cell>
          <cell r="I2976">
            <v>0</v>
          </cell>
          <cell r="J2976">
            <v>0</v>
          </cell>
          <cell r="K2976">
            <v>90</v>
          </cell>
          <cell r="L2976">
            <v>0</v>
          </cell>
        </row>
        <row r="2977">
          <cell r="D2977" t="str">
            <v/>
          </cell>
          <cell r="E2977">
            <v>0</v>
          </cell>
          <cell r="F2977">
            <v>0</v>
          </cell>
          <cell r="G2977" t="str">
            <v/>
          </cell>
          <cell r="H2977" t="str">
            <v/>
          </cell>
          <cell r="I2977">
            <v>0</v>
          </cell>
          <cell r="J2977">
            <v>0</v>
          </cell>
          <cell r="K2977">
            <v>90</v>
          </cell>
          <cell r="L2977">
            <v>0</v>
          </cell>
        </row>
        <row r="2978">
          <cell r="D2978">
            <v>0</v>
          </cell>
          <cell r="E2978">
            <v>0</v>
          </cell>
          <cell r="F2978">
            <v>0</v>
          </cell>
          <cell r="G2978" t="str">
            <v xml:space="preserve"> SUB-TOTAL </v>
          </cell>
          <cell r="H2978">
            <v>51700</v>
          </cell>
          <cell r="I2978">
            <v>0</v>
          </cell>
          <cell r="J2978">
            <v>0</v>
          </cell>
          <cell r="K2978">
            <v>0</v>
          </cell>
          <cell r="L2978">
            <v>0</v>
          </cell>
        </row>
        <row r="2979">
          <cell r="D2979">
            <v>0</v>
          </cell>
          <cell r="E2979">
            <v>0</v>
          </cell>
          <cell r="F2979">
            <v>0</v>
          </cell>
          <cell r="G2979">
            <v>0</v>
          </cell>
          <cell r="H2979">
            <v>0</v>
          </cell>
          <cell r="I2979">
            <v>0</v>
          </cell>
          <cell r="J2979">
            <v>0</v>
          </cell>
          <cell r="K2979">
            <v>0</v>
          </cell>
          <cell r="L2979">
            <v>0</v>
          </cell>
        </row>
        <row r="2980">
          <cell r="D2980">
            <v>0</v>
          </cell>
          <cell r="E2980">
            <v>0</v>
          </cell>
          <cell r="F2980">
            <v>0</v>
          </cell>
          <cell r="G2980">
            <v>0</v>
          </cell>
          <cell r="H2980">
            <v>0</v>
          </cell>
          <cell r="I2980">
            <v>0</v>
          </cell>
          <cell r="J2980">
            <v>0</v>
          </cell>
          <cell r="K2980">
            <v>0</v>
          </cell>
          <cell r="L2980">
            <v>0</v>
          </cell>
        </row>
        <row r="2981">
          <cell r="D2981" t="str">
            <v>Unid</v>
          </cell>
          <cell r="E2981" t="str">
            <v>Cant</v>
          </cell>
          <cell r="F2981" t="str">
            <v>Rendimiento</v>
          </cell>
          <cell r="G2981" t="str">
            <v>Precio Unitario</v>
          </cell>
          <cell r="H2981" t="str">
            <v>Subtotal</v>
          </cell>
          <cell r="I2981">
            <v>0</v>
          </cell>
          <cell r="J2981">
            <v>0</v>
          </cell>
          <cell r="K2981">
            <v>0</v>
          </cell>
          <cell r="L2981">
            <v>0</v>
          </cell>
        </row>
        <row r="2982">
          <cell r="D2982" t="str">
            <v>JR</v>
          </cell>
          <cell r="E2982">
            <v>0.18</v>
          </cell>
          <cell r="F2982">
            <v>0</v>
          </cell>
          <cell r="G2982">
            <v>114085.17120000003</v>
          </cell>
          <cell r="H2982">
            <v>20535.330816000005</v>
          </cell>
          <cell r="I2982">
            <v>259</v>
          </cell>
          <cell r="J2982">
            <v>0</v>
          </cell>
          <cell r="K2982">
            <v>90</v>
          </cell>
          <cell r="L2982">
            <v>16.2</v>
          </cell>
        </row>
        <row r="2983">
          <cell r="D2983" t="str">
            <v/>
          </cell>
          <cell r="E2983">
            <v>0</v>
          </cell>
          <cell r="F2983">
            <v>0</v>
          </cell>
          <cell r="G2983" t="str">
            <v/>
          </cell>
          <cell r="H2983" t="str">
            <v/>
          </cell>
          <cell r="I2983">
            <v>0</v>
          </cell>
          <cell r="J2983">
            <v>0</v>
          </cell>
          <cell r="K2983">
            <v>90</v>
          </cell>
          <cell r="L2983">
            <v>0</v>
          </cell>
        </row>
        <row r="2984">
          <cell r="D2984">
            <v>0</v>
          </cell>
          <cell r="E2984">
            <v>0</v>
          </cell>
          <cell r="F2984">
            <v>0</v>
          </cell>
          <cell r="G2984" t="str">
            <v xml:space="preserve"> SUB-TOTAL </v>
          </cell>
          <cell r="H2984">
            <v>20535.330816000005</v>
          </cell>
          <cell r="I2984">
            <v>0</v>
          </cell>
          <cell r="J2984">
            <v>0</v>
          </cell>
          <cell r="K2984">
            <v>0</v>
          </cell>
          <cell r="L2984">
            <v>0</v>
          </cell>
        </row>
        <row r="2985">
          <cell r="D2985">
            <v>0</v>
          </cell>
          <cell r="E2985">
            <v>0</v>
          </cell>
          <cell r="F2985">
            <v>0</v>
          </cell>
          <cell r="G2985">
            <v>0</v>
          </cell>
          <cell r="H2985">
            <v>0</v>
          </cell>
          <cell r="I2985">
            <v>0</v>
          </cell>
          <cell r="J2985">
            <v>0</v>
          </cell>
          <cell r="K2985">
            <v>0</v>
          </cell>
          <cell r="L2985">
            <v>0</v>
          </cell>
        </row>
        <row r="2986">
          <cell r="D2986">
            <v>0</v>
          </cell>
          <cell r="E2986">
            <v>0</v>
          </cell>
          <cell r="F2986">
            <v>0</v>
          </cell>
          <cell r="G2986" t="str">
            <v xml:space="preserve"> COSTO DIRECTO </v>
          </cell>
          <cell r="H2986">
            <v>77235.330816000002</v>
          </cell>
          <cell r="I2986">
            <v>6.4737212195175892E-2</v>
          </cell>
          <cell r="J2986" t="str">
            <v>EQU</v>
          </cell>
          <cell r="K2986">
            <v>0</v>
          </cell>
          <cell r="L2986">
            <v>0</v>
          </cell>
        </row>
        <row r="2987">
          <cell r="D2987">
            <v>0</v>
          </cell>
          <cell r="E2987">
            <v>0</v>
          </cell>
          <cell r="F2987">
            <v>24816.516122032579</v>
          </cell>
          <cell r="G2987" t="str">
            <v>COSTO INDIRECTO</v>
          </cell>
          <cell r="H2987">
            <v>24816.516122032579</v>
          </cell>
          <cell r="I2987">
            <v>0.66938277409811875</v>
          </cell>
          <cell r="J2987" t="str">
            <v>MAT</v>
          </cell>
          <cell r="K2987">
            <v>0</v>
          </cell>
          <cell r="L2987">
            <v>0</v>
          </cell>
        </row>
        <row r="2988">
          <cell r="D2988">
            <v>0</v>
          </cell>
          <cell r="E2988">
            <v>0</v>
          </cell>
          <cell r="F2988">
            <v>0</v>
          </cell>
          <cell r="G2988" t="str">
            <v>COSTO TOTAL</v>
          </cell>
          <cell r="H2988">
            <v>102051.84693803258</v>
          </cell>
          <cell r="I2988">
            <v>0.26588001370670539</v>
          </cell>
          <cell r="J2988" t="str">
            <v>MOB</v>
          </cell>
          <cell r="K2988">
            <v>0</v>
          </cell>
          <cell r="L2988">
            <v>0</v>
          </cell>
        </row>
        <row r="2989">
          <cell r="D2989">
            <v>0</v>
          </cell>
          <cell r="E2989">
            <v>0</v>
          </cell>
          <cell r="F2989">
            <v>0</v>
          </cell>
          <cell r="G2989">
            <v>0</v>
          </cell>
          <cell r="H2989">
            <v>0</v>
          </cell>
          <cell r="I2989">
            <v>0</v>
          </cell>
          <cell r="J2989">
            <v>0</v>
          </cell>
          <cell r="K2989">
            <v>0</v>
          </cell>
          <cell r="L2989">
            <v>0</v>
          </cell>
        </row>
        <row r="2990">
          <cell r="D2990">
            <v>0</v>
          </cell>
          <cell r="F2990">
            <v>0</v>
          </cell>
        </row>
        <row r="2991">
          <cell r="D2991">
            <v>0</v>
          </cell>
          <cell r="E2991">
            <v>0</v>
          </cell>
          <cell r="F2991">
            <v>0</v>
          </cell>
          <cell r="G2991">
            <v>0</v>
          </cell>
          <cell r="H2991">
            <v>0</v>
          </cell>
          <cell r="I2991">
            <v>0</v>
          </cell>
          <cell r="J2991">
            <v>0</v>
          </cell>
          <cell r="K2991" t="str">
            <v>CONSUMO</v>
          </cell>
          <cell r="L2991">
            <v>0</v>
          </cell>
        </row>
        <row r="2992">
          <cell r="D2992" t="str">
            <v>6.01</v>
          </cell>
          <cell r="E2992">
            <v>0</v>
          </cell>
          <cell r="F2992">
            <v>0</v>
          </cell>
          <cell r="G2992" t="str">
            <v xml:space="preserve"> UNID: </v>
          </cell>
          <cell r="H2992" t="str">
            <v>ML</v>
          </cell>
          <cell r="I2992">
            <v>0</v>
          </cell>
          <cell r="J2992">
            <v>0</v>
          </cell>
          <cell r="K2992" t="str">
            <v>Costo total</v>
          </cell>
          <cell r="L2992">
            <v>72389.896779642528</v>
          </cell>
        </row>
        <row r="2993">
          <cell r="D2993" t="str">
            <v xml:space="preserve">Dintel en concreto según diseño estructural, concreto de 3.000 PSI, dimensiones según dibujo. </v>
          </cell>
          <cell r="E2993">
            <v>0</v>
          </cell>
          <cell r="F2993">
            <v>0</v>
          </cell>
          <cell r="G2993">
            <v>0</v>
          </cell>
          <cell r="H2993">
            <v>0</v>
          </cell>
          <cell r="I2993">
            <v>0</v>
          </cell>
          <cell r="J2993">
            <v>0</v>
          </cell>
          <cell r="K2993">
            <v>0</v>
          </cell>
          <cell r="L2993">
            <v>0</v>
          </cell>
        </row>
        <row r="2994">
          <cell r="D2994">
            <v>0</v>
          </cell>
          <cell r="E2994">
            <v>0</v>
          </cell>
          <cell r="F2994">
            <v>0</v>
          </cell>
          <cell r="G2994">
            <v>0</v>
          </cell>
          <cell r="H2994">
            <v>0</v>
          </cell>
          <cell r="I2994">
            <v>0</v>
          </cell>
          <cell r="J2994">
            <v>0</v>
          </cell>
          <cell r="K2994" t="str">
            <v>Cantidad ppto</v>
          </cell>
          <cell r="L2994" t="str">
            <v>Cantidad total</v>
          </cell>
        </row>
        <row r="2995">
          <cell r="D2995">
            <v>0</v>
          </cell>
          <cell r="E2995">
            <v>0</v>
          </cell>
          <cell r="F2995">
            <v>0</v>
          </cell>
          <cell r="G2995">
            <v>0</v>
          </cell>
          <cell r="H2995">
            <v>0</v>
          </cell>
          <cell r="I2995">
            <v>0</v>
          </cell>
          <cell r="J2995">
            <v>0</v>
          </cell>
          <cell r="K2995">
            <v>0</v>
          </cell>
          <cell r="L2995">
            <v>0</v>
          </cell>
        </row>
        <row r="2996">
          <cell r="D2996" t="str">
            <v>Unid</v>
          </cell>
          <cell r="E2996" t="str">
            <v>Cant</v>
          </cell>
          <cell r="F2996" t="str">
            <v>Rendimiento</v>
          </cell>
          <cell r="G2996" t="str">
            <v>Precio Unitario</v>
          </cell>
          <cell r="H2996" t="str">
            <v>Subtotal</v>
          </cell>
          <cell r="I2996">
            <v>0</v>
          </cell>
          <cell r="J2996">
            <v>0</v>
          </cell>
          <cell r="K2996">
            <v>0</v>
          </cell>
          <cell r="L2996">
            <v>0</v>
          </cell>
        </row>
        <row r="2997">
          <cell r="D2997" t="str">
            <v>GLB</v>
          </cell>
          <cell r="E2997">
            <v>5</v>
          </cell>
          <cell r="F2997">
            <v>0</v>
          </cell>
          <cell r="G2997">
            <v>1000</v>
          </cell>
          <cell r="H2997">
            <v>5000</v>
          </cell>
          <cell r="I2997">
            <v>0</v>
          </cell>
          <cell r="J2997">
            <v>0</v>
          </cell>
          <cell r="K2997">
            <v>44</v>
          </cell>
          <cell r="L2997">
            <v>220</v>
          </cell>
        </row>
        <row r="2998">
          <cell r="D2998" t="str">
            <v/>
          </cell>
          <cell r="E2998">
            <v>0</v>
          </cell>
          <cell r="F2998">
            <v>0</v>
          </cell>
          <cell r="G2998" t="str">
            <v/>
          </cell>
          <cell r="H2998" t="str">
            <v/>
          </cell>
          <cell r="I2998">
            <v>0</v>
          </cell>
          <cell r="J2998">
            <v>0</v>
          </cell>
          <cell r="K2998">
            <v>44</v>
          </cell>
          <cell r="L2998">
            <v>0</v>
          </cell>
        </row>
        <row r="2999">
          <cell r="D2999" t="str">
            <v/>
          </cell>
          <cell r="E2999">
            <v>0</v>
          </cell>
          <cell r="F2999">
            <v>0</v>
          </cell>
          <cell r="G2999" t="str">
            <v/>
          </cell>
          <cell r="H2999" t="str">
            <v/>
          </cell>
          <cell r="I2999">
            <v>0</v>
          </cell>
          <cell r="J2999">
            <v>0</v>
          </cell>
          <cell r="K2999">
            <v>44</v>
          </cell>
          <cell r="L2999">
            <v>0</v>
          </cell>
        </row>
        <row r="3000">
          <cell r="D3000" t="str">
            <v/>
          </cell>
          <cell r="E3000">
            <v>0</v>
          </cell>
          <cell r="F3000">
            <v>0</v>
          </cell>
          <cell r="G3000" t="str">
            <v/>
          </cell>
          <cell r="H3000" t="str">
            <v/>
          </cell>
          <cell r="I3000">
            <v>0</v>
          </cell>
          <cell r="J3000">
            <v>0</v>
          </cell>
          <cell r="K3000">
            <v>44</v>
          </cell>
          <cell r="L3000">
            <v>0</v>
          </cell>
        </row>
        <row r="3001">
          <cell r="D3001">
            <v>0</v>
          </cell>
          <cell r="E3001">
            <v>0</v>
          </cell>
          <cell r="F3001">
            <v>0</v>
          </cell>
          <cell r="G3001" t="str">
            <v xml:space="preserve"> SUB-TOTAL </v>
          </cell>
          <cell r="H3001">
            <v>5000</v>
          </cell>
          <cell r="I3001">
            <v>0</v>
          </cell>
          <cell r="J3001">
            <v>0</v>
          </cell>
          <cell r="K3001">
            <v>0</v>
          </cell>
          <cell r="L3001">
            <v>0</v>
          </cell>
        </row>
        <row r="3002">
          <cell r="D3002">
            <v>0</v>
          </cell>
          <cell r="E3002">
            <v>0</v>
          </cell>
          <cell r="F3002">
            <v>0</v>
          </cell>
          <cell r="G3002">
            <v>0</v>
          </cell>
          <cell r="H3002">
            <v>0</v>
          </cell>
          <cell r="I3002">
            <v>0</v>
          </cell>
          <cell r="J3002">
            <v>0</v>
          </cell>
          <cell r="K3002">
            <v>0</v>
          </cell>
          <cell r="L3002">
            <v>0</v>
          </cell>
        </row>
        <row r="3003">
          <cell r="D3003">
            <v>0</v>
          </cell>
          <cell r="E3003">
            <v>0</v>
          </cell>
          <cell r="F3003">
            <v>0</v>
          </cell>
          <cell r="G3003">
            <v>0</v>
          </cell>
          <cell r="H3003">
            <v>0</v>
          </cell>
          <cell r="I3003">
            <v>0</v>
          </cell>
          <cell r="J3003">
            <v>0</v>
          </cell>
          <cell r="K3003">
            <v>0</v>
          </cell>
          <cell r="L3003">
            <v>0</v>
          </cell>
        </row>
        <row r="3004">
          <cell r="D3004" t="str">
            <v>Unid</v>
          </cell>
          <cell r="E3004" t="str">
            <v>Cant</v>
          </cell>
          <cell r="F3004" t="str">
            <v>Rendimiento</v>
          </cell>
          <cell r="G3004" t="str">
            <v>Precio Unitario</v>
          </cell>
          <cell r="H3004" t="str">
            <v>Subtotal</v>
          </cell>
          <cell r="I3004">
            <v>0</v>
          </cell>
          <cell r="J3004">
            <v>0</v>
          </cell>
          <cell r="K3004">
            <v>0</v>
          </cell>
          <cell r="L3004">
            <v>0</v>
          </cell>
        </row>
        <row r="3005">
          <cell r="D3005" t="str">
            <v>M³</v>
          </cell>
          <cell r="E3005">
            <v>6.25E-2</v>
          </cell>
          <cell r="F3005">
            <v>0.05</v>
          </cell>
          <cell r="G3005">
            <v>325018.07999999996</v>
          </cell>
          <cell r="H3005">
            <v>21329.3115</v>
          </cell>
          <cell r="I3005">
            <v>0</v>
          </cell>
          <cell r="J3005">
            <v>0</v>
          </cell>
          <cell r="K3005">
            <v>44</v>
          </cell>
          <cell r="L3005">
            <v>2.8875000000000002</v>
          </cell>
        </row>
        <row r="3006">
          <cell r="D3006" t="str">
            <v>KG</v>
          </cell>
          <cell r="E3006">
            <v>0.2</v>
          </cell>
          <cell r="F3006">
            <v>0</v>
          </cell>
          <cell r="G3006">
            <v>15609</v>
          </cell>
          <cell r="H3006">
            <v>3121.8</v>
          </cell>
          <cell r="I3006">
            <v>0</v>
          </cell>
          <cell r="J3006">
            <v>0</v>
          </cell>
          <cell r="K3006">
            <v>44</v>
          </cell>
          <cell r="L3006">
            <v>8.8000000000000007</v>
          </cell>
        </row>
        <row r="3007">
          <cell r="D3007" t="str">
            <v>M</v>
          </cell>
          <cell r="E3007">
            <v>3</v>
          </cell>
          <cell r="F3007">
            <v>0</v>
          </cell>
          <cell r="G3007">
            <v>1600</v>
          </cell>
          <cell r="H3007">
            <v>4800</v>
          </cell>
          <cell r="I3007">
            <v>0</v>
          </cell>
          <cell r="J3007">
            <v>0</v>
          </cell>
          <cell r="K3007">
            <v>44</v>
          </cell>
          <cell r="L3007">
            <v>132</v>
          </cell>
        </row>
        <row r="3008">
          <cell r="D3008" t="str">
            <v/>
          </cell>
          <cell r="E3008">
            <v>0</v>
          </cell>
          <cell r="F3008">
            <v>0</v>
          </cell>
          <cell r="G3008" t="str">
            <v/>
          </cell>
          <cell r="H3008" t="str">
            <v/>
          </cell>
          <cell r="I3008">
            <v>0</v>
          </cell>
          <cell r="J3008">
            <v>0</v>
          </cell>
          <cell r="K3008">
            <v>44</v>
          </cell>
          <cell r="L3008">
            <v>0</v>
          </cell>
        </row>
        <row r="3009">
          <cell r="D3009" t="str">
            <v/>
          </cell>
          <cell r="E3009">
            <v>0</v>
          </cell>
          <cell r="F3009">
            <v>0</v>
          </cell>
          <cell r="G3009" t="str">
            <v/>
          </cell>
          <cell r="H3009" t="str">
            <v/>
          </cell>
          <cell r="I3009">
            <v>0</v>
          </cell>
          <cell r="J3009">
            <v>0</v>
          </cell>
          <cell r="K3009">
            <v>44</v>
          </cell>
          <cell r="L3009">
            <v>0</v>
          </cell>
        </row>
        <row r="3010">
          <cell r="D3010" t="str">
            <v/>
          </cell>
          <cell r="E3010">
            <v>0</v>
          </cell>
          <cell r="F3010">
            <v>0</v>
          </cell>
          <cell r="G3010" t="str">
            <v/>
          </cell>
          <cell r="H3010" t="str">
            <v/>
          </cell>
          <cell r="I3010">
            <v>0</v>
          </cell>
          <cell r="J3010">
            <v>0</v>
          </cell>
          <cell r="K3010">
            <v>44</v>
          </cell>
          <cell r="L3010">
            <v>0</v>
          </cell>
        </row>
        <row r="3011">
          <cell r="D3011" t="str">
            <v/>
          </cell>
          <cell r="E3011">
            <v>0</v>
          </cell>
          <cell r="F3011">
            <v>0</v>
          </cell>
          <cell r="G3011" t="str">
            <v/>
          </cell>
          <cell r="H3011" t="str">
            <v/>
          </cell>
          <cell r="I3011">
            <v>0</v>
          </cell>
          <cell r="J3011">
            <v>0</v>
          </cell>
          <cell r="K3011">
            <v>44</v>
          </cell>
          <cell r="L3011">
            <v>0</v>
          </cell>
        </row>
        <row r="3012">
          <cell r="D3012" t="str">
            <v/>
          </cell>
          <cell r="E3012">
            <v>0</v>
          </cell>
          <cell r="F3012">
            <v>0</v>
          </cell>
          <cell r="G3012" t="str">
            <v/>
          </cell>
          <cell r="H3012" t="str">
            <v/>
          </cell>
          <cell r="I3012">
            <v>0</v>
          </cell>
          <cell r="J3012">
            <v>0</v>
          </cell>
          <cell r="K3012">
            <v>44</v>
          </cell>
          <cell r="L3012">
            <v>0</v>
          </cell>
        </row>
        <row r="3013">
          <cell r="D3013" t="str">
            <v/>
          </cell>
          <cell r="E3013">
            <v>0</v>
          </cell>
          <cell r="F3013">
            <v>0</v>
          </cell>
          <cell r="G3013" t="str">
            <v/>
          </cell>
          <cell r="H3013" t="str">
            <v/>
          </cell>
          <cell r="I3013">
            <v>0</v>
          </cell>
          <cell r="J3013">
            <v>0</v>
          </cell>
          <cell r="K3013">
            <v>44</v>
          </cell>
          <cell r="L3013">
            <v>0</v>
          </cell>
        </row>
        <row r="3014">
          <cell r="D3014">
            <v>0</v>
          </cell>
          <cell r="E3014">
            <v>0</v>
          </cell>
          <cell r="F3014">
            <v>0</v>
          </cell>
          <cell r="G3014" t="str">
            <v xml:space="preserve"> SUB-TOTAL </v>
          </cell>
          <cell r="H3014">
            <v>29251.111499999999</v>
          </cell>
          <cell r="I3014">
            <v>0</v>
          </cell>
          <cell r="J3014">
            <v>0</v>
          </cell>
          <cell r="K3014">
            <v>0</v>
          </cell>
          <cell r="L3014">
            <v>0</v>
          </cell>
        </row>
        <row r="3015">
          <cell r="D3015">
            <v>0</v>
          </cell>
          <cell r="E3015">
            <v>0</v>
          </cell>
          <cell r="F3015">
            <v>0</v>
          </cell>
          <cell r="G3015">
            <v>0</v>
          </cell>
          <cell r="H3015">
            <v>0</v>
          </cell>
          <cell r="I3015">
            <v>0</v>
          </cell>
          <cell r="J3015">
            <v>0</v>
          </cell>
          <cell r="K3015">
            <v>0</v>
          </cell>
          <cell r="L3015">
            <v>0</v>
          </cell>
        </row>
        <row r="3016">
          <cell r="D3016">
            <v>0</v>
          </cell>
          <cell r="E3016">
            <v>0</v>
          </cell>
          <cell r="F3016">
            <v>0</v>
          </cell>
          <cell r="G3016">
            <v>0</v>
          </cell>
          <cell r="H3016">
            <v>0</v>
          </cell>
          <cell r="I3016">
            <v>0</v>
          </cell>
          <cell r="J3016">
            <v>0</v>
          </cell>
          <cell r="K3016">
            <v>0</v>
          </cell>
          <cell r="L3016">
            <v>0</v>
          </cell>
        </row>
        <row r="3017">
          <cell r="D3017" t="str">
            <v>Unid</v>
          </cell>
          <cell r="E3017" t="str">
            <v>Cant</v>
          </cell>
          <cell r="F3017" t="str">
            <v>Rendimiento</v>
          </cell>
          <cell r="G3017" t="str">
            <v>Precio Unitario</v>
          </cell>
          <cell r="H3017" t="str">
            <v>Subtotal</v>
          </cell>
          <cell r="I3017">
            <v>0</v>
          </cell>
          <cell r="J3017">
            <v>0</v>
          </cell>
          <cell r="K3017">
            <v>0</v>
          </cell>
          <cell r="L3017">
            <v>0</v>
          </cell>
        </row>
        <row r="3018">
          <cell r="D3018" t="str">
            <v>JR</v>
          </cell>
          <cell r="E3018">
            <v>0.18</v>
          </cell>
          <cell r="F3018">
            <v>0</v>
          </cell>
          <cell r="G3018">
            <v>114085.17120000003</v>
          </cell>
          <cell r="H3018">
            <v>20535.330816000005</v>
          </cell>
          <cell r="I3018">
            <v>127</v>
          </cell>
          <cell r="J3018">
            <v>0</v>
          </cell>
          <cell r="K3018">
            <v>44</v>
          </cell>
          <cell r="L3018">
            <v>7.92</v>
          </cell>
        </row>
        <row r="3019">
          <cell r="D3019" t="str">
            <v/>
          </cell>
          <cell r="E3019">
            <v>0</v>
          </cell>
          <cell r="F3019">
            <v>0</v>
          </cell>
          <cell r="G3019" t="str">
            <v/>
          </cell>
          <cell r="H3019" t="str">
            <v/>
          </cell>
          <cell r="I3019">
            <v>0</v>
          </cell>
          <cell r="J3019">
            <v>0</v>
          </cell>
          <cell r="K3019">
            <v>44</v>
          </cell>
          <cell r="L3019">
            <v>0</v>
          </cell>
        </row>
        <row r="3020">
          <cell r="D3020">
            <v>0</v>
          </cell>
          <cell r="E3020">
            <v>0</v>
          </cell>
          <cell r="F3020">
            <v>0</v>
          </cell>
          <cell r="G3020" t="str">
            <v xml:space="preserve"> SUB-TOTAL </v>
          </cell>
          <cell r="H3020">
            <v>20535.330816000005</v>
          </cell>
          <cell r="I3020">
            <v>0</v>
          </cell>
          <cell r="J3020">
            <v>0</v>
          </cell>
          <cell r="K3020">
            <v>0</v>
          </cell>
          <cell r="L3020">
            <v>0</v>
          </cell>
        </row>
        <row r="3021">
          <cell r="D3021">
            <v>0</v>
          </cell>
          <cell r="E3021">
            <v>0</v>
          </cell>
          <cell r="F3021">
            <v>0</v>
          </cell>
          <cell r="G3021">
            <v>0</v>
          </cell>
          <cell r="H3021">
            <v>0</v>
          </cell>
          <cell r="I3021">
            <v>0</v>
          </cell>
          <cell r="J3021">
            <v>0</v>
          </cell>
          <cell r="K3021">
            <v>0</v>
          </cell>
          <cell r="L3021">
            <v>0</v>
          </cell>
        </row>
        <row r="3022">
          <cell r="D3022">
            <v>0</v>
          </cell>
          <cell r="E3022">
            <v>0</v>
          </cell>
          <cell r="F3022">
            <v>0</v>
          </cell>
          <cell r="G3022" t="str">
            <v xml:space="preserve"> COSTO DIRECTO </v>
          </cell>
          <cell r="H3022">
            <v>54786.442316000001</v>
          </cell>
          <cell r="I3022">
            <v>9.1263454764241636E-2</v>
          </cell>
          <cell r="J3022" t="str">
            <v>EQU</v>
          </cell>
          <cell r="K3022">
            <v>0</v>
          </cell>
          <cell r="L3022">
            <v>0</v>
          </cell>
        </row>
        <row r="3023">
          <cell r="D3023">
            <v>0</v>
          </cell>
          <cell r="E3023">
            <v>0</v>
          </cell>
          <cell r="F3023">
            <v>17603.45446364252</v>
          </cell>
          <cell r="G3023" t="str">
            <v>COSTO INDIRECTO</v>
          </cell>
          <cell r="H3023">
            <v>17603.45446364252</v>
          </cell>
          <cell r="I3023">
            <v>0.53391149823680761</v>
          </cell>
          <cell r="J3023" t="str">
            <v>MAT</v>
          </cell>
          <cell r="K3023">
            <v>0</v>
          </cell>
          <cell r="L3023">
            <v>0</v>
          </cell>
        </row>
        <row r="3024">
          <cell r="D3024">
            <v>0</v>
          </cell>
          <cell r="E3024">
            <v>0</v>
          </cell>
          <cell r="F3024">
            <v>0</v>
          </cell>
          <cell r="G3024" t="str">
            <v>COSTO TOTAL</v>
          </cell>
          <cell r="H3024">
            <v>72389.896779642528</v>
          </cell>
          <cell r="I3024">
            <v>0.37482504699895075</v>
          </cell>
          <cell r="J3024" t="str">
            <v>MOB</v>
          </cell>
          <cell r="K3024">
            <v>0</v>
          </cell>
          <cell r="L3024">
            <v>0</v>
          </cell>
        </row>
        <row r="3025">
          <cell r="D3025">
            <v>0</v>
          </cell>
          <cell r="E3025">
            <v>0</v>
          </cell>
          <cell r="F3025">
            <v>0</v>
          </cell>
          <cell r="G3025">
            <v>0</v>
          </cell>
          <cell r="H3025">
            <v>0</v>
          </cell>
          <cell r="I3025">
            <v>0</v>
          </cell>
          <cell r="J3025">
            <v>0</v>
          </cell>
          <cell r="K3025">
            <v>0</v>
          </cell>
          <cell r="L3025">
            <v>0</v>
          </cell>
        </row>
        <row r="3026">
          <cell r="D3026">
            <v>0</v>
          </cell>
          <cell r="F3026">
            <v>0</v>
          </cell>
        </row>
        <row r="3027">
          <cell r="D3027">
            <v>0</v>
          </cell>
          <cell r="E3027">
            <v>0</v>
          </cell>
          <cell r="F3027">
            <v>0</v>
          </cell>
          <cell r="G3027">
            <v>0</v>
          </cell>
          <cell r="H3027">
            <v>0</v>
          </cell>
          <cell r="I3027">
            <v>0</v>
          </cell>
          <cell r="J3027">
            <v>0</v>
          </cell>
          <cell r="K3027" t="str">
            <v>CONSUMO</v>
          </cell>
          <cell r="L3027">
            <v>0</v>
          </cell>
        </row>
        <row r="3028">
          <cell r="D3028" t="str">
            <v>6.02</v>
          </cell>
          <cell r="E3028">
            <v>0</v>
          </cell>
          <cell r="F3028">
            <v>0</v>
          </cell>
          <cell r="G3028" t="str">
            <v xml:space="preserve"> UNID: </v>
          </cell>
          <cell r="H3028" t="str">
            <v>ML</v>
          </cell>
          <cell r="I3028">
            <v>0</v>
          </cell>
          <cell r="J3028">
            <v>0</v>
          </cell>
          <cell r="K3028" t="str">
            <v>Costo total</v>
          </cell>
          <cell r="L3028">
            <v>58822.952039641023</v>
          </cell>
        </row>
        <row r="3029">
          <cell r="D3029" t="str">
            <v xml:space="preserve">Alfajías de concreto según diseño estructural, concreto de 3000 psi, dimensiones según detalles arquitectónicos. </v>
          </cell>
          <cell r="E3029">
            <v>0</v>
          </cell>
          <cell r="F3029">
            <v>0</v>
          </cell>
          <cell r="G3029">
            <v>0</v>
          </cell>
          <cell r="H3029">
            <v>0</v>
          </cell>
          <cell r="I3029">
            <v>0</v>
          </cell>
          <cell r="J3029">
            <v>0</v>
          </cell>
          <cell r="K3029">
            <v>0</v>
          </cell>
          <cell r="L3029">
            <v>0</v>
          </cell>
        </row>
        <row r="3030">
          <cell r="D3030">
            <v>0</v>
          </cell>
          <cell r="E3030">
            <v>0</v>
          </cell>
          <cell r="F3030">
            <v>0</v>
          </cell>
          <cell r="G3030">
            <v>0</v>
          </cell>
          <cell r="H3030">
            <v>0</v>
          </cell>
          <cell r="I3030">
            <v>0</v>
          </cell>
          <cell r="J3030">
            <v>0</v>
          </cell>
          <cell r="K3030" t="str">
            <v>Cantidad ppto</v>
          </cell>
          <cell r="L3030" t="str">
            <v>Cantidad total</v>
          </cell>
        </row>
        <row r="3031">
          <cell r="D3031">
            <v>0</v>
          </cell>
          <cell r="E3031">
            <v>0</v>
          </cell>
          <cell r="F3031">
            <v>0</v>
          </cell>
          <cell r="G3031">
            <v>0</v>
          </cell>
          <cell r="H3031">
            <v>0</v>
          </cell>
          <cell r="I3031">
            <v>0</v>
          </cell>
          <cell r="J3031">
            <v>0</v>
          </cell>
          <cell r="K3031">
            <v>0</v>
          </cell>
          <cell r="L3031">
            <v>0</v>
          </cell>
        </row>
        <row r="3032">
          <cell r="D3032" t="str">
            <v>Unid</v>
          </cell>
          <cell r="E3032" t="str">
            <v>Cant</v>
          </cell>
          <cell r="F3032" t="str">
            <v>Rendimiento</v>
          </cell>
          <cell r="G3032" t="str">
            <v>Precio Unitario</v>
          </cell>
          <cell r="H3032" t="str">
            <v>Subtotal</v>
          </cell>
          <cell r="I3032">
            <v>0</v>
          </cell>
          <cell r="J3032">
            <v>0</v>
          </cell>
          <cell r="K3032">
            <v>0</v>
          </cell>
          <cell r="L3032">
            <v>0</v>
          </cell>
        </row>
        <row r="3033">
          <cell r="D3033" t="str">
            <v>GLB</v>
          </cell>
          <cell r="E3033">
            <v>4</v>
          </cell>
          <cell r="F3033">
            <v>0</v>
          </cell>
          <cell r="G3033">
            <v>1000</v>
          </cell>
          <cell r="H3033">
            <v>4000</v>
          </cell>
          <cell r="I3033">
            <v>0</v>
          </cell>
          <cell r="J3033">
            <v>0</v>
          </cell>
          <cell r="K3033">
            <v>94</v>
          </cell>
          <cell r="L3033">
            <v>376</v>
          </cell>
        </row>
        <row r="3034">
          <cell r="D3034" t="str">
            <v/>
          </cell>
          <cell r="E3034">
            <v>0</v>
          </cell>
          <cell r="F3034">
            <v>0</v>
          </cell>
          <cell r="G3034" t="str">
            <v/>
          </cell>
          <cell r="H3034" t="str">
            <v/>
          </cell>
          <cell r="I3034">
            <v>0</v>
          </cell>
          <cell r="J3034">
            <v>0</v>
          </cell>
          <cell r="K3034">
            <v>94</v>
          </cell>
          <cell r="L3034">
            <v>0</v>
          </cell>
        </row>
        <row r="3035">
          <cell r="D3035" t="str">
            <v/>
          </cell>
          <cell r="E3035">
            <v>0</v>
          </cell>
          <cell r="F3035">
            <v>0</v>
          </cell>
          <cell r="G3035" t="str">
            <v/>
          </cell>
          <cell r="H3035" t="str">
            <v/>
          </cell>
          <cell r="I3035">
            <v>0</v>
          </cell>
          <cell r="J3035">
            <v>0</v>
          </cell>
          <cell r="K3035">
            <v>94</v>
          </cell>
          <cell r="L3035">
            <v>0</v>
          </cell>
        </row>
        <row r="3036">
          <cell r="D3036" t="str">
            <v/>
          </cell>
          <cell r="E3036">
            <v>0</v>
          </cell>
          <cell r="F3036">
            <v>0</v>
          </cell>
          <cell r="G3036" t="str">
            <v/>
          </cell>
          <cell r="H3036" t="str">
            <v/>
          </cell>
          <cell r="I3036">
            <v>0</v>
          </cell>
          <cell r="J3036">
            <v>0</v>
          </cell>
          <cell r="K3036">
            <v>94</v>
          </cell>
          <cell r="L3036">
            <v>0</v>
          </cell>
        </row>
        <row r="3037">
          <cell r="D3037">
            <v>0</v>
          </cell>
          <cell r="E3037">
            <v>0</v>
          </cell>
          <cell r="F3037">
            <v>0</v>
          </cell>
          <cell r="G3037" t="str">
            <v xml:space="preserve"> SUB-TOTAL </v>
          </cell>
          <cell r="H3037">
            <v>4000</v>
          </cell>
          <cell r="I3037">
            <v>0</v>
          </cell>
          <cell r="J3037">
            <v>0</v>
          </cell>
          <cell r="K3037">
            <v>0</v>
          </cell>
          <cell r="L3037">
            <v>0</v>
          </cell>
        </row>
        <row r="3038">
          <cell r="D3038">
            <v>0</v>
          </cell>
          <cell r="E3038">
            <v>0</v>
          </cell>
          <cell r="F3038">
            <v>0</v>
          </cell>
          <cell r="G3038">
            <v>0</v>
          </cell>
          <cell r="H3038">
            <v>0</v>
          </cell>
          <cell r="I3038">
            <v>0</v>
          </cell>
          <cell r="J3038">
            <v>0</v>
          </cell>
          <cell r="K3038">
            <v>0</v>
          </cell>
          <cell r="L3038">
            <v>0</v>
          </cell>
        </row>
        <row r="3039">
          <cell r="D3039">
            <v>0</v>
          </cell>
          <cell r="E3039">
            <v>0</v>
          </cell>
          <cell r="F3039">
            <v>0</v>
          </cell>
          <cell r="G3039">
            <v>0</v>
          </cell>
          <cell r="H3039">
            <v>0</v>
          </cell>
          <cell r="I3039">
            <v>0</v>
          </cell>
          <cell r="J3039">
            <v>0</v>
          </cell>
          <cell r="K3039">
            <v>0</v>
          </cell>
          <cell r="L3039">
            <v>0</v>
          </cell>
        </row>
        <row r="3040">
          <cell r="D3040" t="str">
            <v>Unid</v>
          </cell>
          <cell r="E3040" t="str">
            <v>Cant</v>
          </cell>
          <cell r="F3040" t="str">
            <v>Rendimiento</v>
          </cell>
          <cell r="G3040" t="str">
            <v>Precio Unitario</v>
          </cell>
          <cell r="H3040" t="str">
            <v>Subtotal</v>
          </cell>
          <cell r="I3040">
            <v>0</v>
          </cell>
          <cell r="J3040">
            <v>0</v>
          </cell>
          <cell r="K3040">
            <v>0</v>
          </cell>
          <cell r="L3040">
            <v>0</v>
          </cell>
        </row>
        <row r="3041">
          <cell r="D3041" t="str">
            <v>M³</v>
          </cell>
          <cell r="E3041">
            <v>1.4999999999999999E-2</v>
          </cell>
          <cell r="F3041">
            <v>0.05</v>
          </cell>
          <cell r="G3041">
            <v>325018.07999999996</v>
          </cell>
          <cell r="H3041">
            <v>5119.0347599999996</v>
          </cell>
          <cell r="I3041">
            <v>0</v>
          </cell>
          <cell r="J3041">
            <v>0</v>
          </cell>
          <cell r="K3041">
            <v>94</v>
          </cell>
          <cell r="L3041">
            <v>1.4804999999999999</v>
          </cell>
        </row>
        <row r="3042">
          <cell r="D3042" t="str">
            <v>KG</v>
          </cell>
          <cell r="E3042">
            <v>0.2</v>
          </cell>
          <cell r="F3042">
            <v>0</v>
          </cell>
          <cell r="G3042">
            <v>15609</v>
          </cell>
          <cell r="H3042">
            <v>3121.8</v>
          </cell>
          <cell r="I3042">
            <v>0</v>
          </cell>
          <cell r="J3042">
            <v>0</v>
          </cell>
          <cell r="K3042">
            <v>94</v>
          </cell>
          <cell r="L3042">
            <v>18.8</v>
          </cell>
        </row>
        <row r="3043">
          <cell r="D3043" t="str">
            <v>M2</v>
          </cell>
          <cell r="E3043">
            <v>0.3</v>
          </cell>
          <cell r="F3043">
            <v>0</v>
          </cell>
          <cell r="G3043">
            <v>31876.138433515483</v>
          </cell>
          <cell r="H3043">
            <v>9562.841530054644</v>
          </cell>
          <cell r="I3043">
            <v>0</v>
          </cell>
          <cell r="J3043">
            <v>0</v>
          </cell>
          <cell r="K3043">
            <v>94</v>
          </cell>
          <cell r="L3043">
            <v>28.2</v>
          </cell>
        </row>
        <row r="3044">
          <cell r="D3044" t="str">
            <v>KG</v>
          </cell>
          <cell r="E3044">
            <v>0.9</v>
          </cell>
          <cell r="F3044">
            <v>0</v>
          </cell>
          <cell r="G3044">
            <v>2308.3999999999996</v>
          </cell>
          <cell r="H3044">
            <v>2077.56</v>
          </cell>
          <cell r="I3044">
            <v>0</v>
          </cell>
          <cell r="J3044">
            <v>0</v>
          </cell>
          <cell r="K3044">
            <v>94</v>
          </cell>
          <cell r="L3044">
            <v>84.600000000000009</v>
          </cell>
        </row>
        <row r="3045">
          <cell r="D3045" t="str">
            <v>KG</v>
          </cell>
          <cell r="E3045">
            <v>0.04</v>
          </cell>
          <cell r="F3045">
            <v>0</v>
          </cell>
          <cell r="G3045">
            <v>2552</v>
          </cell>
          <cell r="H3045">
            <v>102.08</v>
          </cell>
          <cell r="I3045">
            <v>0</v>
          </cell>
          <cell r="J3045">
            <v>0</v>
          </cell>
          <cell r="K3045">
            <v>94</v>
          </cell>
          <cell r="L3045">
            <v>3.7600000000000002</v>
          </cell>
        </row>
        <row r="3046">
          <cell r="D3046" t="str">
            <v/>
          </cell>
          <cell r="E3046">
            <v>0</v>
          </cell>
          <cell r="F3046">
            <v>0</v>
          </cell>
          <cell r="G3046" t="str">
            <v/>
          </cell>
          <cell r="H3046" t="str">
            <v/>
          </cell>
          <cell r="I3046">
            <v>0</v>
          </cell>
          <cell r="J3046">
            <v>0</v>
          </cell>
          <cell r="K3046">
            <v>94</v>
          </cell>
          <cell r="L3046">
            <v>0</v>
          </cell>
        </row>
        <row r="3047">
          <cell r="D3047" t="str">
            <v/>
          </cell>
          <cell r="E3047">
            <v>0</v>
          </cell>
          <cell r="F3047">
            <v>0</v>
          </cell>
          <cell r="G3047" t="str">
            <v/>
          </cell>
          <cell r="H3047" t="str">
            <v/>
          </cell>
          <cell r="I3047">
            <v>0</v>
          </cell>
          <cell r="J3047">
            <v>0</v>
          </cell>
          <cell r="K3047">
            <v>94</v>
          </cell>
          <cell r="L3047">
            <v>0</v>
          </cell>
        </row>
        <row r="3048">
          <cell r="D3048" t="str">
            <v/>
          </cell>
          <cell r="E3048">
            <v>0</v>
          </cell>
          <cell r="F3048">
            <v>0</v>
          </cell>
          <cell r="G3048" t="str">
            <v/>
          </cell>
          <cell r="H3048" t="str">
            <v/>
          </cell>
          <cell r="I3048">
            <v>0</v>
          </cell>
          <cell r="J3048">
            <v>0</v>
          </cell>
          <cell r="K3048">
            <v>94</v>
          </cell>
          <cell r="L3048">
            <v>0</v>
          </cell>
        </row>
        <row r="3049">
          <cell r="D3049" t="str">
            <v/>
          </cell>
          <cell r="E3049">
            <v>0</v>
          </cell>
          <cell r="F3049">
            <v>0</v>
          </cell>
          <cell r="G3049" t="str">
            <v/>
          </cell>
          <cell r="H3049" t="str">
            <v/>
          </cell>
          <cell r="I3049">
            <v>0</v>
          </cell>
          <cell r="J3049">
            <v>0</v>
          </cell>
          <cell r="K3049">
            <v>94</v>
          </cell>
          <cell r="L3049">
            <v>0</v>
          </cell>
        </row>
        <row r="3050">
          <cell r="D3050">
            <v>0</v>
          </cell>
          <cell r="E3050">
            <v>0</v>
          </cell>
          <cell r="F3050">
            <v>0</v>
          </cell>
          <cell r="G3050" t="str">
            <v xml:space="preserve"> SUB-TOTAL </v>
          </cell>
          <cell r="H3050">
            <v>19983.316290054649</v>
          </cell>
          <cell r="I3050">
            <v>0</v>
          </cell>
          <cell r="J3050">
            <v>0</v>
          </cell>
          <cell r="K3050">
            <v>0</v>
          </cell>
          <cell r="L3050">
            <v>0</v>
          </cell>
        </row>
        <row r="3051">
          <cell r="D3051">
            <v>0</v>
          </cell>
          <cell r="E3051">
            <v>0</v>
          </cell>
          <cell r="F3051">
            <v>0</v>
          </cell>
          <cell r="G3051">
            <v>0</v>
          </cell>
          <cell r="H3051">
            <v>0</v>
          </cell>
          <cell r="I3051">
            <v>0</v>
          </cell>
          <cell r="J3051">
            <v>0</v>
          </cell>
          <cell r="K3051">
            <v>0</v>
          </cell>
          <cell r="L3051">
            <v>0</v>
          </cell>
        </row>
        <row r="3052">
          <cell r="D3052">
            <v>0</v>
          </cell>
          <cell r="E3052">
            <v>0</v>
          </cell>
          <cell r="F3052">
            <v>0</v>
          </cell>
          <cell r="G3052">
            <v>0</v>
          </cell>
          <cell r="H3052">
            <v>0</v>
          </cell>
          <cell r="I3052">
            <v>0</v>
          </cell>
          <cell r="J3052">
            <v>0</v>
          </cell>
          <cell r="K3052">
            <v>0</v>
          </cell>
          <cell r="L3052">
            <v>0</v>
          </cell>
        </row>
        <row r="3053">
          <cell r="D3053" t="str">
            <v>Unid</v>
          </cell>
          <cell r="E3053" t="str">
            <v>Cant</v>
          </cell>
          <cell r="F3053" t="str">
            <v>Rendimiento</v>
          </cell>
          <cell r="G3053" t="str">
            <v>Precio Unitario</v>
          </cell>
          <cell r="H3053" t="str">
            <v>Subtotal</v>
          </cell>
          <cell r="I3053">
            <v>0</v>
          </cell>
          <cell r="J3053">
            <v>0</v>
          </cell>
          <cell r="K3053">
            <v>0</v>
          </cell>
          <cell r="L3053">
            <v>0</v>
          </cell>
        </row>
        <row r="3054">
          <cell r="D3054" t="str">
            <v>JR</v>
          </cell>
          <cell r="E3054">
            <v>0.18</v>
          </cell>
          <cell r="F3054">
            <v>0</v>
          </cell>
          <cell r="G3054">
            <v>114085.17120000003</v>
          </cell>
          <cell r="H3054">
            <v>20535.330816000005</v>
          </cell>
          <cell r="I3054">
            <v>271</v>
          </cell>
          <cell r="J3054">
            <v>0</v>
          </cell>
          <cell r="K3054">
            <v>94</v>
          </cell>
          <cell r="L3054">
            <v>16.919999999999998</v>
          </cell>
        </row>
        <row r="3055">
          <cell r="D3055" t="str">
            <v/>
          </cell>
          <cell r="E3055">
            <v>0</v>
          </cell>
          <cell r="F3055">
            <v>0</v>
          </cell>
          <cell r="G3055" t="str">
            <v/>
          </cell>
          <cell r="H3055" t="str">
            <v/>
          </cell>
          <cell r="I3055">
            <v>0</v>
          </cell>
          <cell r="J3055">
            <v>0</v>
          </cell>
          <cell r="K3055">
            <v>94</v>
          </cell>
          <cell r="L3055">
            <v>0</v>
          </cell>
        </row>
        <row r="3056">
          <cell r="D3056">
            <v>0</v>
          </cell>
          <cell r="E3056">
            <v>0</v>
          </cell>
          <cell r="F3056">
            <v>0</v>
          </cell>
          <cell r="G3056" t="str">
            <v xml:space="preserve"> SUB-TOTAL </v>
          </cell>
          <cell r="H3056">
            <v>20535.330816000005</v>
          </cell>
          <cell r="I3056">
            <v>0</v>
          </cell>
          <cell r="J3056">
            <v>0</v>
          </cell>
          <cell r="K3056">
            <v>0</v>
          </cell>
          <cell r="L3056">
            <v>0</v>
          </cell>
        </row>
        <row r="3057">
          <cell r="D3057">
            <v>0</v>
          </cell>
          <cell r="E3057">
            <v>0</v>
          </cell>
          <cell r="F3057">
            <v>0</v>
          </cell>
          <cell r="G3057">
            <v>0</v>
          </cell>
          <cell r="H3057">
            <v>0</v>
          </cell>
          <cell r="I3057">
            <v>0</v>
          </cell>
          <cell r="J3057">
            <v>0</v>
          </cell>
          <cell r="K3057">
            <v>0</v>
          </cell>
          <cell r="L3057">
            <v>0</v>
          </cell>
        </row>
        <row r="3058">
          <cell r="D3058">
            <v>0</v>
          </cell>
          <cell r="E3058">
            <v>0</v>
          </cell>
          <cell r="F3058">
            <v>0</v>
          </cell>
          <cell r="G3058" t="str">
            <v xml:space="preserve"> COSTO DIRECTO </v>
          </cell>
          <cell r="H3058">
            <v>44518.647106054654</v>
          </cell>
          <cell r="I3058">
            <v>8.9849990060816329E-2</v>
          </cell>
          <cell r="J3058" t="str">
            <v>EQU</v>
          </cell>
          <cell r="K3058">
            <v>0</v>
          </cell>
          <cell r="L3058">
            <v>0</v>
          </cell>
        </row>
        <row r="3059">
          <cell r="D3059">
            <v>0</v>
          </cell>
          <cell r="E3059">
            <v>0</v>
          </cell>
          <cell r="F3059">
            <v>14304.304933586371</v>
          </cell>
          <cell r="G3059" t="str">
            <v>COSTO INDIRECTO</v>
          </cell>
          <cell r="H3059">
            <v>14304.304933586371</v>
          </cell>
          <cell r="I3059">
            <v>0.44887519251088975</v>
          </cell>
          <cell r="J3059" t="str">
            <v>MAT</v>
          </cell>
          <cell r="K3059">
            <v>0</v>
          </cell>
          <cell r="L3059">
            <v>0</v>
          </cell>
        </row>
        <row r="3060">
          <cell r="D3060">
            <v>0</v>
          </cell>
          <cell r="E3060">
            <v>0</v>
          </cell>
          <cell r="F3060">
            <v>0</v>
          </cell>
          <cell r="G3060" t="str">
            <v>COSTO TOTAL</v>
          </cell>
          <cell r="H3060">
            <v>58822.952039641023</v>
          </cell>
          <cell r="I3060">
            <v>0.4612748174282939</v>
          </cell>
          <cell r="J3060" t="str">
            <v>MOB</v>
          </cell>
          <cell r="K3060">
            <v>0</v>
          </cell>
          <cell r="L3060">
            <v>0</v>
          </cell>
        </row>
        <row r="3061">
          <cell r="D3061">
            <v>0</v>
          </cell>
          <cell r="E3061">
            <v>0</v>
          </cell>
          <cell r="F3061">
            <v>0</v>
          </cell>
          <cell r="G3061">
            <v>0</v>
          </cell>
          <cell r="H3061">
            <v>0</v>
          </cell>
          <cell r="I3061">
            <v>0</v>
          </cell>
          <cell r="J3061">
            <v>0</v>
          </cell>
          <cell r="K3061">
            <v>0</v>
          </cell>
          <cell r="L3061">
            <v>0</v>
          </cell>
        </row>
        <row r="3062">
          <cell r="D3062">
            <v>0</v>
          </cell>
          <cell r="F3062">
            <v>0</v>
          </cell>
        </row>
        <row r="3063">
          <cell r="D3063">
            <v>0</v>
          </cell>
          <cell r="E3063">
            <v>0</v>
          </cell>
          <cell r="F3063">
            <v>0</v>
          </cell>
          <cell r="G3063">
            <v>0</v>
          </cell>
          <cell r="H3063">
            <v>0</v>
          </cell>
          <cell r="I3063">
            <v>0</v>
          </cell>
          <cell r="J3063">
            <v>0</v>
          </cell>
          <cell r="K3063" t="str">
            <v>CONSUMO</v>
          </cell>
          <cell r="L3063">
            <v>0</v>
          </cell>
        </row>
        <row r="3064">
          <cell r="D3064" t="str">
            <v>6.03</v>
          </cell>
          <cell r="E3064">
            <v>0</v>
          </cell>
          <cell r="F3064">
            <v>0</v>
          </cell>
          <cell r="G3064" t="str">
            <v xml:space="preserve"> UNID: </v>
          </cell>
          <cell r="H3064" t="str">
            <v>M2</v>
          </cell>
          <cell r="I3064">
            <v>0</v>
          </cell>
          <cell r="J3064">
            <v>0</v>
          </cell>
          <cell r="K3064" t="str">
            <v>Costo total</v>
          </cell>
          <cell r="L3064">
            <v>390382.99485190812</v>
          </cell>
        </row>
        <row r="3065">
          <cell r="D3065" t="str">
            <v xml:space="preserve">Muro con acabado en concreto a la vista en concreto de 3000 psi, con espesor de 15cm fundido con formaleta de madera, listones en sentido horizontal incluye desencofrante tipo sika EN o equivalente. </v>
          </cell>
          <cell r="E3065">
            <v>0</v>
          </cell>
          <cell r="F3065">
            <v>0</v>
          </cell>
          <cell r="G3065">
            <v>0</v>
          </cell>
          <cell r="H3065">
            <v>0</v>
          </cell>
          <cell r="I3065">
            <v>0</v>
          </cell>
          <cell r="J3065">
            <v>0</v>
          </cell>
          <cell r="K3065">
            <v>0</v>
          </cell>
          <cell r="L3065">
            <v>0</v>
          </cell>
        </row>
        <row r="3066">
          <cell r="D3066">
            <v>0</v>
          </cell>
          <cell r="E3066">
            <v>0</v>
          </cell>
          <cell r="F3066">
            <v>0</v>
          </cell>
          <cell r="G3066">
            <v>0</v>
          </cell>
          <cell r="H3066">
            <v>0</v>
          </cell>
          <cell r="I3066">
            <v>0</v>
          </cell>
          <cell r="J3066">
            <v>0</v>
          </cell>
          <cell r="K3066" t="str">
            <v>Cantidad ppto</v>
          </cell>
          <cell r="L3066" t="str">
            <v>Cantidad total</v>
          </cell>
        </row>
        <row r="3067">
          <cell r="D3067">
            <v>0</v>
          </cell>
          <cell r="E3067">
            <v>0</v>
          </cell>
          <cell r="F3067">
            <v>0</v>
          </cell>
          <cell r="G3067">
            <v>0</v>
          </cell>
          <cell r="H3067">
            <v>0</v>
          </cell>
          <cell r="I3067">
            <v>0</v>
          </cell>
          <cell r="J3067">
            <v>0</v>
          </cell>
          <cell r="K3067">
            <v>0</v>
          </cell>
          <cell r="L3067">
            <v>0</v>
          </cell>
        </row>
        <row r="3068">
          <cell r="D3068" t="str">
            <v>Unid</v>
          </cell>
          <cell r="E3068" t="str">
            <v>Cant</v>
          </cell>
          <cell r="F3068" t="str">
            <v>Rendimiento</v>
          </cell>
          <cell r="G3068" t="str">
            <v>Precio Unitario</v>
          </cell>
          <cell r="H3068" t="str">
            <v>Subtotal</v>
          </cell>
          <cell r="I3068">
            <v>0</v>
          </cell>
          <cell r="J3068">
            <v>0</v>
          </cell>
          <cell r="K3068">
            <v>0</v>
          </cell>
          <cell r="L3068">
            <v>0</v>
          </cell>
        </row>
        <row r="3069">
          <cell r="D3069" t="str">
            <v>GLB</v>
          </cell>
          <cell r="E3069">
            <v>4</v>
          </cell>
          <cell r="F3069">
            <v>0</v>
          </cell>
          <cell r="G3069">
            <v>1000</v>
          </cell>
          <cell r="H3069">
            <v>4000</v>
          </cell>
          <cell r="I3069">
            <v>0</v>
          </cell>
          <cell r="J3069">
            <v>0</v>
          </cell>
          <cell r="K3069">
            <v>43</v>
          </cell>
          <cell r="L3069">
            <v>172</v>
          </cell>
        </row>
        <row r="3070">
          <cell r="D3070" t="str">
            <v>D</v>
          </cell>
          <cell r="E3070">
            <v>0.12</v>
          </cell>
          <cell r="F3070">
            <v>0</v>
          </cell>
          <cell r="G3070">
            <v>60000</v>
          </cell>
          <cell r="H3070">
            <v>7200</v>
          </cell>
          <cell r="I3070" t="str">
            <v>EQU</v>
          </cell>
          <cell r="J3070">
            <v>41.28</v>
          </cell>
          <cell r="K3070">
            <v>43</v>
          </cell>
          <cell r="L3070">
            <v>5.16</v>
          </cell>
        </row>
        <row r="3071">
          <cell r="D3071" t="str">
            <v>M³</v>
          </cell>
          <cell r="E3071">
            <v>0.15</v>
          </cell>
          <cell r="F3071">
            <v>0</v>
          </cell>
          <cell r="G3071">
            <v>34800</v>
          </cell>
          <cell r="H3071">
            <v>5220</v>
          </cell>
          <cell r="I3071" t="str">
            <v>EQU</v>
          </cell>
          <cell r="J3071">
            <v>6.45</v>
          </cell>
          <cell r="K3071">
            <v>43</v>
          </cell>
          <cell r="L3071">
            <v>6.45</v>
          </cell>
        </row>
        <row r="3072">
          <cell r="D3072" t="str">
            <v/>
          </cell>
          <cell r="E3072">
            <v>0</v>
          </cell>
          <cell r="F3072">
            <v>0</v>
          </cell>
          <cell r="G3072" t="str">
            <v/>
          </cell>
          <cell r="H3072" t="str">
            <v/>
          </cell>
          <cell r="I3072">
            <v>0</v>
          </cell>
          <cell r="J3072">
            <v>0</v>
          </cell>
          <cell r="K3072">
            <v>43</v>
          </cell>
          <cell r="L3072">
            <v>0</v>
          </cell>
        </row>
        <row r="3073">
          <cell r="D3073">
            <v>0</v>
          </cell>
          <cell r="E3073">
            <v>0</v>
          </cell>
          <cell r="F3073">
            <v>0</v>
          </cell>
          <cell r="G3073" t="str">
            <v xml:space="preserve"> SUB-TOTAL </v>
          </cell>
          <cell r="H3073">
            <v>16420</v>
          </cell>
          <cell r="I3073">
            <v>0</v>
          </cell>
          <cell r="J3073">
            <v>0</v>
          </cell>
          <cell r="K3073">
            <v>0</v>
          </cell>
          <cell r="L3073">
            <v>0</v>
          </cell>
        </row>
        <row r="3074">
          <cell r="D3074">
            <v>0</v>
          </cell>
          <cell r="E3074">
            <v>0</v>
          </cell>
          <cell r="F3074">
            <v>0</v>
          </cell>
          <cell r="G3074">
            <v>0</v>
          </cell>
          <cell r="H3074">
            <v>0</v>
          </cell>
          <cell r="I3074">
            <v>0</v>
          </cell>
          <cell r="J3074">
            <v>0</v>
          </cell>
          <cell r="K3074">
            <v>0</v>
          </cell>
          <cell r="L3074">
            <v>0</v>
          </cell>
        </row>
        <row r="3075">
          <cell r="D3075">
            <v>0</v>
          </cell>
          <cell r="E3075">
            <v>0</v>
          </cell>
          <cell r="F3075">
            <v>0</v>
          </cell>
          <cell r="G3075">
            <v>0</v>
          </cell>
          <cell r="H3075">
            <v>0</v>
          </cell>
          <cell r="I3075">
            <v>0</v>
          </cell>
          <cell r="J3075">
            <v>0</v>
          </cell>
          <cell r="K3075">
            <v>0</v>
          </cell>
          <cell r="L3075">
            <v>0</v>
          </cell>
        </row>
        <row r="3076">
          <cell r="D3076" t="str">
            <v>Unid</v>
          </cell>
          <cell r="E3076" t="str">
            <v>Cant</v>
          </cell>
          <cell r="F3076" t="str">
            <v>Rendimiento</v>
          </cell>
          <cell r="G3076" t="str">
            <v>Precio Unitario</v>
          </cell>
          <cell r="H3076" t="str">
            <v>Subtotal</v>
          </cell>
          <cell r="I3076">
            <v>0</v>
          </cell>
          <cell r="J3076">
            <v>0</v>
          </cell>
          <cell r="K3076">
            <v>0</v>
          </cell>
          <cell r="L3076">
            <v>0</v>
          </cell>
        </row>
        <row r="3077">
          <cell r="D3077" t="str">
            <v>M³</v>
          </cell>
          <cell r="E3077">
            <v>0.15</v>
          </cell>
          <cell r="F3077">
            <v>0.05</v>
          </cell>
          <cell r="G3077">
            <v>325018.07999999996</v>
          </cell>
          <cell r="H3077">
            <v>51190.347599999994</v>
          </cell>
          <cell r="I3077">
            <v>0</v>
          </cell>
          <cell r="J3077">
            <v>0</v>
          </cell>
          <cell r="K3077">
            <v>43</v>
          </cell>
          <cell r="L3077">
            <v>6.7725</v>
          </cell>
        </row>
        <row r="3078">
          <cell r="D3078" t="str">
            <v>KG</v>
          </cell>
          <cell r="E3078">
            <v>0.2</v>
          </cell>
          <cell r="F3078">
            <v>0</v>
          </cell>
          <cell r="G3078">
            <v>15609</v>
          </cell>
          <cell r="H3078">
            <v>3121.8</v>
          </cell>
          <cell r="I3078">
            <v>0</v>
          </cell>
          <cell r="J3078">
            <v>0</v>
          </cell>
          <cell r="K3078">
            <v>43</v>
          </cell>
          <cell r="L3078">
            <v>8.6</v>
          </cell>
        </row>
        <row r="3079">
          <cell r="D3079" t="str">
            <v>M2</v>
          </cell>
          <cell r="E3079">
            <v>1</v>
          </cell>
          <cell r="F3079">
            <v>0</v>
          </cell>
          <cell r="G3079">
            <v>65000</v>
          </cell>
          <cell r="H3079">
            <v>65000</v>
          </cell>
          <cell r="I3079">
            <v>0</v>
          </cell>
          <cell r="J3079">
            <v>0</v>
          </cell>
          <cell r="K3079">
            <v>43</v>
          </cell>
          <cell r="L3079">
            <v>43</v>
          </cell>
        </row>
        <row r="3080">
          <cell r="D3080" t="str">
            <v/>
          </cell>
          <cell r="E3080">
            <v>0</v>
          </cell>
          <cell r="F3080">
            <v>0</v>
          </cell>
          <cell r="G3080" t="str">
            <v/>
          </cell>
          <cell r="H3080" t="str">
            <v/>
          </cell>
          <cell r="I3080">
            <v>0</v>
          </cell>
          <cell r="J3080">
            <v>0</v>
          </cell>
          <cell r="K3080">
            <v>43</v>
          </cell>
          <cell r="L3080">
            <v>0</v>
          </cell>
        </row>
        <row r="3081">
          <cell r="D3081" t="str">
            <v/>
          </cell>
          <cell r="E3081">
            <v>0</v>
          </cell>
          <cell r="F3081">
            <v>0</v>
          </cell>
          <cell r="G3081" t="str">
            <v/>
          </cell>
          <cell r="H3081" t="str">
            <v/>
          </cell>
          <cell r="I3081">
            <v>0</v>
          </cell>
          <cell r="J3081">
            <v>0</v>
          </cell>
          <cell r="K3081">
            <v>43</v>
          </cell>
          <cell r="L3081">
            <v>0</v>
          </cell>
        </row>
        <row r="3082">
          <cell r="D3082" t="str">
            <v/>
          </cell>
          <cell r="E3082">
            <v>0</v>
          </cell>
          <cell r="F3082">
            <v>0</v>
          </cell>
          <cell r="G3082" t="str">
            <v/>
          </cell>
          <cell r="H3082" t="str">
            <v/>
          </cell>
          <cell r="I3082">
            <v>0</v>
          </cell>
          <cell r="J3082">
            <v>0</v>
          </cell>
          <cell r="K3082">
            <v>43</v>
          </cell>
          <cell r="L3082">
            <v>0</v>
          </cell>
        </row>
        <row r="3083">
          <cell r="D3083" t="str">
            <v/>
          </cell>
          <cell r="E3083">
            <v>0</v>
          </cell>
          <cell r="F3083">
            <v>0</v>
          </cell>
          <cell r="G3083" t="str">
            <v/>
          </cell>
          <cell r="H3083" t="str">
            <v/>
          </cell>
          <cell r="I3083">
            <v>0</v>
          </cell>
          <cell r="J3083">
            <v>0</v>
          </cell>
          <cell r="K3083">
            <v>43</v>
          </cell>
          <cell r="L3083">
            <v>0</v>
          </cell>
        </row>
        <row r="3084">
          <cell r="D3084" t="str">
            <v/>
          </cell>
          <cell r="E3084">
            <v>0</v>
          </cell>
          <cell r="F3084">
            <v>0</v>
          </cell>
          <cell r="G3084" t="str">
            <v/>
          </cell>
          <cell r="H3084" t="str">
            <v/>
          </cell>
          <cell r="I3084">
            <v>0</v>
          </cell>
          <cell r="J3084">
            <v>0</v>
          </cell>
          <cell r="K3084">
            <v>43</v>
          </cell>
          <cell r="L3084">
            <v>0</v>
          </cell>
        </row>
        <row r="3085">
          <cell r="D3085" t="str">
            <v/>
          </cell>
          <cell r="E3085">
            <v>0</v>
          </cell>
          <cell r="F3085">
            <v>0</v>
          </cell>
          <cell r="G3085" t="str">
            <v/>
          </cell>
          <cell r="H3085" t="str">
            <v/>
          </cell>
          <cell r="I3085">
            <v>0</v>
          </cell>
          <cell r="J3085">
            <v>0</v>
          </cell>
          <cell r="K3085">
            <v>43</v>
          </cell>
          <cell r="L3085">
            <v>0</v>
          </cell>
        </row>
        <row r="3086">
          <cell r="D3086">
            <v>0</v>
          </cell>
          <cell r="E3086">
            <v>0</v>
          </cell>
          <cell r="F3086">
            <v>0</v>
          </cell>
          <cell r="G3086" t="str">
            <v xml:space="preserve"> SUB-TOTAL </v>
          </cell>
          <cell r="H3086">
            <v>119312.1476</v>
          </cell>
          <cell r="I3086">
            <v>0</v>
          </cell>
          <cell r="J3086">
            <v>0</v>
          </cell>
          <cell r="K3086">
            <v>0</v>
          </cell>
          <cell r="L3086">
            <v>0</v>
          </cell>
        </row>
        <row r="3087">
          <cell r="D3087">
            <v>0</v>
          </cell>
          <cell r="E3087">
            <v>0</v>
          </cell>
          <cell r="F3087">
            <v>0</v>
          </cell>
          <cell r="G3087">
            <v>0</v>
          </cell>
          <cell r="H3087">
            <v>0</v>
          </cell>
          <cell r="I3087">
            <v>0</v>
          </cell>
          <cell r="J3087">
            <v>0</v>
          </cell>
          <cell r="K3087">
            <v>0</v>
          </cell>
          <cell r="L3087">
            <v>0</v>
          </cell>
        </row>
        <row r="3088">
          <cell r="D3088">
            <v>0</v>
          </cell>
          <cell r="E3088">
            <v>0</v>
          </cell>
          <cell r="F3088">
            <v>0</v>
          </cell>
          <cell r="G3088">
            <v>0</v>
          </cell>
          <cell r="H3088">
            <v>0</v>
          </cell>
          <cell r="I3088">
            <v>0</v>
          </cell>
          <cell r="J3088">
            <v>0</v>
          </cell>
          <cell r="K3088">
            <v>0</v>
          </cell>
          <cell r="L3088">
            <v>0</v>
          </cell>
        </row>
        <row r="3089">
          <cell r="D3089" t="str">
            <v>Unid</v>
          </cell>
          <cell r="E3089" t="str">
            <v>Cant</v>
          </cell>
          <cell r="F3089" t="str">
            <v>Rendimiento</v>
          </cell>
          <cell r="G3089" t="str">
            <v>Precio Unitario</v>
          </cell>
          <cell r="H3089" t="str">
            <v>Subtotal</v>
          </cell>
          <cell r="I3089">
            <v>0</v>
          </cell>
          <cell r="J3089">
            <v>0</v>
          </cell>
          <cell r="K3089">
            <v>0</v>
          </cell>
          <cell r="L3089">
            <v>0</v>
          </cell>
        </row>
        <row r="3090">
          <cell r="D3090" t="str">
            <v>JR</v>
          </cell>
          <cell r="E3090">
            <v>1.4</v>
          </cell>
          <cell r="F3090">
            <v>0</v>
          </cell>
          <cell r="G3090">
            <v>114085.17120000003</v>
          </cell>
          <cell r="H3090">
            <v>159719.23968000003</v>
          </cell>
          <cell r="I3090">
            <v>963</v>
          </cell>
          <cell r="J3090">
            <v>0</v>
          </cell>
          <cell r="K3090">
            <v>43</v>
          </cell>
          <cell r="L3090">
            <v>60.199999999999996</v>
          </cell>
        </row>
        <row r="3091">
          <cell r="D3091" t="str">
            <v/>
          </cell>
          <cell r="E3091">
            <v>0</v>
          </cell>
          <cell r="F3091">
            <v>0</v>
          </cell>
          <cell r="G3091" t="str">
            <v/>
          </cell>
          <cell r="H3091" t="str">
            <v/>
          </cell>
          <cell r="I3091">
            <v>0</v>
          </cell>
          <cell r="J3091">
            <v>0</v>
          </cell>
          <cell r="K3091">
            <v>43</v>
          </cell>
          <cell r="L3091">
            <v>0</v>
          </cell>
        </row>
        <row r="3092">
          <cell r="D3092">
            <v>0</v>
          </cell>
          <cell r="E3092">
            <v>0</v>
          </cell>
          <cell r="F3092">
            <v>0</v>
          </cell>
          <cell r="G3092" t="str">
            <v xml:space="preserve"> SUB-TOTAL </v>
          </cell>
          <cell r="H3092">
            <v>159719.23968000003</v>
          </cell>
          <cell r="I3092">
            <v>0</v>
          </cell>
          <cell r="J3092">
            <v>0</v>
          </cell>
          <cell r="K3092">
            <v>0</v>
          </cell>
          <cell r="L3092">
            <v>0</v>
          </cell>
        </row>
        <row r="3093">
          <cell r="D3093">
            <v>0</v>
          </cell>
          <cell r="E3093">
            <v>0</v>
          </cell>
          <cell r="F3093">
            <v>0</v>
          </cell>
          <cell r="G3093">
            <v>0</v>
          </cell>
          <cell r="H3093">
            <v>0</v>
          </cell>
          <cell r="I3093">
            <v>0</v>
          </cell>
          <cell r="J3093">
            <v>0</v>
          </cell>
          <cell r="K3093">
            <v>0</v>
          </cell>
          <cell r="L3093">
            <v>0</v>
          </cell>
        </row>
        <row r="3094">
          <cell r="D3094">
            <v>0</v>
          </cell>
          <cell r="E3094">
            <v>0</v>
          </cell>
          <cell r="F3094">
            <v>0</v>
          </cell>
          <cell r="G3094" t="str">
            <v xml:space="preserve"> COSTO DIRECTO </v>
          </cell>
          <cell r="H3094">
            <v>295451.38728000002</v>
          </cell>
          <cell r="I3094">
            <v>5.5575978678477904E-2</v>
          </cell>
          <cell r="J3094" t="str">
            <v>EQU</v>
          </cell>
          <cell r="K3094">
            <v>0</v>
          </cell>
          <cell r="L3094">
            <v>0</v>
          </cell>
        </row>
        <row r="3095">
          <cell r="D3095">
            <v>0</v>
          </cell>
          <cell r="E3095">
            <v>0</v>
          </cell>
          <cell r="F3095">
            <v>94931.607571908084</v>
          </cell>
          <cell r="G3095" t="str">
            <v>COSTO INDIRECTO</v>
          </cell>
          <cell r="H3095">
            <v>94931.607571908084</v>
          </cell>
          <cell r="I3095">
            <v>0.4038300469610846</v>
          </cell>
          <cell r="J3095" t="str">
            <v>MAT</v>
          </cell>
          <cell r="K3095">
            <v>0</v>
          </cell>
          <cell r="L3095">
            <v>0</v>
          </cell>
        </row>
        <row r="3096">
          <cell r="D3096">
            <v>0</v>
          </cell>
          <cell r="E3096">
            <v>0</v>
          </cell>
          <cell r="F3096">
            <v>0</v>
          </cell>
          <cell r="G3096" t="str">
            <v>COSTO TOTAL</v>
          </cell>
          <cell r="H3096">
            <v>390382.99485190812</v>
          </cell>
          <cell r="I3096">
            <v>0.54059397436043755</v>
          </cell>
          <cell r="J3096" t="str">
            <v>MOB</v>
          </cell>
          <cell r="K3096">
            <v>0</v>
          </cell>
          <cell r="L3096">
            <v>0</v>
          </cell>
        </row>
        <row r="3097">
          <cell r="D3097">
            <v>0</v>
          </cell>
          <cell r="E3097">
            <v>0</v>
          </cell>
          <cell r="F3097">
            <v>0</v>
          </cell>
          <cell r="G3097">
            <v>0</v>
          </cell>
          <cell r="H3097">
            <v>0</v>
          </cell>
          <cell r="I3097">
            <v>0</v>
          </cell>
          <cell r="J3097">
            <v>0</v>
          </cell>
          <cell r="K3097">
            <v>0</v>
          </cell>
          <cell r="L3097">
            <v>0</v>
          </cell>
        </row>
        <row r="3098">
          <cell r="D3098">
            <v>0</v>
          </cell>
          <cell r="F3098">
            <v>0</v>
          </cell>
        </row>
        <row r="3099">
          <cell r="D3099">
            <v>0</v>
          </cell>
          <cell r="E3099">
            <v>0</v>
          </cell>
          <cell r="F3099">
            <v>0</v>
          </cell>
          <cell r="G3099">
            <v>0</v>
          </cell>
          <cell r="H3099">
            <v>0</v>
          </cell>
          <cell r="I3099">
            <v>0</v>
          </cell>
          <cell r="J3099">
            <v>0</v>
          </cell>
          <cell r="K3099" t="str">
            <v>CONSUMO</v>
          </cell>
          <cell r="L3099">
            <v>0</v>
          </cell>
        </row>
        <row r="3100">
          <cell r="D3100" t="str">
            <v>6.04</v>
          </cell>
          <cell r="E3100">
            <v>0</v>
          </cell>
          <cell r="F3100">
            <v>0</v>
          </cell>
          <cell r="G3100" t="str">
            <v xml:space="preserve"> UNID: </v>
          </cell>
          <cell r="H3100" t="str">
            <v>ML</v>
          </cell>
          <cell r="I3100">
            <v>0</v>
          </cell>
          <cell r="J3100">
            <v>0</v>
          </cell>
          <cell r="K3100" t="str">
            <v>Costo total</v>
          </cell>
          <cell r="L3100">
            <v>151950.69761315163</v>
          </cell>
        </row>
        <row r="3101">
          <cell r="D3101" t="str">
            <v>Panel Strip Multiperforado ref. 101 - 23% color gris humo 0604 de Hunter Douglas o equivalente.</v>
          </cell>
          <cell r="E3101">
            <v>0</v>
          </cell>
          <cell r="F3101">
            <v>0</v>
          </cell>
          <cell r="G3101">
            <v>0</v>
          </cell>
          <cell r="H3101">
            <v>0</v>
          </cell>
          <cell r="I3101">
            <v>0</v>
          </cell>
          <cell r="J3101">
            <v>0</v>
          </cell>
          <cell r="K3101">
            <v>0</v>
          </cell>
          <cell r="L3101">
            <v>0</v>
          </cell>
        </row>
        <row r="3102">
          <cell r="D3102">
            <v>0</v>
          </cell>
          <cell r="E3102">
            <v>0</v>
          </cell>
          <cell r="F3102">
            <v>0</v>
          </cell>
          <cell r="G3102">
            <v>0</v>
          </cell>
          <cell r="H3102">
            <v>0</v>
          </cell>
          <cell r="I3102">
            <v>0</v>
          </cell>
          <cell r="J3102">
            <v>0</v>
          </cell>
          <cell r="K3102" t="str">
            <v>Cantidad ppto</v>
          </cell>
          <cell r="L3102" t="str">
            <v>Cantidad total</v>
          </cell>
        </row>
        <row r="3103">
          <cell r="D3103">
            <v>0</v>
          </cell>
          <cell r="E3103">
            <v>0</v>
          </cell>
          <cell r="F3103">
            <v>0</v>
          </cell>
          <cell r="G3103">
            <v>0</v>
          </cell>
          <cell r="H3103">
            <v>0</v>
          </cell>
          <cell r="I3103">
            <v>0</v>
          </cell>
          <cell r="J3103">
            <v>0</v>
          </cell>
          <cell r="K3103">
            <v>0</v>
          </cell>
          <cell r="L3103">
            <v>0</v>
          </cell>
        </row>
        <row r="3104">
          <cell r="D3104" t="str">
            <v>Unid</v>
          </cell>
          <cell r="E3104" t="str">
            <v>Cant</v>
          </cell>
          <cell r="F3104" t="str">
            <v>Rendimiento</v>
          </cell>
          <cell r="G3104" t="str">
            <v>Precio Unitario</v>
          </cell>
          <cell r="H3104" t="str">
            <v>Subtotal</v>
          </cell>
          <cell r="I3104">
            <v>0</v>
          </cell>
          <cell r="J3104">
            <v>0</v>
          </cell>
          <cell r="K3104">
            <v>0</v>
          </cell>
          <cell r="L3104">
            <v>0</v>
          </cell>
        </row>
        <row r="3105">
          <cell r="D3105" t="str">
            <v>GLB</v>
          </cell>
          <cell r="E3105">
            <v>0</v>
          </cell>
          <cell r="F3105">
            <v>0</v>
          </cell>
          <cell r="G3105">
            <v>1000</v>
          </cell>
          <cell r="H3105">
            <v>0</v>
          </cell>
          <cell r="I3105">
            <v>0</v>
          </cell>
          <cell r="J3105">
            <v>0</v>
          </cell>
          <cell r="K3105">
            <v>1310</v>
          </cell>
          <cell r="L3105">
            <v>0</v>
          </cell>
        </row>
        <row r="3106">
          <cell r="D3106" t="str">
            <v/>
          </cell>
          <cell r="E3106">
            <v>0</v>
          </cell>
          <cell r="F3106">
            <v>0</v>
          </cell>
          <cell r="G3106" t="str">
            <v/>
          </cell>
          <cell r="H3106" t="str">
            <v/>
          </cell>
          <cell r="I3106">
            <v>0</v>
          </cell>
          <cell r="J3106">
            <v>0</v>
          </cell>
          <cell r="K3106">
            <v>1310</v>
          </cell>
          <cell r="L3106">
            <v>0</v>
          </cell>
        </row>
        <row r="3107">
          <cell r="D3107" t="str">
            <v/>
          </cell>
          <cell r="E3107">
            <v>0</v>
          </cell>
          <cell r="F3107">
            <v>0</v>
          </cell>
          <cell r="G3107" t="str">
            <v/>
          </cell>
          <cell r="H3107" t="str">
            <v/>
          </cell>
          <cell r="I3107">
            <v>0</v>
          </cell>
          <cell r="J3107">
            <v>0</v>
          </cell>
          <cell r="K3107">
            <v>1310</v>
          </cell>
          <cell r="L3107">
            <v>0</v>
          </cell>
        </row>
        <row r="3108">
          <cell r="D3108" t="str">
            <v/>
          </cell>
          <cell r="E3108">
            <v>0</v>
          </cell>
          <cell r="F3108">
            <v>0</v>
          </cell>
          <cell r="G3108" t="str">
            <v/>
          </cell>
          <cell r="H3108" t="str">
            <v/>
          </cell>
          <cell r="I3108">
            <v>0</v>
          </cell>
          <cell r="J3108">
            <v>0</v>
          </cell>
          <cell r="K3108">
            <v>1310</v>
          </cell>
          <cell r="L3108">
            <v>0</v>
          </cell>
        </row>
        <row r="3109">
          <cell r="D3109">
            <v>0</v>
          </cell>
          <cell r="E3109">
            <v>0</v>
          </cell>
          <cell r="F3109">
            <v>0</v>
          </cell>
          <cell r="G3109" t="str">
            <v xml:space="preserve"> SUB-TOTAL </v>
          </cell>
          <cell r="H3109">
            <v>0</v>
          </cell>
          <cell r="I3109">
            <v>0</v>
          </cell>
          <cell r="J3109">
            <v>0</v>
          </cell>
          <cell r="K3109">
            <v>0</v>
          </cell>
          <cell r="L3109">
            <v>0</v>
          </cell>
        </row>
        <row r="3110">
          <cell r="D3110">
            <v>0</v>
          </cell>
          <cell r="E3110">
            <v>0</v>
          </cell>
          <cell r="F3110">
            <v>0</v>
          </cell>
          <cell r="G3110">
            <v>0</v>
          </cell>
          <cell r="H3110">
            <v>0</v>
          </cell>
          <cell r="I3110">
            <v>0</v>
          </cell>
          <cell r="J3110">
            <v>0</v>
          </cell>
          <cell r="K3110">
            <v>0</v>
          </cell>
          <cell r="L3110">
            <v>0</v>
          </cell>
        </row>
        <row r="3111">
          <cell r="D3111">
            <v>0</v>
          </cell>
          <cell r="E3111">
            <v>0</v>
          </cell>
          <cell r="F3111">
            <v>0</v>
          </cell>
          <cell r="G3111">
            <v>0</v>
          </cell>
          <cell r="H3111">
            <v>0</v>
          </cell>
          <cell r="I3111">
            <v>0</v>
          </cell>
          <cell r="J3111">
            <v>0</v>
          </cell>
          <cell r="K3111">
            <v>0</v>
          </cell>
          <cell r="L3111">
            <v>0</v>
          </cell>
        </row>
        <row r="3112">
          <cell r="D3112" t="str">
            <v>Unid</v>
          </cell>
          <cell r="E3112" t="str">
            <v>Cant</v>
          </cell>
          <cell r="F3112" t="str">
            <v>Rendimiento</v>
          </cell>
          <cell r="G3112" t="str">
            <v>Precio Unitario</v>
          </cell>
          <cell r="H3112" t="str">
            <v>Subtotal</v>
          </cell>
          <cell r="I3112">
            <v>0</v>
          </cell>
          <cell r="J3112">
            <v>0</v>
          </cell>
          <cell r="K3112">
            <v>0</v>
          </cell>
          <cell r="L3112">
            <v>0</v>
          </cell>
        </row>
        <row r="3113">
          <cell r="D3113" t="str">
            <v>M2</v>
          </cell>
          <cell r="E3113">
            <v>1</v>
          </cell>
          <cell r="F3113">
            <v>0</v>
          </cell>
          <cell r="G3113">
            <v>115000</v>
          </cell>
          <cell r="H3113">
            <v>115000</v>
          </cell>
          <cell r="I3113">
            <v>0</v>
          </cell>
          <cell r="J3113">
            <v>0</v>
          </cell>
          <cell r="K3113">
            <v>1310</v>
          </cell>
          <cell r="L3113">
            <v>1310</v>
          </cell>
        </row>
        <row r="3114">
          <cell r="D3114" t="str">
            <v/>
          </cell>
          <cell r="E3114">
            <v>0</v>
          </cell>
          <cell r="F3114">
            <v>0</v>
          </cell>
          <cell r="G3114" t="str">
            <v/>
          </cell>
          <cell r="H3114" t="str">
            <v/>
          </cell>
          <cell r="I3114">
            <v>0</v>
          </cell>
          <cell r="J3114">
            <v>0</v>
          </cell>
          <cell r="K3114">
            <v>1310</v>
          </cell>
          <cell r="L3114">
            <v>0</v>
          </cell>
        </row>
        <row r="3115">
          <cell r="D3115" t="str">
            <v/>
          </cell>
          <cell r="E3115">
            <v>0</v>
          </cell>
          <cell r="F3115">
            <v>0</v>
          </cell>
          <cell r="G3115" t="str">
            <v/>
          </cell>
          <cell r="H3115" t="str">
            <v/>
          </cell>
          <cell r="I3115">
            <v>0</v>
          </cell>
          <cell r="J3115">
            <v>0</v>
          </cell>
          <cell r="K3115">
            <v>1310</v>
          </cell>
          <cell r="L3115">
            <v>0</v>
          </cell>
        </row>
        <row r="3116">
          <cell r="D3116" t="str">
            <v/>
          </cell>
          <cell r="E3116">
            <v>0</v>
          </cell>
          <cell r="F3116">
            <v>0</v>
          </cell>
          <cell r="G3116" t="str">
            <v/>
          </cell>
          <cell r="H3116" t="str">
            <v/>
          </cell>
          <cell r="I3116">
            <v>0</v>
          </cell>
          <cell r="J3116">
            <v>0</v>
          </cell>
          <cell r="K3116">
            <v>1310</v>
          </cell>
          <cell r="L3116">
            <v>0</v>
          </cell>
        </row>
        <row r="3117">
          <cell r="D3117" t="str">
            <v/>
          </cell>
          <cell r="E3117">
            <v>0</v>
          </cell>
          <cell r="F3117">
            <v>0</v>
          </cell>
          <cell r="G3117" t="str">
            <v/>
          </cell>
          <cell r="H3117" t="str">
            <v/>
          </cell>
          <cell r="I3117">
            <v>0</v>
          </cell>
          <cell r="J3117">
            <v>0</v>
          </cell>
          <cell r="K3117">
            <v>1310</v>
          </cell>
          <cell r="L3117">
            <v>0</v>
          </cell>
        </row>
        <row r="3118">
          <cell r="D3118" t="str">
            <v/>
          </cell>
          <cell r="E3118">
            <v>0</v>
          </cell>
          <cell r="F3118">
            <v>0</v>
          </cell>
          <cell r="G3118" t="str">
            <v/>
          </cell>
          <cell r="H3118" t="str">
            <v/>
          </cell>
          <cell r="I3118">
            <v>0</v>
          </cell>
          <cell r="J3118">
            <v>0</v>
          </cell>
          <cell r="K3118">
            <v>1310</v>
          </cell>
          <cell r="L3118">
            <v>0</v>
          </cell>
        </row>
        <row r="3119">
          <cell r="D3119" t="str">
            <v/>
          </cell>
          <cell r="E3119">
            <v>0</v>
          </cell>
          <cell r="F3119">
            <v>0</v>
          </cell>
          <cell r="G3119" t="str">
            <v/>
          </cell>
          <cell r="H3119" t="str">
            <v/>
          </cell>
          <cell r="I3119">
            <v>0</v>
          </cell>
          <cell r="J3119">
            <v>0</v>
          </cell>
          <cell r="K3119">
            <v>1310</v>
          </cell>
          <cell r="L3119">
            <v>0</v>
          </cell>
        </row>
        <row r="3120">
          <cell r="D3120" t="str">
            <v/>
          </cell>
          <cell r="E3120">
            <v>0</v>
          </cell>
          <cell r="F3120">
            <v>0</v>
          </cell>
          <cell r="G3120" t="str">
            <v/>
          </cell>
          <cell r="H3120" t="str">
            <v/>
          </cell>
          <cell r="I3120">
            <v>0</v>
          </cell>
          <cell r="J3120">
            <v>0</v>
          </cell>
          <cell r="K3120">
            <v>1310</v>
          </cell>
          <cell r="L3120">
            <v>0</v>
          </cell>
        </row>
        <row r="3121">
          <cell r="D3121" t="str">
            <v/>
          </cell>
          <cell r="E3121">
            <v>0</v>
          </cell>
          <cell r="F3121">
            <v>0</v>
          </cell>
          <cell r="G3121" t="str">
            <v/>
          </cell>
          <cell r="H3121" t="str">
            <v/>
          </cell>
          <cell r="I3121">
            <v>0</v>
          </cell>
          <cell r="J3121">
            <v>0</v>
          </cell>
          <cell r="K3121">
            <v>1310</v>
          </cell>
          <cell r="L3121">
            <v>0</v>
          </cell>
        </row>
        <row r="3122">
          <cell r="D3122">
            <v>0</v>
          </cell>
          <cell r="E3122">
            <v>0</v>
          </cell>
          <cell r="F3122">
            <v>0</v>
          </cell>
          <cell r="G3122" t="str">
            <v xml:space="preserve"> SUB-TOTAL </v>
          </cell>
          <cell r="H3122">
            <v>115000</v>
          </cell>
          <cell r="I3122">
            <v>0</v>
          </cell>
          <cell r="J3122">
            <v>0</v>
          </cell>
          <cell r="K3122">
            <v>0</v>
          </cell>
          <cell r="L3122">
            <v>0</v>
          </cell>
        </row>
        <row r="3123">
          <cell r="D3123">
            <v>0</v>
          </cell>
          <cell r="E3123">
            <v>0</v>
          </cell>
          <cell r="F3123">
            <v>0</v>
          </cell>
          <cell r="G3123">
            <v>0</v>
          </cell>
          <cell r="H3123">
            <v>0</v>
          </cell>
          <cell r="I3123">
            <v>0</v>
          </cell>
          <cell r="J3123">
            <v>0</v>
          </cell>
          <cell r="K3123">
            <v>0</v>
          </cell>
          <cell r="L3123">
            <v>0</v>
          </cell>
        </row>
        <row r="3124">
          <cell r="D3124">
            <v>0</v>
          </cell>
          <cell r="E3124">
            <v>0</v>
          </cell>
          <cell r="F3124">
            <v>0</v>
          </cell>
          <cell r="G3124">
            <v>0</v>
          </cell>
          <cell r="H3124">
            <v>0</v>
          </cell>
          <cell r="I3124">
            <v>0</v>
          </cell>
          <cell r="J3124">
            <v>0</v>
          </cell>
          <cell r="K3124">
            <v>0</v>
          </cell>
          <cell r="L3124">
            <v>0</v>
          </cell>
        </row>
        <row r="3125">
          <cell r="D3125" t="str">
            <v>Unid</v>
          </cell>
          <cell r="E3125" t="str">
            <v>Cant</v>
          </cell>
          <cell r="F3125" t="str">
            <v>Rendimiento</v>
          </cell>
          <cell r="G3125" t="str">
            <v>Precio Unitario</v>
          </cell>
          <cell r="H3125" t="str">
            <v>Subtotal</v>
          </cell>
          <cell r="I3125">
            <v>0</v>
          </cell>
          <cell r="J3125">
            <v>0</v>
          </cell>
          <cell r="K3125">
            <v>0</v>
          </cell>
          <cell r="L3125">
            <v>0</v>
          </cell>
        </row>
        <row r="3126">
          <cell r="D3126" t="str">
            <v/>
          </cell>
          <cell r="E3126">
            <v>0</v>
          </cell>
          <cell r="F3126">
            <v>0</v>
          </cell>
          <cell r="G3126" t="str">
            <v/>
          </cell>
          <cell r="H3126" t="str">
            <v/>
          </cell>
          <cell r="I3126">
            <v>0</v>
          </cell>
          <cell r="J3126">
            <v>0</v>
          </cell>
          <cell r="K3126">
            <v>1310</v>
          </cell>
          <cell r="L3126">
            <v>0</v>
          </cell>
        </row>
        <row r="3127">
          <cell r="D3127" t="str">
            <v/>
          </cell>
          <cell r="E3127">
            <v>0</v>
          </cell>
          <cell r="F3127">
            <v>0</v>
          </cell>
          <cell r="G3127" t="str">
            <v/>
          </cell>
          <cell r="H3127" t="str">
            <v/>
          </cell>
          <cell r="I3127">
            <v>0</v>
          </cell>
          <cell r="J3127">
            <v>0</v>
          </cell>
          <cell r="K3127">
            <v>1310</v>
          </cell>
          <cell r="L3127">
            <v>0</v>
          </cell>
        </row>
        <row r="3128">
          <cell r="D3128">
            <v>0</v>
          </cell>
          <cell r="E3128">
            <v>0</v>
          </cell>
          <cell r="F3128">
            <v>0</v>
          </cell>
          <cell r="G3128" t="str">
            <v xml:space="preserve"> SUB-TOTAL </v>
          </cell>
          <cell r="H3128">
            <v>0</v>
          </cell>
          <cell r="I3128">
            <v>0</v>
          </cell>
          <cell r="J3128">
            <v>0</v>
          </cell>
          <cell r="K3128">
            <v>0</v>
          </cell>
          <cell r="L3128">
            <v>0</v>
          </cell>
        </row>
        <row r="3129">
          <cell r="D3129">
            <v>0</v>
          </cell>
          <cell r="E3129">
            <v>0</v>
          </cell>
          <cell r="F3129">
            <v>0</v>
          </cell>
          <cell r="G3129">
            <v>0</v>
          </cell>
          <cell r="H3129">
            <v>0</v>
          </cell>
          <cell r="I3129">
            <v>0</v>
          </cell>
          <cell r="J3129">
            <v>0</v>
          </cell>
          <cell r="K3129">
            <v>0</v>
          </cell>
          <cell r="L3129">
            <v>0</v>
          </cell>
        </row>
        <row r="3130">
          <cell r="D3130">
            <v>0</v>
          </cell>
          <cell r="E3130">
            <v>0</v>
          </cell>
          <cell r="F3130">
            <v>0</v>
          </cell>
          <cell r="G3130" t="str">
            <v xml:space="preserve"> COSTO DIRECTO </v>
          </cell>
          <cell r="H3130">
            <v>115000</v>
          </cell>
          <cell r="I3130">
            <v>0</v>
          </cell>
          <cell r="J3130" t="str">
            <v>EQU</v>
          </cell>
          <cell r="K3130">
            <v>0</v>
          </cell>
          <cell r="L3130">
            <v>0</v>
          </cell>
        </row>
        <row r="3131">
          <cell r="D3131">
            <v>0</v>
          </cell>
          <cell r="E3131">
            <v>0</v>
          </cell>
          <cell r="F3131">
            <v>36950.697613151613</v>
          </cell>
          <cell r="G3131" t="str">
            <v>COSTO INDIRECTO</v>
          </cell>
          <cell r="H3131">
            <v>36950.697613151613</v>
          </cell>
          <cell r="I3131">
            <v>1</v>
          </cell>
          <cell r="J3131" t="str">
            <v>MAT</v>
          </cell>
          <cell r="K3131">
            <v>0</v>
          </cell>
          <cell r="L3131">
            <v>0</v>
          </cell>
        </row>
        <row r="3132">
          <cell r="D3132">
            <v>0</v>
          </cell>
          <cell r="E3132">
            <v>0</v>
          </cell>
          <cell r="F3132">
            <v>0</v>
          </cell>
          <cell r="G3132" t="str">
            <v>COSTO TOTAL</v>
          </cell>
          <cell r="H3132">
            <v>151950.69761315163</v>
          </cell>
          <cell r="I3132">
            <v>0</v>
          </cell>
          <cell r="J3132" t="str">
            <v>MOB</v>
          </cell>
          <cell r="K3132">
            <v>0</v>
          </cell>
          <cell r="L3132">
            <v>0</v>
          </cell>
        </row>
        <row r="3133">
          <cell r="D3133">
            <v>0</v>
          </cell>
          <cell r="E3133">
            <v>0</v>
          </cell>
          <cell r="F3133">
            <v>0</v>
          </cell>
          <cell r="G3133">
            <v>0</v>
          </cell>
          <cell r="H3133">
            <v>0</v>
          </cell>
          <cell r="I3133">
            <v>0</v>
          </cell>
          <cell r="J3133">
            <v>0</v>
          </cell>
          <cell r="K3133">
            <v>0</v>
          </cell>
          <cell r="L3133">
            <v>0</v>
          </cell>
        </row>
        <row r="3134">
          <cell r="D3134">
            <v>0</v>
          </cell>
          <cell r="F3134">
            <v>0</v>
          </cell>
        </row>
        <row r="3135">
          <cell r="D3135">
            <v>0</v>
          </cell>
          <cell r="E3135">
            <v>0</v>
          </cell>
          <cell r="F3135">
            <v>0</v>
          </cell>
          <cell r="G3135">
            <v>0</v>
          </cell>
          <cell r="H3135">
            <v>0</v>
          </cell>
          <cell r="I3135">
            <v>0</v>
          </cell>
          <cell r="J3135">
            <v>0</v>
          </cell>
          <cell r="K3135" t="str">
            <v>CONSUMO</v>
          </cell>
          <cell r="L3135">
            <v>0</v>
          </cell>
        </row>
        <row r="3136">
          <cell r="D3136" t="str">
            <v>6.05</v>
          </cell>
          <cell r="E3136">
            <v>0</v>
          </cell>
          <cell r="F3136">
            <v>0</v>
          </cell>
          <cell r="G3136" t="str">
            <v xml:space="preserve"> UNID: </v>
          </cell>
          <cell r="H3136" t="str">
            <v>ML</v>
          </cell>
          <cell r="I3136">
            <v>0</v>
          </cell>
          <cell r="J3136">
            <v>0</v>
          </cell>
          <cell r="K3136" t="str">
            <v>Costo total</v>
          </cell>
          <cell r="L3136">
            <v>147986.76637106939</v>
          </cell>
        </row>
        <row r="3137">
          <cell r="D3137" t="str">
            <v>Panel Strip Screen Color Verde limón 7044, lámina plana, sin multiperforado de Hunter Douglas o equivalente.</v>
          </cell>
          <cell r="E3137">
            <v>0</v>
          </cell>
          <cell r="F3137">
            <v>0</v>
          </cell>
          <cell r="G3137">
            <v>0</v>
          </cell>
          <cell r="H3137">
            <v>0</v>
          </cell>
          <cell r="I3137">
            <v>0</v>
          </cell>
          <cell r="J3137">
            <v>0</v>
          </cell>
          <cell r="K3137">
            <v>0</v>
          </cell>
          <cell r="L3137">
            <v>0</v>
          </cell>
        </row>
        <row r="3138">
          <cell r="D3138">
            <v>0</v>
          </cell>
          <cell r="E3138">
            <v>0</v>
          </cell>
          <cell r="F3138">
            <v>0</v>
          </cell>
          <cell r="G3138">
            <v>0</v>
          </cell>
          <cell r="H3138">
            <v>0</v>
          </cell>
          <cell r="I3138">
            <v>0</v>
          </cell>
          <cell r="J3138">
            <v>0</v>
          </cell>
          <cell r="K3138" t="str">
            <v>Cantidad ppto</v>
          </cell>
          <cell r="L3138" t="str">
            <v>Cantidad total</v>
          </cell>
        </row>
        <row r="3139">
          <cell r="D3139">
            <v>0</v>
          </cell>
          <cell r="E3139">
            <v>0</v>
          </cell>
          <cell r="F3139">
            <v>0</v>
          </cell>
          <cell r="G3139">
            <v>0</v>
          </cell>
          <cell r="H3139">
            <v>0</v>
          </cell>
          <cell r="I3139">
            <v>0</v>
          </cell>
          <cell r="J3139">
            <v>0</v>
          </cell>
          <cell r="K3139">
            <v>0</v>
          </cell>
          <cell r="L3139">
            <v>0</v>
          </cell>
        </row>
        <row r="3140">
          <cell r="D3140" t="str">
            <v>Unid</v>
          </cell>
          <cell r="E3140" t="str">
            <v>Cant</v>
          </cell>
          <cell r="F3140" t="str">
            <v>Rendimiento</v>
          </cell>
          <cell r="G3140" t="str">
            <v>Precio Unitario</v>
          </cell>
          <cell r="H3140" t="str">
            <v>Subtotal</v>
          </cell>
          <cell r="I3140">
            <v>0</v>
          </cell>
          <cell r="J3140">
            <v>0</v>
          </cell>
          <cell r="K3140">
            <v>0</v>
          </cell>
          <cell r="L3140">
            <v>0</v>
          </cell>
        </row>
        <row r="3141">
          <cell r="D3141" t="str">
            <v>GLB</v>
          </cell>
          <cell r="E3141">
            <v>0</v>
          </cell>
          <cell r="F3141">
            <v>0</v>
          </cell>
          <cell r="G3141">
            <v>1000</v>
          </cell>
          <cell r="H3141">
            <v>0</v>
          </cell>
          <cell r="I3141">
            <v>0</v>
          </cell>
          <cell r="J3141">
            <v>0</v>
          </cell>
          <cell r="K3141">
            <v>1320</v>
          </cell>
          <cell r="L3141">
            <v>0</v>
          </cell>
        </row>
        <row r="3142">
          <cell r="D3142" t="str">
            <v/>
          </cell>
          <cell r="E3142">
            <v>0</v>
          </cell>
          <cell r="F3142">
            <v>0</v>
          </cell>
          <cell r="G3142" t="str">
            <v/>
          </cell>
          <cell r="H3142" t="str">
            <v/>
          </cell>
          <cell r="I3142">
            <v>0</v>
          </cell>
          <cell r="J3142">
            <v>0</v>
          </cell>
          <cell r="K3142">
            <v>1320</v>
          </cell>
          <cell r="L3142">
            <v>0</v>
          </cell>
        </row>
        <row r="3143">
          <cell r="D3143" t="str">
            <v/>
          </cell>
          <cell r="E3143">
            <v>0</v>
          </cell>
          <cell r="F3143">
            <v>0</v>
          </cell>
          <cell r="G3143" t="str">
            <v/>
          </cell>
          <cell r="H3143" t="str">
            <v/>
          </cell>
          <cell r="I3143">
            <v>0</v>
          </cell>
          <cell r="J3143">
            <v>0</v>
          </cell>
          <cell r="K3143">
            <v>1320</v>
          </cell>
          <cell r="L3143">
            <v>0</v>
          </cell>
        </row>
        <row r="3144">
          <cell r="D3144" t="str">
            <v/>
          </cell>
          <cell r="E3144">
            <v>0</v>
          </cell>
          <cell r="F3144">
            <v>0</v>
          </cell>
          <cell r="G3144" t="str">
            <v/>
          </cell>
          <cell r="H3144" t="str">
            <v/>
          </cell>
          <cell r="I3144">
            <v>0</v>
          </cell>
          <cell r="J3144">
            <v>0</v>
          </cell>
          <cell r="K3144">
            <v>1320</v>
          </cell>
          <cell r="L3144">
            <v>0</v>
          </cell>
        </row>
        <row r="3145">
          <cell r="D3145">
            <v>0</v>
          </cell>
          <cell r="E3145">
            <v>0</v>
          </cell>
          <cell r="F3145">
            <v>0</v>
          </cell>
          <cell r="G3145" t="str">
            <v xml:space="preserve"> SUB-TOTAL </v>
          </cell>
          <cell r="H3145">
            <v>0</v>
          </cell>
          <cell r="I3145">
            <v>0</v>
          </cell>
          <cell r="J3145">
            <v>0</v>
          </cell>
          <cell r="K3145">
            <v>0</v>
          </cell>
          <cell r="L3145">
            <v>0</v>
          </cell>
        </row>
        <row r="3146">
          <cell r="D3146">
            <v>0</v>
          </cell>
          <cell r="E3146">
            <v>0</v>
          </cell>
          <cell r="F3146">
            <v>0</v>
          </cell>
          <cell r="G3146">
            <v>0</v>
          </cell>
          <cell r="H3146">
            <v>0</v>
          </cell>
          <cell r="I3146">
            <v>0</v>
          </cell>
          <cell r="J3146">
            <v>0</v>
          </cell>
          <cell r="K3146">
            <v>0</v>
          </cell>
          <cell r="L3146">
            <v>0</v>
          </cell>
        </row>
        <row r="3147">
          <cell r="D3147">
            <v>0</v>
          </cell>
          <cell r="E3147">
            <v>0</v>
          </cell>
          <cell r="F3147">
            <v>0</v>
          </cell>
          <cell r="G3147">
            <v>0</v>
          </cell>
          <cell r="H3147">
            <v>0</v>
          </cell>
          <cell r="I3147">
            <v>0</v>
          </cell>
          <cell r="J3147">
            <v>0</v>
          </cell>
          <cell r="K3147">
            <v>0</v>
          </cell>
          <cell r="L3147">
            <v>0</v>
          </cell>
        </row>
        <row r="3148">
          <cell r="D3148" t="str">
            <v>Unid</v>
          </cell>
          <cell r="E3148" t="str">
            <v>Cant</v>
          </cell>
          <cell r="F3148" t="str">
            <v>Rendimiento</v>
          </cell>
          <cell r="G3148" t="str">
            <v>Precio Unitario</v>
          </cell>
          <cell r="H3148" t="str">
            <v>Subtotal</v>
          </cell>
          <cell r="I3148">
            <v>0</v>
          </cell>
          <cell r="J3148">
            <v>0</v>
          </cell>
          <cell r="K3148">
            <v>0</v>
          </cell>
          <cell r="L3148">
            <v>0</v>
          </cell>
        </row>
        <row r="3149">
          <cell r="D3149" t="str">
            <v>M2</v>
          </cell>
          <cell r="E3149">
            <v>1</v>
          </cell>
          <cell r="F3149">
            <v>0</v>
          </cell>
          <cell r="G3149">
            <v>112000</v>
          </cell>
          <cell r="H3149">
            <v>112000</v>
          </cell>
          <cell r="I3149">
            <v>0</v>
          </cell>
          <cell r="J3149">
            <v>0</v>
          </cell>
          <cell r="K3149">
            <v>1320</v>
          </cell>
          <cell r="L3149">
            <v>1320</v>
          </cell>
        </row>
        <row r="3150">
          <cell r="D3150" t="str">
            <v/>
          </cell>
          <cell r="E3150">
            <v>0</v>
          </cell>
          <cell r="F3150">
            <v>0</v>
          </cell>
          <cell r="G3150" t="str">
            <v/>
          </cell>
          <cell r="H3150" t="str">
            <v/>
          </cell>
          <cell r="I3150">
            <v>0</v>
          </cell>
          <cell r="J3150">
            <v>0</v>
          </cell>
          <cell r="K3150">
            <v>1320</v>
          </cell>
          <cell r="L3150">
            <v>0</v>
          </cell>
        </row>
        <row r="3151">
          <cell r="D3151" t="str">
            <v/>
          </cell>
          <cell r="E3151">
            <v>0</v>
          </cell>
          <cell r="F3151">
            <v>0</v>
          </cell>
          <cell r="G3151" t="str">
            <v/>
          </cell>
          <cell r="H3151" t="str">
            <v/>
          </cell>
          <cell r="I3151">
            <v>0</v>
          </cell>
          <cell r="J3151">
            <v>0</v>
          </cell>
          <cell r="K3151">
            <v>1320</v>
          </cell>
          <cell r="L3151">
            <v>0</v>
          </cell>
        </row>
        <row r="3152">
          <cell r="D3152" t="str">
            <v/>
          </cell>
          <cell r="E3152">
            <v>0</v>
          </cell>
          <cell r="F3152">
            <v>0</v>
          </cell>
          <cell r="G3152" t="str">
            <v/>
          </cell>
          <cell r="H3152" t="str">
            <v/>
          </cell>
          <cell r="I3152">
            <v>0</v>
          </cell>
          <cell r="J3152">
            <v>0</v>
          </cell>
          <cell r="K3152">
            <v>1320</v>
          </cell>
          <cell r="L3152">
            <v>0</v>
          </cell>
        </row>
        <row r="3153">
          <cell r="D3153" t="str">
            <v/>
          </cell>
          <cell r="E3153">
            <v>0</v>
          </cell>
          <cell r="F3153">
            <v>0</v>
          </cell>
          <cell r="G3153" t="str">
            <v/>
          </cell>
          <cell r="H3153" t="str">
            <v/>
          </cell>
          <cell r="I3153">
            <v>0</v>
          </cell>
          <cell r="J3153">
            <v>0</v>
          </cell>
          <cell r="K3153">
            <v>1320</v>
          </cell>
          <cell r="L3153">
            <v>0</v>
          </cell>
        </row>
        <row r="3154">
          <cell r="D3154" t="str">
            <v/>
          </cell>
          <cell r="E3154">
            <v>0</v>
          </cell>
          <cell r="F3154">
            <v>0</v>
          </cell>
          <cell r="G3154" t="str">
            <v/>
          </cell>
          <cell r="H3154" t="str">
            <v/>
          </cell>
          <cell r="I3154">
            <v>0</v>
          </cell>
          <cell r="J3154">
            <v>0</v>
          </cell>
          <cell r="K3154">
            <v>1320</v>
          </cell>
          <cell r="L3154">
            <v>0</v>
          </cell>
        </row>
        <row r="3155">
          <cell r="D3155" t="str">
            <v/>
          </cell>
          <cell r="E3155">
            <v>0</v>
          </cell>
          <cell r="F3155">
            <v>0</v>
          </cell>
          <cell r="G3155" t="str">
            <v/>
          </cell>
          <cell r="H3155" t="str">
            <v/>
          </cell>
          <cell r="I3155">
            <v>0</v>
          </cell>
          <cell r="J3155">
            <v>0</v>
          </cell>
          <cell r="K3155">
            <v>1320</v>
          </cell>
          <cell r="L3155">
            <v>0</v>
          </cell>
        </row>
        <row r="3156">
          <cell r="D3156" t="str">
            <v/>
          </cell>
          <cell r="E3156">
            <v>0</v>
          </cell>
          <cell r="F3156">
            <v>0</v>
          </cell>
          <cell r="G3156" t="str">
            <v/>
          </cell>
          <cell r="H3156" t="str">
            <v/>
          </cell>
          <cell r="I3156">
            <v>0</v>
          </cell>
          <cell r="J3156">
            <v>0</v>
          </cell>
          <cell r="K3156">
            <v>1320</v>
          </cell>
          <cell r="L3156">
            <v>0</v>
          </cell>
        </row>
        <row r="3157">
          <cell r="D3157" t="str">
            <v/>
          </cell>
          <cell r="E3157">
            <v>0</v>
          </cell>
          <cell r="F3157">
            <v>0</v>
          </cell>
          <cell r="G3157" t="str">
            <v/>
          </cell>
          <cell r="H3157" t="str">
            <v/>
          </cell>
          <cell r="I3157">
            <v>0</v>
          </cell>
          <cell r="J3157">
            <v>0</v>
          </cell>
          <cell r="K3157">
            <v>1320</v>
          </cell>
          <cell r="L3157">
            <v>0</v>
          </cell>
        </row>
        <row r="3158">
          <cell r="D3158">
            <v>0</v>
          </cell>
          <cell r="E3158">
            <v>0</v>
          </cell>
          <cell r="F3158">
            <v>0</v>
          </cell>
          <cell r="G3158" t="str">
            <v xml:space="preserve"> SUB-TOTAL </v>
          </cell>
          <cell r="H3158">
            <v>112000</v>
          </cell>
          <cell r="I3158">
            <v>0</v>
          </cell>
          <cell r="J3158">
            <v>0</v>
          </cell>
          <cell r="K3158">
            <v>0</v>
          </cell>
          <cell r="L3158">
            <v>0</v>
          </cell>
        </row>
        <row r="3159">
          <cell r="D3159">
            <v>0</v>
          </cell>
          <cell r="E3159">
            <v>0</v>
          </cell>
          <cell r="F3159">
            <v>0</v>
          </cell>
          <cell r="G3159">
            <v>0</v>
          </cell>
          <cell r="H3159">
            <v>0</v>
          </cell>
          <cell r="I3159">
            <v>0</v>
          </cell>
          <cell r="J3159">
            <v>0</v>
          </cell>
          <cell r="K3159">
            <v>0</v>
          </cell>
          <cell r="L3159">
            <v>0</v>
          </cell>
        </row>
        <row r="3160">
          <cell r="D3160">
            <v>0</v>
          </cell>
          <cell r="E3160">
            <v>0</v>
          </cell>
          <cell r="F3160">
            <v>0</v>
          </cell>
          <cell r="G3160">
            <v>0</v>
          </cell>
          <cell r="H3160">
            <v>0</v>
          </cell>
          <cell r="I3160">
            <v>0</v>
          </cell>
          <cell r="J3160">
            <v>0</v>
          </cell>
          <cell r="K3160">
            <v>0</v>
          </cell>
          <cell r="L3160">
            <v>0</v>
          </cell>
        </row>
        <row r="3161">
          <cell r="D3161" t="str">
            <v>Unid</v>
          </cell>
          <cell r="E3161" t="str">
            <v>Cant</v>
          </cell>
          <cell r="F3161" t="str">
            <v>Rendimiento</v>
          </cell>
          <cell r="G3161" t="str">
            <v>Precio Unitario</v>
          </cell>
          <cell r="H3161" t="str">
            <v>Subtotal</v>
          </cell>
          <cell r="I3161">
            <v>0</v>
          </cell>
          <cell r="J3161">
            <v>0</v>
          </cell>
          <cell r="K3161">
            <v>0</v>
          </cell>
          <cell r="L3161">
            <v>0</v>
          </cell>
        </row>
        <row r="3162">
          <cell r="D3162" t="str">
            <v/>
          </cell>
          <cell r="E3162">
            <v>0</v>
          </cell>
          <cell r="F3162">
            <v>0</v>
          </cell>
          <cell r="G3162" t="str">
            <v/>
          </cell>
          <cell r="H3162" t="str">
            <v/>
          </cell>
          <cell r="I3162">
            <v>0</v>
          </cell>
          <cell r="J3162">
            <v>0</v>
          </cell>
          <cell r="K3162">
            <v>1320</v>
          </cell>
          <cell r="L3162">
            <v>0</v>
          </cell>
        </row>
        <row r="3163">
          <cell r="D3163" t="str">
            <v/>
          </cell>
          <cell r="E3163">
            <v>0</v>
          </cell>
          <cell r="F3163">
            <v>0</v>
          </cell>
          <cell r="G3163" t="str">
            <v/>
          </cell>
          <cell r="H3163" t="str">
            <v/>
          </cell>
          <cell r="I3163">
            <v>0</v>
          </cell>
          <cell r="J3163">
            <v>0</v>
          </cell>
          <cell r="K3163">
            <v>1320</v>
          </cell>
          <cell r="L3163">
            <v>0</v>
          </cell>
        </row>
        <row r="3164">
          <cell r="D3164">
            <v>0</v>
          </cell>
          <cell r="E3164">
            <v>0</v>
          </cell>
          <cell r="F3164">
            <v>0</v>
          </cell>
          <cell r="G3164" t="str">
            <v xml:space="preserve"> SUB-TOTAL </v>
          </cell>
          <cell r="H3164">
            <v>0</v>
          </cell>
          <cell r="I3164">
            <v>0</v>
          </cell>
          <cell r="J3164">
            <v>0</v>
          </cell>
          <cell r="K3164">
            <v>0</v>
          </cell>
          <cell r="L3164">
            <v>0</v>
          </cell>
        </row>
        <row r="3165">
          <cell r="D3165">
            <v>0</v>
          </cell>
          <cell r="E3165">
            <v>0</v>
          </cell>
          <cell r="F3165">
            <v>0</v>
          </cell>
          <cell r="G3165">
            <v>0</v>
          </cell>
          <cell r="H3165">
            <v>0</v>
          </cell>
          <cell r="I3165">
            <v>0</v>
          </cell>
          <cell r="J3165">
            <v>0</v>
          </cell>
          <cell r="K3165">
            <v>0</v>
          </cell>
          <cell r="L3165">
            <v>0</v>
          </cell>
        </row>
        <row r="3166">
          <cell r="D3166">
            <v>0</v>
          </cell>
          <cell r="E3166">
            <v>0</v>
          </cell>
          <cell r="F3166">
            <v>0</v>
          </cell>
          <cell r="G3166" t="str">
            <v xml:space="preserve"> COSTO DIRECTO </v>
          </cell>
          <cell r="H3166">
            <v>112000</v>
          </cell>
          <cell r="I3166">
            <v>0</v>
          </cell>
          <cell r="J3166" t="str">
            <v>EQU</v>
          </cell>
          <cell r="K3166">
            <v>0</v>
          </cell>
          <cell r="L3166">
            <v>0</v>
          </cell>
        </row>
        <row r="3167">
          <cell r="D3167">
            <v>0</v>
          </cell>
          <cell r="E3167">
            <v>0</v>
          </cell>
          <cell r="F3167">
            <v>35986.766371069396</v>
          </cell>
          <cell r="G3167" t="str">
            <v>COSTO INDIRECTO</v>
          </cell>
          <cell r="H3167">
            <v>35986.766371069396</v>
          </cell>
          <cell r="I3167">
            <v>1</v>
          </cell>
          <cell r="J3167" t="str">
            <v>MAT</v>
          </cell>
          <cell r="K3167">
            <v>0</v>
          </cell>
          <cell r="L3167">
            <v>0</v>
          </cell>
        </row>
        <row r="3168">
          <cell r="D3168">
            <v>0</v>
          </cell>
          <cell r="E3168">
            <v>0</v>
          </cell>
          <cell r="F3168">
            <v>0</v>
          </cell>
          <cell r="G3168" t="str">
            <v>COSTO TOTAL</v>
          </cell>
          <cell r="H3168">
            <v>147986.76637106939</v>
          </cell>
          <cell r="I3168">
            <v>0</v>
          </cell>
          <cell r="J3168" t="str">
            <v>MOB</v>
          </cell>
          <cell r="K3168">
            <v>0</v>
          </cell>
          <cell r="L3168">
            <v>0</v>
          </cell>
        </row>
        <row r="3169">
          <cell r="D3169">
            <v>0</v>
          </cell>
          <cell r="E3169">
            <v>0</v>
          </cell>
          <cell r="F3169">
            <v>0</v>
          </cell>
          <cell r="G3169">
            <v>0</v>
          </cell>
          <cell r="H3169">
            <v>0</v>
          </cell>
          <cell r="I3169">
            <v>0</v>
          </cell>
          <cell r="J3169">
            <v>0</v>
          </cell>
          <cell r="K3169">
            <v>0</v>
          </cell>
          <cell r="L3169">
            <v>0</v>
          </cell>
        </row>
        <row r="3170">
          <cell r="D3170">
            <v>0</v>
          </cell>
          <cell r="F3170">
            <v>0</v>
          </cell>
        </row>
        <row r="3171">
          <cell r="D3171">
            <v>0</v>
          </cell>
          <cell r="E3171">
            <v>0</v>
          </cell>
          <cell r="F3171">
            <v>0</v>
          </cell>
          <cell r="G3171">
            <v>0</v>
          </cell>
          <cell r="H3171">
            <v>0</v>
          </cell>
          <cell r="I3171">
            <v>0</v>
          </cell>
          <cell r="J3171">
            <v>0</v>
          </cell>
          <cell r="K3171" t="str">
            <v>CONSUMO</v>
          </cell>
          <cell r="L3171">
            <v>0</v>
          </cell>
        </row>
        <row r="3172">
          <cell r="D3172" t="str">
            <v>6.06</v>
          </cell>
          <cell r="E3172">
            <v>0</v>
          </cell>
          <cell r="F3172">
            <v>0</v>
          </cell>
          <cell r="G3172" t="str">
            <v xml:space="preserve"> UNID: </v>
          </cell>
          <cell r="H3172" t="str">
            <v>ML</v>
          </cell>
          <cell r="I3172">
            <v>0</v>
          </cell>
          <cell r="J3172">
            <v>0</v>
          </cell>
          <cell r="K3172" t="str">
            <v>Costo total</v>
          </cell>
          <cell r="L3172">
            <v>147986.76637106939</v>
          </cell>
        </row>
        <row r="3173">
          <cell r="D3173" t="str">
            <v>Panel Strip Screen Color Verde oliva 4531, lámina plana sin multiperforado de Hunter Douglas o equivalente.</v>
          </cell>
          <cell r="E3173">
            <v>0</v>
          </cell>
          <cell r="F3173">
            <v>0</v>
          </cell>
          <cell r="G3173">
            <v>0</v>
          </cell>
          <cell r="H3173">
            <v>0</v>
          </cell>
          <cell r="I3173">
            <v>0</v>
          </cell>
          <cell r="J3173">
            <v>0</v>
          </cell>
          <cell r="K3173">
            <v>0</v>
          </cell>
          <cell r="L3173">
            <v>0</v>
          </cell>
        </row>
        <row r="3174">
          <cell r="D3174">
            <v>0</v>
          </cell>
          <cell r="E3174">
            <v>0</v>
          </cell>
          <cell r="F3174">
            <v>0</v>
          </cell>
          <cell r="G3174">
            <v>0</v>
          </cell>
          <cell r="H3174">
            <v>0</v>
          </cell>
          <cell r="I3174">
            <v>0</v>
          </cell>
          <cell r="J3174">
            <v>0</v>
          </cell>
          <cell r="K3174" t="str">
            <v>Cantidad ppto</v>
          </cell>
          <cell r="L3174" t="str">
            <v>Cantidad total</v>
          </cell>
        </row>
        <row r="3175">
          <cell r="D3175">
            <v>0</v>
          </cell>
          <cell r="E3175">
            <v>0</v>
          </cell>
          <cell r="F3175">
            <v>0</v>
          </cell>
          <cell r="G3175">
            <v>0</v>
          </cell>
          <cell r="H3175">
            <v>0</v>
          </cell>
          <cell r="I3175">
            <v>0</v>
          </cell>
          <cell r="J3175">
            <v>0</v>
          </cell>
          <cell r="K3175">
            <v>0</v>
          </cell>
          <cell r="L3175">
            <v>0</v>
          </cell>
        </row>
        <row r="3176">
          <cell r="D3176" t="str">
            <v>Unid</v>
          </cell>
          <cell r="E3176" t="str">
            <v>Cant</v>
          </cell>
          <cell r="F3176" t="str">
            <v>Rendimiento</v>
          </cell>
          <cell r="G3176" t="str">
            <v>Precio Unitario</v>
          </cell>
          <cell r="H3176" t="str">
            <v>Subtotal</v>
          </cell>
          <cell r="I3176">
            <v>0</v>
          </cell>
          <cell r="J3176">
            <v>0</v>
          </cell>
          <cell r="K3176">
            <v>0</v>
          </cell>
          <cell r="L3176">
            <v>0</v>
          </cell>
        </row>
        <row r="3177">
          <cell r="D3177" t="str">
            <v>GLB</v>
          </cell>
          <cell r="E3177">
            <v>0</v>
          </cell>
          <cell r="F3177">
            <v>0</v>
          </cell>
          <cell r="G3177">
            <v>1000</v>
          </cell>
          <cell r="H3177">
            <v>0</v>
          </cell>
          <cell r="I3177">
            <v>0</v>
          </cell>
          <cell r="J3177">
            <v>0</v>
          </cell>
          <cell r="K3177">
            <v>1326</v>
          </cell>
          <cell r="L3177">
            <v>0</v>
          </cell>
        </row>
        <row r="3178">
          <cell r="D3178" t="str">
            <v/>
          </cell>
          <cell r="E3178">
            <v>0</v>
          </cell>
          <cell r="F3178">
            <v>0</v>
          </cell>
          <cell r="G3178" t="str">
            <v/>
          </cell>
          <cell r="H3178" t="str">
            <v/>
          </cell>
          <cell r="I3178">
            <v>0</v>
          </cell>
          <cell r="J3178">
            <v>0</v>
          </cell>
          <cell r="K3178">
            <v>1326</v>
          </cell>
          <cell r="L3178">
            <v>0</v>
          </cell>
        </row>
        <row r="3179">
          <cell r="D3179" t="str">
            <v/>
          </cell>
          <cell r="E3179">
            <v>0</v>
          </cell>
          <cell r="F3179">
            <v>0</v>
          </cell>
          <cell r="G3179" t="str">
            <v/>
          </cell>
          <cell r="H3179" t="str">
            <v/>
          </cell>
          <cell r="I3179">
            <v>0</v>
          </cell>
          <cell r="J3179">
            <v>0</v>
          </cell>
          <cell r="K3179">
            <v>1326</v>
          </cell>
          <cell r="L3179">
            <v>0</v>
          </cell>
        </row>
        <row r="3180">
          <cell r="D3180" t="str">
            <v/>
          </cell>
          <cell r="E3180">
            <v>0</v>
          </cell>
          <cell r="F3180">
            <v>0</v>
          </cell>
          <cell r="G3180" t="str">
            <v/>
          </cell>
          <cell r="H3180" t="str">
            <v/>
          </cell>
          <cell r="I3180">
            <v>0</v>
          </cell>
          <cell r="J3180">
            <v>0</v>
          </cell>
          <cell r="K3180">
            <v>1326</v>
          </cell>
          <cell r="L3180">
            <v>0</v>
          </cell>
        </row>
        <row r="3181">
          <cell r="D3181">
            <v>0</v>
          </cell>
          <cell r="E3181">
            <v>0</v>
          </cell>
          <cell r="F3181">
            <v>0</v>
          </cell>
          <cell r="G3181" t="str">
            <v xml:space="preserve"> SUB-TOTAL </v>
          </cell>
          <cell r="H3181">
            <v>0</v>
          </cell>
          <cell r="I3181">
            <v>0</v>
          </cell>
          <cell r="J3181">
            <v>0</v>
          </cell>
          <cell r="K3181">
            <v>0</v>
          </cell>
          <cell r="L3181">
            <v>0</v>
          </cell>
        </row>
        <row r="3182">
          <cell r="D3182">
            <v>0</v>
          </cell>
          <cell r="E3182">
            <v>0</v>
          </cell>
          <cell r="F3182">
            <v>0</v>
          </cell>
          <cell r="G3182">
            <v>0</v>
          </cell>
          <cell r="H3182">
            <v>0</v>
          </cell>
          <cell r="I3182">
            <v>0</v>
          </cell>
          <cell r="J3182">
            <v>0</v>
          </cell>
          <cell r="K3182">
            <v>0</v>
          </cell>
          <cell r="L3182">
            <v>0</v>
          </cell>
        </row>
        <row r="3183">
          <cell r="D3183">
            <v>0</v>
          </cell>
          <cell r="E3183">
            <v>0</v>
          </cell>
          <cell r="F3183">
            <v>0</v>
          </cell>
          <cell r="G3183">
            <v>0</v>
          </cell>
          <cell r="H3183">
            <v>0</v>
          </cell>
          <cell r="I3183">
            <v>0</v>
          </cell>
          <cell r="J3183">
            <v>0</v>
          </cell>
          <cell r="K3183">
            <v>0</v>
          </cell>
          <cell r="L3183">
            <v>0</v>
          </cell>
        </row>
        <row r="3184">
          <cell r="D3184" t="str">
            <v>Unid</v>
          </cell>
          <cell r="E3184" t="str">
            <v>Cant</v>
          </cell>
          <cell r="F3184" t="str">
            <v>Rendimiento</v>
          </cell>
          <cell r="G3184" t="str">
            <v>Precio Unitario</v>
          </cell>
          <cell r="H3184" t="str">
            <v>Subtotal</v>
          </cell>
          <cell r="I3184">
            <v>0</v>
          </cell>
          <cell r="J3184">
            <v>0</v>
          </cell>
          <cell r="K3184">
            <v>0</v>
          </cell>
          <cell r="L3184">
            <v>0</v>
          </cell>
        </row>
        <row r="3185">
          <cell r="D3185" t="str">
            <v>M2</v>
          </cell>
          <cell r="E3185">
            <v>1</v>
          </cell>
          <cell r="F3185">
            <v>0</v>
          </cell>
          <cell r="G3185">
            <v>112000</v>
          </cell>
          <cell r="H3185">
            <v>112000</v>
          </cell>
          <cell r="I3185">
            <v>0</v>
          </cell>
          <cell r="J3185">
            <v>0</v>
          </cell>
          <cell r="K3185">
            <v>1326</v>
          </cell>
          <cell r="L3185">
            <v>1326</v>
          </cell>
        </row>
        <row r="3186">
          <cell r="D3186" t="str">
            <v/>
          </cell>
          <cell r="E3186">
            <v>0</v>
          </cell>
          <cell r="F3186">
            <v>0</v>
          </cell>
          <cell r="G3186" t="str">
            <v/>
          </cell>
          <cell r="H3186" t="str">
            <v/>
          </cell>
          <cell r="I3186">
            <v>0</v>
          </cell>
          <cell r="J3186">
            <v>0</v>
          </cell>
          <cell r="K3186">
            <v>1326</v>
          </cell>
          <cell r="L3186">
            <v>0</v>
          </cell>
        </row>
        <row r="3187">
          <cell r="D3187" t="str">
            <v/>
          </cell>
          <cell r="E3187">
            <v>0</v>
          </cell>
          <cell r="F3187">
            <v>0</v>
          </cell>
          <cell r="G3187" t="str">
            <v/>
          </cell>
          <cell r="H3187" t="str">
            <v/>
          </cell>
          <cell r="I3187">
            <v>0</v>
          </cell>
          <cell r="J3187">
            <v>0</v>
          </cell>
          <cell r="K3187">
            <v>1326</v>
          </cell>
          <cell r="L3187">
            <v>0</v>
          </cell>
        </row>
        <row r="3188">
          <cell r="D3188" t="str">
            <v/>
          </cell>
          <cell r="E3188">
            <v>0</v>
          </cell>
          <cell r="F3188">
            <v>0</v>
          </cell>
          <cell r="G3188" t="str">
            <v/>
          </cell>
          <cell r="H3188" t="str">
            <v/>
          </cell>
          <cell r="I3188">
            <v>0</v>
          </cell>
          <cell r="J3188">
            <v>0</v>
          </cell>
          <cell r="K3188">
            <v>1326</v>
          </cell>
          <cell r="L3188">
            <v>0</v>
          </cell>
        </row>
        <row r="3189">
          <cell r="D3189" t="str">
            <v/>
          </cell>
          <cell r="E3189">
            <v>0</v>
          </cell>
          <cell r="F3189">
            <v>0</v>
          </cell>
          <cell r="G3189" t="str">
            <v/>
          </cell>
          <cell r="H3189" t="str">
            <v/>
          </cell>
          <cell r="I3189">
            <v>0</v>
          </cell>
          <cell r="J3189">
            <v>0</v>
          </cell>
          <cell r="K3189">
            <v>1326</v>
          </cell>
          <cell r="L3189">
            <v>0</v>
          </cell>
        </row>
        <row r="3190">
          <cell r="D3190" t="str">
            <v/>
          </cell>
          <cell r="E3190">
            <v>0</v>
          </cell>
          <cell r="F3190">
            <v>0</v>
          </cell>
          <cell r="G3190" t="str">
            <v/>
          </cell>
          <cell r="H3190" t="str">
            <v/>
          </cell>
          <cell r="I3190">
            <v>0</v>
          </cell>
          <cell r="J3190">
            <v>0</v>
          </cell>
          <cell r="K3190">
            <v>1326</v>
          </cell>
          <cell r="L3190">
            <v>0</v>
          </cell>
        </row>
        <row r="3191">
          <cell r="D3191" t="str">
            <v/>
          </cell>
          <cell r="E3191">
            <v>0</v>
          </cell>
          <cell r="F3191">
            <v>0</v>
          </cell>
          <cell r="G3191" t="str">
            <v/>
          </cell>
          <cell r="H3191" t="str">
            <v/>
          </cell>
          <cell r="I3191">
            <v>0</v>
          </cell>
          <cell r="J3191">
            <v>0</v>
          </cell>
          <cell r="K3191">
            <v>1326</v>
          </cell>
          <cell r="L3191">
            <v>0</v>
          </cell>
        </row>
        <row r="3192">
          <cell r="D3192" t="str">
            <v/>
          </cell>
          <cell r="E3192">
            <v>0</v>
          </cell>
          <cell r="F3192">
            <v>0</v>
          </cell>
          <cell r="G3192" t="str">
            <v/>
          </cell>
          <cell r="H3192" t="str">
            <v/>
          </cell>
          <cell r="I3192">
            <v>0</v>
          </cell>
          <cell r="J3192">
            <v>0</v>
          </cell>
          <cell r="K3192">
            <v>1326</v>
          </cell>
          <cell r="L3192">
            <v>0</v>
          </cell>
        </row>
        <row r="3193">
          <cell r="D3193" t="str">
            <v/>
          </cell>
          <cell r="E3193">
            <v>0</v>
          </cell>
          <cell r="F3193">
            <v>0</v>
          </cell>
          <cell r="G3193" t="str">
            <v/>
          </cell>
          <cell r="H3193" t="str">
            <v/>
          </cell>
          <cell r="I3193">
            <v>0</v>
          </cell>
          <cell r="J3193">
            <v>0</v>
          </cell>
          <cell r="K3193">
            <v>1326</v>
          </cell>
          <cell r="L3193">
            <v>0</v>
          </cell>
        </row>
        <row r="3194">
          <cell r="D3194">
            <v>0</v>
          </cell>
          <cell r="E3194">
            <v>0</v>
          </cell>
          <cell r="F3194">
            <v>0</v>
          </cell>
          <cell r="G3194" t="str">
            <v xml:space="preserve"> SUB-TOTAL </v>
          </cell>
          <cell r="H3194">
            <v>112000</v>
          </cell>
          <cell r="I3194">
            <v>0</v>
          </cell>
          <cell r="J3194">
            <v>0</v>
          </cell>
          <cell r="K3194">
            <v>0</v>
          </cell>
          <cell r="L3194">
            <v>0</v>
          </cell>
        </row>
        <row r="3195">
          <cell r="D3195">
            <v>0</v>
          </cell>
          <cell r="E3195">
            <v>0</v>
          </cell>
          <cell r="F3195">
            <v>0</v>
          </cell>
          <cell r="G3195">
            <v>0</v>
          </cell>
          <cell r="H3195">
            <v>0</v>
          </cell>
          <cell r="I3195">
            <v>0</v>
          </cell>
          <cell r="J3195">
            <v>0</v>
          </cell>
          <cell r="K3195">
            <v>0</v>
          </cell>
          <cell r="L3195">
            <v>0</v>
          </cell>
        </row>
        <row r="3196">
          <cell r="D3196">
            <v>0</v>
          </cell>
          <cell r="E3196">
            <v>0</v>
          </cell>
          <cell r="F3196">
            <v>0</v>
          </cell>
          <cell r="G3196">
            <v>0</v>
          </cell>
          <cell r="H3196">
            <v>0</v>
          </cell>
          <cell r="I3196">
            <v>0</v>
          </cell>
          <cell r="J3196">
            <v>0</v>
          </cell>
          <cell r="K3196">
            <v>0</v>
          </cell>
          <cell r="L3196">
            <v>0</v>
          </cell>
        </row>
        <row r="3197">
          <cell r="D3197" t="str">
            <v>Unid</v>
          </cell>
          <cell r="E3197" t="str">
            <v>Cant</v>
          </cell>
          <cell r="F3197" t="str">
            <v>Rendimiento</v>
          </cell>
          <cell r="G3197" t="str">
            <v>Precio Unitario</v>
          </cell>
          <cell r="H3197" t="str">
            <v>Subtotal</v>
          </cell>
          <cell r="I3197">
            <v>0</v>
          </cell>
          <cell r="J3197">
            <v>0</v>
          </cell>
          <cell r="K3197">
            <v>0</v>
          </cell>
          <cell r="L3197">
            <v>0</v>
          </cell>
        </row>
        <row r="3198">
          <cell r="D3198" t="str">
            <v/>
          </cell>
          <cell r="E3198">
            <v>0</v>
          </cell>
          <cell r="F3198">
            <v>0</v>
          </cell>
          <cell r="G3198" t="str">
            <v/>
          </cell>
          <cell r="H3198" t="str">
            <v/>
          </cell>
          <cell r="I3198">
            <v>0</v>
          </cell>
          <cell r="J3198">
            <v>0</v>
          </cell>
          <cell r="K3198">
            <v>1326</v>
          </cell>
          <cell r="L3198">
            <v>0</v>
          </cell>
        </row>
        <row r="3199">
          <cell r="D3199" t="str">
            <v/>
          </cell>
          <cell r="E3199">
            <v>0</v>
          </cell>
          <cell r="F3199">
            <v>0</v>
          </cell>
          <cell r="G3199" t="str">
            <v/>
          </cell>
          <cell r="H3199" t="str">
            <v/>
          </cell>
          <cell r="I3199">
            <v>0</v>
          </cell>
          <cell r="J3199">
            <v>0</v>
          </cell>
          <cell r="K3199">
            <v>1326</v>
          </cell>
          <cell r="L3199">
            <v>0</v>
          </cell>
        </row>
        <row r="3200">
          <cell r="D3200">
            <v>0</v>
          </cell>
          <cell r="E3200">
            <v>0</v>
          </cell>
          <cell r="F3200">
            <v>0</v>
          </cell>
          <cell r="G3200" t="str">
            <v xml:space="preserve"> SUB-TOTAL </v>
          </cell>
          <cell r="H3200">
            <v>0</v>
          </cell>
          <cell r="I3200">
            <v>0</v>
          </cell>
          <cell r="J3200">
            <v>0</v>
          </cell>
          <cell r="K3200">
            <v>0</v>
          </cell>
          <cell r="L3200">
            <v>0</v>
          </cell>
        </row>
        <row r="3201">
          <cell r="D3201">
            <v>0</v>
          </cell>
          <cell r="E3201">
            <v>0</v>
          </cell>
          <cell r="F3201">
            <v>0</v>
          </cell>
          <cell r="G3201">
            <v>0</v>
          </cell>
          <cell r="H3201">
            <v>0</v>
          </cell>
          <cell r="I3201">
            <v>0</v>
          </cell>
          <cell r="J3201">
            <v>0</v>
          </cell>
          <cell r="K3201">
            <v>0</v>
          </cell>
          <cell r="L3201">
            <v>0</v>
          </cell>
        </row>
        <row r="3202">
          <cell r="D3202">
            <v>0</v>
          </cell>
          <cell r="E3202">
            <v>0</v>
          </cell>
          <cell r="F3202">
            <v>0</v>
          </cell>
          <cell r="G3202" t="str">
            <v xml:space="preserve"> COSTO DIRECTO </v>
          </cell>
          <cell r="H3202">
            <v>112000</v>
          </cell>
          <cell r="I3202">
            <v>0</v>
          </cell>
          <cell r="J3202" t="str">
            <v>EQU</v>
          </cell>
          <cell r="K3202">
            <v>0</v>
          </cell>
          <cell r="L3202">
            <v>0</v>
          </cell>
        </row>
        <row r="3203">
          <cell r="D3203">
            <v>0</v>
          </cell>
          <cell r="E3203">
            <v>0</v>
          </cell>
          <cell r="F3203">
            <v>35986.766371069396</v>
          </cell>
          <cell r="G3203" t="str">
            <v>COSTO INDIRECTO</v>
          </cell>
          <cell r="H3203">
            <v>35986.766371069396</v>
          </cell>
          <cell r="I3203">
            <v>1</v>
          </cell>
          <cell r="J3203" t="str">
            <v>MAT</v>
          </cell>
          <cell r="K3203">
            <v>0</v>
          </cell>
          <cell r="L3203">
            <v>0</v>
          </cell>
        </row>
        <row r="3204">
          <cell r="D3204">
            <v>0</v>
          </cell>
          <cell r="E3204">
            <v>0</v>
          </cell>
          <cell r="F3204">
            <v>0</v>
          </cell>
          <cell r="G3204" t="str">
            <v>COSTO TOTAL</v>
          </cell>
          <cell r="H3204">
            <v>147986.76637106939</v>
          </cell>
          <cell r="I3204">
            <v>0</v>
          </cell>
          <cell r="J3204" t="str">
            <v>MOB</v>
          </cell>
          <cell r="K3204">
            <v>0</v>
          </cell>
          <cell r="L3204">
            <v>0</v>
          </cell>
        </row>
        <row r="3205">
          <cell r="D3205">
            <v>0</v>
          </cell>
          <cell r="E3205">
            <v>0</v>
          </cell>
          <cell r="F3205">
            <v>0</v>
          </cell>
          <cell r="G3205">
            <v>0</v>
          </cell>
          <cell r="H3205">
            <v>0</v>
          </cell>
          <cell r="I3205">
            <v>0</v>
          </cell>
          <cell r="J3205">
            <v>0</v>
          </cell>
          <cell r="K3205">
            <v>0</v>
          </cell>
          <cell r="L3205">
            <v>0</v>
          </cell>
        </row>
        <row r="3206">
          <cell r="D3206">
            <v>0</v>
          </cell>
          <cell r="F3206">
            <v>0</v>
          </cell>
        </row>
        <row r="3207">
          <cell r="D3207">
            <v>0</v>
          </cell>
          <cell r="E3207">
            <v>0</v>
          </cell>
          <cell r="F3207">
            <v>0</v>
          </cell>
          <cell r="G3207">
            <v>0</v>
          </cell>
          <cell r="H3207">
            <v>0</v>
          </cell>
          <cell r="I3207">
            <v>0</v>
          </cell>
          <cell r="J3207">
            <v>0</v>
          </cell>
          <cell r="K3207" t="str">
            <v>CONSUMO</v>
          </cell>
          <cell r="L3207">
            <v>0</v>
          </cell>
        </row>
        <row r="3208">
          <cell r="D3208" t="str">
            <v>6.07</v>
          </cell>
          <cell r="E3208">
            <v>0</v>
          </cell>
          <cell r="F3208">
            <v>0</v>
          </cell>
          <cell r="G3208" t="str">
            <v xml:space="preserve"> UNID: </v>
          </cell>
          <cell r="H3208" t="str">
            <v>ML</v>
          </cell>
          <cell r="I3208">
            <v>0</v>
          </cell>
          <cell r="J3208">
            <v>0</v>
          </cell>
          <cell r="K3208" t="str">
            <v>Costo total</v>
          </cell>
          <cell r="L3208">
            <v>114954.00602038426</v>
          </cell>
        </row>
        <row r="3209">
          <cell r="D3209" t="str">
            <v>Bastidor en estructura tubular cuadrada de 10 x 10cm con tubos anexos, soldados en tubo cuadrado de 2 x 2" para anclaje de strip screen.</v>
          </cell>
          <cell r="E3209">
            <v>0</v>
          </cell>
          <cell r="F3209">
            <v>0</v>
          </cell>
          <cell r="G3209">
            <v>0</v>
          </cell>
          <cell r="H3209">
            <v>0</v>
          </cell>
          <cell r="I3209">
            <v>0</v>
          </cell>
          <cell r="J3209">
            <v>0</v>
          </cell>
          <cell r="K3209">
            <v>0</v>
          </cell>
          <cell r="L3209">
            <v>0</v>
          </cell>
        </row>
        <row r="3210">
          <cell r="D3210">
            <v>0</v>
          </cell>
          <cell r="E3210">
            <v>0</v>
          </cell>
          <cell r="F3210">
            <v>0</v>
          </cell>
          <cell r="G3210">
            <v>0</v>
          </cell>
          <cell r="H3210">
            <v>0</v>
          </cell>
          <cell r="I3210">
            <v>0</v>
          </cell>
          <cell r="J3210">
            <v>0</v>
          </cell>
          <cell r="K3210" t="str">
            <v>Cantidad ppto</v>
          </cell>
          <cell r="L3210" t="str">
            <v>Cantidad total</v>
          </cell>
        </row>
        <row r="3211">
          <cell r="D3211">
            <v>0</v>
          </cell>
          <cell r="E3211">
            <v>0</v>
          </cell>
          <cell r="F3211">
            <v>0</v>
          </cell>
          <cell r="G3211">
            <v>0</v>
          </cell>
          <cell r="H3211">
            <v>0</v>
          </cell>
          <cell r="I3211">
            <v>0</v>
          </cell>
          <cell r="J3211">
            <v>0</v>
          </cell>
          <cell r="K3211">
            <v>0</v>
          </cell>
          <cell r="L3211">
            <v>0</v>
          </cell>
        </row>
        <row r="3212">
          <cell r="D3212" t="str">
            <v>Unid</v>
          </cell>
          <cell r="E3212" t="str">
            <v>Cant</v>
          </cell>
          <cell r="F3212" t="str">
            <v>Rendimiento</v>
          </cell>
          <cell r="G3212" t="str">
            <v>Precio Unitario</v>
          </cell>
          <cell r="H3212" t="str">
            <v>Subtotal</v>
          </cell>
          <cell r="I3212">
            <v>0</v>
          </cell>
          <cell r="J3212">
            <v>0</v>
          </cell>
          <cell r="K3212">
            <v>0</v>
          </cell>
          <cell r="L3212">
            <v>0</v>
          </cell>
        </row>
        <row r="3213">
          <cell r="D3213" t="str">
            <v>GLB</v>
          </cell>
          <cell r="E3213">
            <v>2</v>
          </cell>
          <cell r="F3213">
            <v>0</v>
          </cell>
          <cell r="G3213">
            <v>1000</v>
          </cell>
          <cell r="H3213">
            <v>2000</v>
          </cell>
          <cell r="I3213">
            <v>0</v>
          </cell>
          <cell r="J3213">
            <v>0</v>
          </cell>
          <cell r="K3213">
            <v>1051</v>
          </cell>
          <cell r="L3213">
            <v>2102</v>
          </cell>
        </row>
        <row r="3214">
          <cell r="D3214" t="str">
            <v/>
          </cell>
          <cell r="E3214">
            <v>0</v>
          </cell>
          <cell r="F3214">
            <v>0</v>
          </cell>
          <cell r="G3214" t="str">
            <v/>
          </cell>
          <cell r="H3214" t="str">
            <v/>
          </cell>
          <cell r="I3214">
            <v>0</v>
          </cell>
          <cell r="J3214">
            <v>0</v>
          </cell>
          <cell r="K3214">
            <v>1051</v>
          </cell>
          <cell r="L3214">
            <v>0</v>
          </cell>
        </row>
        <row r="3215">
          <cell r="D3215" t="str">
            <v/>
          </cell>
          <cell r="E3215">
            <v>0</v>
          </cell>
          <cell r="F3215">
            <v>0</v>
          </cell>
          <cell r="G3215" t="str">
            <v/>
          </cell>
          <cell r="H3215" t="str">
            <v/>
          </cell>
          <cell r="I3215">
            <v>0</v>
          </cell>
          <cell r="J3215">
            <v>0</v>
          </cell>
          <cell r="K3215">
            <v>1051</v>
          </cell>
          <cell r="L3215">
            <v>0</v>
          </cell>
        </row>
        <row r="3216">
          <cell r="D3216" t="str">
            <v/>
          </cell>
          <cell r="E3216">
            <v>0</v>
          </cell>
          <cell r="F3216">
            <v>0</v>
          </cell>
          <cell r="G3216" t="str">
            <v/>
          </cell>
          <cell r="H3216" t="str">
            <v/>
          </cell>
          <cell r="I3216">
            <v>0</v>
          </cell>
          <cell r="J3216">
            <v>0</v>
          </cell>
          <cell r="K3216">
            <v>1051</v>
          </cell>
          <cell r="L3216">
            <v>0</v>
          </cell>
        </row>
        <row r="3217">
          <cell r="D3217">
            <v>0</v>
          </cell>
          <cell r="E3217">
            <v>0</v>
          </cell>
          <cell r="F3217">
            <v>0</v>
          </cell>
          <cell r="G3217" t="str">
            <v xml:space="preserve"> SUB-TOTAL </v>
          </cell>
          <cell r="H3217">
            <v>2000</v>
          </cell>
          <cell r="I3217">
            <v>0</v>
          </cell>
          <cell r="J3217">
            <v>0</v>
          </cell>
          <cell r="K3217">
            <v>0</v>
          </cell>
          <cell r="L3217">
            <v>0</v>
          </cell>
        </row>
        <row r="3218">
          <cell r="D3218">
            <v>0</v>
          </cell>
          <cell r="E3218">
            <v>0</v>
          </cell>
          <cell r="F3218">
            <v>0</v>
          </cell>
          <cell r="G3218">
            <v>0</v>
          </cell>
          <cell r="H3218">
            <v>0</v>
          </cell>
          <cell r="I3218">
            <v>0</v>
          </cell>
          <cell r="J3218">
            <v>0</v>
          </cell>
          <cell r="K3218">
            <v>0</v>
          </cell>
          <cell r="L3218">
            <v>0</v>
          </cell>
        </row>
        <row r="3219">
          <cell r="D3219">
            <v>0</v>
          </cell>
          <cell r="E3219">
            <v>0</v>
          </cell>
          <cell r="F3219">
            <v>0</v>
          </cell>
          <cell r="G3219">
            <v>0</v>
          </cell>
          <cell r="H3219">
            <v>0</v>
          </cell>
          <cell r="I3219">
            <v>0</v>
          </cell>
          <cell r="J3219">
            <v>0</v>
          </cell>
          <cell r="K3219">
            <v>0</v>
          </cell>
          <cell r="L3219">
            <v>0</v>
          </cell>
        </row>
        <row r="3220">
          <cell r="D3220" t="str">
            <v>Unid</v>
          </cell>
          <cell r="E3220" t="str">
            <v>Cant</v>
          </cell>
          <cell r="F3220" t="str">
            <v>Rendimiento</v>
          </cell>
          <cell r="G3220" t="str">
            <v>Precio Unitario</v>
          </cell>
          <cell r="H3220" t="str">
            <v>Subtotal</v>
          </cell>
          <cell r="I3220">
            <v>0</v>
          </cell>
          <cell r="J3220">
            <v>0</v>
          </cell>
          <cell r="K3220">
            <v>0</v>
          </cell>
          <cell r="L3220">
            <v>0</v>
          </cell>
        </row>
        <row r="3221">
          <cell r="D3221" t="str">
            <v>ML</v>
          </cell>
          <cell r="E3221">
            <v>1</v>
          </cell>
          <cell r="F3221">
            <v>0</v>
          </cell>
          <cell r="G3221">
            <v>85000</v>
          </cell>
          <cell r="H3221">
            <v>85000</v>
          </cell>
          <cell r="I3221">
            <v>0</v>
          </cell>
          <cell r="J3221">
            <v>0</v>
          </cell>
          <cell r="K3221">
            <v>1051</v>
          </cell>
          <cell r="L3221">
            <v>1051</v>
          </cell>
        </row>
        <row r="3222">
          <cell r="D3222" t="str">
            <v/>
          </cell>
          <cell r="E3222">
            <v>0</v>
          </cell>
          <cell r="F3222">
            <v>0</v>
          </cell>
          <cell r="G3222" t="str">
            <v/>
          </cell>
          <cell r="H3222" t="str">
            <v/>
          </cell>
          <cell r="I3222">
            <v>0</v>
          </cell>
          <cell r="J3222">
            <v>0</v>
          </cell>
          <cell r="K3222">
            <v>1051</v>
          </cell>
          <cell r="L3222">
            <v>0</v>
          </cell>
        </row>
        <row r="3223">
          <cell r="D3223" t="str">
            <v/>
          </cell>
          <cell r="E3223">
            <v>0</v>
          </cell>
          <cell r="F3223">
            <v>0</v>
          </cell>
          <cell r="G3223" t="str">
            <v/>
          </cell>
          <cell r="H3223" t="str">
            <v/>
          </cell>
          <cell r="I3223">
            <v>0</v>
          </cell>
          <cell r="J3223">
            <v>0</v>
          </cell>
          <cell r="K3223">
            <v>1051</v>
          </cell>
          <cell r="L3223">
            <v>0</v>
          </cell>
        </row>
        <row r="3224">
          <cell r="D3224" t="str">
            <v/>
          </cell>
          <cell r="E3224">
            <v>0</v>
          </cell>
          <cell r="F3224">
            <v>0</v>
          </cell>
          <cell r="G3224" t="str">
            <v/>
          </cell>
          <cell r="H3224" t="str">
            <v/>
          </cell>
          <cell r="I3224">
            <v>0</v>
          </cell>
          <cell r="J3224">
            <v>0</v>
          </cell>
          <cell r="K3224">
            <v>1051</v>
          </cell>
          <cell r="L3224">
            <v>0</v>
          </cell>
        </row>
        <row r="3225">
          <cell r="D3225" t="str">
            <v/>
          </cell>
          <cell r="E3225">
            <v>0</v>
          </cell>
          <cell r="F3225">
            <v>0</v>
          </cell>
          <cell r="G3225" t="str">
            <v/>
          </cell>
          <cell r="H3225" t="str">
            <v/>
          </cell>
          <cell r="I3225">
            <v>0</v>
          </cell>
          <cell r="J3225">
            <v>0</v>
          </cell>
          <cell r="K3225">
            <v>1051</v>
          </cell>
          <cell r="L3225">
            <v>0</v>
          </cell>
        </row>
        <row r="3226">
          <cell r="D3226" t="str">
            <v/>
          </cell>
          <cell r="E3226">
            <v>0</v>
          </cell>
          <cell r="F3226">
            <v>0</v>
          </cell>
          <cell r="G3226" t="str">
            <v/>
          </cell>
          <cell r="H3226" t="str">
            <v/>
          </cell>
          <cell r="I3226">
            <v>0</v>
          </cell>
          <cell r="J3226">
            <v>0</v>
          </cell>
          <cell r="K3226">
            <v>1051</v>
          </cell>
          <cell r="L3226">
            <v>0</v>
          </cell>
        </row>
        <row r="3227">
          <cell r="D3227" t="str">
            <v/>
          </cell>
          <cell r="E3227">
            <v>0</v>
          </cell>
          <cell r="F3227">
            <v>0</v>
          </cell>
          <cell r="G3227" t="str">
            <v/>
          </cell>
          <cell r="H3227" t="str">
            <v/>
          </cell>
          <cell r="I3227">
            <v>0</v>
          </cell>
          <cell r="J3227">
            <v>0</v>
          </cell>
          <cell r="K3227">
            <v>1051</v>
          </cell>
          <cell r="L3227">
            <v>0</v>
          </cell>
        </row>
        <row r="3228">
          <cell r="D3228" t="str">
            <v/>
          </cell>
          <cell r="E3228">
            <v>0</v>
          </cell>
          <cell r="F3228">
            <v>0</v>
          </cell>
          <cell r="G3228" t="str">
            <v/>
          </cell>
          <cell r="H3228" t="str">
            <v/>
          </cell>
          <cell r="I3228">
            <v>0</v>
          </cell>
          <cell r="J3228">
            <v>0</v>
          </cell>
          <cell r="K3228">
            <v>1051</v>
          </cell>
          <cell r="L3228">
            <v>0</v>
          </cell>
        </row>
        <row r="3229">
          <cell r="D3229" t="str">
            <v/>
          </cell>
          <cell r="E3229">
            <v>0</v>
          </cell>
          <cell r="F3229">
            <v>0</v>
          </cell>
          <cell r="G3229" t="str">
            <v/>
          </cell>
          <cell r="H3229" t="str">
            <v/>
          </cell>
          <cell r="I3229">
            <v>0</v>
          </cell>
          <cell r="J3229">
            <v>0</v>
          </cell>
          <cell r="K3229">
            <v>1051</v>
          </cell>
          <cell r="L3229">
            <v>0</v>
          </cell>
        </row>
        <row r="3230">
          <cell r="D3230">
            <v>0</v>
          </cell>
          <cell r="E3230">
            <v>0</v>
          </cell>
          <cell r="F3230">
            <v>0</v>
          </cell>
          <cell r="G3230" t="str">
            <v xml:space="preserve"> SUB-TOTAL </v>
          </cell>
          <cell r="H3230">
            <v>85000</v>
          </cell>
          <cell r="I3230">
            <v>0</v>
          </cell>
          <cell r="J3230">
            <v>0</v>
          </cell>
          <cell r="K3230">
            <v>0</v>
          </cell>
          <cell r="L3230">
            <v>0</v>
          </cell>
        </row>
        <row r="3231">
          <cell r="D3231">
            <v>0</v>
          </cell>
          <cell r="E3231">
            <v>0</v>
          </cell>
          <cell r="F3231">
            <v>0</v>
          </cell>
          <cell r="G3231">
            <v>0</v>
          </cell>
          <cell r="H3231">
            <v>0</v>
          </cell>
          <cell r="I3231">
            <v>0</v>
          </cell>
          <cell r="J3231">
            <v>0</v>
          </cell>
          <cell r="K3231">
            <v>0</v>
          </cell>
          <cell r="L3231">
            <v>0</v>
          </cell>
        </row>
        <row r="3232">
          <cell r="D3232">
            <v>0</v>
          </cell>
          <cell r="E3232">
            <v>0</v>
          </cell>
          <cell r="F3232">
            <v>0</v>
          </cell>
          <cell r="G3232">
            <v>0</v>
          </cell>
          <cell r="H3232">
            <v>0</v>
          </cell>
          <cell r="I3232">
            <v>0</v>
          </cell>
          <cell r="J3232">
            <v>0</v>
          </cell>
          <cell r="K3232">
            <v>0</v>
          </cell>
          <cell r="L3232">
            <v>0</v>
          </cell>
        </row>
        <row r="3233">
          <cell r="D3233" t="str">
            <v>Unid</v>
          </cell>
          <cell r="E3233" t="str">
            <v>Cant</v>
          </cell>
          <cell r="F3233" t="str">
            <v>Rendimiento</v>
          </cell>
          <cell r="G3233" t="str">
            <v>Precio Unitario</v>
          </cell>
          <cell r="H3233" t="str">
            <v>Subtotal</v>
          </cell>
          <cell r="I3233">
            <v>0</v>
          </cell>
          <cell r="J3233">
            <v>0</v>
          </cell>
          <cell r="K3233">
            <v>0</v>
          </cell>
          <cell r="L3233">
            <v>0</v>
          </cell>
        </row>
        <row r="3234">
          <cell r="D3234" t="str">
            <v/>
          </cell>
          <cell r="E3234">
            <v>0</v>
          </cell>
          <cell r="F3234">
            <v>0</v>
          </cell>
          <cell r="G3234" t="str">
            <v/>
          </cell>
          <cell r="H3234" t="str">
            <v/>
          </cell>
          <cell r="I3234">
            <v>0</v>
          </cell>
          <cell r="J3234">
            <v>0</v>
          </cell>
          <cell r="K3234">
            <v>1051</v>
          </cell>
          <cell r="L3234">
            <v>0</v>
          </cell>
        </row>
        <row r="3235">
          <cell r="D3235" t="str">
            <v/>
          </cell>
          <cell r="E3235">
            <v>0</v>
          </cell>
          <cell r="F3235">
            <v>0</v>
          </cell>
          <cell r="G3235" t="str">
            <v/>
          </cell>
          <cell r="H3235" t="str">
            <v/>
          </cell>
          <cell r="I3235">
            <v>0</v>
          </cell>
          <cell r="J3235">
            <v>0</v>
          </cell>
          <cell r="K3235">
            <v>1051</v>
          </cell>
          <cell r="L3235">
            <v>0</v>
          </cell>
        </row>
        <row r="3236">
          <cell r="D3236">
            <v>0</v>
          </cell>
          <cell r="E3236">
            <v>0</v>
          </cell>
          <cell r="F3236">
            <v>0</v>
          </cell>
          <cell r="G3236" t="str">
            <v xml:space="preserve"> SUB-TOTAL </v>
          </cell>
          <cell r="H3236">
            <v>0</v>
          </cell>
          <cell r="I3236">
            <v>0</v>
          </cell>
          <cell r="J3236">
            <v>0</v>
          </cell>
          <cell r="K3236">
            <v>0</v>
          </cell>
          <cell r="L3236">
            <v>0</v>
          </cell>
        </row>
        <row r="3237">
          <cell r="D3237">
            <v>0</v>
          </cell>
          <cell r="E3237">
            <v>0</v>
          </cell>
          <cell r="F3237">
            <v>0</v>
          </cell>
          <cell r="G3237">
            <v>0</v>
          </cell>
          <cell r="H3237">
            <v>0</v>
          </cell>
          <cell r="I3237">
            <v>0</v>
          </cell>
          <cell r="J3237">
            <v>0</v>
          </cell>
          <cell r="K3237">
            <v>0</v>
          </cell>
          <cell r="L3237">
            <v>0</v>
          </cell>
        </row>
        <row r="3238">
          <cell r="D3238">
            <v>0</v>
          </cell>
          <cell r="E3238">
            <v>0</v>
          </cell>
          <cell r="F3238">
            <v>0</v>
          </cell>
          <cell r="G3238" t="str">
            <v xml:space="preserve"> COSTO DIRECTO </v>
          </cell>
          <cell r="H3238">
            <v>87000</v>
          </cell>
          <cell r="I3238">
            <v>2.2988505747126436E-2</v>
          </cell>
          <cell r="J3238" t="str">
            <v>EQU</v>
          </cell>
          <cell r="K3238">
            <v>0</v>
          </cell>
          <cell r="L3238">
            <v>0</v>
          </cell>
        </row>
        <row r="3239">
          <cell r="D3239">
            <v>0</v>
          </cell>
          <cell r="E3239">
            <v>0</v>
          </cell>
          <cell r="F3239">
            <v>27954.006020384266</v>
          </cell>
          <cell r="G3239" t="str">
            <v>COSTO INDIRECTO</v>
          </cell>
          <cell r="H3239">
            <v>27954.006020384266</v>
          </cell>
          <cell r="I3239">
            <v>0.97701149425287359</v>
          </cell>
          <cell r="J3239" t="str">
            <v>MAT</v>
          </cell>
          <cell r="K3239">
            <v>0</v>
          </cell>
          <cell r="L3239">
            <v>0</v>
          </cell>
        </row>
        <row r="3240">
          <cell r="D3240">
            <v>0</v>
          </cell>
          <cell r="E3240">
            <v>0</v>
          </cell>
          <cell r="F3240">
            <v>0</v>
          </cell>
          <cell r="G3240" t="str">
            <v>COSTO TOTAL</v>
          </cell>
          <cell r="H3240">
            <v>114954.00602038426</v>
          </cell>
          <cell r="I3240">
            <v>0</v>
          </cell>
          <cell r="J3240" t="str">
            <v>MOB</v>
          </cell>
          <cell r="K3240">
            <v>0</v>
          </cell>
          <cell r="L3240">
            <v>0</v>
          </cell>
        </row>
        <row r="3241">
          <cell r="D3241">
            <v>0</v>
          </cell>
          <cell r="E3241">
            <v>0</v>
          </cell>
          <cell r="F3241">
            <v>0</v>
          </cell>
          <cell r="G3241">
            <v>0</v>
          </cell>
          <cell r="H3241">
            <v>0</v>
          </cell>
          <cell r="I3241">
            <v>0</v>
          </cell>
          <cell r="J3241">
            <v>0</v>
          </cell>
          <cell r="K3241">
            <v>0</v>
          </cell>
          <cell r="L3241">
            <v>0</v>
          </cell>
        </row>
        <row r="3242">
          <cell r="D3242">
            <v>0</v>
          </cell>
          <cell r="F3242">
            <v>0</v>
          </cell>
        </row>
        <row r="3243">
          <cell r="D3243">
            <v>0</v>
          </cell>
          <cell r="E3243">
            <v>0</v>
          </cell>
          <cell r="F3243">
            <v>0</v>
          </cell>
          <cell r="G3243">
            <v>0</v>
          </cell>
          <cell r="H3243">
            <v>0</v>
          </cell>
          <cell r="I3243">
            <v>0</v>
          </cell>
          <cell r="J3243">
            <v>0</v>
          </cell>
          <cell r="K3243" t="str">
            <v>CONSUMO</v>
          </cell>
          <cell r="L3243">
            <v>0</v>
          </cell>
        </row>
        <row r="3244">
          <cell r="D3244" t="str">
            <v>6.08</v>
          </cell>
          <cell r="E3244">
            <v>0</v>
          </cell>
          <cell r="F3244">
            <v>0</v>
          </cell>
          <cell r="G3244" t="str">
            <v xml:space="preserve"> UNID: </v>
          </cell>
          <cell r="H3244" t="str">
            <v>ML</v>
          </cell>
          <cell r="I3244">
            <v>0</v>
          </cell>
          <cell r="J3244">
            <v>0</v>
          </cell>
          <cell r="K3244" t="str">
            <v>Costo total</v>
          </cell>
          <cell r="L3244">
            <v>308530.77458622452</v>
          </cell>
        </row>
        <row r="3245">
          <cell r="D3245" t="str">
            <v xml:space="preserve">Guía de aproximación POLARIX en neopreno distribuye E&amp;M o equivalente. </v>
          </cell>
          <cell r="E3245">
            <v>0</v>
          </cell>
          <cell r="F3245">
            <v>0</v>
          </cell>
          <cell r="G3245">
            <v>0</v>
          </cell>
          <cell r="H3245">
            <v>0</v>
          </cell>
          <cell r="I3245">
            <v>0</v>
          </cell>
          <cell r="J3245">
            <v>0</v>
          </cell>
          <cell r="K3245">
            <v>0</v>
          </cell>
          <cell r="L3245">
            <v>0</v>
          </cell>
        </row>
        <row r="3246">
          <cell r="D3246">
            <v>0</v>
          </cell>
          <cell r="E3246">
            <v>0</v>
          </cell>
          <cell r="F3246">
            <v>0</v>
          </cell>
          <cell r="G3246">
            <v>0</v>
          </cell>
          <cell r="H3246">
            <v>0</v>
          </cell>
          <cell r="I3246">
            <v>0</v>
          </cell>
          <cell r="J3246">
            <v>0</v>
          </cell>
          <cell r="K3246" t="str">
            <v>Cantidad ppto</v>
          </cell>
          <cell r="L3246" t="str">
            <v>Cantidad total</v>
          </cell>
        </row>
        <row r="3247">
          <cell r="D3247">
            <v>0</v>
          </cell>
          <cell r="E3247">
            <v>0</v>
          </cell>
          <cell r="F3247">
            <v>0</v>
          </cell>
          <cell r="G3247">
            <v>0</v>
          </cell>
          <cell r="H3247">
            <v>0</v>
          </cell>
          <cell r="I3247">
            <v>0</v>
          </cell>
          <cell r="J3247">
            <v>0</v>
          </cell>
          <cell r="K3247">
            <v>0</v>
          </cell>
          <cell r="L3247">
            <v>0</v>
          </cell>
        </row>
        <row r="3248">
          <cell r="D3248" t="str">
            <v>Unid</v>
          </cell>
          <cell r="E3248" t="str">
            <v>Cant</v>
          </cell>
          <cell r="F3248" t="str">
            <v>Rendimiento</v>
          </cell>
          <cell r="G3248" t="str">
            <v>Precio Unitario</v>
          </cell>
          <cell r="H3248" t="str">
            <v>Subtotal</v>
          </cell>
          <cell r="I3248">
            <v>0</v>
          </cell>
          <cell r="J3248">
            <v>0</v>
          </cell>
          <cell r="K3248">
            <v>0</v>
          </cell>
          <cell r="L3248">
            <v>0</v>
          </cell>
        </row>
        <row r="3249">
          <cell r="D3249" t="str">
            <v>GLB</v>
          </cell>
          <cell r="E3249">
            <v>2</v>
          </cell>
          <cell r="F3249">
            <v>0</v>
          </cell>
          <cell r="G3249">
            <v>1000</v>
          </cell>
          <cell r="H3249">
            <v>2000</v>
          </cell>
          <cell r="I3249">
            <v>0</v>
          </cell>
          <cell r="J3249">
            <v>0</v>
          </cell>
          <cell r="K3249">
            <v>67</v>
          </cell>
          <cell r="L3249">
            <v>134</v>
          </cell>
        </row>
        <row r="3250">
          <cell r="D3250" t="str">
            <v/>
          </cell>
          <cell r="E3250">
            <v>0</v>
          </cell>
          <cell r="F3250">
            <v>0</v>
          </cell>
          <cell r="G3250" t="str">
            <v/>
          </cell>
          <cell r="H3250" t="str">
            <v/>
          </cell>
          <cell r="I3250">
            <v>0</v>
          </cell>
          <cell r="J3250">
            <v>0</v>
          </cell>
          <cell r="K3250">
            <v>67</v>
          </cell>
          <cell r="L3250">
            <v>0</v>
          </cell>
        </row>
        <row r="3251">
          <cell r="D3251" t="str">
            <v/>
          </cell>
          <cell r="E3251">
            <v>0</v>
          </cell>
          <cell r="F3251">
            <v>0</v>
          </cell>
          <cell r="G3251" t="str">
            <v/>
          </cell>
          <cell r="H3251" t="str">
            <v/>
          </cell>
          <cell r="I3251">
            <v>0</v>
          </cell>
          <cell r="J3251">
            <v>0</v>
          </cell>
          <cell r="K3251">
            <v>67</v>
          </cell>
          <cell r="L3251">
            <v>0</v>
          </cell>
        </row>
        <row r="3252">
          <cell r="D3252" t="str">
            <v/>
          </cell>
          <cell r="E3252">
            <v>0</v>
          </cell>
          <cell r="F3252">
            <v>0</v>
          </cell>
          <cell r="G3252" t="str">
            <v/>
          </cell>
          <cell r="H3252" t="str">
            <v/>
          </cell>
          <cell r="I3252">
            <v>0</v>
          </cell>
          <cell r="J3252">
            <v>0</v>
          </cell>
          <cell r="K3252">
            <v>67</v>
          </cell>
          <cell r="L3252">
            <v>0</v>
          </cell>
        </row>
        <row r="3253">
          <cell r="D3253">
            <v>0</v>
          </cell>
          <cell r="E3253">
            <v>0</v>
          </cell>
          <cell r="F3253">
            <v>0</v>
          </cell>
          <cell r="G3253" t="str">
            <v xml:space="preserve"> SUB-TOTAL </v>
          </cell>
          <cell r="H3253">
            <v>2000</v>
          </cell>
          <cell r="I3253">
            <v>0</v>
          </cell>
          <cell r="J3253">
            <v>0</v>
          </cell>
          <cell r="K3253">
            <v>0</v>
          </cell>
          <cell r="L3253">
            <v>0</v>
          </cell>
        </row>
        <row r="3254">
          <cell r="D3254">
            <v>0</v>
          </cell>
          <cell r="E3254">
            <v>0</v>
          </cell>
          <cell r="F3254">
            <v>0</v>
          </cell>
          <cell r="G3254">
            <v>0</v>
          </cell>
          <cell r="H3254">
            <v>0</v>
          </cell>
          <cell r="I3254">
            <v>0</v>
          </cell>
          <cell r="J3254">
            <v>0</v>
          </cell>
          <cell r="K3254">
            <v>0</v>
          </cell>
          <cell r="L3254">
            <v>0</v>
          </cell>
        </row>
        <row r="3255">
          <cell r="D3255">
            <v>0</v>
          </cell>
          <cell r="E3255">
            <v>0</v>
          </cell>
          <cell r="F3255">
            <v>0</v>
          </cell>
          <cell r="G3255">
            <v>0</v>
          </cell>
          <cell r="H3255">
            <v>0</v>
          </cell>
          <cell r="I3255">
            <v>0</v>
          </cell>
          <cell r="J3255">
            <v>0</v>
          </cell>
          <cell r="K3255">
            <v>0</v>
          </cell>
          <cell r="L3255">
            <v>0</v>
          </cell>
        </row>
        <row r="3256">
          <cell r="D3256" t="str">
            <v>Unid</v>
          </cell>
          <cell r="E3256" t="str">
            <v>Cant</v>
          </cell>
          <cell r="F3256" t="str">
            <v>Rendimiento</v>
          </cell>
          <cell r="G3256" t="str">
            <v>Precio Unitario</v>
          </cell>
          <cell r="H3256" t="str">
            <v>Subtotal</v>
          </cell>
          <cell r="I3256">
            <v>0</v>
          </cell>
          <cell r="J3256">
            <v>0</v>
          </cell>
          <cell r="K3256">
            <v>0</v>
          </cell>
          <cell r="L3256">
            <v>0</v>
          </cell>
        </row>
        <row r="3257">
          <cell r="D3257" t="str">
            <v>ML</v>
          </cell>
          <cell r="E3257">
            <v>1</v>
          </cell>
          <cell r="F3257">
            <v>0</v>
          </cell>
          <cell r="G3257">
            <v>190000</v>
          </cell>
          <cell r="H3257">
            <v>190000</v>
          </cell>
          <cell r="I3257">
            <v>0</v>
          </cell>
          <cell r="J3257">
            <v>0</v>
          </cell>
          <cell r="K3257">
            <v>67</v>
          </cell>
          <cell r="L3257">
            <v>67</v>
          </cell>
        </row>
        <row r="3258">
          <cell r="D3258" t="str">
            <v>UN</v>
          </cell>
          <cell r="E3258">
            <v>1.5</v>
          </cell>
          <cell r="F3258">
            <v>0</v>
          </cell>
          <cell r="G3258">
            <v>15500</v>
          </cell>
          <cell r="H3258">
            <v>23250</v>
          </cell>
          <cell r="I3258">
            <v>0</v>
          </cell>
          <cell r="J3258">
            <v>0</v>
          </cell>
          <cell r="K3258">
            <v>67</v>
          </cell>
          <cell r="L3258">
            <v>100.5</v>
          </cell>
        </row>
        <row r="3259">
          <cell r="D3259" t="str">
            <v/>
          </cell>
          <cell r="E3259">
            <v>0</v>
          </cell>
          <cell r="F3259">
            <v>0</v>
          </cell>
          <cell r="G3259" t="str">
            <v/>
          </cell>
          <cell r="H3259" t="str">
            <v/>
          </cell>
          <cell r="I3259">
            <v>0</v>
          </cell>
          <cell r="J3259">
            <v>0</v>
          </cell>
          <cell r="K3259">
            <v>67</v>
          </cell>
          <cell r="L3259">
            <v>0</v>
          </cell>
        </row>
        <row r="3260">
          <cell r="D3260" t="str">
            <v/>
          </cell>
          <cell r="E3260">
            <v>0</v>
          </cell>
          <cell r="F3260">
            <v>0</v>
          </cell>
          <cell r="G3260" t="str">
            <v/>
          </cell>
          <cell r="H3260" t="str">
            <v/>
          </cell>
          <cell r="I3260">
            <v>0</v>
          </cell>
          <cell r="J3260">
            <v>0</v>
          </cell>
          <cell r="K3260">
            <v>67</v>
          </cell>
          <cell r="L3260">
            <v>0</v>
          </cell>
        </row>
        <row r="3261">
          <cell r="D3261" t="str">
            <v/>
          </cell>
          <cell r="E3261">
            <v>0</v>
          </cell>
          <cell r="F3261">
            <v>0</v>
          </cell>
          <cell r="G3261" t="str">
            <v/>
          </cell>
          <cell r="H3261" t="str">
            <v/>
          </cell>
          <cell r="I3261">
            <v>0</v>
          </cell>
          <cell r="J3261">
            <v>0</v>
          </cell>
          <cell r="K3261">
            <v>67</v>
          </cell>
          <cell r="L3261">
            <v>0</v>
          </cell>
        </row>
        <row r="3262">
          <cell r="D3262" t="str">
            <v/>
          </cell>
          <cell r="E3262">
            <v>0</v>
          </cell>
          <cell r="F3262">
            <v>0</v>
          </cell>
          <cell r="G3262" t="str">
            <v/>
          </cell>
          <cell r="H3262" t="str">
            <v/>
          </cell>
          <cell r="I3262">
            <v>0</v>
          </cell>
          <cell r="J3262">
            <v>0</v>
          </cell>
          <cell r="K3262">
            <v>67</v>
          </cell>
          <cell r="L3262">
            <v>0</v>
          </cell>
        </row>
        <row r="3263">
          <cell r="D3263" t="str">
            <v/>
          </cell>
          <cell r="E3263">
            <v>0</v>
          </cell>
          <cell r="F3263">
            <v>0</v>
          </cell>
          <cell r="G3263" t="str">
            <v/>
          </cell>
          <cell r="H3263" t="str">
            <v/>
          </cell>
          <cell r="I3263">
            <v>0</v>
          </cell>
          <cell r="J3263">
            <v>0</v>
          </cell>
          <cell r="K3263">
            <v>67</v>
          </cell>
          <cell r="L3263">
            <v>0</v>
          </cell>
        </row>
        <row r="3264">
          <cell r="D3264" t="str">
            <v/>
          </cell>
          <cell r="E3264">
            <v>0</v>
          </cell>
          <cell r="F3264">
            <v>0</v>
          </cell>
          <cell r="G3264" t="str">
            <v/>
          </cell>
          <cell r="H3264" t="str">
            <v/>
          </cell>
          <cell r="I3264">
            <v>0</v>
          </cell>
          <cell r="J3264">
            <v>0</v>
          </cell>
          <cell r="K3264">
            <v>67</v>
          </cell>
          <cell r="L3264">
            <v>0</v>
          </cell>
        </row>
        <row r="3265">
          <cell r="D3265" t="str">
            <v/>
          </cell>
          <cell r="E3265">
            <v>0</v>
          </cell>
          <cell r="F3265">
            <v>0</v>
          </cell>
          <cell r="G3265" t="str">
            <v/>
          </cell>
          <cell r="H3265" t="str">
            <v/>
          </cell>
          <cell r="I3265">
            <v>0</v>
          </cell>
          <cell r="J3265">
            <v>0</v>
          </cell>
          <cell r="K3265">
            <v>67</v>
          </cell>
          <cell r="L3265">
            <v>0</v>
          </cell>
        </row>
        <row r="3266">
          <cell r="D3266">
            <v>0</v>
          </cell>
          <cell r="E3266">
            <v>0</v>
          </cell>
          <cell r="F3266">
            <v>0</v>
          </cell>
          <cell r="G3266" t="str">
            <v xml:space="preserve"> SUB-TOTAL </v>
          </cell>
          <cell r="H3266">
            <v>213250</v>
          </cell>
          <cell r="I3266">
            <v>0</v>
          </cell>
          <cell r="J3266">
            <v>0</v>
          </cell>
          <cell r="K3266">
            <v>0</v>
          </cell>
          <cell r="L3266">
            <v>0</v>
          </cell>
        </row>
        <row r="3267">
          <cell r="D3267">
            <v>0</v>
          </cell>
          <cell r="E3267">
            <v>0</v>
          </cell>
          <cell r="F3267">
            <v>0</v>
          </cell>
          <cell r="G3267">
            <v>0</v>
          </cell>
          <cell r="H3267">
            <v>0</v>
          </cell>
          <cell r="I3267">
            <v>0</v>
          </cell>
          <cell r="J3267">
            <v>0</v>
          </cell>
          <cell r="K3267">
            <v>0</v>
          </cell>
          <cell r="L3267">
            <v>0</v>
          </cell>
        </row>
        <row r="3268">
          <cell r="D3268">
            <v>0</v>
          </cell>
          <cell r="E3268">
            <v>0</v>
          </cell>
          <cell r="F3268">
            <v>0</v>
          </cell>
          <cell r="G3268">
            <v>0</v>
          </cell>
          <cell r="H3268">
            <v>0</v>
          </cell>
          <cell r="I3268">
            <v>0</v>
          </cell>
          <cell r="J3268">
            <v>0</v>
          </cell>
          <cell r="K3268">
            <v>0</v>
          </cell>
          <cell r="L3268">
            <v>0</v>
          </cell>
        </row>
        <row r="3269">
          <cell r="D3269" t="str">
            <v>Unid</v>
          </cell>
          <cell r="E3269" t="str">
            <v>Cant</v>
          </cell>
          <cell r="F3269" t="str">
            <v>Rendimiento</v>
          </cell>
          <cell r="G3269" t="str">
            <v>Precio Unitario</v>
          </cell>
          <cell r="H3269" t="str">
            <v>Subtotal</v>
          </cell>
          <cell r="I3269">
            <v>0</v>
          </cell>
          <cell r="J3269">
            <v>0</v>
          </cell>
          <cell r="K3269">
            <v>0</v>
          </cell>
          <cell r="L3269">
            <v>0</v>
          </cell>
        </row>
        <row r="3270">
          <cell r="D3270" t="str">
            <v>JR</v>
          </cell>
          <cell r="E3270">
            <v>0.16</v>
          </cell>
          <cell r="F3270">
            <v>0</v>
          </cell>
          <cell r="G3270">
            <v>114085.17120000003</v>
          </cell>
          <cell r="H3270">
            <v>18253.627392000006</v>
          </cell>
          <cell r="I3270">
            <v>172</v>
          </cell>
          <cell r="J3270">
            <v>0</v>
          </cell>
          <cell r="K3270">
            <v>67</v>
          </cell>
          <cell r="L3270">
            <v>10.72</v>
          </cell>
        </row>
        <row r="3271">
          <cell r="D3271" t="str">
            <v/>
          </cell>
          <cell r="E3271">
            <v>0</v>
          </cell>
          <cell r="F3271">
            <v>0</v>
          </cell>
          <cell r="G3271" t="str">
            <v/>
          </cell>
          <cell r="H3271" t="str">
            <v/>
          </cell>
          <cell r="I3271">
            <v>0</v>
          </cell>
          <cell r="J3271">
            <v>0</v>
          </cell>
          <cell r="K3271">
            <v>67</v>
          </cell>
          <cell r="L3271">
            <v>0</v>
          </cell>
        </row>
        <row r="3272">
          <cell r="D3272">
            <v>0</v>
          </cell>
          <cell r="E3272">
            <v>0</v>
          </cell>
          <cell r="F3272">
            <v>0</v>
          </cell>
          <cell r="G3272" t="str">
            <v xml:space="preserve"> SUB-TOTAL </v>
          </cell>
          <cell r="H3272">
            <v>18253.627392000006</v>
          </cell>
          <cell r="I3272">
            <v>0</v>
          </cell>
          <cell r="J3272">
            <v>0</v>
          </cell>
          <cell r="K3272">
            <v>0</v>
          </cell>
          <cell r="L3272">
            <v>0</v>
          </cell>
        </row>
        <row r="3273">
          <cell r="D3273">
            <v>0</v>
          </cell>
          <cell r="E3273">
            <v>0</v>
          </cell>
          <cell r="F3273">
            <v>0</v>
          </cell>
          <cell r="G3273">
            <v>0</v>
          </cell>
          <cell r="H3273">
            <v>0</v>
          </cell>
          <cell r="I3273">
            <v>0</v>
          </cell>
          <cell r="J3273">
            <v>0</v>
          </cell>
          <cell r="K3273">
            <v>0</v>
          </cell>
          <cell r="L3273">
            <v>0</v>
          </cell>
        </row>
        <row r="3274">
          <cell r="D3274">
            <v>0</v>
          </cell>
          <cell r="E3274">
            <v>0</v>
          </cell>
          <cell r="F3274">
            <v>0</v>
          </cell>
          <cell r="G3274" t="str">
            <v xml:space="preserve"> COSTO DIRECTO </v>
          </cell>
          <cell r="H3274">
            <v>233503.62739199999</v>
          </cell>
          <cell r="I3274">
            <v>8.565177433592714E-3</v>
          </cell>
          <cell r="J3274" t="str">
            <v>EQU</v>
          </cell>
          <cell r="K3274">
            <v>0</v>
          </cell>
          <cell r="L3274">
            <v>0</v>
          </cell>
        </row>
        <row r="3275">
          <cell r="D3275">
            <v>0</v>
          </cell>
          <cell r="E3275">
            <v>0</v>
          </cell>
          <cell r="F3275">
            <v>75027.147194224512</v>
          </cell>
          <cell r="G3275" t="str">
            <v>COSTO INDIRECTO</v>
          </cell>
          <cell r="H3275">
            <v>75027.147194224512</v>
          </cell>
          <cell r="I3275">
            <v>0.91326204385682319</v>
          </cell>
          <cell r="J3275" t="str">
            <v>MAT</v>
          </cell>
          <cell r="K3275">
            <v>0</v>
          </cell>
          <cell r="L3275">
            <v>0</v>
          </cell>
        </row>
        <row r="3276">
          <cell r="D3276">
            <v>0</v>
          </cell>
          <cell r="E3276">
            <v>0</v>
          </cell>
          <cell r="F3276">
            <v>0</v>
          </cell>
          <cell r="G3276" t="str">
            <v>COSTO TOTAL</v>
          </cell>
          <cell r="H3276">
            <v>308530.77458622452</v>
          </cell>
          <cell r="I3276">
            <v>7.817277870958414E-2</v>
          </cell>
          <cell r="J3276" t="str">
            <v>MOB</v>
          </cell>
          <cell r="K3276">
            <v>0</v>
          </cell>
          <cell r="L3276">
            <v>0</v>
          </cell>
        </row>
        <row r="3277">
          <cell r="D3277">
            <v>0</v>
          </cell>
          <cell r="E3277">
            <v>0</v>
          </cell>
          <cell r="F3277">
            <v>0</v>
          </cell>
          <cell r="G3277">
            <v>0</v>
          </cell>
          <cell r="H3277">
            <v>0</v>
          </cell>
          <cell r="I3277">
            <v>0</v>
          </cell>
          <cell r="J3277">
            <v>0</v>
          </cell>
          <cell r="K3277">
            <v>0</v>
          </cell>
          <cell r="L3277">
            <v>0</v>
          </cell>
        </row>
        <row r="3278">
          <cell r="D3278">
            <v>0</v>
          </cell>
          <cell r="F3278">
            <v>0</v>
          </cell>
        </row>
        <row r="3279">
          <cell r="D3279">
            <v>0</v>
          </cell>
          <cell r="E3279">
            <v>0</v>
          </cell>
          <cell r="F3279">
            <v>0</v>
          </cell>
          <cell r="G3279">
            <v>0</v>
          </cell>
          <cell r="H3279">
            <v>0</v>
          </cell>
          <cell r="I3279">
            <v>0</v>
          </cell>
          <cell r="J3279">
            <v>0</v>
          </cell>
          <cell r="K3279" t="str">
            <v>CONSUMO</v>
          </cell>
          <cell r="L3279">
            <v>0</v>
          </cell>
        </row>
        <row r="3280">
          <cell r="D3280" t="str">
            <v>6.09</v>
          </cell>
          <cell r="E3280">
            <v>0</v>
          </cell>
          <cell r="F3280">
            <v>0</v>
          </cell>
          <cell r="G3280" t="str">
            <v xml:space="preserve"> UNID: </v>
          </cell>
          <cell r="H3280" t="str">
            <v>ML</v>
          </cell>
          <cell r="I3280">
            <v>0</v>
          </cell>
          <cell r="J3280">
            <v>0</v>
          </cell>
          <cell r="K3280" t="str">
            <v>Costo total</v>
          </cell>
          <cell r="L3280">
            <v>424745.65237961157</v>
          </cell>
        </row>
        <row r="3281">
          <cell r="D3281" t="str">
            <v>Mesón en granito pulido para lavamanos en baños de edificio de mantenimiento.</v>
          </cell>
          <cell r="E3281">
            <v>0</v>
          </cell>
          <cell r="F3281">
            <v>0</v>
          </cell>
          <cell r="G3281">
            <v>0</v>
          </cell>
          <cell r="H3281">
            <v>0</v>
          </cell>
          <cell r="I3281">
            <v>0</v>
          </cell>
          <cell r="J3281">
            <v>0</v>
          </cell>
          <cell r="K3281">
            <v>0</v>
          </cell>
          <cell r="L3281">
            <v>0</v>
          </cell>
        </row>
        <row r="3282">
          <cell r="D3282">
            <v>0</v>
          </cell>
          <cell r="E3282">
            <v>0</v>
          </cell>
          <cell r="F3282">
            <v>0</v>
          </cell>
          <cell r="G3282">
            <v>0</v>
          </cell>
          <cell r="H3282">
            <v>0</v>
          </cell>
          <cell r="I3282">
            <v>0</v>
          </cell>
          <cell r="J3282">
            <v>0</v>
          </cell>
          <cell r="K3282" t="str">
            <v>Cantidad ppto</v>
          </cell>
          <cell r="L3282" t="str">
            <v>Cantidad total</v>
          </cell>
        </row>
        <row r="3283">
          <cell r="D3283">
            <v>0</v>
          </cell>
          <cell r="E3283">
            <v>0</v>
          </cell>
          <cell r="F3283">
            <v>0</v>
          </cell>
          <cell r="G3283">
            <v>0</v>
          </cell>
          <cell r="H3283">
            <v>0</v>
          </cell>
          <cell r="I3283">
            <v>0</v>
          </cell>
          <cell r="J3283">
            <v>0</v>
          </cell>
          <cell r="K3283">
            <v>0</v>
          </cell>
          <cell r="L3283">
            <v>0</v>
          </cell>
        </row>
        <row r="3284">
          <cell r="D3284" t="str">
            <v>Unid</v>
          </cell>
          <cell r="E3284" t="str">
            <v>Cant</v>
          </cell>
          <cell r="F3284" t="str">
            <v>Rendimiento</v>
          </cell>
          <cell r="G3284" t="str">
            <v>Precio Unitario</v>
          </cell>
          <cell r="H3284" t="str">
            <v>Subtotal</v>
          </cell>
          <cell r="I3284">
            <v>0</v>
          </cell>
          <cell r="J3284">
            <v>0</v>
          </cell>
          <cell r="K3284">
            <v>0</v>
          </cell>
          <cell r="L3284">
            <v>0</v>
          </cell>
        </row>
        <row r="3285">
          <cell r="D3285" t="str">
            <v>GLB</v>
          </cell>
          <cell r="E3285">
            <v>1.5</v>
          </cell>
          <cell r="F3285">
            <v>0</v>
          </cell>
          <cell r="G3285">
            <v>1000</v>
          </cell>
          <cell r="H3285">
            <v>1500</v>
          </cell>
          <cell r="I3285">
            <v>0</v>
          </cell>
          <cell r="J3285">
            <v>0</v>
          </cell>
          <cell r="K3285">
            <v>8</v>
          </cell>
          <cell r="L3285">
            <v>12</v>
          </cell>
        </row>
        <row r="3286">
          <cell r="D3286" t="str">
            <v/>
          </cell>
          <cell r="E3286">
            <v>0</v>
          </cell>
          <cell r="F3286">
            <v>0</v>
          </cell>
          <cell r="G3286" t="str">
            <v/>
          </cell>
          <cell r="H3286" t="str">
            <v/>
          </cell>
          <cell r="I3286">
            <v>0</v>
          </cell>
          <cell r="J3286">
            <v>0</v>
          </cell>
          <cell r="K3286">
            <v>8</v>
          </cell>
          <cell r="L3286">
            <v>0</v>
          </cell>
        </row>
        <row r="3287">
          <cell r="D3287" t="str">
            <v/>
          </cell>
          <cell r="E3287">
            <v>0</v>
          </cell>
          <cell r="F3287">
            <v>0</v>
          </cell>
          <cell r="G3287" t="str">
            <v/>
          </cell>
          <cell r="H3287" t="str">
            <v/>
          </cell>
          <cell r="I3287">
            <v>0</v>
          </cell>
          <cell r="J3287">
            <v>0</v>
          </cell>
          <cell r="K3287">
            <v>8</v>
          </cell>
          <cell r="L3287">
            <v>0</v>
          </cell>
        </row>
        <row r="3288">
          <cell r="D3288" t="str">
            <v/>
          </cell>
          <cell r="E3288">
            <v>0</v>
          </cell>
          <cell r="F3288">
            <v>0</v>
          </cell>
          <cell r="G3288" t="str">
            <v/>
          </cell>
          <cell r="H3288" t="str">
            <v/>
          </cell>
          <cell r="I3288">
            <v>0</v>
          </cell>
          <cell r="J3288">
            <v>0</v>
          </cell>
          <cell r="K3288">
            <v>8</v>
          </cell>
          <cell r="L3288">
            <v>0</v>
          </cell>
        </row>
        <row r="3289">
          <cell r="D3289">
            <v>0</v>
          </cell>
          <cell r="E3289">
            <v>0</v>
          </cell>
          <cell r="F3289">
            <v>0</v>
          </cell>
          <cell r="G3289" t="str">
            <v xml:space="preserve"> SUB-TOTAL </v>
          </cell>
          <cell r="H3289">
            <v>1500</v>
          </cell>
          <cell r="I3289">
            <v>0</v>
          </cell>
          <cell r="J3289">
            <v>0</v>
          </cell>
          <cell r="K3289">
            <v>0</v>
          </cell>
          <cell r="L3289">
            <v>0</v>
          </cell>
        </row>
        <row r="3290">
          <cell r="D3290">
            <v>0</v>
          </cell>
          <cell r="E3290">
            <v>0</v>
          </cell>
          <cell r="F3290">
            <v>0</v>
          </cell>
          <cell r="G3290">
            <v>0</v>
          </cell>
          <cell r="H3290">
            <v>0</v>
          </cell>
          <cell r="I3290">
            <v>0</v>
          </cell>
          <cell r="J3290">
            <v>0</v>
          </cell>
          <cell r="K3290">
            <v>0</v>
          </cell>
          <cell r="L3290">
            <v>0</v>
          </cell>
        </row>
        <row r="3291">
          <cell r="D3291">
            <v>0</v>
          </cell>
          <cell r="E3291">
            <v>0</v>
          </cell>
          <cell r="F3291">
            <v>0</v>
          </cell>
          <cell r="G3291">
            <v>0</v>
          </cell>
          <cell r="H3291">
            <v>0</v>
          </cell>
          <cell r="I3291">
            <v>0</v>
          </cell>
          <cell r="J3291">
            <v>0</v>
          </cell>
          <cell r="K3291">
            <v>0</v>
          </cell>
          <cell r="L3291">
            <v>0</v>
          </cell>
        </row>
        <row r="3292">
          <cell r="D3292" t="str">
            <v>Unid</v>
          </cell>
          <cell r="E3292" t="str">
            <v>Cant</v>
          </cell>
          <cell r="F3292" t="str">
            <v>Rendimiento</v>
          </cell>
          <cell r="G3292" t="str">
            <v>Precio Unitario</v>
          </cell>
          <cell r="H3292" t="str">
            <v>Subtotal</v>
          </cell>
          <cell r="I3292">
            <v>0</v>
          </cell>
          <cell r="J3292">
            <v>0</v>
          </cell>
          <cell r="K3292">
            <v>0</v>
          </cell>
          <cell r="L3292">
            <v>0</v>
          </cell>
        </row>
        <row r="3293">
          <cell r="D3293" t="str">
            <v>ML</v>
          </cell>
          <cell r="E3293">
            <v>1</v>
          </cell>
          <cell r="F3293">
            <v>0</v>
          </cell>
          <cell r="G3293">
            <v>220000</v>
          </cell>
          <cell r="H3293">
            <v>220000</v>
          </cell>
          <cell r="I3293">
            <v>0</v>
          </cell>
          <cell r="J3293">
            <v>0</v>
          </cell>
          <cell r="K3293">
            <v>8</v>
          </cell>
          <cell r="L3293">
            <v>8</v>
          </cell>
        </row>
        <row r="3294">
          <cell r="D3294" t="str">
            <v>UN</v>
          </cell>
          <cell r="E3294">
            <v>2</v>
          </cell>
          <cell r="F3294">
            <v>0</v>
          </cell>
          <cell r="G3294">
            <v>15500</v>
          </cell>
          <cell r="H3294">
            <v>31000</v>
          </cell>
          <cell r="I3294">
            <v>0</v>
          </cell>
          <cell r="J3294">
            <v>0</v>
          </cell>
          <cell r="K3294">
            <v>8</v>
          </cell>
          <cell r="L3294">
            <v>16</v>
          </cell>
        </row>
        <row r="3295">
          <cell r="D3295" t="str">
            <v>ML</v>
          </cell>
          <cell r="E3295">
            <v>1</v>
          </cell>
          <cell r="F3295">
            <v>0</v>
          </cell>
          <cell r="G3295">
            <v>45000</v>
          </cell>
          <cell r="H3295">
            <v>45000</v>
          </cell>
          <cell r="I3295">
            <v>0</v>
          </cell>
          <cell r="J3295">
            <v>0</v>
          </cell>
          <cell r="K3295">
            <v>8</v>
          </cell>
          <cell r="L3295">
            <v>8</v>
          </cell>
        </row>
        <row r="3296">
          <cell r="D3296" t="str">
            <v/>
          </cell>
          <cell r="E3296">
            <v>0</v>
          </cell>
          <cell r="F3296">
            <v>0</v>
          </cell>
          <cell r="G3296" t="str">
            <v/>
          </cell>
          <cell r="H3296" t="str">
            <v/>
          </cell>
          <cell r="I3296">
            <v>0</v>
          </cell>
          <cell r="J3296">
            <v>0</v>
          </cell>
          <cell r="K3296">
            <v>8</v>
          </cell>
          <cell r="L3296">
            <v>0</v>
          </cell>
        </row>
        <row r="3297">
          <cell r="D3297" t="str">
            <v/>
          </cell>
          <cell r="E3297">
            <v>0</v>
          </cell>
          <cell r="F3297">
            <v>0</v>
          </cell>
          <cell r="G3297" t="str">
            <v/>
          </cell>
          <cell r="H3297" t="str">
            <v/>
          </cell>
          <cell r="I3297">
            <v>0</v>
          </cell>
          <cell r="J3297">
            <v>0</v>
          </cell>
          <cell r="K3297">
            <v>8</v>
          </cell>
          <cell r="L3297">
            <v>0</v>
          </cell>
        </row>
        <row r="3298">
          <cell r="D3298" t="str">
            <v/>
          </cell>
          <cell r="E3298">
            <v>0</v>
          </cell>
          <cell r="F3298">
            <v>0</v>
          </cell>
          <cell r="G3298" t="str">
            <v/>
          </cell>
          <cell r="H3298" t="str">
            <v/>
          </cell>
          <cell r="I3298">
            <v>0</v>
          </cell>
          <cell r="J3298">
            <v>0</v>
          </cell>
          <cell r="K3298">
            <v>8</v>
          </cell>
          <cell r="L3298">
            <v>0</v>
          </cell>
        </row>
        <row r="3299">
          <cell r="D3299" t="str">
            <v/>
          </cell>
          <cell r="E3299">
            <v>0</v>
          </cell>
          <cell r="F3299">
            <v>0</v>
          </cell>
          <cell r="G3299" t="str">
            <v/>
          </cell>
          <cell r="H3299" t="str">
            <v/>
          </cell>
          <cell r="I3299">
            <v>0</v>
          </cell>
          <cell r="J3299">
            <v>0</v>
          </cell>
          <cell r="K3299">
            <v>8</v>
          </cell>
          <cell r="L3299">
            <v>0</v>
          </cell>
        </row>
        <row r="3300">
          <cell r="D3300" t="str">
            <v/>
          </cell>
          <cell r="E3300">
            <v>0</v>
          </cell>
          <cell r="F3300">
            <v>0</v>
          </cell>
          <cell r="G3300" t="str">
            <v/>
          </cell>
          <cell r="H3300" t="str">
            <v/>
          </cell>
          <cell r="I3300">
            <v>0</v>
          </cell>
          <cell r="J3300">
            <v>0</v>
          </cell>
          <cell r="K3300">
            <v>8</v>
          </cell>
          <cell r="L3300">
            <v>0</v>
          </cell>
        </row>
        <row r="3301">
          <cell r="D3301" t="str">
            <v/>
          </cell>
          <cell r="E3301">
            <v>0</v>
          </cell>
          <cell r="F3301">
            <v>0</v>
          </cell>
          <cell r="G3301" t="str">
            <v/>
          </cell>
          <cell r="H3301" t="str">
            <v/>
          </cell>
          <cell r="I3301">
            <v>0</v>
          </cell>
          <cell r="J3301">
            <v>0</v>
          </cell>
          <cell r="K3301">
            <v>8</v>
          </cell>
          <cell r="L3301">
            <v>0</v>
          </cell>
        </row>
        <row r="3302">
          <cell r="D3302">
            <v>0</v>
          </cell>
          <cell r="E3302">
            <v>0</v>
          </cell>
          <cell r="F3302">
            <v>0</v>
          </cell>
          <cell r="G3302" t="str">
            <v xml:space="preserve"> SUB-TOTAL </v>
          </cell>
          <cell r="H3302">
            <v>296000</v>
          </cell>
          <cell r="I3302">
            <v>0</v>
          </cell>
          <cell r="J3302">
            <v>0</v>
          </cell>
          <cell r="K3302">
            <v>0</v>
          </cell>
          <cell r="L3302">
            <v>0</v>
          </cell>
        </row>
        <row r="3303">
          <cell r="D3303">
            <v>0</v>
          </cell>
          <cell r="E3303">
            <v>0</v>
          </cell>
          <cell r="F3303">
            <v>0</v>
          </cell>
          <cell r="G3303">
            <v>0</v>
          </cell>
          <cell r="H3303">
            <v>0</v>
          </cell>
          <cell r="I3303">
            <v>0</v>
          </cell>
          <cell r="J3303">
            <v>0</v>
          </cell>
          <cell r="K3303">
            <v>0</v>
          </cell>
          <cell r="L3303">
            <v>0</v>
          </cell>
        </row>
        <row r="3304">
          <cell r="D3304">
            <v>0</v>
          </cell>
          <cell r="E3304">
            <v>0</v>
          </cell>
          <cell r="F3304">
            <v>0</v>
          </cell>
          <cell r="G3304">
            <v>0</v>
          </cell>
          <cell r="H3304">
            <v>0</v>
          </cell>
          <cell r="I3304">
            <v>0</v>
          </cell>
          <cell r="J3304">
            <v>0</v>
          </cell>
          <cell r="K3304">
            <v>0</v>
          </cell>
          <cell r="L3304">
            <v>0</v>
          </cell>
        </row>
        <row r="3305">
          <cell r="D3305" t="str">
            <v>Unid</v>
          </cell>
          <cell r="E3305" t="str">
            <v>Cant</v>
          </cell>
          <cell r="F3305" t="str">
            <v>Rendimiento</v>
          </cell>
          <cell r="G3305" t="str">
            <v>Precio Unitario</v>
          </cell>
          <cell r="H3305" t="str">
            <v>Subtotal</v>
          </cell>
          <cell r="I3305">
            <v>0</v>
          </cell>
          <cell r="J3305">
            <v>0</v>
          </cell>
          <cell r="K3305">
            <v>0</v>
          </cell>
          <cell r="L3305">
            <v>0</v>
          </cell>
        </row>
        <row r="3306">
          <cell r="D3306" t="str">
            <v>JR</v>
          </cell>
          <cell r="E3306">
            <v>0.21</v>
          </cell>
          <cell r="F3306">
            <v>0</v>
          </cell>
          <cell r="G3306">
            <v>114085.17120000003</v>
          </cell>
          <cell r="H3306">
            <v>23957.885952000004</v>
          </cell>
          <cell r="I3306">
            <v>27</v>
          </cell>
          <cell r="J3306">
            <v>0</v>
          </cell>
          <cell r="K3306">
            <v>8</v>
          </cell>
          <cell r="L3306">
            <v>1.68</v>
          </cell>
        </row>
        <row r="3307">
          <cell r="D3307" t="str">
            <v/>
          </cell>
          <cell r="E3307">
            <v>0</v>
          </cell>
          <cell r="F3307">
            <v>0</v>
          </cell>
          <cell r="G3307" t="str">
            <v/>
          </cell>
          <cell r="H3307" t="str">
            <v/>
          </cell>
          <cell r="I3307">
            <v>0</v>
          </cell>
          <cell r="J3307">
            <v>0</v>
          </cell>
          <cell r="K3307">
            <v>8</v>
          </cell>
          <cell r="L3307">
            <v>0</v>
          </cell>
        </row>
        <row r="3308">
          <cell r="D3308">
            <v>0</v>
          </cell>
          <cell r="E3308">
            <v>0</v>
          </cell>
          <cell r="F3308">
            <v>0</v>
          </cell>
          <cell r="G3308" t="str">
            <v xml:space="preserve"> SUB-TOTAL </v>
          </cell>
          <cell r="H3308">
            <v>23957.885952000004</v>
          </cell>
          <cell r="I3308">
            <v>0</v>
          </cell>
          <cell r="J3308">
            <v>0</v>
          </cell>
          <cell r="K3308">
            <v>0</v>
          </cell>
          <cell r="L3308">
            <v>0</v>
          </cell>
        </row>
        <row r="3309">
          <cell r="D3309">
            <v>0</v>
          </cell>
          <cell r="E3309">
            <v>0</v>
          </cell>
          <cell r="F3309">
            <v>0</v>
          </cell>
          <cell r="G3309">
            <v>0</v>
          </cell>
          <cell r="H3309">
            <v>0</v>
          </cell>
          <cell r="I3309">
            <v>0</v>
          </cell>
          <cell r="J3309">
            <v>0</v>
          </cell>
          <cell r="K3309">
            <v>0</v>
          </cell>
          <cell r="L3309">
            <v>0</v>
          </cell>
        </row>
        <row r="3310">
          <cell r="D3310">
            <v>0</v>
          </cell>
          <cell r="E3310">
            <v>0</v>
          </cell>
          <cell r="F3310">
            <v>0</v>
          </cell>
          <cell r="G3310" t="str">
            <v xml:space="preserve"> COSTO DIRECTO </v>
          </cell>
          <cell r="H3310">
            <v>321457.88595199998</v>
          </cell>
          <cell r="I3310">
            <v>4.6662411020272172E-3</v>
          </cell>
          <cell r="J3310" t="str">
            <v>EQU</v>
          </cell>
          <cell r="K3310">
            <v>0</v>
          </cell>
          <cell r="L3310">
            <v>0</v>
          </cell>
        </row>
        <row r="3311">
          <cell r="D3311">
            <v>0</v>
          </cell>
          <cell r="E3311">
            <v>0</v>
          </cell>
          <cell r="F3311">
            <v>103287.76642761157</v>
          </cell>
          <cell r="G3311" t="str">
            <v>COSTO INDIRECTO</v>
          </cell>
          <cell r="H3311">
            <v>103287.76642761157</v>
          </cell>
          <cell r="I3311">
            <v>0.92080491080003757</v>
          </cell>
          <cell r="J3311" t="str">
            <v>MAT</v>
          </cell>
          <cell r="K3311">
            <v>0</v>
          </cell>
          <cell r="L3311">
            <v>0</v>
          </cell>
        </row>
        <row r="3312">
          <cell r="D3312">
            <v>0</v>
          </cell>
          <cell r="E3312">
            <v>0</v>
          </cell>
          <cell r="F3312">
            <v>0</v>
          </cell>
          <cell r="G3312" t="str">
            <v>COSTO TOTAL</v>
          </cell>
          <cell r="H3312">
            <v>424745.65237961157</v>
          </cell>
          <cell r="I3312">
            <v>7.4528848097935266E-2</v>
          </cell>
          <cell r="J3312" t="str">
            <v>MOB</v>
          </cell>
          <cell r="K3312">
            <v>0</v>
          </cell>
          <cell r="L3312">
            <v>0</v>
          </cell>
        </row>
        <row r="3313">
          <cell r="D3313">
            <v>0</v>
          </cell>
          <cell r="E3313">
            <v>0</v>
          </cell>
          <cell r="F3313">
            <v>0</v>
          </cell>
          <cell r="G3313">
            <v>0</v>
          </cell>
          <cell r="H3313">
            <v>0</v>
          </cell>
          <cell r="I3313">
            <v>0</v>
          </cell>
          <cell r="J3313">
            <v>0</v>
          </cell>
          <cell r="K3313">
            <v>0</v>
          </cell>
          <cell r="L3313">
            <v>0</v>
          </cell>
        </row>
        <row r="3314">
          <cell r="D3314">
            <v>0</v>
          </cell>
          <cell r="F3314">
            <v>0</v>
          </cell>
        </row>
        <row r="3315">
          <cell r="D3315">
            <v>0</v>
          </cell>
          <cell r="E3315">
            <v>0</v>
          </cell>
          <cell r="F3315">
            <v>0</v>
          </cell>
          <cell r="G3315">
            <v>0</v>
          </cell>
          <cell r="H3315">
            <v>0</v>
          </cell>
          <cell r="I3315">
            <v>0</v>
          </cell>
          <cell r="J3315">
            <v>0</v>
          </cell>
          <cell r="K3315" t="str">
            <v>CONSUMO</v>
          </cell>
          <cell r="L3315">
            <v>0</v>
          </cell>
        </row>
        <row r="3316">
          <cell r="D3316" t="str">
            <v>6.10</v>
          </cell>
          <cell r="E3316">
            <v>0</v>
          </cell>
          <cell r="F3316">
            <v>0</v>
          </cell>
          <cell r="G3316" t="str">
            <v xml:space="preserve"> UNID: </v>
          </cell>
          <cell r="H3316" t="str">
            <v>ML</v>
          </cell>
          <cell r="I3316">
            <v>0</v>
          </cell>
          <cell r="J3316">
            <v>0</v>
          </cell>
          <cell r="K3316" t="str">
            <v>Costo total</v>
          </cell>
          <cell r="L3316">
            <v>606822.227432588</v>
          </cell>
        </row>
        <row r="3317">
          <cell r="D3317" t="str">
            <v xml:space="preserve">Mesón para lavamanos de baños armado en quartztone blanco polar o equivalente, anclado a muros bajos con varillas de 1/4 '' </v>
          </cell>
          <cell r="E3317">
            <v>0</v>
          </cell>
          <cell r="F3317">
            <v>0</v>
          </cell>
          <cell r="G3317">
            <v>0</v>
          </cell>
          <cell r="H3317">
            <v>0</v>
          </cell>
          <cell r="I3317">
            <v>0</v>
          </cell>
          <cell r="J3317">
            <v>0</v>
          </cell>
          <cell r="K3317">
            <v>0</v>
          </cell>
          <cell r="L3317">
            <v>0</v>
          </cell>
        </row>
        <row r="3318">
          <cell r="D3318">
            <v>0</v>
          </cell>
          <cell r="E3318">
            <v>0</v>
          </cell>
          <cell r="F3318">
            <v>0</v>
          </cell>
          <cell r="G3318">
            <v>0</v>
          </cell>
          <cell r="H3318">
            <v>0</v>
          </cell>
          <cell r="I3318">
            <v>0</v>
          </cell>
          <cell r="J3318">
            <v>0</v>
          </cell>
          <cell r="K3318" t="str">
            <v>Cantidad ppto</v>
          </cell>
          <cell r="L3318" t="str">
            <v>Cantidad total</v>
          </cell>
        </row>
        <row r="3319">
          <cell r="D3319">
            <v>0</v>
          </cell>
          <cell r="E3319">
            <v>0</v>
          </cell>
          <cell r="F3319">
            <v>0</v>
          </cell>
          <cell r="G3319">
            <v>0</v>
          </cell>
          <cell r="H3319">
            <v>0</v>
          </cell>
          <cell r="I3319">
            <v>0</v>
          </cell>
          <cell r="J3319">
            <v>0</v>
          </cell>
          <cell r="K3319">
            <v>0</v>
          </cell>
          <cell r="L3319">
            <v>0</v>
          </cell>
        </row>
        <row r="3320">
          <cell r="D3320" t="str">
            <v>Unid</v>
          </cell>
          <cell r="E3320" t="str">
            <v>Cant</v>
          </cell>
          <cell r="F3320" t="str">
            <v>Rendimiento</v>
          </cell>
          <cell r="G3320" t="str">
            <v>Precio Unitario</v>
          </cell>
          <cell r="H3320" t="str">
            <v>Subtotal</v>
          </cell>
          <cell r="I3320">
            <v>0</v>
          </cell>
          <cell r="J3320">
            <v>0</v>
          </cell>
          <cell r="K3320">
            <v>0</v>
          </cell>
          <cell r="L3320">
            <v>0</v>
          </cell>
        </row>
        <row r="3321">
          <cell r="D3321" t="str">
            <v>GLB</v>
          </cell>
          <cell r="E3321">
            <v>1.5</v>
          </cell>
          <cell r="F3321">
            <v>0</v>
          </cell>
          <cell r="G3321">
            <v>1000</v>
          </cell>
          <cell r="H3321">
            <v>1500</v>
          </cell>
          <cell r="I3321">
            <v>0</v>
          </cell>
          <cell r="J3321">
            <v>0</v>
          </cell>
          <cell r="K3321">
            <v>17</v>
          </cell>
          <cell r="L3321">
            <v>25.5</v>
          </cell>
        </row>
        <row r="3322">
          <cell r="D3322" t="str">
            <v/>
          </cell>
          <cell r="E3322">
            <v>0</v>
          </cell>
          <cell r="F3322">
            <v>0</v>
          </cell>
          <cell r="G3322" t="str">
            <v/>
          </cell>
          <cell r="H3322" t="str">
            <v/>
          </cell>
          <cell r="I3322">
            <v>0</v>
          </cell>
          <cell r="J3322">
            <v>0</v>
          </cell>
          <cell r="K3322">
            <v>17</v>
          </cell>
          <cell r="L3322">
            <v>0</v>
          </cell>
        </row>
        <row r="3323">
          <cell r="D3323" t="str">
            <v/>
          </cell>
          <cell r="E3323">
            <v>0</v>
          </cell>
          <cell r="F3323">
            <v>0</v>
          </cell>
          <cell r="G3323" t="str">
            <v/>
          </cell>
          <cell r="H3323" t="str">
            <v/>
          </cell>
          <cell r="I3323">
            <v>0</v>
          </cell>
          <cell r="J3323">
            <v>0</v>
          </cell>
          <cell r="K3323">
            <v>17</v>
          </cell>
          <cell r="L3323">
            <v>0</v>
          </cell>
        </row>
        <row r="3324">
          <cell r="D3324" t="str">
            <v/>
          </cell>
          <cell r="E3324">
            <v>0</v>
          </cell>
          <cell r="F3324">
            <v>0</v>
          </cell>
          <cell r="G3324" t="str">
            <v/>
          </cell>
          <cell r="H3324" t="str">
            <v/>
          </cell>
          <cell r="I3324">
            <v>0</v>
          </cell>
          <cell r="J3324">
            <v>0</v>
          </cell>
          <cell r="K3324">
            <v>17</v>
          </cell>
          <cell r="L3324">
            <v>0</v>
          </cell>
        </row>
        <row r="3325">
          <cell r="D3325">
            <v>0</v>
          </cell>
          <cell r="E3325">
            <v>0</v>
          </cell>
          <cell r="F3325">
            <v>0</v>
          </cell>
          <cell r="G3325" t="str">
            <v xml:space="preserve"> SUB-TOTAL </v>
          </cell>
          <cell r="H3325">
            <v>1500</v>
          </cell>
          <cell r="I3325">
            <v>0</v>
          </cell>
          <cell r="J3325">
            <v>0</v>
          </cell>
          <cell r="K3325">
            <v>0</v>
          </cell>
          <cell r="L3325">
            <v>0</v>
          </cell>
        </row>
        <row r="3326">
          <cell r="D3326">
            <v>0</v>
          </cell>
          <cell r="E3326">
            <v>0</v>
          </cell>
          <cell r="F3326">
            <v>0</v>
          </cell>
          <cell r="G3326">
            <v>0</v>
          </cell>
          <cell r="H3326">
            <v>0</v>
          </cell>
          <cell r="I3326">
            <v>0</v>
          </cell>
          <cell r="J3326">
            <v>0</v>
          </cell>
          <cell r="K3326">
            <v>0</v>
          </cell>
          <cell r="L3326">
            <v>0</v>
          </cell>
        </row>
        <row r="3327">
          <cell r="D3327">
            <v>0</v>
          </cell>
          <cell r="E3327">
            <v>0</v>
          </cell>
          <cell r="F3327">
            <v>0</v>
          </cell>
          <cell r="G3327">
            <v>0</v>
          </cell>
          <cell r="H3327">
            <v>0</v>
          </cell>
          <cell r="I3327">
            <v>0</v>
          </cell>
          <cell r="J3327">
            <v>0</v>
          </cell>
          <cell r="K3327">
            <v>0</v>
          </cell>
          <cell r="L3327">
            <v>0</v>
          </cell>
        </row>
        <row r="3328">
          <cell r="D3328" t="str">
            <v>Unid</v>
          </cell>
          <cell r="E3328" t="str">
            <v>Cant</v>
          </cell>
          <cell r="F3328" t="str">
            <v>Rendimiento</v>
          </cell>
          <cell r="G3328" t="str">
            <v>Precio Unitario</v>
          </cell>
          <cell r="H3328" t="str">
            <v>Subtotal</v>
          </cell>
          <cell r="I3328">
            <v>0</v>
          </cell>
          <cell r="J3328">
            <v>0</v>
          </cell>
          <cell r="K3328">
            <v>0</v>
          </cell>
          <cell r="L3328">
            <v>0</v>
          </cell>
        </row>
        <row r="3329">
          <cell r="D3329" t="str">
            <v>ML</v>
          </cell>
          <cell r="E3329">
            <v>1</v>
          </cell>
          <cell r="F3329">
            <v>0</v>
          </cell>
          <cell r="G3329">
            <v>357800</v>
          </cell>
          <cell r="H3329">
            <v>357800</v>
          </cell>
          <cell r="I3329">
            <v>0</v>
          </cell>
          <cell r="J3329">
            <v>0</v>
          </cell>
          <cell r="K3329">
            <v>17</v>
          </cell>
          <cell r="L3329">
            <v>17</v>
          </cell>
        </row>
        <row r="3330">
          <cell r="D3330" t="str">
            <v>UN</v>
          </cell>
          <cell r="E3330">
            <v>2</v>
          </cell>
          <cell r="F3330">
            <v>0</v>
          </cell>
          <cell r="G3330">
            <v>15500</v>
          </cell>
          <cell r="H3330">
            <v>31000</v>
          </cell>
          <cell r="I3330">
            <v>0</v>
          </cell>
          <cell r="J3330">
            <v>0</v>
          </cell>
          <cell r="K3330">
            <v>17</v>
          </cell>
          <cell r="L3330">
            <v>34</v>
          </cell>
        </row>
        <row r="3331">
          <cell r="D3331" t="str">
            <v>ML</v>
          </cell>
          <cell r="E3331">
            <v>1</v>
          </cell>
          <cell r="F3331">
            <v>0</v>
          </cell>
          <cell r="G3331">
            <v>45000</v>
          </cell>
          <cell r="H3331">
            <v>45000</v>
          </cell>
          <cell r="I3331">
            <v>0</v>
          </cell>
          <cell r="J3331">
            <v>0</v>
          </cell>
          <cell r="K3331">
            <v>17</v>
          </cell>
          <cell r="L3331">
            <v>17</v>
          </cell>
        </row>
        <row r="3332">
          <cell r="D3332" t="str">
            <v/>
          </cell>
          <cell r="E3332">
            <v>0</v>
          </cell>
          <cell r="F3332">
            <v>0</v>
          </cell>
          <cell r="G3332" t="str">
            <v/>
          </cell>
          <cell r="H3332" t="str">
            <v/>
          </cell>
          <cell r="I3332">
            <v>0</v>
          </cell>
          <cell r="J3332">
            <v>0</v>
          </cell>
          <cell r="K3332">
            <v>17</v>
          </cell>
          <cell r="L3332">
            <v>0</v>
          </cell>
        </row>
        <row r="3333">
          <cell r="D3333" t="str">
            <v/>
          </cell>
          <cell r="E3333">
            <v>0</v>
          </cell>
          <cell r="F3333">
            <v>0</v>
          </cell>
          <cell r="G3333" t="str">
            <v/>
          </cell>
          <cell r="H3333" t="str">
            <v/>
          </cell>
          <cell r="I3333">
            <v>0</v>
          </cell>
          <cell r="J3333">
            <v>0</v>
          </cell>
          <cell r="K3333">
            <v>17</v>
          </cell>
          <cell r="L3333">
            <v>0</v>
          </cell>
        </row>
        <row r="3334">
          <cell r="D3334" t="str">
            <v/>
          </cell>
          <cell r="E3334">
            <v>0</v>
          </cell>
          <cell r="F3334">
            <v>0</v>
          </cell>
          <cell r="G3334" t="str">
            <v/>
          </cell>
          <cell r="H3334" t="str">
            <v/>
          </cell>
          <cell r="I3334">
            <v>0</v>
          </cell>
          <cell r="J3334">
            <v>0</v>
          </cell>
          <cell r="K3334">
            <v>17</v>
          </cell>
          <cell r="L3334">
            <v>0</v>
          </cell>
        </row>
        <row r="3335">
          <cell r="D3335" t="str">
            <v/>
          </cell>
          <cell r="E3335">
            <v>0</v>
          </cell>
          <cell r="F3335">
            <v>0</v>
          </cell>
          <cell r="G3335" t="str">
            <v/>
          </cell>
          <cell r="H3335" t="str">
            <v/>
          </cell>
          <cell r="I3335">
            <v>0</v>
          </cell>
          <cell r="J3335">
            <v>0</v>
          </cell>
          <cell r="K3335">
            <v>17</v>
          </cell>
          <cell r="L3335">
            <v>0</v>
          </cell>
        </row>
        <row r="3336">
          <cell r="D3336" t="str">
            <v/>
          </cell>
          <cell r="E3336">
            <v>0</v>
          </cell>
          <cell r="F3336">
            <v>0</v>
          </cell>
          <cell r="G3336" t="str">
            <v/>
          </cell>
          <cell r="H3336" t="str">
            <v/>
          </cell>
          <cell r="I3336">
            <v>0</v>
          </cell>
          <cell r="J3336">
            <v>0</v>
          </cell>
          <cell r="K3336">
            <v>17</v>
          </cell>
          <cell r="L3336">
            <v>0</v>
          </cell>
        </row>
        <row r="3337">
          <cell r="D3337" t="str">
            <v/>
          </cell>
          <cell r="E3337">
            <v>0</v>
          </cell>
          <cell r="F3337">
            <v>0</v>
          </cell>
          <cell r="G3337" t="str">
            <v/>
          </cell>
          <cell r="H3337" t="str">
            <v/>
          </cell>
          <cell r="I3337">
            <v>0</v>
          </cell>
          <cell r="J3337">
            <v>0</v>
          </cell>
          <cell r="K3337">
            <v>17</v>
          </cell>
          <cell r="L3337">
            <v>0</v>
          </cell>
        </row>
        <row r="3338">
          <cell r="D3338">
            <v>0</v>
          </cell>
          <cell r="E3338">
            <v>0</v>
          </cell>
          <cell r="F3338">
            <v>0</v>
          </cell>
          <cell r="G3338" t="str">
            <v xml:space="preserve"> SUB-TOTAL </v>
          </cell>
          <cell r="H3338">
            <v>433800</v>
          </cell>
          <cell r="I3338">
            <v>0</v>
          </cell>
          <cell r="J3338">
            <v>0</v>
          </cell>
          <cell r="K3338">
            <v>0</v>
          </cell>
          <cell r="L3338">
            <v>0</v>
          </cell>
        </row>
        <row r="3339">
          <cell r="D3339">
            <v>0</v>
          </cell>
          <cell r="E3339">
            <v>0</v>
          </cell>
          <cell r="F3339">
            <v>0</v>
          </cell>
          <cell r="G3339">
            <v>0</v>
          </cell>
          <cell r="H3339">
            <v>0</v>
          </cell>
          <cell r="I3339">
            <v>0</v>
          </cell>
          <cell r="J3339">
            <v>0</v>
          </cell>
          <cell r="K3339">
            <v>0</v>
          </cell>
          <cell r="L3339">
            <v>0</v>
          </cell>
        </row>
        <row r="3340">
          <cell r="D3340">
            <v>0</v>
          </cell>
          <cell r="E3340">
            <v>0</v>
          </cell>
          <cell r="F3340">
            <v>0</v>
          </cell>
          <cell r="G3340">
            <v>0</v>
          </cell>
          <cell r="H3340">
            <v>0</v>
          </cell>
          <cell r="I3340">
            <v>0</v>
          </cell>
          <cell r="J3340">
            <v>0</v>
          </cell>
          <cell r="K3340">
            <v>0</v>
          </cell>
          <cell r="L3340">
            <v>0</v>
          </cell>
        </row>
        <row r="3341">
          <cell r="D3341" t="str">
            <v>Unid</v>
          </cell>
          <cell r="E3341" t="str">
            <v>Cant</v>
          </cell>
          <cell r="F3341" t="str">
            <v>Rendimiento</v>
          </cell>
          <cell r="G3341" t="str">
            <v>Precio Unitario</v>
          </cell>
          <cell r="H3341" t="str">
            <v>Subtotal</v>
          </cell>
          <cell r="I3341">
            <v>0</v>
          </cell>
          <cell r="J3341">
            <v>0</v>
          </cell>
          <cell r="K3341">
            <v>0</v>
          </cell>
          <cell r="L3341">
            <v>0</v>
          </cell>
        </row>
        <row r="3342">
          <cell r="D3342" t="str">
            <v>JR</v>
          </cell>
          <cell r="E3342">
            <v>0.21</v>
          </cell>
          <cell r="F3342">
            <v>0</v>
          </cell>
          <cell r="G3342">
            <v>114085.17120000003</v>
          </cell>
          <cell r="H3342">
            <v>23957.885952000004</v>
          </cell>
          <cell r="I3342">
            <v>57</v>
          </cell>
          <cell r="J3342">
            <v>0</v>
          </cell>
          <cell r="K3342">
            <v>17</v>
          </cell>
          <cell r="L3342">
            <v>3.57</v>
          </cell>
        </row>
        <row r="3343">
          <cell r="D3343" t="str">
            <v/>
          </cell>
          <cell r="E3343">
            <v>0</v>
          </cell>
          <cell r="F3343">
            <v>0</v>
          </cell>
          <cell r="G3343" t="str">
            <v/>
          </cell>
          <cell r="H3343" t="str">
            <v/>
          </cell>
          <cell r="I3343">
            <v>0</v>
          </cell>
          <cell r="J3343">
            <v>0</v>
          </cell>
          <cell r="K3343">
            <v>17</v>
          </cell>
          <cell r="L3343">
            <v>0</v>
          </cell>
        </row>
        <row r="3344">
          <cell r="D3344">
            <v>0</v>
          </cell>
          <cell r="E3344">
            <v>0</v>
          </cell>
          <cell r="F3344">
            <v>0</v>
          </cell>
          <cell r="G3344" t="str">
            <v xml:space="preserve"> SUB-TOTAL </v>
          </cell>
          <cell r="H3344">
            <v>23957.885952000004</v>
          </cell>
          <cell r="I3344">
            <v>0</v>
          </cell>
          <cell r="J3344">
            <v>0</v>
          </cell>
          <cell r="K3344">
            <v>0</v>
          </cell>
          <cell r="L3344">
            <v>0</v>
          </cell>
        </row>
        <row r="3345">
          <cell r="D3345">
            <v>0</v>
          </cell>
          <cell r="E3345">
            <v>0</v>
          </cell>
          <cell r="F3345">
            <v>0</v>
          </cell>
          <cell r="G3345">
            <v>0</v>
          </cell>
          <cell r="H3345">
            <v>0</v>
          </cell>
          <cell r="I3345">
            <v>0</v>
          </cell>
          <cell r="J3345">
            <v>0</v>
          </cell>
          <cell r="K3345">
            <v>0</v>
          </cell>
          <cell r="L3345">
            <v>0</v>
          </cell>
        </row>
        <row r="3346">
          <cell r="D3346">
            <v>0</v>
          </cell>
          <cell r="E3346">
            <v>0</v>
          </cell>
          <cell r="F3346">
            <v>0</v>
          </cell>
          <cell r="G3346" t="str">
            <v xml:space="preserve"> COSTO DIRECTO </v>
          </cell>
          <cell r="H3346">
            <v>459257.88595199998</v>
          </cell>
          <cell r="I3346">
            <v>3.2661387988812342E-3</v>
          </cell>
          <cell r="J3346" t="str">
            <v>EQU</v>
          </cell>
          <cell r="K3346">
            <v>0</v>
          </cell>
          <cell r="L3346">
            <v>0</v>
          </cell>
        </row>
        <row r="3347">
          <cell r="D3347">
            <v>0</v>
          </cell>
          <cell r="E3347">
            <v>0</v>
          </cell>
          <cell r="F3347">
            <v>147564.34148058802</v>
          </cell>
          <cell r="G3347" t="str">
            <v>COSTO INDIRECTO</v>
          </cell>
          <cell r="H3347">
            <v>147564.34148058802</v>
          </cell>
          <cell r="I3347">
            <v>0.94456734063645287</v>
          </cell>
          <cell r="J3347" t="str">
            <v>MAT</v>
          </cell>
          <cell r="K3347">
            <v>0</v>
          </cell>
          <cell r="L3347">
            <v>0</v>
          </cell>
        </row>
        <row r="3348">
          <cell r="D3348">
            <v>0</v>
          </cell>
          <cell r="E3348">
            <v>0</v>
          </cell>
          <cell r="F3348">
            <v>0</v>
          </cell>
          <cell r="G3348" t="str">
            <v>COSTO TOTAL</v>
          </cell>
          <cell r="H3348">
            <v>606822.227432588</v>
          </cell>
          <cell r="I3348">
            <v>5.2166520564665926E-2</v>
          </cell>
          <cell r="J3348" t="str">
            <v>MOB</v>
          </cell>
          <cell r="K3348">
            <v>0</v>
          </cell>
          <cell r="L3348">
            <v>0</v>
          </cell>
        </row>
        <row r="3349">
          <cell r="D3349">
            <v>0</v>
          </cell>
          <cell r="E3349">
            <v>0</v>
          </cell>
          <cell r="F3349">
            <v>0</v>
          </cell>
          <cell r="G3349">
            <v>0</v>
          </cell>
          <cell r="H3349">
            <v>0</v>
          </cell>
          <cell r="I3349">
            <v>0</v>
          </cell>
          <cell r="J3349">
            <v>0</v>
          </cell>
          <cell r="K3349">
            <v>0</v>
          </cell>
          <cell r="L3349">
            <v>0</v>
          </cell>
        </row>
        <row r="3350">
          <cell r="D3350">
            <v>0</v>
          </cell>
          <cell r="F3350">
            <v>0</v>
          </cell>
        </row>
        <row r="3351">
          <cell r="D3351">
            <v>0</v>
          </cell>
          <cell r="E3351">
            <v>0</v>
          </cell>
          <cell r="F3351">
            <v>0</v>
          </cell>
          <cell r="G3351">
            <v>0</v>
          </cell>
          <cell r="H3351">
            <v>0</v>
          </cell>
          <cell r="I3351">
            <v>0</v>
          </cell>
          <cell r="J3351">
            <v>0</v>
          </cell>
          <cell r="K3351" t="str">
            <v>CONSUMO</v>
          </cell>
          <cell r="L3351">
            <v>0</v>
          </cell>
        </row>
        <row r="3352">
          <cell r="D3352" t="str">
            <v>6.11</v>
          </cell>
          <cell r="E3352">
            <v>0</v>
          </cell>
          <cell r="F3352">
            <v>0</v>
          </cell>
          <cell r="G3352" t="str">
            <v xml:space="preserve"> UNID: </v>
          </cell>
          <cell r="H3352" t="str">
            <v>ML</v>
          </cell>
          <cell r="I3352">
            <v>0</v>
          </cell>
          <cell r="J3352">
            <v>0</v>
          </cell>
          <cell r="K3352" t="str">
            <v>Costo total</v>
          </cell>
          <cell r="L3352">
            <v>547363.25880135479</v>
          </cell>
        </row>
        <row r="3353">
          <cell r="D3353" t="str">
            <v xml:space="preserve">Mesón de taquilla y recaudo en quartztone gris claro o equivalente. </v>
          </cell>
          <cell r="E3353">
            <v>0</v>
          </cell>
          <cell r="F3353">
            <v>0</v>
          </cell>
          <cell r="G3353">
            <v>0</v>
          </cell>
          <cell r="H3353">
            <v>0</v>
          </cell>
          <cell r="I3353">
            <v>0</v>
          </cell>
          <cell r="J3353">
            <v>0</v>
          </cell>
          <cell r="K3353">
            <v>0</v>
          </cell>
          <cell r="L3353">
            <v>0</v>
          </cell>
        </row>
        <row r="3354">
          <cell r="D3354">
            <v>0</v>
          </cell>
          <cell r="E3354">
            <v>0</v>
          </cell>
          <cell r="F3354">
            <v>0</v>
          </cell>
          <cell r="G3354">
            <v>0</v>
          </cell>
          <cell r="H3354">
            <v>0</v>
          </cell>
          <cell r="I3354">
            <v>0</v>
          </cell>
          <cell r="J3354">
            <v>0</v>
          </cell>
          <cell r="K3354" t="str">
            <v>Cantidad ppto</v>
          </cell>
          <cell r="L3354" t="str">
            <v>Cantidad total</v>
          </cell>
        </row>
        <row r="3355">
          <cell r="D3355">
            <v>0</v>
          </cell>
          <cell r="E3355">
            <v>0</v>
          </cell>
          <cell r="F3355">
            <v>0</v>
          </cell>
          <cell r="G3355">
            <v>0</v>
          </cell>
          <cell r="H3355">
            <v>0</v>
          </cell>
          <cell r="I3355">
            <v>0</v>
          </cell>
          <cell r="J3355">
            <v>0</v>
          </cell>
          <cell r="K3355">
            <v>0</v>
          </cell>
          <cell r="L3355">
            <v>0</v>
          </cell>
        </row>
        <row r="3356">
          <cell r="D3356" t="str">
            <v>Unid</v>
          </cell>
          <cell r="E3356" t="str">
            <v>Cant</v>
          </cell>
          <cell r="F3356" t="str">
            <v>Rendimiento</v>
          </cell>
          <cell r="G3356" t="str">
            <v>Precio Unitario</v>
          </cell>
          <cell r="H3356" t="str">
            <v>Subtotal</v>
          </cell>
          <cell r="I3356">
            <v>0</v>
          </cell>
          <cell r="J3356">
            <v>0</v>
          </cell>
          <cell r="K3356">
            <v>0</v>
          </cell>
          <cell r="L3356">
            <v>0</v>
          </cell>
        </row>
        <row r="3357">
          <cell r="D3357" t="str">
            <v>GLB</v>
          </cell>
          <cell r="E3357">
            <v>1.5</v>
          </cell>
          <cell r="F3357">
            <v>0</v>
          </cell>
          <cell r="G3357">
            <v>1000</v>
          </cell>
          <cell r="H3357">
            <v>1500</v>
          </cell>
          <cell r="I3357">
            <v>0</v>
          </cell>
          <cell r="J3357">
            <v>0</v>
          </cell>
          <cell r="K3357">
            <v>6</v>
          </cell>
          <cell r="L3357">
            <v>9</v>
          </cell>
        </row>
        <row r="3358">
          <cell r="D3358" t="str">
            <v/>
          </cell>
          <cell r="E3358">
            <v>0</v>
          </cell>
          <cell r="F3358">
            <v>0</v>
          </cell>
          <cell r="G3358" t="str">
            <v/>
          </cell>
          <cell r="H3358" t="str">
            <v/>
          </cell>
          <cell r="I3358">
            <v>0</v>
          </cell>
          <cell r="J3358">
            <v>0</v>
          </cell>
          <cell r="K3358">
            <v>6</v>
          </cell>
          <cell r="L3358">
            <v>0</v>
          </cell>
        </row>
        <row r="3359">
          <cell r="D3359" t="str">
            <v/>
          </cell>
          <cell r="E3359">
            <v>0</v>
          </cell>
          <cell r="F3359">
            <v>0</v>
          </cell>
          <cell r="G3359" t="str">
            <v/>
          </cell>
          <cell r="H3359" t="str">
            <v/>
          </cell>
          <cell r="I3359">
            <v>0</v>
          </cell>
          <cell r="J3359">
            <v>0</v>
          </cell>
          <cell r="K3359">
            <v>6</v>
          </cell>
          <cell r="L3359">
            <v>0</v>
          </cell>
        </row>
        <row r="3360">
          <cell r="D3360" t="str">
            <v/>
          </cell>
          <cell r="E3360">
            <v>0</v>
          </cell>
          <cell r="F3360">
            <v>0</v>
          </cell>
          <cell r="G3360" t="str">
            <v/>
          </cell>
          <cell r="H3360" t="str">
            <v/>
          </cell>
          <cell r="I3360">
            <v>0</v>
          </cell>
          <cell r="J3360">
            <v>0</v>
          </cell>
          <cell r="K3360">
            <v>6</v>
          </cell>
          <cell r="L3360">
            <v>0</v>
          </cell>
        </row>
        <row r="3361">
          <cell r="D3361">
            <v>0</v>
          </cell>
          <cell r="E3361">
            <v>0</v>
          </cell>
          <cell r="F3361">
            <v>0</v>
          </cell>
          <cell r="G3361" t="str">
            <v xml:space="preserve"> SUB-TOTAL </v>
          </cell>
          <cell r="H3361">
            <v>1500</v>
          </cell>
          <cell r="I3361">
            <v>0</v>
          </cell>
          <cell r="J3361">
            <v>0</v>
          </cell>
          <cell r="K3361">
            <v>0</v>
          </cell>
          <cell r="L3361">
            <v>0</v>
          </cell>
        </row>
        <row r="3362">
          <cell r="D3362">
            <v>0</v>
          </cell>
          <cell r="E3362">
            <v>0</v>
          </cell>
          <cell r="F3362">
            <v>0</v>
          </cell>
          <cell r="G3362">
            <v>0</v>
          </cell>
          <cell r="H3362">
            <v>0</v>
          </cell>
          <cell r="I3362">
            <v>0</v>
          </cell>
          <cell r="J3362">
            <v>0</v>
          </cell>
          <cell r="K3362">
            <v>0</v>
          </cell>
          <cell r="L3362">
            <v>0</v>
          </cell>
        </row>
        <row r="3363">
          <cell r="D3363">
            <v>0</v>
          </cell>
          <cell r="E3363">
            <v>0</v>
          </cell>
          <cell r="F3363">
            <v>0</v>
          </cell>
          <cell r="G3363">
            <v>0</v>
          </cell>
          <cell r="H3363">
            <v>0</v>
          </cell>
          <cell r="I3363">
            <v>0</v>
          </cell>
          <cell r="J3363">
            <v>0</v>
          </cell>
          <cell r="K3363">
            <v>0</v>
          </cell>
          <cell r="L3363">
            <v>0</v>
          </cell>
        </row>
        <row r="3364">
          <cell r="D3364" t="str">
            <v>Unid</v>
          </cell>
          <cell r="E3364" t="str">
            <v>Cant</v>
          </cell>
          <cell r="F3364" t="str">
            <v>Rendimiento</v>
          </cell>
          <cell r="G3364" t="str">
            <v>Precio Unitario</v>
          </cell>
          <cell r="H3364" t="str">
            <v>Subtotal</v>
          </cell>
          <cell r="I3364">
            <v>0</v>
          </cell>
          <cell r="J3364">
            <v>0</v>
          </cell>
          <cell r="K3364">
            <v>0</v>
          </cell>
          <cell r="L3364">
            <v>0</v>
          </cell>
        </row>
        <row r="3365">
          <cell r="D3365" t="str">
            <v>ML</v>
          </cell>
          <cell r="E3365">
            <v>1</v>
          </cell>
          <cell r="F3365">
            <v>0</v>
          </cell>
          <cell r="G3365">
            <v>357800</v>
          </cell>
          <cell r="H3365">
            <v>357800</v>
          </cell>
          <cell r="I3365">
            <v>0</v>
          </cell>
          <cell r="J3365">
            <v>0</v>
          </cell>
          <cell r="K3365">
            <v>6</v>
          </cell>
          <cell r="L3365">
            <v>6</v>
          </cell>
        </row>
        <row r="3366">
          <cell r="D3366" t="str">
            <v>UN</v>
          </cell>
          <cell r="E3366">
            <v>2</v>
          </cell>
          <cell r="F3366">
            <v>0</v>
          </cell>
          <cell r="G3366">
            <v>15500</v>
          </cell>
          <cell r="H3366">
            <v>31000</v>
          </cell>
          <cell r="I3366">
            <v>0</v>
          </cell>
          <cell r="J3366">
            <v>0</v>
          </cell>
          <cell r="K3366">
            <v>6</v>
          </cell>
          <cell r="L3366">
            <v>12</v>
          </cell>
        </row>
        <row r="3367">
          <cell r="D3367" t="str">
            <v/>
          </cell>
          <cell r="E3367">
            <v>0</v>
          </cell>
          <cell r="F3367">
            <v>0</v>
          </cell>
          <cell r="G3367" t="str">
            <v/>
          </cell>
          <cell r="H3367" t="str">
            <v/>
          </cell>
          <cell r="I3367">
            <v>0</v>
          </cell>
          <cell r="J3367">
            <v>0</v>
          </cell>
          <cell r="K3367">
            <v>6</v>
          </cell>
          <cell r="L3367">
            <v>0</v>
          </cell>
        </row>
        <row r="3368">
          <cell r="D3368" t="str">
            <v/>
          </cell>
          <cell r="E3368">
            <v>0</v>
          </cell>
          <cell r="F3368">
            <v>0</v>
          </cell>
          <cell r="G3368" t="str">
            <v/>
          </cell>
          <cell r="H3368" t="str">
            <v/>
          </cell>
          <cell r="I3368">
            <v>0</v>
          </cell>
          <cell r="J3368">
            <v>0</v>
          </cell>
          <cell r="K3368">
            <v>6</v>
          </cell>
          <cell r="L3368">
            <v>0</v>
          </cell>
        </row>
        <row r="3369">
          <cell r="D3369" t="str">
            <v/>
          </cell>
          <cell r="E3369">
            <v>0</v>
          </cell>
          <cell r="F3369">
            <v>0</v>
          </cell>
          <cell r="G3369" t="str">
            <v/>
          </cell>
          <cell r="H3369" t="str">
            <v/>
          </cell>
          <cell r="I3369">
            <v>0</v>
          </cell>
          <cell r="J3369">
            <v>0</v>
          </cell>
          <cell r="K3369">
            <v>6</v>
          </cell>
          <cell r="L3369">
            <v>0</v>
          </cell>
        </row>
        <row r="3370">
          <cell r="D3370" t="str">
            <v/>
          </cell>
          <cell r="E3370">
            <v>0</v>
          </cell>
          <cell r="F3370">
            <v>0</v>
          </cell>
          <cell r="G3370" t="str">
            <v/>
          </cell>
          <cell r="H3370" t="str">
            <v/>
          </cell>
          <cell r="I3370">
            <v>0</v>
          </cell>
          <cell r="J3370">
            <v>0</v>
          </cell>
          <cell r="K3370">
            <v>6</v>
          </cell>
          <cell r="L3370">
            <v>0</v>
          </cell>
        </row>
        <row r="3371">
          <cell r="D3371" t="str">
            <v/>
          </cell>
          <cell r="E3371">
            <v>0</v>
          </cell>
          <cell r="F3371">
            <v>0</v>
          </cell>
          <cell r="G3371" t="str">
            <v/>
          </cell>
          <cell r="H3371" t="str">
            <v/>
          </cell>
          <cell r="I3371">
            <v>0</v>
          </cell>
          <cell r="J3371">
            <v>0</v>
          </cell>
          <cell r="K3371">
            <v>6</v>
          </cell>
          <cell r="L3371">
            <v>0</v>
          </cell>
        </row>
        <row r="3372">
          <cell r="D3372" t="str">
            <v/>
          </cell>
          <cell r="E3372">
            <v>0</v>
          </cell>
          <cell r="F3372">
            <v>0</v>
          </cell>
          <cell r="G3372" t="str">
            <v/>
          </cell>
          <cell r="H3372" t="str">
            <v/>
          </cell>
          <cell r="I3372">
            <v>0</v>
          </cell>
          <cell r="J3372">
            <v>0</v>
          </cell>
          <cell r="K3372">
            <v>6</v>
          </cell>
          <cell r="L3372">
            <v>0</v>
          </cell>
        </row>
        <row r="3373">
          <cell r="D3373" t="str">
            <v/>
          </cell>
          <cell r="E3373">
            <v>0</v>
          </cell>
          <cell r="F3373">
            <v>0</v>
          </cell>
          <cell r="G3373" t="str">
            <v/>
          </cell>
          <cell r="H3373" t="str">
            <v/>
          </cell>
          <cell r="I3373">
            <v>0</v>
          </cell>
          <cell r="J3373">
            <v>0</v>
          </cell>
          <cell r="K3373">
            <v>6</v>
          </cell>
          <cell r="L3373">
            <v>0</v>
          </cell>
        </row>
        <row r="3374">
          <cell r="D3374">
            <v>0</v>
          </cell>
          <cell r="E3374">
            <v>0</v>
          </cell>
          <cell r="F3374">
            <v>0</v>
          </cell>
          <cell r="G3374" t="str">
            <v xml:space="preserve"> SUB-TOTAL </v>
          </cell>
          <cell r="H3374">
            <v>388800</v>
          </cell>
          <cell r="I3374">
            <v>0</v>
          </cell>
          <cell r="J3374">
            <v>0</v>
          </cell>
          <cell r="K3374">
            <v>0</v>
          </cell>
          <cell r="L3374">
            <v>0</v>
          </cell>
        </row>
        <row r="3375">
          <cell r="D3375">
            <v>0</v>
          </cell>
          <cell r="E3375">
            <v>0</v>
          </cell>
          <cell r="F3375">
            <v>0</v>
          </cell>
          <cell r="G3375">
            <v>0</v>
          </cell>
          <cell r="H3375">
            <v>0</v>
          </cell>
          <cell r="I3375">
            <v>0</v>
          </cell>
          <cell r="J3375">
            <v>0</v>
          </cell>
          <cell r="K3375">
            <v>0</v>
          </cell>
          <cell r="L3375">
            <v>0</v>
          </cell>
        </row>
        <row r="3376">
          <cell r="D3376">
            <v>0</v>
          </cell>
          <cell r="E3376">
            <v>0</v>
          </cell>
          <cell r="F3376">
            <v>0</v>
          </cell>
          <cell r="G3376">
            <v>0</v>
          </cell>
          <cell r="H3376">
            <v>0</v>
          </cell>
          <cell r="I3376">
            <v>0</v>
          </cell>
          <cell r="J3376">
            <v>0</v>
          </cell>
          <cell r="K3376">
            <v>0</v>
          </cell>
          <cell r="L3376">
            <v>0</v>
          </cell>
        </row>
        <row r="3377">
          <cell r="D3377" t="str">
            <v>Unid</v>
          </cell>
          <cell r="E3377" t="str">
            <v>Cant</v>
          </cell>
          <cell r="F3377" t="str">
            <v>Rendimiento</v>
          </cell>
          <cell r="G3377" t="str">
            <v>Precio Unitario</v>
          </cell>
          <cell r="H3377" t="str">
            <v>Subtotal</v>
          </cell>
          <cell r="I3377">
            <v>0</v>
          </cell>
          <cell r="J3377">
            <v>0</v>
          </cell>
          <cell r="K3377">
            <v>0</v>
          </cell>
          <cell r="L3377">
            <v>0</v>
          </cell>
        </row>
        <row r="3378">
          <cell r="D3378" t="str">
            <v>JR</v>
          </cell>
          <cell r="E3378">
            <v>0.21</v>
          </cell>
          <cell r="F3378">
            <v>0</v>
          </cell>
          <cell r="G3378">
            <v>114085.17120000003</v>
          </cell>
          <cell r="H3378">
            <v>23957.885952000004</v>
          </cell>
          <cell r="I3378">
            <v>20</v>
          </cell>
          <cell r="J3378">
            <v>0</v>
          </cell>
          <cell r="K3378">
            <v>6</v>
          </cell>
          <cell r="L3378">
            <v>1.26</v>
          </cell>
        </row>
        <row r="3379">
          <cell r="D3379" t="str">
            <v/>
          </cell>
          <cell r="E3379">
            <v>0</v>
          </cell>
          <cell r="F3379">
            <v>0</v>
          </cell>
          <cell r="G3379" t="str">
            <v/>
          </cell>
          <cell r="H3379" t="str">
            <v/>
          </cell>
          <cell r="I3379">
            <v>0</v>
          </cell>
          <cell r="J3379">
            <v>0</v>
          </cell>
          <cell r="K3379">
            <v>6</v>
          </cell>
          <cell r="L3379">
            <v>0</v>
          </cell>
        </row>
        <row r="3380">
          <cell r="D3380">
            <v>0</v>
          </cell>
          <cell r="E3380">
            <v>0</v>
          </cell>
          <cell r="F3380">
            <v>0</v>
          </cell>
          <cell r="G3380" t="str">
            <v xml:space="preserve"> SUB-TOTAL </v>
          </cell>
          <cell r="H3380">
            <v>23957.885952000004</v>
          </cell>
          <cell r="I3380">
            <v>0</v>
          </cell>
          <cell r="J3380">
            <v>0</v>
          </cell>
          <cell r="K3380">
            <v>0</v>
          </cell>
          <cell r="L3380">
            <v>0</v>
          </cell>
        </row>
        <row r="3381">
          <cell r="D3381">
            <v>0</v>
          </cell>
          <cell r="E3381">
            <v>0</v>
          </cell>
          <cell r="F3381">
            <v>0</v>
          </cell>
          <cell r="G3381">
            <v>0</v>
          </cell>
          <cell r="H3381">
            <v>0</v>
          </cell>
          <cell r="I3381">
            <v>0</v>
          </cell>
          <cell r="J3381">
            <v>0</v>
          </cell>
          <cell r="K3381">
            <v>0</v>
          </cell>
          <cell r="L3381">
            <v>0</v>
          </cell>
        </row>
        <row r="3382">
          <cell r="D3382">
            <v>0</v>
          </cell>
          <cell r="E3382">
            <v>0</v>
          </cell>
          <cell r="F3382">
            <v>0</v>
          </cell>
          <cell r="G3382" t="str">
            <v xml:space="preserve"> COSTO DIRECTO </v>
          </cell>
          <cell r="H3382">
            <v>414257.88595199998</v>
          </cell>
          <cell r="I3382">
            <v>3.6209328798964733E-3</v>
          </cell>
          <cell r="J3382" t="str">
            <v>EQU</v>
          </cell>
          <cell r="K3382">
            <v>0</v>
          </cell>
          <cell r="L3382">
            <v>0</v>
          </cell>
        </row>
        <row r="3383">
          <cell r="D3383">
            <v>0</v>
          </cell>
          <cell r="E3383">
            <v>0</v>
          </cell>
          <cell r="F3383">
            <v>133105.37284935478</v>
          </cell>
          <cell r="G3383" t="str">
            <v>COSTO INDIRECTO</v>
          </cell>
          <cell r="H3383">
            <v>133105.37284935478</v>
          </cell>
          <cell r="I3383">
            <v>0.93854580246916586</v>
          </cell>
          <cell r="J3383" t="str">
            <v>MAT</v>
          </cell>
          <cell r="K3383">
            <v>0</v>
          </cell>
          <cell r="L3383">
            <v>0</v>
          </cell>
        </row>
        <row r="3384">
          <cell r="D3384">
            <v>0</v>
          </cell>
          <cell r="E3384">
            <v>0</v>
          </cell>
          <cell r="F3384">
            <v>0</v>
          </cell>
          <cell r="G3384" t="str">
            <v>COSTO TOTAL</v>
          </cell>
          <cell r="H3384">
            <v>547363.25880135479</v>
          </cell>
          <cell r="I3384">
            <v>5.7833264650937757E-2</v>
          </cell>
          <cell r="J3384" t="str">
            <v>MOB</v>
          </cell>
          <cell r="K3384">
            <v>0</v>
          </cell>
          <cell r="L3384">
            <v>0</v>
          </cell>
        </row>
        <row r="3385">
          <cell r="D3385">
            <v>0</v>
          </cell>
          <cell r="E3385">
            <v>0</v>
          </cell>
          <cell r="F3385">
            <v>0</v>
          </cell>
          <cell r="G3385">
            <v>0</v>
          </cell>
          <cell r="H3385">
            <v>0</v>
          </cell>
          <cell r="I3385">
            <v>0</v>
          </cell>
          <cell r="J3385">
            <v>0</v>
          </cell>
          <cell r="K3385">
            <v>0</v>
          </cell>
          <cell r="L3385">
            <v>0</v>
          </cell>
        </row>
        <row r="3386">
          <cell r="D3386">
            <v>0</v>
          </cell>
          <cell r="F3386">
            <v>0</v>
          </cell>
        </row>
        <row r="3387">
          <cell r="D3387">
            <v>0</v>
          </cell>
          <cell r="E3387">
            <v>0</v>
          </cell>
          <cell r="F3387">
            <v>0</v>
          </cell>
          <cell r="G3387">
            <v>0</v>
          </cell>
          <cell r="H3387">
            <v>0</v>
          </cell>
          <cell r="I3387">
            <v>0</v>
          </cell>
          <cell r="J3387">
            <v>0</v>
          </cell>
          <cell r="K3387" t="str">
            <v>CONSUMO</v>
          </cell>
          <cell r="L3387">
            <v>0</v>
          </cell>
        </row>
        <row r="3388">
          <cell r="D3388" t="str">
            <v>6.12</v>
          </cell>
          <cell r="E3388">
            <v>0</v>
          </cell>
          <cell r="F3388">
            <v>0</v>
          </cell>
          <cell r="G3388" t="str">
            <v xml:space="preserve"> UNID: </v>
          </cell>
          <cell r="H3388" t="str">
            <v>M2</v>
          </cell>
          <cell r="I3388">
            <v>0</v>
          </cell>
          <cell r="J3388">
            <v>0</v>
          </cell>
          <cell r="K3388" t="str">
            <v>Costo total</v>
          </cell>
          <cell r="L3388">
            <v>25256.210529761134</v>
          </cell>
        </row>
        <row r="3389">
          <cell r="D3389" t="str">
            <v xml:space="preserve">Friso impermeabilizado en muros 1:4 </v>
          </cell>
          <cell r="E3389">
            <v>0</v>
          </cell>
          <cell r="F3389">
            <v>0</v>
          </cell>
          <cell r="G3389">
            <v>0</v>
          </cell>
          <cell r="H3389">
            <v>0</v>
          </cell>
          <cell r="I3389">
            <v>0</v>
          </cell>
          <cell r="J3389">
            <v>0</v>
          </cell>
          <cell r="K3389">
            <v>0</v>
          </cell>
          <cell r="L3389">
            <v>0</v>
          </cell>
        </row>
        <row r="3390">
          <cell r="D3390">
            <v>0</v>
          </cell>
          <cell r="E3390">
            <v>0</v>
          </cell>
          <cell r="F3390">
            <v>0</v>
          </cell>
          <cell r="G3390">
            <v>0</v>
          </cell>
          <cell r="H3390">
            <v>0</v>
          </cell>
          <cell r="I3390">
            <v>0</v>
          </cell>
          <cell r="J3390">
            <v>0</v>
          </cell>
          <cell r="K3390" t="str">
            <v>Cantidad ppto</v>
          </cell>
          <cell r="L3390" t="str">
            <v>Cantidad total</v>
          </cell>
        </row>
        <row r="3391">
          <cell r="D3391">
            <v>0</v>
          </cell>
          <cell r="E3391">
            <v>0</v>
          </cell>
          <cell r="F3391">
            <v>0</v>
          </cell>
          <cell r="G3391">
            <v>0</v>
          </cell>
          <cell r="H3391">
            <v>0</v>
          </cell>
          <cell r="I3391">
            <v>0</v>
          </cell>
          <cell r="J3391">
            <v>0</v>
          </cell>
          <cell r="K3391">
            <v>0</v>
          </cell>
          <cell r="L3391">
            <v>0</v>
          </cell>
        </row>
        <row r="3392">
          <cell r="D3392" t="str">
            <v>Unid</v>
          </cell>
          <cell r="E3392" t="str">
            <v>Cant</v>
          </cell>
          <cell r="F3392" t="str">
            <v>Rendimiento</v>
          </cell>
          <cell r="G3392" t="str">
            <v>Precio Unitario</v>
          </cell>
          <cell r="H3392" t="str">
            <v>Subtotal</v>
          </cell>
          <cell r="I3392">
            <v>0</v>
          </cell>
          <cell r="J3392">
            <v>0</v>
          </cell>
          <cell r="K3392">
            <v>0</v>
          </cell>
          <cell r="L3392">
            <v>0</v>
          </cell>
        </row>
        <row r="3393">
          <cell r="D3393" t="str">
            <v>GLB</v>
          </cell>
          <cell r="E3393">
            <v>0.2</v>
          </cell>
          <cell r="F3393">
            <v>0</v>
          </cell>
          <cell r="G3393">
            <v>1000</v>
          </cell>
          <cell r="H3393">
            <v>200</v>
          </cell>
          <cell r="I3393">
            <v>0</v>
          </cell>
          <cell r="J3393">
            <v>0</v>
          </cell>
          <cell r="K3393">
            <v>361</v>
          </cell>
          <cell r="L3393">
            <v>72.2</v>
          </cell>
        </row>
        <row r="3394">
          <cell r="D3394" t="str">
            <v/>
          </cell>
          <cell r="E3394">
            <v>0</v>
          </cell>
          <cell r="F3394">
            <v>0</v>
          </cell>
          <cell r="G3394" t="str">
            <v/>
          </cell>
          <cell r="H3394" t="str">
            <v/>
          </cell>
          <cell r="I3394">
            <v>0</v>
          </cell>
          <cell r="J3394">
            <v>0</v>
          </cell>
          <cell r="K3394">
            <v>361</v>
          </cell>
          <cell r="L3394">
            <v>0</v>
          </cell>
        </row>
        <row r="3395">
          <cell r="D3395" t="str">
            <v/>
          </cell>
          <cell r="E3395">
            <v>0</v>
          </cell>
          <cell r="F3395">
            <v>0</v>
          </cell>
          <cell r="G3395" t="str">
            <v/>
          </cell>
          <cell r="H3395" t="str">
            <v/>
          </cell>
          <cell r="I3395">
            <v>0</v>
          </cell>
          <cell r="J3395">
            <v>0</v>
          </cell>
          <cell r="K3395">
            <v>361</v>
          </cell>
          <cell r="L3395">
            <v>0</v>
          </cell>
        </row>
        <row r="3396">
          <cell r="D3396" t="str">
            <v/>
          </cell>
          <cell r="E3396">
            <v>0</v>
          </cell>
          <cell r="F3396">
            <v>0</v>
          </cell>
          <cell r="G3396" t="str">
            <v/>
          </cell>
          <cell r="H3396" t="str">
            <v/>
          </cell>
          <cell r="I3396">
            <v>0</v>
          </cell>
          <cell r="J3396">
            <v>0</v>
          </cell>
          <cell r="K3396">
            <v>361</v>
          </cell>
          <cell r="L3396">
            <v>0</v>
          </cell>
        </row>
        <row r="3397">
          <cell r="D3397">
            <v>0</v>
          </cell>
          <cell r="E3397">
            <v>0</v>
          </cell>
          <cell r="F3397">
            <v>0</v>
          </cell>
          <cell r="G3397" t="str">
            <v xml:space="preserve"> SUB-TOTAL </v>
          </cell>
          <cell r="H3397">
            <v>200</v>
          </cell>
          <cell r="I3397">
            <v>0</v>
          </cell>
          <cell r="J3397">
            <v>0</v>
          </cell>
          <cell r="K3397">
            <v>0</v>
          </cell>
          <cell r="L3397">
            <v>0</v>
          </cell>
        </row>
        <row r="3398">
          <cell r="D3398">
            <v>0</v>
          </cell>
          <cell r="E3398">
            <v>0</v>
          </cell>
          <cell r="F3398">
            <v>0</v>
          </cell>
          <cell r="G3398">
            <v>0</v>
          </cell>
          <cell r="H3398">
            <v>0</v>
          </cell>
          <cell r="I3398">
            <v>0</v>
          </cell>
          <cell r="J3398">
            <v>0</v>
          </cell>
          <cell r="K3398">
            <v>0</v>
          </cell>
          <cell r="L3398">
            <v>0</v>
          </cell>
        </row>
        <row r="3399">
          <cell r="D3399">
            <v>0</v>
          </cell>
          <cell r="E3399">
            <v>0</v>
          </cell>
          <cell r="F3399">
            <v>0</v>
          </cell>
          <cell r="G3399">
            <v>0</v>
          </cell>
          <cell r="H3399">
            <v>0</v>
          </cell>
          <cell r="I3399">
            <v>0</v>
          </cell>
          <cell r="J3399">
            <v>0</v>
          </cell>
          <cell r="K3399">
            <v>0</v>
          </cell>
          <cell r="L3399">
            <v>0</v>
          </cell>
        </row>
        <row r="3400">
          <cell r="D3400" t="str">
            <v>Unid</v>
          </cell>
          <cell r="E3400" t="str">
            <v>Cant</v>
          </cell>
          <cell r="F3400" t="str">
            <v>Rendimiento</v>
          </cell>
          <cell r="G3400" t="str">
            <v>Precio Unitario</v>
          </cell>
          <cell r="H3400" t="str">
            <v>Subtotal</v>
          </cell>
          <cell r="I3400">
            <v>0</v>
          </cell>
          <cell r="J3400">
            <v>0</v>
          </cell>
          <cell r="K3400">
            <v>0</v>
          </cell>
          <cell r="L3400">
            <v>0</v>
          </cell>
        </row>
        <row r="3401">
          <cell r="D3401" t="str">
            <v>MS</v>
          </cell>
          <cell r="E3401">
            <v>0.05</v>
          </cell>
          <cell r="F3401">
            <v>0</v>
          </cell>
          <cell r="G3401">
            <v>4500</v>
          </cell>
          <cell r="H3401">
            <v>225</v>
          </cell>
          <cell r="I3401" t="str">
            <v>EQU</v>
          </cell>
          <cell r="J3401">
            <v>3610</v>
          </cell>
          <cell r="K3401">
            <v>361</v>
          </cell>
          <cell r="L3401">
            <v>18.05</v>
          </cell>
        </row>
        <row r="3402">
          <cell r="D3402" t="str">
            <v>M³</v>
          </cell>
          <cell r="E3402">
            <v>2.1000000000000001E-2</v>
          </cell>
          <cell r="F3402">
            <v>0</v>
          </cell>
          <cell r="G3402">
            <v>265000</v>
          </cell>
          <cell r="H3402">
            <v>5565</v>
          </cell>
          <cell r="I3402">
            <v>0</v>
          </cell>
          <cell r="J3402">
            <v>0</v>
          </cell>
          <cell r="K3402">
            <v>361</v>
          </cell>
          <cell r="L3402">
            <v>7.5810000000000004</v>
          </cell>
        </row>
        <row r="3403">
          <cell r="D3403" t="str">
            <v>KG</v>
          </cell>
          <cell r="E3403">
            <v>0.5</v>
          </cell>
          <cell r="F3403">
            <v>0</v>
          </cell>
          <cell r="G3403">
            <v>3432</v>
          </cell>
          <cell r="H3403">
            <v>1716</v>
          </cell>
          <cell r="I3403">
            <v>0</v>
          </cell>
          <cell r="J3403">
            <v>0</v>
          </cell>
          <cell r="K3403">
            <v>361</v>
          </cell>
          <cell r="L3403">
            <v>180.5</v>
          </cell>
        </row>
        <row r="3404">
          <cell r="D3404" t="str">
            <v/>
          </cell>
          <cell r="E3404">
            <v>0</v>
          </cell>
          <cell r="F3404">
            <v>0</v>
          </cell>
          <cell r="G3404" t="str">
            <v/>
          </cell>
          <cell r="H3404" t="str">
            <v/>
          </cell>
          <cell r="I3404">
            <v>0</v>
          </cell>
          <cell r="J3404">
            <v>0</v>
          </cell>
          <cell r="K3404">
            <v>361</v>
          </cell>
          <cell r="L3404">
            <v>0</v>
          </cell>
        </row>
        <row r="3405">
          <cell r="D3405" t="str">
            <v/>
          </cell>
          <cell r="E3405">
            <v>0</v>
          </cell>
          <cell r="F3405">
            <v>0</v>
          </cell>
          <cell r="G3405" t="str">
            <v/>
          </cell>
          <cell r="H3405" t="str">
            <v/>
          </cell>
          <cell r="I3405">
            <v>0</v>
          </cell>
          <cell r="J3405">
            <v>0</v>
          </cell>
          <cell r="K3405">
            <v>361</v>
          </cell>
          <cell r="L3405">
            <v>0</v>
          </cell>
        </row>
        <row r="3406">
          <cell r="D3406" t="str">
            <v/>
          </cell>
          <cell r="E3406">
            <v>0</v>
          </cell>
          <cell r="F3406">
            <v>0</v>
          </cell>
          <cell r="G3406" t="str">
            <v/>
          </cell>
          <cell r="H3406" t="str">
            <v/>
          </cell>
          <cell r="I3406">
            <v>0</v>
          </cell>
          <cell r="J3406">
            <v>0</v>
          </cell>
          <cell r="K3406">
            <v>361</v>
          </cell>
          <cell r="L3406">
            <v>0</v>
          </cell>
        </row>
        <row r="3407">
          <cell r="D3407" t="str">
            <v/>
          </cell>
          <cell r="E3407">
            <v>0</v>
          </cell>
          <cell r="F3407">
            <v>0</v>
          </cell>
          <cell r="G3407" t="str">
            <v/>
          </cell>
          <cell r="H3407" t="str">
            <v/>
          </cell>
          <cell r="I3407">
            <v>0</v>
          </cell>
          <cell r="J3407">
            <v>0</v>
          </cell>
          <cell r="K3407">
            <v>361</v>
          </cell>
          <cell r="L3407">
            <v>0</v>
          </cell>
        </row>
        <row r="3408">
          <cell r="D3408" t="str">
            <v/>
          </cell>
          <cell r="E3408">
            <v>0</v>
          </cell>
          <cell r="F3408">
            <v>0</v>
          </cell>
          <cell r="G3408" t="str">
            <v/>
          </cell>
          <cell r="H3408" t="str">
            <v/>
          </cell>
          <cell r="I3408">
            <v>0</v>
          </cell>
          <cell r="J3408">
            <v>0</v>
          </cell>
          <cell r="K3408">
            <v>361</v>
          </cell>
          <cell r="L3408">
            <v>0</v>
          </cell>
        </row>
        <row r="3409">
          <cell r="D3409" t="str">
            <v/>
          </cell>
          <cell r="E3409">
            <v>0</v>
          </cell>
          <cell r="F3409">
            <v>0</v>
          </cell>
          <cell r="G3409" t="str">
            <v/>
          </cell>
          <cell r="H3409" t="str">
            <v/>
          </cell>
          <cell r="I3409">
            <v>0</v>
          </cell>
          <cell r="J3409">
            <v>0</v>
          </cell>
          <cell r="K3409">
            <v>361</v>
          </cell>
          <cell r="L3409">
            <v>0</v>
          </cell>
        </row>
        <row r="3410">
          <cell r="D3410">
            <v>0</v>
          </cell>
          <cell r="E3410">
            <v>0</v>
          </cell>
          <cell r="F3410">
            <v>0</v>
          </cell>
          <cell r="G3410" t="str">
            <v xml:space="preserve"> SUB-TOTAL </v>
          </cell>
          <cell r="H3410">
            <v>7506</v>
          </cell>
          <cell r="I3410">
            <v>0</v>
          </cell>
          <cell r="J3410">
            <v>0</v>
          </cell>
          <cell r="K3410">
            <v>0</v>
          </cell>
          <cell r="L3410">
            <v>0</v>
          </cell>
        </row>
        <row r="3411">
          <cell r="D3411">
            <v>0</v>
          </cell>
          <cell r="E3411">
            <v>0</v>
          </cell>
          <cell r="F3411">
            <v>0</v>
          </cell>
          <cell r="G3411">
            <v>0</v>
          </cell>
          <cell r="H3411">
            <v>0</v>
          </cell>
          <cell r="I3411">
            <v>0</v>
          </cell>
          <cell r="J3411">
            <v>0</v>
          </cell>
          <cell r="K3411">
            <v>0</v>
          </cell>
          <cell r="L3411">
            <v>0</v>
          </cell>
        </row>
        <row r="3412">
          <cell r="D3412">
            <v>0</v>
          </cell>
          <cell r="E3412">
            <v>0</v>
          </cell>
          <cell r="F3412">
            <v>0</v>
          </cell>
          <cell r="G3412">
            <v>0</v>
          </cell>
          <cell r="H3412">
            <v>0</v>
          </cell>
          <cell r="I3412">
            <v>0</v>
          </cell>
          <cell r="J3412">
            <v>0</v>
          </cell>
          <cell r="K3412">
            <v>0</v>
          </cell>
          <cell r="L3412">
            <v>0</v>
          </cell>
        </row>
        <row r="3413">
          <cell r="D3413" t="str">
            <v>Unid</v>
          </cell>
          <cell r="E3413" t="str">
            <v>Cant</v>
          </cell>
          <cell r="F3413" t="str">
            <v>Rendimiento</v>
          </cell>
          <cell r="G3413" t="str">
            <v>Precio Unitario</v>
          </cell>
          <cell r="H3413" t="str">
            <v>Subtotal</v>
          </cell>
          <cell r="I3413">
            <v>0</v>
          </cell>
          <cell r="J3413">
            <v>0</v>
          </cell>
          <cell r="K3413">
            <v>0</v>
          </cell>
          <cell r="L3413">
            <v>0</v>
          </cell>
        </row>
        <row r="3414">
          <cell r="D3414" t="str">
            <v>JR</v>
          </cell>
          <cell r="E3414">
            <v>0.1</v>
          </cell>
          <cell r="F3414">
            <v>0</v>
          </cell>
          <cell r="G3414">
            <v>114085.17120000003</v>
          </cell>
          <cell r="H3414">
            <v>11408.517120000004</v>
          </cell>
          <cell r="I3414">
            <v>578</v>
          </cell>
          <cell r="J3414">
            <v>0</v>
          </cell>
          <cell r="K3414">
            <v>361</v>
          </cell>
          <cell r="L3414">
            <v>36.1</v>
          </cell>
        </row>
        <row r="3415">
          <cell r="D3415" t="str">
            <v/>
          </cell>
          <cell r="E3415">
            <v>0</v>
          </cell>
          <cell r="F3415">
            <v>0</v>
          </cell>
          <cell r="G3415" t="str">
            <v/>
          </cell>
          <cell r="H3415" t="str">
            <v/>
          </cell>
          <cell r="I3415">
            <v>0</v>
          </cell>
          <cell r="J3415">
            <v>0</v>
          </cell>
          <cell r="K3415">
            <v>361</v>
          </cell>
          <cell r="L3415">
            <v>0</v>
          </cell>
        </row>
        <row r="3416">
          <cell r="D3416">
            <v>0</v>
          </cell>
          <cell r="E3416">
            <v>0</v>
          </cell>
          <cell r="F3416">
            <v>0</v>
          </cell>
          <cell r="G3416" t="str">
            <v xml:space="preserve"> SUB-TOTAL </v>
          </cell>
          <cell r="H3416">
            <v>11408.517120000004</v>
          </cell>
          <cell r="I3416">
            <v>0</v>
          </cell>
          <cell r="J3416">
            <v>0</v>
          </cell>
          <cell r="K3416">
            <v>0</v>
          </cell>
          <cell r="L3416">
            <v>0</v>
          </cell>
        </row>
        <row r="3417">
          <cell r="D3417">
            <v>0</v>
          </cell>
          <cell r="E3417">
            <v>0</v>
          </cell>
          <cell r="F3417">
            <v>0</v>
          </cell>
          <cell r="G3417">
            <v>0</v>
          </cell>
          <cell r="H3417">
            <v>0</v>
          </cell>
          <cell r="I3417">
            <v>0</v>
          </cell>
          <cell r="J3417">
            <v>0</v>
          </cell>
          <cell r="K3417">
            <v>0</v>
          </cell>
          <cell r="L3417">
            <v>0</v>
          </cell>
        </row>
        <row r="3418">
          <cell r="D3418">
            <v>0</v>
          </cell>
          <cell r="E3418">
            <v>0</v>
          </cell>
          <cell r="F3418">
            <v>0</v>
          </cell>
          <cell r="G3418" t="str">
            <v xml:space="preserve"> COSTO DIRECTO </v>
          </cell>
          <cell r="H3418">
            <v>19114.517120000004</v>
          </cell>
          <cell r="I3418">
            <v>1.0463251503786875E-2</v>
          </cell>
          <cell r="J3418" t="str">
            <v>EQU</v>
          </cell>
          <cell r="K3418">
            <v>0</v>
          </cell>
          <cell r="L3418">
            <v>0</v>
          </cell>
        </row>
        <row r="3419">
          <cell r="D3419">
            <v>0</v>
          </cell>
          <cell r="E3419">
            <v>0</v>
          </cell>
          <cell r="F3419">
            <v>6141.6934097611293</v>
          </cell>
          <cell r="G3419" t="str">
            <v>COSTO INDIRECTO</v>
          </cell>
          <cell r="H3419">
            <v>6141.6934097611293</v>
          </cell>
          <cell r="I3419">
            <v>0.3926858289371214</v>
          </cell>
          <cell r="J3419" t="str">
            <v>MAT</v>
          </cell>
          <cell r="K3419">
            <v>0</v>
          </cell>
          <cell r="L3419">
            <v>0</v>
          </cell>
        </row>
        <row r="3420">
          <cell r="D3420">
            <v>0</v>
          </cell>
          <cell r="E3420">
            <v>0</v>
          </cell>
          <cell r="F3420">
            <v>0</v>
          </cell>
          <cell r="G3420" t="str">
            <v>COSTO TOTAL</v>
          </cell>
          <cell r="H3420">
            <v>25256.210529761134</v>
          </cell>
          <cell r="I3420">
            <v>0.59685091955909175</v>
          </cell>
          <cell r="J3420" t="str">
            <v>MOB</v>
          </cell>
          <cell r="K3420">
            <v>0</v>
          </cell>
          <cell r="L3420">
            <v>0</v>
          </cell>
        </row>
        <row r="3421">
          <cell r="D3421">
            <v>0</v>
          </cell>
          <cell r="E3421">
            <v>0</v>
          </cell>
          <cell r="F3421">
            <v>0</v>
          </cell>
          <cell r="G3421">
            <v>0</v>
          </cell>
          <cell r="H3421">
            <v>0</v>
          </cell>
          <cell r="I3421">
            <v>0</v>
          </cell>
          <cell r="J3421">
            <v>0</v>
          </cell>
          <cell r="K3421">
            <v>0</v>
          </cell>
          <cell r="L3421">
            <v>0</v>
          </cell>
        </row>
        <row r="3422">
          <cell r="D3422">
            <v>0</v>
          </cell>
          <cell r="F3422">
            <v>0</v>
          </cell>
        </row>
        <row r="3423">
          <cell r="D3423">
            <v>0</v>
          </cell>
          <cell r="E3423">
            <v>0</v>
          </cell>
          <cell r="F3423">
            <v>0</v>
          </cell>
          <cell r="G3423">
            <v>0</v>
          </cell>
          <cell r="H3423">
            <v>0</v>
          </cell>
          <cell r="I3423">
            <v>0</v>
          </cell>
          <cell r="J3423">
            <v>0</v>
          </cell>
          <cell r="K3423" t="str">
            <v>CONSUMO</v>
          </cell>
          <cell r="L3423">
            <v>0</v>
          </cell>
        </row>
        <row r="3424">
          <cell r="D3424" t="str">
            <v>6.13</v>
          </cell>
          <cell r="E3424">
            <v>0</v>
          </cell>
          <cell r="F3424">
            <v>0</v>
          </cell>
          <cell r="G3424" t="str">
            <v xml:space="preserve"> UNID: </v>
          </cell>
          <cell r="H3424" t="str">
            <v>ML</v>
          </cell>
          <cell r="I3424">
            <v>0</v>
          </cell>
          <cell r="J3424">
            <v>0</v>
          </cell>
          <cell r="K3424" t="str">
            <v>Costo total</v>
          </cell>
          <cell r="L3424">
            <v>19414.296272054904</v>
          </cell>
        </row>
        <row r="3425">
          <cell r="D3425" t="str">
            <v>Filos y dilataciones en frisos</v>
          </cell>
          <cell r="E3425">
            <v>0</v>
          </cell>
          <cell r="F3425">
            <v>0</v>
          </cell>
          <cell r="G3425">
            <v>0</v>
          </cell>
          <cell r="H3425">
            <v>0</v>
          </cell>
          <cell r="I3425">
            <v>0</v>
          </cell>
          <cell r="J3425">
            <v>0</v>
          </cell>
          <cell r="K3425">
            <v>0</v>
          </cell>
          <cell r="L3425">
            <v>0</v>
          </cell>
        </row>
        <row r="3426">
          <cell r="D3426">
            <v>0</v>
          </cell>
          <cell r="E3426">
            <v>0</v>
          </cell>
          <cell r="F3426">
            <v>0</v>
          </cell>
          <cell r="G3426">
            <v>0</v>
          </cell>
          <cell r="H3426">
            <v>0</v>
          </cell>
          <cell r="I3426">
            <v>0</v>
          </cell>
          <cell r="J3426">
            <v>0</v>
          </cell>
          <cell r="K3426" t="str">
            <v>Cantidad ppto</v>
          </cell>
          <cell r="L3426" t="str">
            <v>Cantidad total</v>
          </cell>
        </row>
        <row r="3427">
          <cell r="D3427">
            <v>0</v>
          </cell>
          <cell r="E3427">
            <v>0</v>
          </cell>
          <cell r="F3427">
            <v>0</v>
          </cell>
          <cell r="G3427">
            <v>0</v>
          </cell>
          <cell r="H3427">
            <v>0</v>
          </cell>
          <cell r="I3427">
            <v>0</v>
          </cell>
          <cell r="J3427">
            <v>0</v>
          </cell>
          <cell r="K3427">
            <v>0</v>
          </cell>
          <cell r="L3427">
            <v>0</v>
          </cell>
        </row>
        <row r="3428">
          <cell r="D3428" t="str">
            <v>Unid</v>
          </cell>
          <cell r="E3428" t="str">
            <v>Cant</v>
          </cell>
          <cell r="F3428" t="str">
            <v>Rendimiento</v>
          </cell>
          <cell r="G3428" t="str">
            <v>Precio Unitario</v>
          </cell>
          <cell r="H3428" t="str">
            <v>Subtotal</v>
          </cell>
          <cell r="I3428">
            <v>0</v>
          </cell>
          <cell r="J3428">
            <v>0</v>
          </cell>
          <cell r="K3428">
            <v>0</v>
          </cell>
          <cell r="L3428">
            <v>0</v>
          </cell>
        </row>
        <row r="3429">
          <cell r="D3429" t="str">
            <v>GLB</v>
          </cell>
          <cell r="E3429">
            <v>0.15</v>
          </cell>
          <cell r="F3429">
            <v>0</v>
          </cell>
          <cell r="G3429">
            <v>1000</v>
          </cell>
          <cell r="H3429">
            <v>150</v>
          </cell>
          <cell r="I3429">
            <v>0</v>
          </cell>
          <cell r="J3429">
            <v>0</v>
          </cell>
          <cell r="K3429">
            <v>294</v>
          </cell>
          <cell r="L3429">
            <v>44.1</v>
          </cell>
        </row>
        <row r="3430">
          <cell r="D3430" t="str">
            <v/>
          </cell>
          <cell r="E3430">
            <v>0</v>
          </cell>
          <cell r="F3430">
            <v>0</v>
          </cell>
          <cell r="G3430" t="str">
            <v/>
          </cell>
          <cell r="H3430" t="str">
            <v/>
          </cell>
          <cell r="I3430">
            <v>0</v>
          </cell>
          <cell r="J3430">
            <v>0</v>
          </cell>
          <cell r="K3430">
            <v>294</v>
          </cell>
          <cell r="L3430">
            <v>0</v>
          </cell>
        </row>
        <row r="3431">
          <cell r="D3431" t="str">
            <v/>
          </cell>
          <cell r="E3431">
            <v>0</v>
          </cell>
          <cell r="F3431">
            <v>0</v>
          </cell>
          <cell r="G3431" t="str">
            <v/>
          </cell>
          <cell r="H3431" t="str">
            <v/>
          </cell>
          <cell r="I3431">
            <v>0</v>
          </cell>
          <cell r="J3431">
            <v>0</v>
          </cell>
          <cell r="K3431">
            <v>294</v>
          </cell>
          <cell r="L3431">
            <v>0</v>
          </cell>
        </row>
        <row r="3432">
          <cell r="D3432" t="str">
            <v/>
          </cell>
          <cell r="E3432">
            <v>0</v>
          </cell>
          <cell r="F3432">
            <v>0</v>
          </cell>
          <cell r="G3432" t="str">
            <v/>
          </cell>
          <cell r="H3432" t="str">
            <v/>
          </cell>
          <cell r="I3432">
            <v>0</v>
          </cell>
          <cell r="J3432">
            <v>0</v>
          </cell>
          <cell r="K3432">
            <v>294</v>
          </cell>
          <cell r="L3432">
            <v>0</v>
          </cell>
        </row>
        <row r="3433">
          <cell r="D3433">
            <v>0</v>
          </cell>
          <cell r="E3433">
            <v>0</v>
          </cell>
          <cell r="F3433">
            <v>0</v>
          </cell>
          <cell r="G3433" t="str">
            <v xml:space="preserve"> SUB-TOTAL </v>
          </cell>
          <cell r="H3433">
            <v>150</v>
          </cell>
          <cell r="I3433">
            <v>0</v>
          </cell>
          <cell r="J3433">
            <v>0</v>
          </cell>
          <cell r="K3433">
            <v>0</v>
          </cell>
          <cell r="L3433">
            <v>0</v>
          </cell>
        </row>
        <row r="3434">
          <cell r="D3434">
            <v>0</v>
          </cell>
          <cell r="E3434">
            <v>0</v>
          </cell>
          <cell r="F3434">
            <v>0</v>
          </cell>
          <cell r="G3434">
            <v>0</v>
          </cell>
          <cell r="H3434">
            <v>0</v>
          </cell>
          <cell r="I3434">
            <v>0</v>
          </cell>
          <cell r="J3434">
            <v>0</v>
          </cell>
          <cell r="K3434">
            <v>0</v>
          </cell>
          <cell r="L3434">
            <v>0</v>
          </cell>
        </row>
        <row r="3435">
          <cell r="D3435">
            <v>0</v>
          </cell>
          <cell r="E3435">
            <v>0</v>
          </cell>
          <cell r="F3435">
            <v>0</v>
          </cell>
          <cell r="G3435">
            <v>0</v>
          </cell>
          <cell r="H3435">
            <v>0</v>
          </cell>
          <cell r="I3435">
            <v>0</v>
          </cell>
          <cell r="J3435">
            <v>0</v>
          </cell>
          <cell r="K3435">
            <v>0</v>
          </cell>
          <cell r="L3435">
            <v>0</v>
          </cell>
        </row>
        <row r="3436">
          <cell r="D3436" t="str">
            <v>Unid</v>
          </cell>
          <cell r="E3436" t="str">
            <v>Cant</v>
          </cell>
          <cell r="F3436" t="str">
            <v>Rendimiento</v>
          </cell>
          <cell r="G3436" t="str">
            <v>Precio Unitario</v>
          </cell>
          <cell r="H3436" t="str">
            <v>Subtotal</v>
          </cell>
          <cell r="I3436">
            <v>0</v>
          </cell>
          <cell r="J3436">
            <v>0</v>
          </cell>
          <cell r="K3436">
            <v>0</v>
          </cell>
          <cell r="L3436">
            <v>0</v>
          </cell>
        </row>
        <row r="3437">
          <cell r="D3437" t="str">
            <v>MS</v>
          </cell>
          <cell r="E3437">
            <v>0.05</v>
          </cell>
          <cell r="F3437">
            <v>0</v>
          </cell>
          <cell r="G3437">
            <v>4500</v>
          </cell>
          <cell r="H3437">
            <v>225</v>
          </cell>
          <cell r="I3437" t="str">
            <v>EQU</v>
          </cell>
          <cell r="J3437">
            <v>2940</v>
          </cell>
          <cell r="K3437">
            <v>294</v>
          </cell>
          <cell r="L3437">
            <v>14.700000000000001</v>
          </cell>
        </row>
        <row r="3438">
          <cell r="D3438" t="str">
            <v>M³</v>
          </cell>
          <cell r="E3438">
            <v>1.7000000000000001E-2</v>
          </cell>
          <cell r="F3438">
            <v>0</v>
          </cell>
          <cell r="G3438">
            <v>265000</v>
          </cell>
          <cell r="H3438">
            <v>4505</v>
          </cell>
          <cell r="I3438">
            <v>0</v>
          </cell>
          <cell r="J3438">
            <v>0</v>
          </cell>
          <cell r="K3438">
            <v>294</v>
          </cell>
          <cell r="L3438">
            <v>4.9980000000000002</v>
          </cell>
        </row>
        <row r="3439">
          <cell r="D3439" t="str">
            <v>KG</v>
          </cell>
          <cell r="E3439">
            <v>0.2</v>
          </cell>
          <cell r="F3439">
            <v>0</v>
          </cell>
          <cell r="G3439">
            <v>3432</v>
          </cell>
          <cell r="H3439">
            <v>686.40000000000009</v>
          </cell>
          <cell r="I3439">
            <v>0</v>
          </cell>
          <cell r="J3439">
            <v>0</v>
          </cell>
          <cell r="K3439">
            <v>294</v>
          </cell>
          <cell r="L3439">
            <v>58.800000000000004</v>
          </cell>
        </row>
        <row r="3440">
          <cell r="D3440" t="str">
            <v/>
          </cell>
          <cell r="E3440">
            <v>0</v>
          </cell>
          <cell r="F3440">
            <v>0</v>
          </cell>
          <cell r="G3440" t="str">
            <v/>
          </cell>
          <cell r="H3440" t="str">
            <v/>
          </cell>
          <cell r="I3440">
            <v>0</v>
          </cell>
          <cell r="J3440">
            <v>0</v>
          </cell>
          <cell r="K3440">
            <v>294</v>
          </cell>
          <cell r="L3440">
            <v>0</v>
          </cell>
        </row>
        <row r="3441">
          <cell r="D3441" t="str">
            <v/>
          </cell>
          <cell r="E3441">
            <v>0</v>
          </cell>
          <cell r="F3441">
            <v>0</v>
          </cell>
          <cell r="G3441" t="str">
            <v/>
          </cell>
          <cell r="H3441" t="str">
            <v/>
          </cell>
          <cell r="I3441">
            <v>0</v>
          </cell>
          <cell r="J3441">
            <v>0</v>
          </cell>
          <cell r="K3441">
            <v>294</v>
          </cell>
          <cell r="L3441">
            <v>0</v>
          </cell>
        </row>
        <row r="3442">
          <cell r="D3442" t="str">
            <v/>
          </cell>
          <cell r="E3442">
            <v>0</v>
          </cell>
          <cell r="F3442">
            <v>0</v>
          </cell>
          <cell r="G3442" t="str">
            <v/>
          </cell>
          <cell r="H3442" t="str">
            <v/>
          </cell>
          <cell r="I3442">
            <v>0</v>
          </cell>
          <cell r="J3442">
            <v>0</v>
          </cell>
          <cell r="K3442">
            <v>294</v>
          </cell>
          <cell r="L3442">
            <v>0</v>
          </cell>
        </row>
        <row r="3443">
          <cell r="D3443" t="str">
            <v/>
          </cell>
          <cell r="E3443">
            <v>0</v>
          </cell>
          <cell r="F3443">
            <v>0</v>
          </cell>
          <cell r="G3443" t="str">
            <v/>
          </cell>
          <cell r="H3443" t="str">
            <v/>
          </cell>
          <cell r="I3443">
            <v>0</v>
          </cell>
          <cell r="J3443">
            <v>0</v>
          </cell>
          <cell r="K3443">
            <v>294</v>
          </cell>
          <cell r="L3443">
            <v>0</v>
          </cell>
        </row>
        <row r="3444">
          <cell r="D3444" t="str">
            <v/>
          </cell>
          <cell r="E3444">
            <v>0</v>
          </cell>
          <cell r="F3444">
            <v>0</v>
          </cell>
          <cell r="G3444" t="str">
            <v/>
          </cell>
          <cell r="H3444" t="str">
            <v/>
          </cell>
          <cell r="I3444">
            <v>0</v>
          </cell>
          <cell r="J3444">
            <v>0</v>
          </cell>
          <cell r="K3444">
            <v>294</v>
          </cell>
          <cell r="L3444">
            <v>0</v>
          </cell>
        </row>
        <row r="3445">
          <cell r="D3445" t="str">
            <v/>
          </cell>
          <cell r="E3445">
            <v>0</v>
          </cell>
          <cell r="F3445">
            <v>0</v>
          </cell>
          <cell r="G3445" t="str">
            <v/>
          </cell>
          <cell r="H3445" t="str">
            <v/>
          </cell>
          <cell r="I3445">
            <v>0</v>
          </cell>
          <cell r="J3445">
            <v>0</v>
          </cell>
          <cell r="K3445">
            <v>294</v>
          </cell>
          <cell r="L3445">
            <v>0</v>
          </cell>
        </row>
        <row r="3446">
          <cell r="D3446">
            <v>0</v>
          </cell>
          <cell r="E3446">
            <v>0</v>
          </cell>
          <cell r="F3446">
            <v>0</v>
          </cell>
          <cell r="G3446" t="str">
            <v xml:space="preserve"> SUB-TOTAL </v>
          </cell>
          <cell r="H3446">
            <v>5416.4</v>
          </cell>
          <cell r="I3446">
            <v>0</v>
          </cell>
          <cell r="J3446">
            <v>0</v>
          </cell>
          <cell r="K3446">
            <v>0</v>
          </cell>
          <cell r="L3446">
            <v>0</v>
          </cell>
        </row>
        <row r="3447">
          <cell r="D3447">
            <v>0</v>
          </cell>
          <cell r="E3447">
            <v>0</v>
          </cell>
          <cell r="F3447">
            <v>0</v>
          </cell>
          <cell r="G3447">
            <v>0</v>
          </cell>
          <cell r="H3447">
            <v>0</v>
          </cell>
          <cell r="I3447">
            <v>0</v>
          </cell>
          <cell r="J3447">
            <v>0</v>
          </cell>
          <cell r="K3447">
            <v>0</v>
          </cell>
          <cell r="L3447">
            <v>0</v>
          </cell>
        </row>
        <row r="3448">
          <cell r="D3448">
            <v>0</v>
          </cell>
          <cell r="E3448">
            <v>0</v>
          </cell>
          <cell r="F3448">
            <v>0</v>
          </cell>
          <cell r="G3448">
            <v>0</v>
          </cell>
          <cell r="H3448">
            <v>0</v>
          </cell>
          <cell r="I3448">
            <v>0</v>
          </cell>
          <cell r="J3448">
            <v>0</v>
          </cell>
          <cell r="K3448">
            <v>0</v>
          </cell>
          <cell r="L3448">
            <v>0</v>
          </cell>
        </row>
        <row r="3449">
          <cell r="D3449" t="str">
            <v>Unid</v>
          </cell>
          <cell r="E3449" t="str">
            <v>Cant</v>
          </cell>
          <cell r="F3449" t="str">
            <v>Rendimiento</v>
          </cell>
          <cell r="G3449" t="str">
            <v>Precio Unitario</v>
          </cell>
          <cell r="H3449" t="str">
            <v>Subtotal</v>
          </cell>
          <cell r="I3449">
            <v>0</v>
          </cell>
          <cell r="J3449">
            <v>0</v>
          </cell>
          <cell r="K3449">
            <v>0</v>
          </cell>
          <cell r="L3449">
            <v>0</v>
          </cell>
        </row>
        <row r="3450">
          <cell r="D3450" t="str">
            <v>JR</v>
          </cell>
          <cell r="E3450">
            <v>0.08</v>
          </cell>
          <cell r="F3450">
            <v>0</v>
          </cell>
          <cell r="G3450">
            <v>114085.17120000003</v>
          </cell>
          <cell r="H3450">
            <v>9126.8136960000029</v>
          </cell>
          <cell r="I3450">
            <v>376</v>
          </cell>
          <cell r="J3450">
            <v>0</v>
          </cell>
          <cell r="K3450">
            <v>294</v>
          </cell>
          <cell r="L3450">
            <v>23.52</v>
          </cell>
        </row>
        <row r="3451">
          <cell r="D3451" t="str">
            <v/>
          </cell>
          <cell r="E3451">
            <v>0</v>
          </cell>
          <cell r="F3451">
            <v>0</v>
          </cell>
          <cell r="G3451" t="str">
            <v/>
          </cell>
          <cell r="H3451" t="str">
            <v/>
          </cell>
          <cell r="I3451">
            <v>0</v>
          </cell>
          <cell r="J3451">
            <v>0</v>
          </cell>
          <cell r="K3451">
            <v>294</v>
          </cell>
          <cell r="L3451">
            <v>0</v>
          </cell>
        </row>
        <row r="3452">
          <cell r="D3452">
            <v>0</v>
          </cell>
          <cell r="E3452">
            <v>0</v>
          </cell>
          <cell r="F3452">
            <v>0</v>
          </cell>
          <cell r="G3452" t="str">
            <v xml:space="preserve"> SUB-TOTAL </v>
          </cell>
          <cell r="H3452">
            <v>9126.8136960000029</v>
          </cell>
          <cell r="I3452">
            <v>0</v>
          </cell>
          <cell r="J3452">
            <v>0</v>
          </cell>
          <cell r="K3452">
            <v>0</v>
          </cell>
          <cell r="L3452">
            <v>0</v>
          </cell>
        </row>
        <row r="3453">
          <cell r="D3453">
            <v>0</v>
          </cell>
          <cell r="E3453">
            <v>0</v>
          </cell>
          <cell r="F3453">
            <v>0</v>
          </cell>
          <cell r="G3453">
            <v>0</v>
          </cell>
          <cell r="H3453">
            <v>0</v>
          </cell>
          <cell r="I3453">
            <v>0</v>
          </cell>
          <cell r="J3453">
            <v>0</v>
          </cell>
          <cell r="K3453">
            <v>0</v>
          </cell>
          <cell r="L3453">
            <v>0</v>
          </cell>
        </row>
        <row r="3454">
          <cell r="D3454">
            <v>0</v>
          </cell>
          <cell r="E3454">
            <v>0</v>
          </cell>
          <cell r="F3454">
            <v>0</v>
          </cell>
          <cell r="G3454" t="str">
            <v xml:space="preserve"> COSTO DIRECTO </v>
          </cell>
          <cell r="H3454">
            <v>14693.213696000003</v>
          </cell>
          <cell r="I3454">
            <v>1.0208794556689471E-2</v>
          </cell>
          <cell r="J3454" t="str">
            <v>EQU</v>
          </cell>
          <cell r="K3454">
            <v>0</v>
          </cell>
          <cell r="L3454">
            <v>0</v>
          </cell>
        </row>
        <row r="3455">
          <cell r="D3455">
            <v>0</v>
          </cell>
          <cell r="E3455">
            <v>0</v>
          </cell>
          <cell r="F3455">
            <v>4721.0825760549033</v>
          </cell>
          <cell r="G3455" t="str">
            <v>COSTO INDIRECTO</v>
          </cell>
          <cell r="H3455">
            <v>4721.0825760549033</v>
          </cell>
          <cell r="I3455">
            <v>0.36863276557901897</v>
          </cell>
          <cell r="J3455" t="str">
            <v>MAT</v>
          </cell>
          <cell r="K3455">
            <v>0</v>
          </cell>
          <cell r="L3455">
            <v>0</v>
          </cell>
        </row>
        <row r="3456">
          <cell r="D3456">
            <v>0</v>
          </cell>
          <cell r="E3456">
            <v>0</v>
          </cell>
          <cell r="F3456">
            <v>0</v>
          </cell>
          <cell r="G3456" t="str">
            <v>COSTO TOTAL</v>
          </cell>
          <cell r="H3456">
            <v>19414.296272054904</v>
          </cell>
          <cell r="I3456">
            <v>0.62115843986429153</v>
          </cell>
          <cell r="J3456" t="str">
            <v>MOB</v>
          </cell>
          <cell r="K3456">
            <v>0</v>
          </cell>
          <cell r="L3456">
            <v>0</v>
          </cell>
        </row>
        <row r="3457">
          <cell r="D3457">
            <v>0</v>
          </cell>
          <cell r="E3457">
            <v>0</v>
          </cell>
          <cell r="F3457">
            <v>0</v>
          </cell>
          <cell r="G3457">
            <v>0</v>
          </cell>
          <cell r="H3457">
            <v>0</v>
          </cell>
          <cell r="I3457">
            <v>0</v>
          </cell>
          <cell r="J3457">
            <v>0</v>
          </cell>
          <cell r="K3457">
            <v>0</v>
          </cell>
          <cell r="L3457">
            <v>0</v>
          </cell>
        </row>
        <row r="3458">
          <cell r="D3458">
            <v>0</v>
          </cell>
          <cell r="F3458">
            <v>0</v>
          </cell>
        </row>
        <row r="3459">
          <cell r="D3459">
            <v>0</v>
          </cell>
          <cell r="E3459">
            <v>0</v>
          </cell>
          <cell r="F3459">
            <v>0</v>
          </cell>
          <cell r="G3459">
            <v>0</v>
          </cell>
          <cell r="H3459">
            <v>0</v>
          </cell>
          <cell r="I3459">
            <v>0</v>
          </cell>
          <cell r="J3459">
            <v>0</v>
          </cell>
          <cell r="K3459" t="str">
            <v>CONSUMO</v>
          </cell>
          <cell r="L3459">
            <v>0</v>
          </cell>
        </row>
        <row r="3460">
          <cell r="D3460" t="str">
            <v>6.14</v>
          </cell>
          <cell r="E3460">
            <v>0</v>
          </cell>
          <cell r="F3460">
            <v>0</v>
          </cell>
          <cell r="G3460" t="str">
            <v xml:space="preserve"> UNID: </v>
          </cell>
          <cell r="H3460" t="str">
            <v>M2</v>
          </cell>
          <cell r="I3460">
            <v>0</v>
          </cell>
          <cell r="J3460">
            <v>0</v>
          </cell>
          <cell r="K3460" t="str">
            <v>Costo total</v>
          </cell>
          <cell r="L3460">
            <v>57621.660068400379</v>
          </cell>
        </row>
        <row r="3461">
          <cell r="D3461" t="str">
            <v>Concreto clase D (3000 PSI) para andenes exp. 0.07Mts.</v>
          </cell>
          <cell r="E3461">
            <v>0</v>
          </cell>
          <cell r="F3461">
            <v>0</v>
          </cell>
          <cell r="G3461">
            <v>0</v>
          </cell>
          <cell r="H3461">
            <v>0</v>
          </cell>
          <cell r="I3461">
            <v>0</v>
          </cell>
          <cell r="J3461">
            <v>0</v>
          </cell>
          <cell r="K3461">
            <v>0</v>
          </cell>
          <cell r="L3461">
            <v>0</v>
          </cell>
        </row>
        <row r="3462">
          <cell r="D3462">
            <v>0</v>
          </cell>
          <cell r="E3462">
            <v>0</v>
          </cell>
          <cell r="F3462">
            <v>0</v>
          </cell>
          <cell r="G3462">
            <v>0</v>
          </cell>
          <cell r="H3462">
            <v>0</v>
          </cell>
          <cell r="I3462">
            <v>0</v>
          </cell>
          <cell r="J3462">
            <v>0</v>
          </cell>
          <cell r="K3462" t="str">
            <v>Cantidad ppto</v>
          </cell>
          <cell r="L3462" t="str">
            <v>Cantidad total</v>
          </cell>
        </row>
        <row r="3463">
          <cell r="D3463">
            <v>0</v>
          </cell>
          <cell r="E3463">
            <v>0</v>
          </cell>
          <cell r="F3463">
            <v>0</v>
          </cell>
          <cell r="G3463">
            <v>0</v>
          </cell>
          <cell r="H3463">
            <v>0</v>
          </cell>
          <cell r="I3463">
            <v>0</v>
          </cell>
          <cell r="J3463">
            <v>0</v>
          </cell>
          <cell r="K3463">
            <v>0</v>
          </cell>
          <cell r="L3463">
            <v>0</v>
          </cell>
        </row>
        <row r="3464">
          <cell r="D3464" t="str">
            <v>Unid</v>
          </cell>
          <cell r="E3464" t="str">
            <v>Cant</v>
          </cell>
          <cell r="F3464" t="str">
            <v>Rendimiento</v>
          </cell>
          <cell r="G3464" t="str">
            <v>Precio Unitario</v>
          </cell>
          <cell r="H3464" t="str">
            <v>Subtotal</v>
          </cell>
          <cell r="I3464">
            <v>0</v>
          </cell>
          <cell r="J3464">
            <v>0</v>
          </cell>
          <cell r="K3464">
            <v>0</v>
          </cell>
          <cell r="L3464">
            <v>0</v>
          </cell>
        </row>
        <row r="3465">
          <cell r="D3465" t="str">
            <v>GLB</v>
          </cell>
          <cell r="E3465">
            <v>0.25</v>
          </cell>
          <cell r="F3465">
            <v>0</v>
          </cell>
          <cell r="G3465">
            <v>1000</v>
          </cell>
          <cell r="H3465">
            <v>250</v>
          </cell>
          <cell r="I3465">
            <v>0</v>
          </cell>
          <cell r="J3465">
            <v>0</v>
          </cell>
          <cell r="K3465">
            <v>1657</v>
          </cell>
          <cell r="L3465">
            <v>414.25</v>
          </cell>
        </row>
        <row r="3466">
          <cell r="D3466" t="str">
            <v/>
          </cell>
          <cell r="E3466">
            <v>0</v>
          </cell>
          <cell r="F3466">
            <v>0</v>
          </cell>
          <cell r="G3466" t="str">
            <v/>
          </cell>
          <cell r="H3466" t="str">
            <v/>
          </cell>
          <cell r="I3466">
            <v>0</v>
          </cell>
          <cell r="J3466">
            <v>0</v>
          </cell>
          <cell r="K3466">
            <v>1657</v>
          </cell>
          <cell r="L3466">
            <v>0</v>
          </cell>
        </row>
        <row r="3467">
          <cell r="D3467" t="str">
            <v/>
          </cell>
          <cell r="E3467">
            <v>0</v>
          </cell>
          <cell r="F3467">
            <v>0</v>
          </cell>
          <cell r="G3467" t="str">
            <v/>
          </cell>
          <cell r="H3467" t="str">
            <v/>
          </cell>
          <cell r="I3467">
            <v>0</v>
          </cell>
          <cell r="J3467">
            <v>0</v>
          </cell>
          <cell r="K3467">
            <v>1657</v>
          </cell>
          <cell r="L3467">
            <v>0</v>
          </cell>
        </row>
        <row r="3468">
          <cell r="D3468" t="str">
            <v/>
          </cell>
          <cell r="E3468">
            <v>0</v>
          </cell>
          <cell r="F3468">
            <v>0</v>
          </cell>
          <cell r="G3468" t="str">
            <v/>
          </cell>
          <cell r="H3468" t="str">
            <v/>
          </cell>
          <cell r="I3468">
            <v>0</v>
          </cell>
          <cell r="J3468">
            <v>0</v>
          </cell>
          <cell r="K3468">
            <v>1657</v>
          </cell>
          <cell r="L3468">
            <v>0</v>
          </cell>
        </row>
        <row r="3469">
          <cell r="D3469">
            <v>0</v>
          </cell>
          <cell r="E3469">
            <v>0</v>
          </cell>
          <cell r="F3469">
            <v>0</v>
          </cell>
          <cell r="G3469" t="str">
            <v xml:space="preserve"> SUB-TOTAL </v>
          </cell>
          <cell r="H3469">
            <v>250</v>
          </cell>
          <cell r="I3469">
            <v>0</v>
          </cell>
          <cell r="J3469">
            <v>0</v>
          </cell>
          <cell r="K3469">
            <v>0</v>
          </cell>
          <cell r="L3469">
            <v>0</v>
          </cell>
        </row>
        <row r="3470">
          <cell r="D3470">
            <v>0</v>
          </cell>
          <cell r="E3470">
            <v>0</v>
          </cell>
          <cell r="F3470">
            <v>0</v>
          </cell>
          <cell r="G3470">
            <v>0</v>
          </cell>
          <cell r="H3470">
            <v>0</v>
          </cell>
          <cell r="I3470">
            <v>0</v>
          </cell>
          <cell r="J3470">
            <v>0</v>
          </cell>
          <cell r="K3470">
            <v>0</v>
          </cell>
          <cell r="L3470">
            <v>0</v>
          </cell>
        </row>
        <row r="3471">
          <cell r="D3471">
            <v>0</v>
          </cell>
          <cell r="E3471">
            <v>0</v>
          </cell>
          <cell r="F3471">
            <v>0</v>
          </cell>
          <cell r="G3471">
            <v>0</v>
          </cell>
          <cell r="H3471">
            <v>0</v>
          </cell>
          <cell r="I3471">
            <v>0</v>
          </cell>
          <cell r="J3471">
            <v>0</v>
          </cell>
          <cell r="K3471">
            <v>0</v>
          </cell>
          <cell r="L3471">
            <v>0</v>
          </cell>
        </row>
        <row r="3472">
          <cell r="D3472" t="str">
            <v>Unid</v>
          </cell>
          <cell r="E3472" t="str">
            <v>Cant</v>
          </cell>
          <cell r="F3472" t="str">
            <v>Rendimiento</v>
          </cell>
          <cell r="G3472" t="str">
            <v>Precio Unitario</v>
          </cell>
          <cell r="H3472" t="str">
            <v>Subtotal</v>
          </cell>
          <cell r="I3472">
            <v>0</v>
          </cell>
          <cell r="J3472">
            <v>0</v>
          </cell>
          <cell r="K3472">
            <v>0</v>
          </cell>
          <cell r="L3472">
            <v>0</v>
          </cell>
        </row>
        <row r="3473">
          <cell r="D3473" t="str">
            <v>M³</v>
          </cell>
          <cell r="E3473">
            <v>7.0000000000000007E-2</v>
          </cell>
          <cell r="F3473">
            <v>0.05</v>
          </cell>
          <cell r="G3473">
            <v>325018.07999999996</v>
          </cell>
          <cell r="H3473">
            <v>23888.828880000001</v>
          </cell>
          <cell r="I3473">
            <v>0</v>
          </cell>
          <cell r="J3473">
            <v>0</v>
          </cell>
          <cell r="K3473">
            <v>1657</v>
          </cell>
          <cell r="L3473">
            <v>121.78950000000002</v>
          </cell>
        </row>
        <row r="3474">
          <cell r="D3474" t="str">
            <v>D</v>
          </cell>
          <cell r="E3474">
            <v>0.1</v>
          </cell>
          <cell r="F3474">
            <v>0</v>
          </cell>
          <cell r="G3474">
            <v>44000</v>
          </cell>
          <cell r="H3474">
            <v>4400</v>
          </cell>
          <cell r="I3474">
            <v>0</v>
          </cell>
          <cell r="J3474">
            <v>0</v>
          </cell>
          <cell r="K3474">
            <v>1657</v>
          </cell>
          <cell r="L3474">
            <v>165.70000000000002</v>
          </cell>
        </row>
        <row r="3475">
          <cell r="D3475" t="str">
            <v/>
          </cell>
          <cell r="E3475">
            <v>0</v>
          </cell>
          <cell r="F3475">
            <v>0</v>
          </cell>
          <cell r="G3475" t="str">
            <v/>
          </cell>
          <cell r="H3475" t="str">
            <v/>
          </cell>
          <cell r="I3475">
            <v>0</v>
          </cell>
          <cell r="J3475">
            <v>0</v>
          </cell>
          <cell r="K3475">
            <v>1657</v>
          </cell>
          <cell r="L3475">
            <v>0</v>
          </cell>
        </row>
        <row r="3476">
          <cell r="D3476" t="str">
            <v/>
          </cell>
          <cell r="E3476">
            <v>0</v>
          </cell>
          <cell r="F3476">
            <v>0</v>
          </cell>
          <cell r="G3476" t="str">
            <v/>
          </cell>
          <cell r="H3476" t="str">
            <v/>
          </cell>
          <cell r="I3476">
            <v>0</v>
          </cell>
          <cell r="J3476">
            <v>0</v>
          </cell>
          <cell r="K3476">
            <v>1657</v>
          </cell>
          <cell r="L3476">
            <v>0</v>
          </cell>
        </row>
        <row r="3477">
          <cell r="D3477" t="str">
            <v/>
          </cell>
          <cell r="E3477">
            <v>0</v>
          </cell>
          <cell r="F3477">
            <v>0</v>
          </cell>
          <cell r="G3477" t="str">
            <v/>
          </cell>
          <cell r="H3477" t="str">
            <v/>
          </cell>
          <cell r="I3477">
            <v>0</v>
          </cell>
          <cell r="J3477">
            <v>0</v>
          </cell>
          <cell r="K3477">
            <v>1657</v>
          </cell>
          <cell r="L3477">
            <v>0</v>
          </cell>
        </row>
        <row r="3478">
          <cell r="D3478" t="str">
            <v/>
          </cell>
          <cell r="E3478">
            <v>0</v>
          </cell>
          <cell r="F3478">
            <v>0</v>
          </cell>
          <cell r="G3478" t="str">
            <v/>
          </cell>
          <cell r="H3478" t="str">
            <v/>
          </cell>
          <cell r="I3478">
            <v>0</v>
          </cell>
          <cell r="J3478">
            <v>0</v>
          </cell>
          <cell r="K3478">
            <v>1657</v>
          </cell>
          <cell r="L3478">
            <v>0</v>
          </cell>
        </row>
        <row r="3479">
          <cell r="D3479" t="str">
            <v/>
          </cell>
          <cell r="E3479">
            <v>0</v>
          </cell>
          <cell r="F3479">
            <v>0</v>
          </cell>
          <cell r="G3479" t="str">
            <v/>
          </cell>
          <cell r="H3479" t="str">
            <v/>
          </cell>
          <cell r="I3479">
            <v>0</v>
          </cell>
          <cell r="J3479">
            <v>0</v>
          </cell>
          <cell r="K3479">
            <v>1657</v>
          </cell>
          <cell r="L3479">
            <v>0</v>
          </cell>
        </row>
        <row r="3480">
          <cell r="D3480" t="str">
            <v/>
          </cell>
          <cell r="E3480">
            <v>0</v>
          </cell>
          <cell r="F3480">
            <v>0</v>
          </cell>
          <cell r="G3480" t="str">
            <v/>
          </cell>
          <cell r="H3480" t="str">
            <v/>
          </cell>
          <cell r="I3480">
            <v>0</v>
          </cell>
          <cell r="J3480">
            <v>0</v>
          </cell>
          <cell r="K3480">
            <v>1657</v>
          </cell>
          <cell r="L3480">
            <v>0</v>
          </cell>
        </row>
        <row r="3481">
          <cell r="D3481" t="str">
            <v/>
          </cell>
          <cell r="E3481">
            <v>0</v>
          </cell>
          <cell r="F3481">
            <v>0</v>
          </cell>
          <cell r="G3481" t="str">
            <v/>
          </cell>
          <cell r="H3481" t="str">
            <v/>
          </cell>
          <cell r="I3481">
            <v>0</v>
          </cell>
          <cell r="J3481">
            <v>0</v>
          </cell>
          <cell r="K3481">
            <v>1657</v>
          </cell>
          <cell r="L3481">
            <v>0</v>
          </cell>
        </row>
        <row r="3482">
          <cell r="D3482">
            <v>0</v>
          </cell>
          <cell r="E3482">
            <v>0</v>
          </cell>
          <cell r="F3482">
            <v>0</v>
          </cell>
          <cell r="G3482" t="str">
            <v xml:space="preserve"> SUB-TOTAL </v>
          </cell>
          <cell r="H3482">
            <v>28288.828880000001</v>
          </cell>
          <cell r="I3482">
            <v>0</v>
          </cell>
          <cell r="J3482">
            <v>0</v>
          </cell>
          <cell r="K3482">
            <v>0</v>
          </cell>
          <cell r="L3482">
            <v>0</v>
          </cell>
        </row>
        <row r="3483">
          <cell r="D3483">
            <v>0</v>
          </cell>
          <cell r="E3483">
            <v>0</v>
          </cell>
          <cell r="F3483">
            <v>0</v>
          </cell>
          <cell r="G3483">
            <v>0</v>
          </cell>
          <cell r="H3483">
            <v>0</v>
          </cell>
          <cell r="I3483">
            <v>0</v>
          </cell>
          <cell r="J3483">
            <v>0</v>
          </cell>
          <cell r="K3483">
            <v>0</v>
          </cell>
          <cell r="L3483">
            <v>0</v>
          </cell>
        </row>
        <row r="3484">
          <cell r="D3484">
            <v>0</v>
          </cell>
          <cell r="E3484">
            <v>0</v>
          </cell>
          <cell r="F3484">
            <v>0</v>
          </cell>
          <cell r="G3484">
            <v>0</v>
          </cell>
          <cell r="H3484">
            <v>0</v>
          </cell>
          <cell r="I3484">
            <v>0</v>
          </cell>
          <cell r="J3484">
            <v>0</v>
          </cell>
          <cell r="K3484">
            <v>0</v>
          </cell>
          <cell r="L3484">
            <v>0</v>
          </cell>
        </row>
        <row r="3485">
          <cell r="D3485" t="str">
            <v>Unid</v>
          </cell>
          <cell r="E3485" t="str">
            <v>Cant</v>
          </cell>
          <cell r="F3485" t="str">
            <v>Rendimiento</v>
          </cell>
          <cell r="G3485" t="str">
            <v>Precio Unitario</v>
          </cell>
          <cell r="H3485" t="str">
            <v>Subtotal</v>
          </cell>
          <cell r="I3485">
            <v>0</v>
          </cell>
          <cell r="J3485">
            <v>0</v>
          </cell>
          <cell r="K3485">
            <v>0</v>
          </cell>
          <cell r="L3485">
            <v>0</v>
          </cell>
        </row>
        <row r="3486">
          <cell r="D3486" t="str">
            <v>JR</v>
          </cell>
          <cell r="E3486">
            <v>0.1321</v>
          </cell>
          <cell r="F3486">
            <v>0</v>
          </cell>
          <cell r="G3486">
            <v>114085.17120000003</v>
          </cell>
          <cell r="H3486">
            <v>15070.651115520002</v>
          </cell>
          <cell r="I3486">
            <v>3502</v>
          </cell>
          <cell r="J3486">
            <v>0</v>
          </cell>
          <cell r="K3486">
            <v>1657</v>
          </cell>
          <cell r="L3486">
            <v>218.8897</v>
          </cell>
        </row>
        <row r="3487">
          <cell r="D3487" t="str">
            <v/>
          </cell>
          <cell r="E3487">
            <v>0</v>
          </cell>
          <cell r="F3487">
            <v>0</v>
          </cell>
          <cell r="G3487" t="str">
            <v/>
          </cell>
          <cell r="H3487" t="str">
            <v/>
          </cell>
          <cell r="I3487">
            <v>0</v>
          </cell>
          <cell r="J3487">
            <v>0</v>
          </cell>
          <cell r="K3487">
            <v>1657</v>
          </cell>
          <cell r="L3487">
            <v>0</v>
          </cell>
        </row>
        <row r="3488">
          <cell r="D3488">
            <v>0</v>
          </cell>
          <cell r="E3488">
            <v>0</v>
          </cell>
          <cell r="F3488">
            <v>0</v>
          </cell>
          <cell r="G3488" t="str">
            <v xml:space="preserve"> SUB-TOTAL </v>
          </cell>
          <cell r="H3488">
            <v>15070.651115520002</v>
          </cell>
          <cell r="I3488">
            <v>0</v>
          </cell>
          <cell r="J3488">
            <v>0</v>
          </cell>
          <cell r="K3488">
            <v>0</v>
          </cell>
          <cell r="L3488">
            <v>0</v>
          </cell>
        </row>
        <row r="3489">
          <cell r="D3489">
            <v>0</v>
          </cell>
          <cell r="E3489">
            <v>0</v>
          </cell>
          <cell r="F3489">
            <v>0</v>
          </cell>
          <cell r="G3489">
            <v>0</v>
          </cell>
          <cell r="H3489">
            <v>0</v>
          </cell>
          <cell r="I3489">
            <v>0</v>
          </cell>
          <cell r="J3489">
            <v>0</v>
          </cell>
          <cell r="K3489">
            <v>0</v>
          </cell>
          <cell r="L3489">
            <v>0</v>
          </cell>
        </row>
        <row r="3490">
          <cell r="D3490">
            <v>0</v>
          </cell>
          <cell r="E3490">
            <v>0</v>
          </cell>
          <cell r="F3490">
            <v>0</v>
          </cell>
          <cell r="G3490" t="str">
            <v xml:space="preserve"> COSTO DIRECTO </v>
          </cell>
          <cell r="H3490">
            <v>43609.47999552</v>
          </cell>
          <cell r="I3490">
            <v>5.7326984872482422E-3</v>
          </cell>
          <cell r="J3490" t="str">
            <v>EQU</v>
          </cell>
          <cell r="K3490">
            <v>0</v>
          </cell>
          <cell r="L3490">
            <v>0</v>
          </cell>
        </row>
        <row r="3491">
          <cell r="D3491">
            <v>0</v>
          </cell>
          <cell r="E3491">
            <v>0</v>
          </cell>
          <cell r="F3491">
            <v>14012.180072880383</v>
          </cell>
          <cell r="G3491" t="str">
            <v>COSTO INDIRECTO</v>
          </cell>
          <cell r="H3491">
            <v>14012.180072880383</v>
          </cell>
          <cell r="I3491">
            <v>0.6486853061056016</v>
          </cell>
          <cell r="J3491" t="str">
            <v>MAT</v>
          </cell>
          <cell r="K3491">
            <v>0</v>
          </cell>
          <cell r="L3491">
            <v>0</v>
          </cell>
        </row>
        <row r="3492">
          <cell r="D3492">
            <v>0</v>
          </cell>
          <cell r="E3492">
            <v>0</v>
          </cell>
          <cell r="F3492">
            <v>0</v>
          </cell>
          <cell r="G3492" t="str">
            <v>COSTO TOTAL</v>
          </cell>
          <cell r="H3492">
            <v>57621.660068400379</v>
          </cell>
          <cell r="I3492">
            <v>0.34558199540715023</v>
          </cell>
          <cell r="J3492" t="str">
            <v>MOB</v>
          </cell>
          <cell r="K3492">
            <v>0</v>
          </cell>
          <cell r="L3492">
            <v>0</v>
          </cell>
        </row>
        <row r="3493">
          <cell r="D3493">
            <v>0</v>
          </cell>
          <cell r="E3493">
            <v>0</v>
          </cell>
          <cell r="F3493">
            <v>0</v>
          </cell>
          <cell r="G3493">
            <v>0</v>
          </cell>
          <cell r="H3493">
            <v>0</v>
          </cell>
          <cell r="I3493">
            <v>0</v>
          </cell>
          <cell r="J3493">
            <v>0</v>
          </cell>
          <cell r="K3493">
            <v>0</v>
          </cell>
          <cell r="L3493">
            <v>0</v>
          </cell>
        </row>
        <row r="3494">
          <cell r="D3494">
            <v>0</v>
          </cell>
          <cell r="F3494">
            <v>0</v>
          </cell>
        </row>
        <row r="3495">
          <cell r="D3495">
            <v>0</v>
          </cell>
          <cell r="E3495">
            <v>0</v>
          </cell>
          <cell r="F3495">
            <v>0</v>
          </cell>
          <cell r="G3495">
            <v>0</v>
          </cell>
          <cell r="H3495">
            <v>0</v>
          </cell>
          <cell r="I3495">
            <v>0</v>
          </cell>
          <cell r="J3495">
            <v>0</v>
          </cell>
          <cell r="K3495" t="str">
            <v>CONSUMO</v>
          </cell>
          <cell r="L3495">
            <v>0</v>
          </cell>
        </row>
        <row r="3496">
          <cell r="D3496" t="str">
            <v>6.15</v>
          </cell>
          <cell r="E3496">
            <v>0</v>
          </cell>
          <cell r="F3496">
            <v>0</v>
          </cell>
          <cell r="G3496" t="str">
            <v xml:space="preserve"> UNID: </v>
          </cell>
          <cell r="H3496" t="str">
            <v>ML</v>
          </cell>
          <cell r="I3496">
            <v>0</v>
          </cell>
          <cell r="J3496">
            <v>0</v>
          </cell>
          <cell r="K3496" t="str">
            <v>Costo total</v>
          </cell>
          <cell r="L3496">
            <v>53112.437442962866</v>
          </cell>
        </row>
        <row r="3497">
          <cell r="D3497" t="str">
            <v>Concreto para andenes clase D (3000 PSI) ESP=0,07 M</v>
          </cell>
          <cell r="E3497">
            <v>0</v>
          </cell>
          <cell r="F3497">
            <v>0</v>
          </cell>
          <cell r="G3497">
            <v>0</v>
          </cell>
          <cell r="H3497">
            <v>0</v>
          </cell>
          <cell r="I3497">
            <v>0</v>
          </cell>
          <cell r="J3497">
            <v>0</v>
          </cell>
          <cell r="K3497">
            <v>0</v>
          </cell>
          <cell r="L3497">
            <v>0</v>
          </cell>
        </row>
        <row r="3498">
          <cell r="D3498">
            <v>0</v>
          </cell>
          <cell r="E3498">
            <v>0</v>
          </cell>
          <cell r="F3498">
            <v>0</v>
          </cell>
          <cell r="G3498">
            <v>0</v>
          </cell>
          <cell r="H3498">
            <v>0</v>
          </cell>
          <cell r="I3498">
            <v>0</v>
          </cell>
          <cell r="J3498">
            <v>0</v>
          </cell>
          <cell r="K3498" t="str">
            <v>Cantidad ppto</v>
          </cell>
          <cell r="L3498" t="str">
            <v>Cantidad total</v>
          </cell>
        </row>
        <row r="3499">
          <cell r="D3499">
            <v>0</v>
          </cell>
          <cell r="E3499">
            <v>0</v>
          </cell>
          <cell r="F3499">
            <v>0</v>
          </cell>
          <cell r="G3499">
            <v>0</v>
          </cell>
          <cell r="H3499">
            <v>0</v>
          </cell>
          <cell r="I3499">
            <v>0</v>
          </cell>
          <cell r="J3499">
            <v>0</v>
          </cell>
          <cell r="K3499">
            <v>0</v>
          </cell>
          <cell r="L3499">
            <v>0</v>
          </cell>
        </row>
        <row r="3500">
          <cell r="D3500" t="str">
            <v>Unid</v>
          </cell>
          <cell r="E3500" t="str">
            <v>Cant</v>
          </cell>
          <cell r="F3500" t="str">
            <v>Rendimiento</v>
          </cell>
          <cell r="G3500" t="str">
            <v>Precio Unitario</v>
          </cell>
          <cell r="H3500" t="str">
            <v>Subtotal</v>
          </cell>
          <cell r="I3500">
            <v>0</v>
          </cell>
          <cell r="J3500">
            <v>0</v>
          </cell>
          <cell r="K3500">
            <v>0</v>
          </cell>
          <cell r="L3500">
            <v>0</v>
          </cell>
        </row>
        <row r="3501">
          <cell r="D3501" t="str">
            <v>GLB</v>
          </cell>
          <cell r="E3501">
            <v>0.25</v>
          </cell>
          <cell r="F3501">
            <v>0</v>
          </cell>
          <cell r="G3501">
            <v>1000</v>
          </cell>
          <cell r="H3501">
            <v>250</v>
          </cell>
          <cell r="I3501">
            <v>0</v>
          </cell>
          <cell r="J3501">
            <v>0</v>
          </cell>
          <cell r="K3501">
            <v>750</v>
          </cell>
          <cell r="L3501">
            <v>187.5</v>
          </cell>
        </row>
        <row r="3502">
          <cell r="D3502" t="str">
            <v/>
          </cell>
          <cell r="E3502">
            <v>0</v>
          </cell>
          <cell r="F3502">
            <v>0</v>
          </cell>
          <cell r="G3502" t="str">
            <v/>
          </cell>
          <cell r="H3502" t="str">
            <v/>
          </cell>
          <cell r="I3502">
            <v>0</v>
          </cell>
          <cell r="J3502">
            <v>0</v>
          </cell>
          <cell r="K3502">
            <v>750</v>
          </cell>
          <cell r="L3502">
            <v>0</v>
          </cell>
        </row>
        <row r="3503">
          <cell r="D3503" t="str">
            <v/>
          </cell>
          <cell r="E3503">
            <v>0</v>
          </cell>
          <cell r="F3503">
            <v>0</v>
          </cell>
          <cell r="G3503" t="str">
            <v/>
          </cell>
          <cell r="H3503" t="str">
            <v/>
          </cell>
          <cell r="I3503">
            <v>0</v>
          </cell>
          <cell r="J3503">
            <v>0</v>
          </cell>
          <cell r="K3503">
            <v>750</v>
          </cell>
          <cell r="L3503">
            <v>0</v>
          </cell>
        </row>
        <row r="3504">
          <cell r="D3504" t="str">
            <v/>
          </cell>
          <cell r="E3504">
            <v>0</v>
          </cell>
          <cell r="F3504">
            <v>0</v>
          </cell>
          <cell r="G3504" t="str">
            <v/>
          </cell>
          <cell r="H3504" t="str">
            <v/>
          </cell>
          <cell r="I3504">
            <v>0</v>
          </cell>
          <cell r="J3504">
            <v>0</v>
          </cell>
          <cell r="K3504">
            <v>750</v>
          </cell>
          <cell r="L3504">
            <v>0</v>
          </cell>
        </row>
        <row r="3505">
          <cell r="D3505">
            <v>0</v>
          </cell>
          <cell r="E3505">
            <v>0</v>
          </cell>
          <cell r="F3505">
            <v>0</v>
          </cell>
          <cell r="G3505" t="str">
            <v xml:space="preserve"> SUB-TOTAL </v>
          </cell>
          <cell r="H3505">
            <v>250</v>
          </cell>
          <cell r="I3505">
            <v>0</v>
          </cell>
          <cell r="J3505">
            <v>0</v>
          </cell>
          <cell r="K3505">
            <v>0</v>
          </cell>
          <cell r="L3505">
            <v>0</v>
          </cell>
        </row>
        <row r="3506">
          <cell r="D3506">
            <v>0</v>
          </cell>
          <cell r="E3506">
            <v>0</v>
          </cell>
          <cell r="F3506">
            <v>0</v>
          </cell>
          <cell r="G3506">
            <v>0</v>
          </cell>
          <cell r="H3506">
            <v>0</v>
          </cell>
          <cell r="I3506">
            <v>0</v>
          </cell>
          <cell r="J3506">
            <v>0</v>
          </cell>
          <cell r="K3506">
            <v>0</v>
          </cell>
          <cell r="L3506">
            <v>0</v>
          </cell>
        </row>
        <row r="3507">
          <cell r="D3507">
            <v>0</v>
          </cell>
          <cell r="E3507">
            <v>0</v>
          </cell>
          <cell r="F3507">
            <v>0</v>
          </cell>
          <cell r="G3507">
            <v>0</v>
          </cell>
          <cell r="H3507">
            <v>0</v>
          </cell>
          <cell r="I3507">
            <v>0</v>
          </cell>
          <cell r="J3507">
            <v>0</v>
          </cell>
          <cell r="K3507">
            <v>0</v>
          </cell>
          <cell r="L3507">
            <v>0</v>
          </cell>
        </row>
        <row r="3508">
          <cell r="D3508" t="str">
            <v>Unid</v>
          </cell>
          <cell r="E3508" t="str">
            <v>Cant</v>
          </cell>
          <cell r="F3508" t="str">
            <v>Rendimiento</v>
          </cell>
          <cell r="G3508" t="str">
            <v>Precio Unitario</v>
          </cell>
          <cell r="H3508" t="str">
            <v>Subtotal</v>
          </cell>
          <cell r="I3508">
            <v>0</v>
          </cell>
          <cell r="J3508">
            <v>0</v>
          </cell>
          <cell r="K3508">
            <v>0</v>
          </cell>
          <cell r="L3508">
            <v>0</v>
          </cell>
        </row>
        <row r="3509">
          <cell r="D3509" t="str">
            <v>M³</v>
          </cell>
          <cell r="E3509">
            <v>0.06</v>
          </cell>
          <cell r="F3509">
            <v>0.05</v>
          </cell>
          <cell r="G3509">
            <v>325018.07999999996</v>
          </cell>
          <cell r="H3509">
            <v>20476.139039999998</v>
          </cell>
          <cell r="I3509">
            <v>0</v>
          </cell>
          <cell r="J3509">
            <v>0</v>
          </cell>
          <cell r="K3509">
            <v>750</v>
          </cell>
          <cell r="L3509">
            <v>47.25</v>
          </cell>
        </row>
        <row r="3510">
          <cell r="D3510" t="str">
            <v>D</v>
          </cell>
          <cell r="E3510">
            <v>0.1</v>
          </cell>
          <cell r="F3510">
            <v>0</v>
          </cell>
          <cell r="G3510">
            <v>44000</v>
          </cell>
          <cell r="H3510">
            <v>4400</v>
          </cell>
          <cell r="I3510">
            <v>0</v>
          </cell>
          <cell r="J3510">
            <v>0</v>
          </cell>
          <cell r="K3510">
            <v>750</v>
          </cell>
          <cell r="L3510">
            <v>75</v>
          </cell>
        </row>
        <row r="3511">
          <cell r="D3511" t="str">
            <v/>
          </cell>
          <cell r="E3511">
            <v>0</v>
          </cell>
          <cell r="F3511">
            <v>0</v>
          </cell>
          <cell r="G3511" t="str">
            <v/>
          </cell>
          <cell r="H3511" t="str">
            <v/>
          </cell>
          <cell r="I3511">
            <v>0</v>
          </cell>
          <cell r="J3511">
            <v>0</v>
          </cell>
          <cell r="K3511">
            <v>750</v>
          </cell>
          <cell r="L3511">
            <v>0</v>
          </cell>
        </row>
        <row r="3512">
          <cell r="D3512" t="str">
            <v/>
          </cell>
          <cell r="E3512">
            <v>0</v>
          </cell>
          <cell r="F3512">
            <v>0</v>
          </cell>
          <cell r="G3512" t="str">
            <v/>
          </cell>
          <cell r="H3512" t="str">
            <v/>
          </cell>
          <cell r="I3512">
            <v>0</v>
          </cell>
          <cell r="J3512">
            <v>0</v>
          </cell>
          <cell r="K3512">
            <v>750</v>
          </cell>
          <cell r="L3512">
            <v>0</v>
          </cell>
        </row>
        <row r="3513">
          <cell r="D3513" t="str">
            <v/>
          </cell>
          <cell r="E3513">
            <v>0</v>
          </cell>
          <cell r="F3513">
            <v>0</v>
          </cell>
          <cell r="G3513" t="str">
            <v/>
          </cell>
          <cell r="H3513" t="str">
            <v/>
          </cell>
          <cell r="I3513">
            <v>0</v>
          </cell>
          <cell r="J3513">
            <v>0</v>
          </cell>
          <cell r="K3513">
            <v>750</v>
          </cell>
          <cell r="L3513">
            <v>0</v>
          </cell>
        </row>
        <row r="3514">
          <cell r="D3514" t="str">
            <v/>
          </cell>
          <cell r="E3514">
            <v>0</v>
          </cell>
          <cell r="F3514">
            <v>0</v>
          </cell>
          <cell r="G3514" t="str">
            <v/>
          </cell>
          <cell r="H3514" t="str">
            <v/>
          </cell>
          <cell r="I3514">
            <v>0</v>
          </cell>
          <cell r="J3514">
            <v>0</v>
          </cell>
          <cell r="K3514">
            <v>750</v>
          </cell>
          <cell r="L3514">
            <v>0</v>
          </cell>
        </row>
        <row r="3515">
          <cell r="D3515" t="str">
            <v/>
          </cell>
          <cell r="E3515">
            <v>0</v>
          </cell>
          <cell r="F3515">
            <v>0</v>
          </cell>
          <cell r="G3515" t="str">
            <v/>
          </cell>
          <cell r="H3515" t="str">
            <v/>
          </cell>
          <cell r="I3515">
            <v>0</v>
          </cell>
          <cell r="J3515">
            <v>0</v>
          </cell>
          <cell r="K3515">
            <v>750</v>
          </cell>
          <cell r="L3515">
            <v>0</v>
          </cell>
        </row>
        <row r="3516">
          <cell r="D3516" t="str">
            <v/>
          </cell>
          <cell r="E3516">
            <v>0</v>
          </cell>
          <cell r="F3516">
            <v>0</v>
          </cell>
          <cell r="G3516" t="str">
            <v/>
          </cell>
          <cell r="H3516" t="str">
            <v/>
          </cell>
          <cell r="I3516">
            <v>0</v>
          </cell>
          <cell r="J3516">
            <v>0</v>
          </cell>
          <cell r="K3516">
            <v>750</v>
          </cell>
          <cell r="L3516">
            <v>0</v>
          </cell>
        </row>
        <row r="3517">
          <cell r="D3517" t="str">
            <v/>
          </cell>
          <cell r="E3517">
            <v>0</v>
          </cell>
          <cell r="F3517">
            <v>0</v>
          </cell>
          <cell r="G3517" t="str">
            <v/>
          </cell>
          <cell r="H3517" t="str">
            <v/>
          </cell>
          <cell r="I3517">
            <v>0</v>
          </cell>
          <cell r="J3517">
            <v>0</v>
          </cell>
          <cell r="K3517">
            <v>750</v>
          </cell>
          <cell r="L3517">
            <v>0</v>
          </cell>
        </row>
        <row r="3518">
          <cell r="D3518">
            <v>0</v>
          </cell>
          <cell r="E3518">
            <v>0</v>
          </cell>
          <cell r="F3518">
            <v>0</v>
          </cell>
          <cell r="G3518" t="str">
            <v xml:space="preserve"> SUB-TOTAL </v>
          </cell>
          <cell r="H3518">
            <v>24876.139039999998</v>
          </cell>
          <cell r="I3518">
            <v>0</v>
          </cell>
          <cell r="J3518">
            <v>0</v>
          </cell>
          <cell r="K3518">
            <v>0</v>
          </cell>
          <cell r="L3518">
            <v>0</v>
          </cell>
        </row>
        <row r="3519">
          <cell r="D3519">
            <v>0</v>
          </cell>
          <cell r="E3519">
            <v>0</v>
          </cell>
          <cell r="F3519">
            <v>0</v>
          </cell>
          <cell r="G3519">
            <v>0</v>
          </cell>
          <cell r="H3519">
            <v>0</v>
          </cell>
          <cell r="I3519">
            <v>0</v>
          </cell>
          <cell r="J3519">
            <v>0</v>
          </cell>
          <cell r="K3519">
            <v>0</v>
          </cell>
          <cell r="L3519">
            <v>0</v>
          </cell>
        </row>
        <row r="3520">
          <cell r="D3520">
            <v>0</v>
          </cell>
          <cell r="E3520">
            <v>0</v>
          </cell>
          <cell r="F3520">
            <v>0</v>
          </cell>
          <cell r="G3520">
            <v>0</v>
          </cell>
          <cell r="H3520">
            <v>0</v>
          </cell>
          <cell r="I3520">
            <v>0</v>
          </cell>
          <cell r="J3520">
            <v>0</v>
          </cell>
          <cell r="K3520">
            <v>0</v>
          </cell>
          <cell r="L3520">
            <v>0</v>
          </cell>
        </row>
        <row r="3521">
          <cell r="D3521" t="str">
            <v>Unid</v>
          </cell>
          <cell r="E3521" t="str">
            <v>Cant</v>
          </cell>
          <cell r="F3521" t="str">
            <v>Rendimiento</v>
          </cell>
          <cell r="G3521" t="str">
            <v>Precio Unitario</v>
          </cell>
          <cell r="H3521" t="str">
            <v>Subtotal</v>
          </cell>
          <cell r="I3521">
            <v>0</v>
          </cell>
          <cell r="J3521">
            <v>0</v>
          </cell>
          <cell r="K3521">
            <v>0</v>
          </cell>
          <cell r="L3521">
            <v>0</v>
          </cell>
        </row>
        <row r="3522">
          <cell r="D3522" t="str">
            <v>JR</v>
          </cell>
          <cell r="E3522">
            <v>0.1321</v>
          </cell>
          <cell r="F3522">
            <v>0</v>
          </cell>
          <cell r="G3522">
            <v>114085.17120000003</v>
          </cell>
          <cell r="H3522">
            <v>15070.651115520002</v>
          </cell>
          <cell r="I3522">
            <v>1585</v>
          </cell>
          <cell r="J3522">
            <v>0</v>
          </cell>
          <cell r="K3522">
            <v>750</v>
          </cell>
          <cell r="L3522">
            <v>99.075000000000003</v>
          </cell>
        </row>
        <row r="3523">
          <cell r="D3523" t="str">
            <v/>
          </cell>
          <cell r="E3523">
            <v>0</v>
          </cell>
          <cell r="F3523">
            <v>0</v>
          </cell>
          <cell r="G3523" t="str">
            <v/>
          </cell>
          <cell r="H3523" t="str">
            <v/>
          </cell>
          <cell r="I3523">
            <v>0</v>
          </cell>
          <cell r="J3523">
            <v>0</v>
          </cell>
          <cell r="K3523">
            <v>750</v>
          </cell>
          <cell r="L3523">
            <v>0</v>
          </cell>
        </row>
        <row r="3524">
          <cell r="D3524">
            <v>0</v>
          </cell>
          <cell r="E3524">
            <v>0</v>
          </cell>
          <cell r="F3524">
            <v>0</v>
          </cell>
          <cell r="G3524" t="str">
            <v xml:space="preserve"> SUB-TOTAL </v>
          </cell>
          <cell r="H3524">
            <v>15070.651115520002</v>
          </cell>
          <cell r="I3524">
            <v>0</v>
          </cell>
          <cell r="J3524">
            <v>0</v>
          </cell>
          <cell r="K3524">
            <v>0</v>
          </cell>
          <cell r="L3524">
            <v>0</v>
          </cell>
        </row>
        <row r="3525">
          <cell r="D3525">
            <v>0</v>
          </cell>
          <cell r="E3525">
            <v>0</v>
          </cell>
          <cell r="F3525">
            <v>0</v>
          </cell>
          <cell r="G3525">
            <v>0</v>
          </cell>
          <cell r="H3525">
            <v>0</v>
          </cell>
          <cell r="I3525">
            <v>0</v>
          </cell>
          <cell r="J3525">
            <v>0</v>
          </cell>
          <cell r="K3525">
            <v>0</v>
          </cell>
          <cell r="L3525">
            <v>0</v>
          </cell>
        </row>
        <row r="3526">
          <cell r="D3526">
            <v>0</v>
          </cell>
          <cell r="E3526">
            <v>0</v>
          </cell>
          <cell r="F3526">
            <v>0</v>
          </cell>
          <cell r="G3526" t="str">
            <v xml:space="preserve"> COSTO DIRECTO </v>
          </cell>
          <cell r="H3526">
            <v>40196.790155520001</v>
          </cell>
          <cell r="I3526">
            <v>6.2194020724729163E-3</v>
          </cell>
          <cell r="J3526" t="str">
            <v>EQU</v>
          </cell>
          <cell r="K3526">
            <v>0</v>
          </cell>
          <cell r="L3526">
            <v>0</v>
          </cell>
        </row>
        <row r="3527">
          <cell r="D3527">
            <v>0</v>
          </cell>
          <cell r="E3527">
            <v>0</v>
          </cell>
          <cell r="F3527">
            <v>12915.647287442862</v>
          </cell>
          <cell r="G3527" t="str">
            <v>COSTO INDIRECTO</v>
          </cell>
          <cell r="H3527">
            <v>12915.647287442862</v>
          </cell>
          <cell r="I3527">
            <v>0.61885884280200165</v>
          </cell>
          <cell r="J3527" t="str">
            <v>MAT</v>
          </cell>
          <cell r="K3527">
            <v>0</v>
          </cell>
          <cell r="L3527">
            <v>0</v>
          </cell>
        </row>
        <row r="3528">
          <cell r="D3528">
            <v>0</v>
          </cell>
          <cell r="E3528">
            <v>0</v>
          </cell>
          <cell r="F3528">
            <v>0</v>
          </cell>
          <cell r="G3528" t="str">
            <v>COSTO TOTAL</v>
          </cell>
          <cell r="H3528">
            <v>53112.437442962866</v>
          </cell>
          <cell r="I3528">
            <v>0.37492175512552545</v>
          </cell>
          <cell r="J3528" t="str">
            <v>MOB</v>
          </cell>
          <cell r="K3528">
            <v>0</v>
          </cell>
          <cell r="L3528">
            <v>0</v>
          </cell>
        </row>
        <row r="3529">
          <cell r="D3529">
            <v>0</v>
          </cell>
          <cell r="E3529">
            <v>0</v>
          </cell>
          <cell r="F3529">
            <v>0</v>
          </cell>
          <cell r="G3529">
            <v>0</v>
          </cell>
          <cell r="H3529">
            <v>0</v>
          </cell>
          <cell r="I3529">
            <v>0</v>
          </cell>
          <cell r="J3529">
            <v>0</v>
          </cell>
          <cell r="K3529">
            <v>0</v>
          </cell>
          <cell r="L3529">
            <v>0</v>
          </cell>
        </row>
        <row r="3530">
          <cell r="D3530">
            <v>0</v>
          </cell>
          <cell r="F3530">
            <v>0</v>
          </cell>
        </row>
        <row r="3531">
          <cell r="D3531">
            <v>0</v>
          </cell>
          <cell r="E3531">
            <v>0</v>
          </cell>
          <cell r="F3531">
            <v>0</v>
          </cell>
          <cell r="G3531">
            <v>0</v>
          </cell>
          <cell r="H3531">
            <v>0</v>
          </cell>
          <cell r="I3531">
            <v>0</v>
          </cell>
          <cell r="J3531">
            <v>0</v>
          </cell>
          <cell r="K3531" t="str">
            <v>CONSUMO</v>
          </cell>
          <cell r="L3531">
            <v>0</v>
          </cell>
        </row>
        <row r="3532">
          <cell r="D3532" t="str">
            <v>6.16</v>
          </cell>
          <cell r="E3532">
            <v>0</v>
          </cell>
          <cell r="F3532">
            <v>0</v>
          </cell>
          <cell r="G3532" t="str">
            <v xml:space="preserve"> UNID: </v>
          </cell>
          <cell r="H3532" t="str">
            <v>ML</v>
          </cell>
          <cell r="I3532">
            <v>0</v>
          </cell>
          <cell r="J3532">
            <v>0</v>
          </cell>
          <cell r="K3532" t="str">
            <v>Costo total</v>
          </cell>
          <cell r="L3532">
            <v>56694.980420036212</v>
          </cell>
        </row>
        <row r="3533">
          <cell r="D3533" t="str">
            <v>Bordillos de .15 x .35Mts, concreto 3.000 PSI -incl. 0.875Kg de refuerzo en acero incl. Excavación de .15 x .15Mts</v>
          </cell>
          <cell r="E3533">
            <v>0</v>
          </cell>
          <cell r="F3533">
            <v>0</v>
          </cell>
          <cell r="G3533">
            <v>0</v>
          </cell>
          <cell r="H3533">
            <v>0</v>
          </cell>
          <cell r="I3533">
            <v>0</v>
          </cell>
          <cell r="J3533">
            <v>0</v>
          </cell>
          <cell r="K3533">
            <v>0</v>
          </cell>
          <cell r="L3533">
            <v>0</v>
          </cell>
        </row>
        <row r="3534">
          <cell r="D3534">
            <v>0</v>
          </cell>
          <cell r="E3534">
            <v>0</v>
          </cell>
          <cell r="F3534">
            <v>0</v>
          </cell>
          <cell r="G3534">
            <v>0</v>
          </cell>
          <cell r="H3534">
            <v>0</v>
          </cell>
          <cell r="I3534">
            <v>0</v>
          </cell>
          <cell r="J3534">
            <v>0</v>
          </cell>
          <cell r="K3534" t="str">
            <v>Cantidad ppto</v>
          </cell>
          <cell r="L3534" t="str">
            <v>Cantidad total</v>
          </cell>
        </row>
        <row r="3535">
          <cell r="D3535">
            <v>0</v>
          </cell>
          <cell r="E3535">
            <v>0</v>
          </cell>
          <cell r="F3535">
            <v>0</v>
          </cell>
          <cell r="G3535">
            <v>0</v>
          </cell>
          <cell r="H3535">
            <v>0</v>
          </cell>
          <cell r="I3535">
            <v>0</v>
          </cell>
          <cell r="J3535">
            <v>0</v>
          </cell>
          <cell r="K3535">
            <v>0</v>
          </cell>
          <cell r="L3535">
            <v>0</v>
          </cell>
        </row>
        <row r="3536">
          <cell r="D3536" t="str">
            <v>Unid</v>
          </cell>
          <cell r="E3536" t="str">
            <v>Cant</v>
          </cell>
          <cell r="F3536" t="str">
            <v>Rendimiento</v>
          </cell>
          <cell r="G3536" t="str">
            <v>Precio Unitario</v>
          </cell>
          <cell r="H3536" t="str">
            <v>Subtotal</v>
          </cell>
          <cell r="I3536">
            <v>0</v>
          </cell>
          <cell r="J3536">
            <v>0</v>
          </cell>
          <cell r="K3536">
            <v>0</v>
          </cell>
          <cell r="L3536">
            <v>0</v>
          </cell>
        </row>
        <row r="3537">
          <cell r="D3537" t="str">
            <v>GLB</v>
          </cell>
          <cell r="E3537">
            <v>0.25</v>
          </cell>
          <cell r="F3537">
            <v>0</v>
          </cell>
          <cell r="G3537">
            <v>1000</v>
          </cell>
          <cell r="H3537">
            <v>250</v>
          </cell>
          <cell r="I3537">
            <v>0</v>
          </cell>
          <cell r="J3537">
            <v>0</v>
          </cell>
          <cell r="K3537">
            <v>856</v>
          </cell>
          <cell r="L3537">
            <v>214</v>
          </cell>
        </row>
        <row r="3538">
          <cell r="D3538" t="str">
            <v/>
          </cell>
          <cell r="E3538">
            <v>0</v>
          </cell>
          <cell r="F3538">
            <v>0</v>
          </cell>
          <cell r="G3538" t="str">
            <v/>
          </cell>
          <cell r="H3538" t="str">
            <v/>
          </cell>
          <cell r="I3538">
            <v>0</v>
          </cell>
          <cell r="J3538">
            <v>0</v>
          </cell>
          <cell r="K3538">
            <v>856</v>
          </cell>
          <cell r="L3538">
            <v>0</v>
          </cell>
        </row>
        <row r="3539">
          <cell r="D3539" t="str">
            <v/>
          </cell>
          <cell r="E3539">
            <v>0</v>
          </cell>
          <cell r="F3539">
            <v>0</v>
          </cell>
          <cell r="G3539" t="str">
            <v/>
          </cell>
          <cell r="H3539" t="str">
            <v/>
          </cell>
          <cell r="I3539">
            <v>0</v>
          </cell>
          <cell r="J3539">
            <v>0</v>
          </cell>
          <cell r="K3539">
            <v>856</v>
          </cell>
          <cell r="L3539">
            <v>0</v>
          </cell>
        </row>
        <row r="3540">
          <cell r="D3540" t="str">
            <v/>
          </cell>
          <cell r="E3540">
            <v>0</v>
          </cell>
          <cell r="F3540">
            <v>0</v>
          </cell>
          <cell r="G3540" t="str">
            <v/>
          </cell>
          <cell r="H3540" t="str">
            <v/>
          </cell>
          <cell r="I3540">
            <v>0</v>
          </cell>
          <cell r="J3540">
            <v>0</v>
          </cell>
          <cell r="K3540">
            <v>856</v>
          </cell>
          <cell r="L3540">
            <v>0</v>
          </cell>
        </row>
        <row r="3541">
          <cell r="D3541">
            <v>0</v>
          </cell>
          <cell r="E3541">
            <v>0</v>
          </cell>
          <cell r="F3541">
            <v>0</v>
          </cell>
          <cell r="G3541" t="str">
            <v xml:space="preserve"> SUB-TOTAL </v>
          </cell>
          <cell r="H3541">
            <v>250</v>
          </cell>
          <cell r="I3541">
            <v>0</v>
          </cell>
          <cell r="J3541">
            <v>0</v>
          </cell>
          <cell r="K3541">
            <v>0</v>
          </cell>
          <cell r="L3541">
            <v>0</v>
          </cell>
        </row>
        <row r="3542">
          <cell r="D3542">
            <v>0</v>
          </cell>
          <cell r="E3542">
            <v>0</v>
          </cell>
          <cell r="F3542">
            <v>0</v>
          </cell>
          <cell r="G3542">
            <v>0</v>
          </cell>
          <cell r="H3542">
            <v>0</v>
          </cell>
          <cell r="I3542">
            <v>0</v>
          </cell>
          <cell r="J3542">
            <v>0</v>
          </cell>
          <cell r="K3542">
            <v>0</v>
          </cell>
          <cell r="L3542">
            <v>0</v>
          </cell>
        </row>
        <row r="3543">
          <cell r="D3543">
            <v>0</v>
          </cell>
          <cell r="E3543">
            <v>0</v>
          </cell>
          <cell r="F3543">
            <v>0</v>
          </cell>
          <cell r="G3543">
            <v>0</v>
          </cell>
          <cell r="H3543">
            <v>0</v>
          </cell>
          <cell r="I3543">
            <v>0</v>
          </cell>
          <cell r="J3543">
            <v>0</v>
          </cell>
          <cell r="K3543">
            <v>0</v>
          </cell>
          <cell r="L3543">
            <v>0</v>
          </cell>
        </row>
        <row r="3544">
          <cell r="D3544" t="str">
            <v>Unid</v>
          </cell>
          <cell r="E3544" t="str">
            <v>Cant</v>
          </cell>
          <cell r="F3544" t="str">
            <v>Rendimiento</v>
          </cell>
          <cell r="G3544" t="str">
            <v>Precio Unitario</v>
          </cell>
          <cell r="H3544" t="str">
            <v>Subtotal</v>
          </cell>
          <cell r="I3544">
            <v>0</v>
          </cell>
          <cell r="J3544">
            <v>0</v>
          </cell>
          <cell r="K3544">
            <v>0</v>
          </cell>
          <cell r="L3544">
            <v>0</v>
          </cell>
        </row>
        <row r="3545">
          <cell r="D3545" t="str">
            <v>M³</v>
          </cell>
          <cell r="E3545">
            <v>5.2499999999999998E-2</v>
          </cell>
          <cell r="F3545">
            <v>0.05</v>
          </cell>
          <cell r="G3545">
            <v>325018.07999999996</v>
          </cell>
          <cell r="H3545">
            <v>17916.621659999997</v>
          </cell>
          <cell r="I3545">
            <v>0</v>
          </cell>
          <cell r="J3545">
            <v>0</v>
          </cell>
          <cell r="K3545">
            <v>856</v>
          </cell>
          <cell r="L3545">
            <v>47.186999999999998</v>
          </cell>
        </row>
        <row r="3546">
          <cell r="D3546" t="str">
            <v>D</v>
          </cell>
          <cell r="E3546">
            <v>0.12</v>
          </cell>
          <cell r="F3546">
            <v>0</v>
          </cell>
          <cell r="G3546">
            <v>44000</v>
          </cell>
          <cell r="H3546">
            <v>5280</v>
          </cell>
          <cell r="I3546">
            <v>0</v>
          </cell>
          <cell r="J3546">
            <v>0</v>
          </cell>
          <cell r="K3546">
            <v>856</v>
          </cell>
          <cell r="L3546">
            <v>102.72</v>
          </cell>
        </row>
        <row r="3547">
          <cell r="D3547" t="str">
            <v>KG</v>
          </cell>
          <cell r="E3547">
            <v>0.875</v>
          </cell>
          <cell r="F3547">
            <v>0</v>
          </cell>
          <cell r="G3547">
            <v>2308.3999999999996</v>
          </cell>
          <cell r="H3547">
            <v>2019.8499999999997</v>
          </cell>
          <cell r="I3547">
            <v>0</v>
          </cell>
          <cell r="J3547">
            <v>0</v>
          </cell>
          <cell r="K3547">
            <v>856</v>
          </cell>
          <cell r="L3547">
            <v>749</v>
          </cell>
        </row>
        <row r="3548">
          <cell r="D3548" t="str">
            <v>KG</v>
          </cell>
          <cell r="E3548">
            <v>3.5000000000000003E-2</v>
          </cell>
          <cell r="F3548">
            <v>0</v>
          </cell>
          <cell r="G3548">
            <v>2552</v>
          </cell>
          <cell r="H3548">
            <v>89.320000000000007</v>
          </cell>
          <cell r="I3548">
            <v>0</v>
          </cell>
          <cell r="J3548">
            <v>0</v>
          </cell>
          <cell r="K3548">
            <v>856</v>
          </cell>
          <cell r="L3548">
            <v>29.960000000000004</v>
          </cell>
        </row>
        <row r="3549">
          <cell r="D3549" t="str">
            <v/>
          </cell>
          <cell r="E3549">
            <v>0</v>
          </cell>
          <cell r="F3549">
            <v>0</v>
          </cell>
          <cell r="G3549" t="str">
            <v/>
          </cell>
          <cell r="H3549" t="str">
            <v/>
          </cell>
          <cell r="I3549">
            <v>0</v>
          </cell>
          <cell r="J3549">
            <v>0</v>
          </cell>
          <cell r="K3549">
            <v>856</v>
          </cell>
          <cell r="L3549">
            <v>0</v>
          </cell>
        </row>
        <row r="3550">
          <cell r="D3550" t="str">
            <v/>
          </cell>
          <cell r="E3550">
            <v>0</v>
          </cell>
          <cell r="F3550">
            <v>0</v>
          </cell>
          <cell r="G3550" t="str">
            <v/>
          </cell>
          <cell r="H3550" t="str">
            <v/>
          </cell>
          <cell r="I3550">
            <v>0</v>
          </cell>
          <cell r="J3550">
            <v>0</v>
          </cell>
          <cell r="K3550">
            <v>856</v>
          </cell>
          <cell r="L3550">
            <v>0</v>
          </cell>
        </row>
        <row r="3551">
          <cell r="D3551" t="str">
            <v/>
          </cell>
          <cell r="E3551">
            <v>0</v>
          </cell>
          <cell r="F3551">
            <v>0</v>
          </cell>
          <cell r="G3551" t="str">
            <v/>
          </cell>
          <cell r="H3551" t="str">
            <v/>
          </cell>
          <cell r="I3551">
            <v>0</v>
          </cell>
          <cell r="J3551">
            <v>0</v>
          </cell>
          <cell r="K3551">
            <v>856</v>
          </cell>
          <cell r="L3551">
            <v>0</v>
          </cell>
        </row>
        <row r="3552">
          <cell r="D3552" t="str">
            <v/>
          </cell>
          <cell r="E3552">
            <v>0</v>
          </cell>
          <cell r="F3552">
            <v>0</v>
          </cell>
          <cell r="G3552" t="str">
            <v/>
          </cell>
          <cell r="H3552" t="str">
            <v/>
          </cell>
          <cell r="I3552">
            <v>0</v>
          </cell>
          <cell r="J3552">
            <v>0</v>
          </cell>
          <cell r="K3552">
            <v>856</v>
          </cell>
          <cell r="L3552">
            <v>0</v>
          </cell>
        </row>
        <row r="3553">
          <cell r="D3553" t="str">
            <v/>
          </cell>
          <cell r="E3553">
            <v>0</v>
          </cell>
          <cell r="F3553">
            <v>0</v>
          </cell>
          <cell r="G3553" t="str">
            <v/>
          </cell>
          <cell r="H3553" t="str">
            <v/>
          </cell>
          <cell r="I3553">
            <v>0</v>
          </cell>
          <cell r="J3553">
            <v>0</v>
          </cell>
          <cell r="K3553">
            <v>856</v>
          </cell>
          <cell r="L3553">
            <v>0</v>
          </cell>
        </row>
        <row r="3554">
          <cell r="D3554">
            <v>0</v>
          </cell>
          <cell r="E3554">
            <v>0</v>
          </cell>
          <cell r="F3554">
            <v>0</v>
          </cell>
          <cell r="G3554" t="str">
            <v xml:space="preserve"> SUB-TOTAL </v>
          </cell>
          <cell r="H3554">
            <v>25305.791659999995</v>
          </cell>
          <cell r="I3554">
            <v>0</v>
          </cell>
          <cell r="J3554">
            <v>0</v>
          </cell>
          <cell r="K3554">
            <v>0</v>
          </cell>
          <cell r="L3554">
            <v>0</v>
          </cell>
        </row>
        <row r="3555">
          <cell r="D3555">
            <v>0</v>
          </cell>
          <cell r="E3555">
            <v>0</v>
          </cell>
          <cell r="F3555">
            <v>0</v>
          </cell>
          <cell r="G3555">
            <v>0</v>
          </cell>
          <cell r="H3555">
            <v>0</v>
          </cell>
          <cell r="I3555">
            <v>0</v>
          </cell>
          <cell r="J3555">
            <v>0</v>
          </cell>
          <cell r="K3555">
            <v>0</v>
          </cell>
          <cell r="L3555">
            <v>0</v>
          </cell>
        </row>
        <row r="3556">
          <cell r="D3556">
            <v>0</v>
          </cell>
          <cell r="E3556">
            <v>0</v>
          </cell>
          <cell r="F3556">
            <v>0</v>
          </cell>
          <cell r="G3556">
            <v>0</v>
          </cell>
          <cell r="H3556">
            <v>0</v>
          </cell>
          <cell r="I3556">
            <v>0</v>
          </cell>
          <cell r="J3556">
            <v>0</v>
          </cell>
          <cell r="K3556">
            <v>0</v>
          </cell>
          <cell r="L3556">
            <v>0</v>
          </cell>
        </row>
        <row r="3557">
          <cell r="D3557" t="str">
            <v>Unid</v>
          </cell>
          <cell r="E3557" t="str">
            <v>Cant</v>
          </cell>
          <cell r="F3557" t="str">
            <v>Rendimiento</v>
          </cell>
          <cell r="G3557" t="str">
            <v>Precio Unitario</v>
          </cell>
          <cell r="H3557" t="str">
            <v>Subtotal</v>
          </cell>
          <cell r="I3557">
            <v>0</v>
          </cell>
          <cell r="J3557">
            <v>0</v>
          </cell>
          <cell r="K3557">
            <v>0</v>
          </cell>
          <cell r="L3557">
            <v>0</v>
          </cell>
        </row>
        <row r="3558">
          <cell r="D3558" t="str">
            <v>JR</v>
          </cell>
          <cell r="E3558">
            <v>0.15210000000000001</v>
          </cell>
          <cell r="F3558">
            <v>0</v>
          </cell>
          <cell r="G3558">
            <v>114085.17120000003</v>
          </cell>
          <cell r="H3558">
            <v>17352.354539520005</v>
          </cell>
          <cell r="I3558">
            <v>2083</v>
          </cell>
          <cell r="J3558">
            <v>0</v>
          </cell>
          <cell r="K3558">
            <v>856</v>
          </cell>
          <cell r="L3558">
            <v>130.19760000000002</v>
          </cell>
        </row>
        <row r="3559">
          <cell r="D3559" t="str">
            <v/>
          </cell>
          <cell r="E3559">
            <v>0</v>
          </cell>
          <cell r="F3559">
            <v>0</v>
          </cell>
          <cell r="G3559" t="str">
            <v/>
          </cell>
          <cell r="H3559" t="str">
            <v/>
          </cell>
          <cell r="I3559">
            <v>0</v>
          </cell>
          <cell r="J3559">
            <v>0</v>
          </cell>
          <cell r="K3559">
            <v>856</v>
          </cell>
          <cell r="L3559">
            <v>0</v>
          </cell>
        </row>
        <row r="3560">
          <cell r="D3560">
            <v>0</v>
          </cell>
          <cell r="E3560">
            <v>0</v>
          </cell>
          <cell r="F3560">
            <v>0</v>
          </cell>
          <cell r="G3560" t="str">
            <v xml:space="preserve"> SUB-TOTAL </v>
          </cell>
          <cell r="H3560">
            <v>17352.354539520005</v>
          </cell>
          <cell r="I3560">
            <v>0</v>
          </cell>
          <cell r="J3560">
            <v>0</v>
          </cell>
          <cell r="K3560">
            <v>0</v>
          </cell>
          <cell r="L3560">
            <v>0</v>
          </cell>
        </row>
        <row r="3561">
          <cell r="D3561">
            <v>0</v>
          </cell>
          <cell r="E3561">
            <v>0</v>
          </cell>
          <cell r="F3561">
            <v>0</v>
          </cell>
          <cell r="G3561">
            <v>0</v>
          </cell>
          <cell r="H3561">
            <v>0</v>
          </cell>
          <cell r="I3561">
            <v>0</v>
          </cell>
          <cell r="J3561">
            <v>0</v>
          </cell>
          <cell r="K3561">
            <v>0</v>
          </cell>
          <cell r="L3561">
            <v>0</v>
          </cell>
        </row>
        <row r="3562">
          <cell r="D3562">
            <v>0</v>
          </cell>
          <cell r="E3562">
            <v>0</v>
          </cell>
          <cell r="F3562">
            <v>0</v>
          </cell>
          <cell r="G3562" t="str">
            <v xml:space="preserve"> COSTO DIRECTO </v>
          </cell>
          <cell r="H3562">
            <v>42908.146199520001</v>
          </cell>
          <cell r="I3562">
            <v>5.8263994635777729E-3</v>
          </cell>
          <cell r="J3562" t="str">
            <v>EQU</v>
          </cell>
          <cell r="K3562">
            <v>0</v>
          </cell>
          <cell r="L3562">
            <v>0</v>
          </cell>
        </row>
        <row r="3563">
          <cell r="D3563">
            <v>0</v>
          </cell>
          <cell r="E3563">
            <v>0</v>
          </cell>
          <cell r="F3563">
            <v>13786.83422051621</v>
          </cell>
          <cell r="G3563" t="str">
            <v>COSTO INDIRECTO</v>
          </cell>
          <cell r="H3563">
            <v>13786.83422051621</v>
          </cell>
          <cell r="I3563">
            <v>0.58976660381293944</v>
          </cell>
          <cell r="J3563" t="str">
            <v>MAT</v>
          </cell>
          <cell r="K3563">
            <v>0</v>
          </cell>
          <cell r="L3563">
            <v>0</v>
          </cell>
        </row>
        <row r="3564">
          <cell r="D3564">
            <v>0</v>
          </cell>
          <cell r="E3564">
            <v>0</v>
          </cell>
          <cell r="F3564">
            <v>0</v>
          </cell>
          <cell r="G3564" t="str">
            <v>COSTO TOTAL</v>
          </cell>
          <cell r="H3564">
            <v>56694.980420036212</v>
          </cell>
          <cell r="I3564">
            <v>0.40440699672348279</v>
          </cell>
          <cell r="J3564" t="str">
            <v>MOB</v>
          </cell>
          <cell r="K3564">
            <v>0</v>
          </cell>
          <cell r="L3564">
            <v>0</v>
          </cell>
        </row>
        <row r="3565">
          <cell r="D3565">
            <v>0</v>
          </cell>
          <cell r="E3565">
            <v>0</v>
          </cell>
          <cell r="F3565">
            <v>0</v>
          </cell>
          <cell r="G3565">
            <v>0</v>
          </cell>
          <cell r="H3565">
            <v>0</v>
          </cell>
          <cell r="I3565">
            <v>0</v>
          </cell>
          <cell r="J3565">
            <v>0</v>
          </cell>
          <cell r="K3565">
            <v>0</v>
          </cell>
          <cell r="L3565">
            <v>0</v>
          </cell>
        </row>
        <row r="3566">
          <cell r="D3566">
            <v>0</v>
          </cell>
          <cell r="F3566">
            <v>0</v>
          </cell>
        </row>
        <row r="3567">
          <cell r="D3567">
            <v>0</v>
          </cell>
          <cell r="E3567">
            <v>0</v>
          </cell>
          <cell r="F3567">
            <v>0</v>
          </cell>
          <cell r="G3567">
            <v>0</v>
          </cell>
          <cell r="H3567">
            <v>0</v>
          </cell>
          <cell r="I3567">
            <v>0</v>
          </cell>
          <cell r="J3567">
            <v>0</v>
          </cell>
          <cell r="K3567" t="str">
            <v>CONSUMO</v>
          </cell>
          <cell r="L3567">
            <v>0</v>
          </cell>
        </row>
        <row r="3568">
          <cell r="D3568" t="str">
            <v>6.17</v>
          </cell>
          <cell r="E3568">
            <v>0</v>
          </cell>
          <cell r="F3568">
            <v>0</v>
          </cell>
          <cell r="G3568" t="str">
            <v xml:space="preserve"> UNID: </v>
          </cell>
          <cell r="H3568" t="str">
            <v>ML</v>
          </cell>
          <cell r="I3568">
            <v>0</v>
          </cell>
          <cell r="J3568">
            <v>0</v>
          </cell>
          <cell r="K3568" t="str">
            <v>Costo total</v>
          </cell>
          <cell r="L3568">
            <v>64586.120014551874</v>
          </cell>
        </row>
        <row r="3569">
          <cell r="D3569" t="str">
            <v>Bordillos de .20 x .35Mts, concreto 3.000 PSI - para adoquines.</v>
          </cell>
          <cell r="E3569">
            <v>0</v>
          </cell>
          <cell r="F3569">
            <v>0</v>
          </cell>
          <cell r="G3569">
            <v>0</v>
          </cell>
          <cell r="H3569">
            <v>0</v>
          </cell>
          <cell r="I3569">
            <v>0</v>
          </cell>
          <cell r="J3569">
            <v>0</v>
          </cell>
          <cell r="K3569">
            <v>0</v>
          </cell>
          <cell r="L3569">
            <v>0</v>
          </cell>
        </row>
        <row r="3570">
          <cell r="D3570">
            <v>0</v>
          </cell>
          <cell r="E3570">
            <v>0</v>
          </cell>
          <cell r="F3570">
            <v>0</v>
          </cell>
          <cell r="G3570">
            <v>0</v>
          </cell>
          <cell r="H3570">
            <v>0</v>
          </cell>
          <cell r="I3570">
            <v>0</v>
          </cell>
          <cell r="J3570">
            <v>0</v>
          </cell>
          <cell r="K3570" t="str">
            <v>Cantidad ppto</v>
          </cell>
          <cell r="L3570" t="str">
            <v>Cantidad total</v>
          </cell>
        </row>
        <row r="3571">
          <cell r="D3571">
            <v>0</v>
          </cell>
          <cell r="E3571">
            <v>0</v>
          </cell>
          <cell r="F3571">
            <v>0</v>
          </cell>
          <cell r="G3571">
            <v>0</v>
          </cell>
          <cell r="H3571">
            <v>0</v>
          </cell>
          <cell r="I3571">
            <v>0</v>
          </cell>
          <cell r="J3571">
            <v>0</v>
          </cell>
          <cell r="K3571">
            <v>0</v>
          </cell>
          <cell r="L3571">
            <v>0</v>
          </cell>
        </row>
        <row r="3572">
          <cell r="D3572" t="str">
            <v>Unid</v>
          </cell>
          <cell r="E3572" t="str">
            <v>Cant</v>
          </cell>
          <cell r="F3572" t="str">
            <v>Rendimiento</v>
          </cell>
          <cell r="G3572" t="str">
            <v>Precio Unitario</v>
          </cell>
          <cell r="H3572" t="str">
            <v>Subtotal</v>
          </cell>
          <cell r="I3572">
            <v>0</v>
          </cell>
          <cell r="J3572">
            <v>0</v>
          </cell>
          <cell r="K3572">
            <v>0</v>
          </cell>
          <cell r="L3572">
            <v>0</v>
          </cell>
        </row>
        <row r="3573">
          <cell r="D3573" t="str">
            <v>GLB</v>
          </cell>
          <cell r="E3573">
            <v>0.25</v>
          </cell>
          <cell r="F3573">
            <v>0</v>
          </cell>
          <cell r="G3573">
            <v>1000</v>
          </cell>
          <cell r="H3573">
            <v>250</v>
          </cell>
          <cell r="I3573">
            <v>0</v>
          </cell>
          <cell r="J3573">
            <v>0</v>
          </cell>
          <cell r="K3573">
            <v>647</v>
          </cell>
          <cell r="L3573">
            <v>161.75</v>
          </cell>
        </row>
        <row r="3574">
          <cell r="D3574" t="str">
            <v/>
          </cell>
          <cell r="E3574">
            <v>0</v>
          </cell>
          <cell r="F3574">
            <v>0</v>
          </cell>
          <cell r="G3574" t="str">
            <v/>
          </cell>
          <cell r="H3574" t="str">
            <v/>
          </cell>
          <cell r="I3574">
            <v>0</v>
          </cell>
          <cell r="J3574">
            <v>0</v>
          </cell>
          <cell r="K3574">
            <v>647</v>
          </cell>
          <cell r="L3574">
            <v>0</v>
          </cell>
        </row>
        <row r="3575">
          <cell r="D3575" t="str">
            <v/>
          </cell>
          <cell r="E3575">
            <v>0</v>
          </cell>
          <cell r="F3575">
            <v>0</v>
          </cell>
          <cell r="G3575" t="str">
            <v/>
          </cell>
          <cell r="H3575" t="str">
            <v/>
          </cell>
          <cell r="I3575">
            <v>0</v>
          </cell>
          <cell r="J3575">
            <v>0</v>
          </cell>
          <cell r="K3575">
            <v>647</v>
          </cell>
          <cell r="L3575">
            <v>0</v>
          </cell>
        </row>
        <row r="3576">
          <cell r="D3576" t="str">
            <v/>
          </cell>
          <cell r="E3576">
            <v>0</v>
          </cell>
          <cell r="F3576">
            <v>0</v>
          </cell>
          <cell r="G3576" t="str">
            <v/>
          </cell>
          <cell r="H3576" t="str">
            <v/>
          </cell>
          <cell r="I3576">
            <v>0</v>
          </cell>
          <cell r="J3576">
            <v>0</v>
          </cell>
          <cell r="K3576">
            <v>647</v>
          </cell>
          <cell r="L3576">
            <v>0</v>
          </cell>
        </row>
        <row r="3577">
          <cell r="D3577">
            <v>0</v>
          </cell>
          <cell r="E3577">
            <v>0</v>
          </cell>
          <cell r="F3577">
            <v>0</v>
          </cell>
          <cell r="G3577" t="str">
            <v xml:space="preserve"> SUB-TOTAL </v>
          </cell>
          <cell r="H3577">
            <v>250</v>
          </cell>
          <cell r="I3577">
            <v>0</v>
          </cell>
          <cell r="J3577">
            <v>0</v>
          </cell>
          <cell r="K3577">
            <v>0</v>
          </cell>
          <cell r="L3577">
            <v>0</v>
          </cell>
        </row>
        <row r="3578">
          <cell r="D3578">
            <v>0</v>
          </cell>
          <cell r="E3578">
            <v>0</v>
          </cell>
          <cell r="F3578">
            <v>0</v>
          </cell>
          <cell r="G3578">
            <v>0</v>
          </cell>
          <cell r="H3578">
            <v>0</v>
          </cell>
          <cell r="I3578">
            <v>0</v>
          </cell>
          <cell r="J3578">
            <v>0</v>
          </cell>
          <cell r="K3578">
            <v>0</v>
          </cell>
          <cell r="L3578">
            <v>0</v>
          </cell>
        </row>
        <row r="3579">
          <cell r="D3579">
            <v>0</v>
          </cell>
          <cell r="E3579">
            <v>0</v>
          </cell>
          <cell r="F3579">
            <v>0</v>
          </cell>
          <cell r="G3579">
            <v>0</v>
          </cell>
          <cell r="H3579">
            <v>0</v>
          </cell>
          <cell r="I3579">
            <v>0</v>
          </cell>
          <cell r="J3579">
            <v>0</v>
          </cell>
          <cell r="K3579">
            <v>0</v>
          </cell>
          <cell r="L3579">
            <v>0</v>
          </cell>
        </row>
        <row r="3580">
          <cell r="D3580" t="str">
            <v>Unid</v>
          </cell>
          <cell r="E3580" t="str">
            <v>Cant</v>
          </cell>
          <cell r="F3580" t="str">
            <v>Rendimiento</v>
          </cell>
          <cell r="G3580" t="str">
            <v>Precio Unitario</v>
          </cell>
          <cell r="H3580" t="str">
            <v>Subtotal</v>
          </cell>
          <cell r="I3580">
            <v>0</v>
          </cell>
          <cell r="J3580">
            <v>0</v>
          </cell>
          <cell r="K3580">
            <v>0</v>
          </cell>
          <cell r="L3580">
            <v>0</v>
          </cell>
        </row>
        <row r="3581">
          <cell r="D3581" t="str">
            <v>M³</v>
          </cell>
          <cell r="E3581">
            <v>6.9999999999999993E-2</v>
          </cell>
          <cell r="F3581">
            <v>0.05</v>
          </cell>
          <cell r="G3581">
            <v>325018.07999999996</v>
          </cell>
          <cell r="H3581">
            <v>23888.828879999997</v>
          </cell>
          <cell r="I3581">
            <v>0</v>
          </cell>
          <cell r="J3581">
            <v>0</v>
          </cell>
          <cell r="K3581">
            <v>647</v>
          </cell>
          <cell r="L3581">
            <v>47.554499999999997</v>
          </cell>
        </row>
        <row r="3582">
          <cell r="D3582" t="str">
            <v>D</v>
          </cell>
          <cell r="E3582">
            <v>0.12</v>
          </cell>
          <cell r="F3582">
            <v>0</v>
          </cell>
          <cell r="G3582">
            <v>44000</v>
          </cell>
          <cell r="H3582">
            <v>5280</v>
          </cell>
          <cell r="I3582">
            <v>0</v>
          </cell>
          <cell r="J3582">
            <v>0</v>
          </cell>
          <cell r="K3582">
            <v>647</v>
          </cell>
          <cell r="L3582">
            <v>77.64</v>
          </cell>
        </row>
        <row r="3583">
          <cell r="D3583" t="str">
            <v>KG</v>
          </cell>
          <cell r="E3583">
            <v>0.875</v>
          </cell>
          <cell r="F3583">
            <v>0</v>
          </cell>
          <cell r="G3583">
            <v>2308.3999999999996</v>
          </cell>
          <cell r="H3583">
            <v>2019.8499999999997</v>
          </cell>
          <cell r="I3583">
            <v>0</v>
          </cell>
          <cell r="J3583">
            <v>0</v>
          </cell>
          <cell r="K3583">
            <v>647</v>
          </cell>
          <cell r="L3583">
            <v>566.125</v>
          </cell>
        </row>
        <row r="3584">
          <cell r="D3584" t="str">
            <v>KG</v>
          </cell>
          <cell r="E3584">
            <v>3.5000000000000003E-2</v>
          </cell>
          <cell r="F3584">
            <v>0</v>
          </cell>
          <cell r="G3584">
            <v>2552</v>
          </cell>
          <cell r="H3584">
            <v>89.320000000000007</v>
          </cell>
          <cell r="I3584">
            <v>0</v>
          </cell>
          <cell r="J3584">
            <v>0</v>
          </cell>
          <cell r="K3584">
            <v>647</v>
          </cell>
          <cell r="L3584">
            <v>22.645000000000003</v>
          </cell>
        </row>
        <row r="3585">
          <cell r="D3585" t="str">
            <v/>
          </cell>
          <cell r="E3585">
            <v>0</v>
          </cell>
          <cell r="F3585">
            <v>0</v>
          </cell>
          <cell r="G3585" t="str">
            <v/>
          </cell>
          <cell r="H3585" t="str">
            <v/>
          </cell>
          <cell r="I3585">
            <v>0</v>
          </cell>
          <cell r="J3585">
            <v>0</v>
          </cell>
          <cell r="K3585">
            <v>647</v>
          </cell>
          <cell r="L3585">
            <v>0</v>
          </cell>
        </row>
        <row r="3586">
          <cell r="D3586" t="str">
            <v/>
          </cell>
          <cell r="E3586">
            <v>0</v>
          </cell>
          <cell r="F3586">
            <v>0</v>
          </cell>
          <cell r="G3586" t="str">
            <v/>
          </cell>
          <cell r="H3586" t="str">
            <v/>
          </cell>
          <cell r="I3586">
            <v>0</v>
          </cell>
          <cell r="J3586">
            <v>0</v>
          </cell>
          <cell r="K3586">
            <v>647</v>
          </cell>
          <cell r="L3586">
            <v>0</v>
          </cell>
        </row>
        <row r="3587">
          <cell r="D3587" t="str">
            <v/>
          </cell>
          <cell r="E3587">
            <v>0</v>
          </cell>
          <cell r="F3587">
            <v>0</v>
          </cell>
          <cell r="G3587" t="str">
            <v/>
          </cell>
          <cell r="H3587" t="str">
            <v/>
          </cell>
          <cell r="I3587">
            <v>0</v>
          </cell>
          <cell r="J3587">
            <v>0</v>
          </cell>
          <cell r="K3587">
            <v>647</v>
          </cell>
          <cell r="L3587">
            <v>0</v>
          </cell>
        </row>
        <row r="3588">
          <cell r="D3588" t="str">
            <v/>
          </cell>
          <cell r="E3588">
            <v>0</v>
          </cell>
          <cell r="F3588">
            <v>0</v>
          </cell>
          <cell r="G3588" t="str">
            <v/>
          </cell>
          <cell r="H3588" t="str">
            <v/>
          </cell>
          <cell r="I3588">
            <v>0</v>
          </cell>
          <cell r="J3588">
            <v>0</v>
          </cell>
          <cell r="K3588">
            <v>647</v>
          </cell>
          <cell r="L3588">
            <v>0</v>
          </cell>
        </row>
        <row r="3589">
          <cell r="D3589" t="str">
            <v/>
          </cell>
          <cell r="E3589">
            <v>0</v>
          </cell>
          <cell r="F3589">
            <v>0</v>
          </cell>
          <cell r="G3589" t="str">
            <v/>
          </cell>
          <cell r="H3589" t="str">
            <v/>
          </cell>
          <cell r="I3589">
            <v>0</v>
          </cell>
          <cell r="J3589">
            <v>0</v>
          </cell>
          <cell r="K3589">
            <v>647</v>
          </cell>
          <cell r="L3589">
            <v>0</v>
          </cell>
        </row>
        <row r="3590">
          <cell r="D3590">
            <v>0</v>
          </cell>
          <cell r="E3590">
            <v>0</v>
          </cell>
          <cell r="F3590">
            <v>0</v>
          </cell>
          <cell r="G3590" t="str">
            <v xml:space="preserve"> SUB-TOTAL </v>
          </cell>
          <cell r="H3590">
            <v>31277.998879999996</v>
          </cell>
          <cell r="I3590">
            <v>0</v>
          </cell>
          <cell r="J3590">
            <v>0</v>
          </cell>
          <cell r="K3590">
            <v>0</v>
          </cell>
          <cell r="L3590">
            <v>0</v>
          </cell>
        </row>
        <row r="3591">
          <cell r="D3591">
            <v>0</v>
          </cell>
          <cell r="E3591">
            <v>0</v>
          </cell>
          <cell r="F3591">
            <v>0</v>
          </cell>
          <cell r="G3591">
            <v>0</v>
          </cell>
          <cell r="H3591">
            <v>0</v>
          </cell>
          <cell r="I3591">
            <v>0</v>
          </cell>
          <cell r="J3591">
            <v>0</v>
          </cell>
          <cell r="K3591">
            <v>0</v>
          </cell>
          <cell r="L3591">
            <v>0</v>
          </cell>
        </row>
        <row r="3592">
          <cell r="D3592">
            <v>0</v>
          </cell>
          <cell r="E3592">
            <v>0</v>
          </cell>
          <cell r="F3592">
            <v>0</v>
          </cell>
          <cell r="G3592">
            <v>0</v>
          </cell>
          <cell r="H3592">
            <v>0</v>
          </cell>
          <cell r="I3592">
            <v>0</v>
          </cell>
          <cell r="J3592">
            <v>0</v>
          </cell>
          <cell r="K3592">
            <v>0</v>
          </cell>
          <cell r="L3592">
            <v>0</v>
          </cell>
        </row>
        <row r="3593">
          <cell r="D3593" t="str">
            <v>Unid</v>
          </cell>
          <cell r="E3593" t="str">
            <v>Cant</v>
          </cell>
          <cell r="F3593" t="str">
            <v>Rendimiento</v>
          </cell>
          <cell r="G3593" t="str">
            <v>Precio Unitario</v>
          </cell>
          <cell r="H3593" t="str">
            <v>Subtotal</v>
          </cell>
          <cell r="I3593">
            <v>0</v>
          </cell>
          <cell r="J3593">
            <v>0</v>
          </cell>
          <cell r="K3593">
            <v>0</v>
          </cell>
          <cell r="L3593">
            <v>0</v>
          </cell>
        </row>
        <row r="3594">
          <cell r="D3594" t="str">
            <v>JR</v>
          </cell>
          <cell r="E3594">
            <v>0.15210000000000001</v>
          </cell>
          <cell r="F3594">
            <v>0</v>
          </cell>
          <cell r="G3594">
            <v>114085.17120000003</v>
          </cell>
          <cell r="H3594">
            <v>17352.354539520005</v>
          </cell>
          <cell r="I3594">
            <v>1575</v>
          </cell>
          <cell r="J3594">
            <v>0</v>
          </cell>
          <cell r="K3594">
            <v>647</v>
          </cell>
          <cell r="L3594">
            <v>98.40870000000001</v>
          </cell>
        </row>
        <row r="3595">
          <cell r="D3595" t="str">
            <v/>
          </cell>
          <cell r="E3595">
            <v>0</v>
          </cell>
          <cell r="F3595">
            <v>0</v>
          </cell>
          <cell r="G3595" t="str">
            <v/>
          </cell>
          <cell r="H3595" t="str">
            <v/>
          </cell>
          <cell r="I3595">
            <v>0</v>
          </cell>
          <cell r="J3595">
            <v>0</v>
          </cell>
          <cell r="K3595">
            <v>647</v>
          </cell>
          <cell r="L3595">
            <v>0</v>
          </cell>
        </row>
        <row r="3596">
          <cell r="D3596">
            <v>0</v>
          </cell>
          <cell r="E3596">
            <v>0</v>
          </cell>
          <cell r="F3596">
            <v>0</v>
          </cell>
          <cell r="G3596" t="str">
            <v xml:space="preserve"> SUB-TOTAL </v>
          </cell>
          <cell r="H3596">
            <v>17352.354539520005</v>
          </cell>
          <cell r="I3596">
            <v>0</v>
          </cell>
          <cell r="J3596">
            <v>0</v>
          </cell>
          <cell r="K3596">
            <v>0</v>
          </cell>
          <cell r="L3596">
            <v>0</v>
          </cell>
        </row>
        <row r="3597">
          <cell r="D3597">
            <v>0</v>
          </cell>
          <cell r="E3597">
            <v>0</v>
          </cell>
          <cell r="F3597">
            <v>0</v>
          </cell>
          <cell r="G3597">
            <v>0</v>
          </cell>
          <cell r="H3597">
            <v>0</v>
          </cell>
          <cell r="I3597">
            <v>0</v>
          </cell>
          <cell r="J3597">
            <v>0</v>
          </cell>
          <cell r="K3597">
            <v>0</v>
          </cell>
          <cell r="L3597">
            <v>0</v>
          </cell>
        </row>
        <row r="3598">
          <cell r="D3598">
            <v>0</v>
          </cell>
          <cell r="E3598">
            <v>0</v>
          </cell>
          <cell r="F3598">
            <v>0</v>
          </cell>
          <cell r="G3598" t="str">
            <v xml:space="preserve"> COSTO DIRECTO </v>
          </cell>
          <cell r="H3598">
            <v>48880.353419520005</v>
          </cell>
          <cell r="I3598">
            <v>5.1145293049408343E-3</v>
          </cell>
          <cell r="J3598" t="str">
            <v>EQU</v>
          </cell>
          <cell r="K3598">
            <v>0</v>
          </cell>
          <cell r="L3598">
            <v>0</v>
          </cell>
        </row>
        <row r="3599">
          <cell r="D3599">
            <v>0</v>
          </cell>
          <cell r="E3599">
            <v>0</v>
          </cell>
          <cell r="F3599">
            <v>15705.766595031871</v>
          </cell>
          <cell r="G3599" t="str">
            <v>COSTO INDIRECTO</v>
          </cell>
          <cell r="H3599">
            <v>15705.766595031871</v>
          </cell>
          <cell r="I3599">
            <v>0.63988896748666635</v>
          </cell>
          <cell r="J3599" t="str">
            <v>MAT</v>
          </cell>
          <cell r="K3599">
            <v>0</v>
          </cell>
          <cell r="L3599">
            <v>0</v>
          </cell>
        </row>
        <row r="3600">
          <cell r="D3600">
            <v>0</v>
          </cell>
          <cell r="E3600">
            <v>0</v>
          </cell>
          <cell r="F3600">
            <v>0</v>
          </cell>
          <cell r="G3600" t="str">
            <v>COSTO TOTAL</v>
          </cell>
          <cell r="H3600">
            <v>64586.120014551874</v>
          </cell>
          <cell r="I3600">
            <v>0.35499650320839277</v>
          </cell>
          <cell r="J3600" t="str">
            <v>MOB</v>
          </cell>
          <cell r="K3600">
            <v>0</v>
          </cell>
          <cell r="L3600">
            <v>0</v>
          </cell>
        </row>
        <row r="3601">
          <cell r="D3601">
            <v>0</v>
          </cell>
          <cell r="E3601">
            <v>0</v>
          </cell>
          <cell r="F3601">
            <v>0</v>
          </cell>
          <cell r="G3601">
            <v>0</v>
          </cell>
          <cell r="H3601">
            <v>0</v>
          </cell>
          <cell r="I3601">
            <v>0</v>
          </cell>
          <cell r="J3601">
            <v>0</v>
          </cell>
          <cell r="K3601">
            <v>0</v>
          </cell>
          <cell r="L3601">
            <v>0</v>
          </cell>
        </row>
        <row r="3602">
          <cell r="D3602">
            <v>0</v>
          </cell>
          <cell r="F3602">
            <v>0</v>
          </cell>
        </row>
        <row r="3603">
          <cell r="D3603">
            <v>0</v>
          </cell>
          <cell r="E3603">
            <v>0</v>
          </cell>
          <cell r="F3603">
            <v>0</v>
          </cell>
          <cell r="G3603">
            <v>0</v>
          </cell>
          <cell r="H3603">
            <v>0</v>
          </cell>
          <cell r="I3603">
            <v>0</v>
          </cell>
          <cell r="J3603">
            <v>0</v>
          </cell>
          <cell r="K3603" t="str">
            <v>CONSUMO</v>
          </cell>
          <cell r="L3603">
            <v>0</v>
          </cell>
        </row>
        <row r="3604">
          <cell r="D3604" t="str">
            <v>6.18</v>
          </cell>
          <cell r="E3604">
            <v>0</v>
          </cell>
          <cell r="F3604">
            <v>0</v>
          </cell>
          <cell r="G3604" t="str">
            <v xml:space="preserve"> UNID: </v>
          </cell>
          <cell r="H3604" t="str">
            <v>ML</v>
          </cell>
          <cell r="I3604">
            <v>0</v>
          </cell>
          <cell r="J3604">
            <v>0</v>
          </cell>
          <cell r="K3604" t="str">
            <v>Costo total</v>
          </cell>
          <cell r="L3604">
            <v>64586.120014551874</v>
          </cell>
        </row>
        <row r="3605">
          <cell r="D3605" t="str">
            <v>Bordillos prefabricado en sardinel achaflado a 10 .20 x .80 x .50H tipo IDU o similar - incl. Excavación de .20 x .30m</v>
          </cell>
          <cell r="E3605">
            <v>0</v>
          </cell>
          <cell r="F3605">
            <v>0</v>
          </cell>
          <cell r="G3605">
            <v>0</v>
          </cell>
          <cell r="H3605">
            <v>0</v>
          </cell>
          <cell r="I3605">
            <v>0</v>
          </cell>
          <cell r="J3605">
            <v>0</v>
          </cell>
          <cell r="K3605">
            <v>0</v>
          </cell>
          <cell r="L3605">
            <v>0</v>
          </cell>
        </row>
        <row r="3606">
          <cell r="D3606">
            <v>0</v>
          </cell>
          <cell r="E3606">
            <v>0</v>
          </cell>
          <cell r="F3606">
            <v>0</v>
          </cell>
          <cell r="G3606">
            <v>0</v>
          </cell>
          <cell r="H3606">
            <v>0</v>
          </cell>
          <cell r="I3606">
            <v>0</v>
          </cell>
          <cell r="J3606">
            <v>0</v>
          </cell>
          <cell r="K3606" t="str">
            <v>Cantidad ppto</v>
          </cell>
          <cell r="L3606" t="str">
            <v>Cantidad total</v>
          </cell>
        </row>
        <row r="3607">
          <cell r="D3607">
            <v>0</v>
          </cell>
          <cell r="E3607">
            <v>0</v>
          </cell>
          <cell r="F3607">
            <v>0</v>
          </cell>
          <cell r="G3607">
            <v>0</v>
          </cell>
          <cell r="H3607">
            <v>0</v>
          </cell>
          <cell r="I3607">
            <v>0</v>
          </cell>
          <cell r="J3607">
            <v>0</v>
          </cell>
          <cell r="K3607">
            <v>0</v>
          </cell>
          <cell r="L3607">
            <v>0</v>
          </cell>
        </row>
        <row r="3608">
          <cell r="D3608" t="str">
            <v>Unid</v>
          </cell>
          <cell r="E3608" t="str">
            <v>Cant</v>
          </cell>
          <cell r="F3608" t="str">
            <v>Rendimiento</v>
          </cell>
          <cell r="G3608" t="str">
            <v>Precio Unitario</v>
          </cell>
          <cell r="H3608" t="str">
            <v>Subtotal</v>
          </cell>
          <cell r="I3608">
            <v>0</v>
          </cell>
          <cell r="J3608">
            <v>0</v>
          </cell>
          <cell r="K3608">
            <v>0</v>
          </cell>
          <cell r="L3608">
            <v>0</v>
          </cell>
        </row>
        <row r="3609">
          <cell r="D3609" t="str">
            <v>GLB</v>
          </cell>
          <cell r="E3609">
            <v>0.25</v>
          </cell>
          <cell r="F3609">
            <v>0</v>
          </cell>
          <cell r="G3609">
            <v>1000</v>
          </cell>
          <cell r="H3609">
            <v>250</v>
          </cell>
          <cell r="I3609">
            <v>0</v>
          </cell>
          <cell r="J3609">
            <v>0</v>
          </cell>
          <cell r="K3609">
            <v>1657</v>
          </cell>
          <cell r="L3609">
            <v>414.25</v>
          </cell>
        </row>
        <row r="3610">
          <cell r="D3610" t="str">
            <v/>
          </cell>
          <cell r="E3610">
            <v>0</v>
          </cell>
          <cell r="F3610">
            <v>0</v>
          </cell>
          <cell r="G3610" t="str">
            <v/>
          </cell>
          <cell r="H3610" t="str">
            <v/>
          </cell>
          <cell r="I3610">
            <v>0</v>
          </cell>
          <cell r="J3610">
            <v>0</v>
          </cell>
          <cell r="K3610">
            <v>1657</v>
          </cell>
          <cell r="L3610">
            <v>0</v>
          </cell>
        </row>
        <row r="3611">
          <cell r="D3611" t="str">
            <v/>
          </cell>
          <cell r="E3611">
            <v>0</v>
          </cell>
          <cell r="F3611">
            <v>0</v>
          </cell>
          <cell r="G3611" t="str">
            <v/>
          </cell>
          <cell r="H3611" t="str">
            <v/>
          </cell>
          <cell r="I3611">
            <v>0</v>
          </cell>
          <cell r="J3611">
            <v>0</v>
          </cell>
          <cell r="K3611">
            <v>1657</v>
          </cell>
          <cell r="L3611">
            <v>0</v>
          </cell>
        </row>
        <row r="3612">
          <cell r="D3612" t="str">
            <v/>
          </cell>
          <cell r="E3612">
            <v>0</v>
          </cell>
          <cell r="F3612">
            <v>0</v>
          </cell>
          <cell r="G3612" t="str">
            <v/>
          </cell>
          <cell r="H3612" t="str">
            <v/>
          </cell>
          <cell r="I3612">
            <v>0</v>
          </cell>
          <cell r="J3612">
            <v>0</v>
          </cell>
          <cell r="K3612">
            <v>1657</v>
          </cell>
          <cell r="L3612">
            <v>0</v>
          </cell>
        </row>
        <row r="3613">
          <cell r="D3613">
            <v>0</v>
          </cell>
          <cell r="E3613">
            <v>0</v>
          </cell>
          <cell r="F3613">
            <v>0</v>
          </cell>
          <cell r="G3613" t="str">
            <v xml:space="preserve"> SUB-TOTAL </v>
          </cell>
          <cell r="H3613">
            <v>250</v>
          </cell>
          <cell r="I3613">
            <v>0</v>
          </cell>
          <cell r="J3613">
            <v>0</v>
          </cell>
          <cell r="K3613">
            <v>0</v>
          </cell>
          <cell r="L3613">
            <v>0</v>
          </cell>
        </row>
        <row r="3614">
          <cell r="D3614">
            <v>0</v>
          </cell>
          <cell r="E3614">
            <v>0</v>
          </cell>
          <cell r="F3614">
            <v>0</v>
          </cell>
          <cell r="G3614">
            <v>0</v>
          </cell>
          <cell r="H3614">
            <v>0</v>
          </cell>
          <cell r="I3614">
            <v>0</v>
          </cell>
          <cell r="J3614">
            <v>0</v>
          </cell>
          <cell r="K3614">
            <v>0</v>
          </cell>
          <cell r="L3614">
            <v>0</v>
          </cell>
        </row>
        <row r="3615">
          <cell r="D3615">
            <v>0</v>
          </cell>
          <cell r="E3615">
            <v>0</v>
          </cell>
          <cell r="F3615">
            <v>0</v>
          </cell>
          <cell r="G3615">
            <v>0</v>
          </cell>
          <cell r="H3615">
            <v>0</v>
          </cell>
          <cell r="I3615">
            <v>0</v>
          </cell>
          <cell r="J3615">
            <v>0</v>
          </cell>
          <cell r="K3615">
            <v>0</v>
          </cell>
          <cell r="L3615">
            <v>0</v>
          </cell>
        </row>
        <row r="3616">
          <cell r="D3616" t="str">
            <v>Unid</v>
          </cell>
          <cell r="E3616" t="str">
            <v>Cant</v>
          </cell>
          <cell r="F3616" t="str">
            <v>Rendimiento</v>
          </cell>
          <cell r="G3616" t="str">
            <v>Precio Unitario</v>
          </cell>
          <cell r="H3616" t="str">
            <v>Subtotal</v>
          </cell>
          <cell r="I3616">
            <v>0</v>
          </cell>
          <cell r="J3616">
            <v>0</v>
          </cell>
          <cell r="K3616">
            <v>0</v>
          </cell>
          <cell r="L3616">
            <v>0</v>
          </cell>
        </row>
        <row r="3617">
          <cell r="D3617" t="str">
            <v>M³</v>
          </cell>
          <cell r="E3617">
            <v>6.9999999999999993E-2</v>
          </cell>
          <cell r="F3617">
            <v>0.05</v>
          </cell>
          <cell r="G3617">
            <v>325018.07999999996</v>
          </cell>
          <cell r="H3617">
            <v>23888.828879999997</v>
          </cell>
          <cell r="I3617">
            <v>0</v>
          </cell>
          <cell r="J3617">
            <v>0</v>
          </cell>
          <cell r="K3617">
            <v>1657</v>
          </cell>
          <cell r="L3617">
            <v>121.78949999999999</v>
          </cell>
        </row>
        <row r="3618">
          <cell r="D3618" t="str">
            <v>D</v>
          </cell>
          <cell r="E3618">
            <v>0.12</v>
          </cell>
          <cell r="F3618">
            <v>0</v>
          </cell>
          <cell r="G3618">
            <v>44000</v>
          </cell>
          <cell r="H3618">
            <v>5280</v>
          </cell>
          <cell r="I3618">
            <v>0</v>
          </cell>
          <cell r="J3618">
            <v>0</v>
          </cell>
          <cell r="K3618">
            <v>1657</v>
          </cell>
          <cell r="L3618">
            <v>198.84</v>
          </cell>
        </row>
        <row r="3619">
          <cell r="D3619" t="str">
            <v>KG</v>
          </cell>
          <cell r="E3619">
            <v>0.875</v>
          </cell>
          <cell r="F3619">
            <v>0</v>
          </cell>
          <cell r="G3619">
            <v>2308.3999999999996</v>
          </cell>
          <cell r="H3619">
            <v>2019.8499999999997</v>
          </cell>
          <cell r="I3619">
            <v>0</v>
          </cell>
          <cell r="J3619">
            <v>0</v>
          </cell>
          <cell r="K3619">
            <v>1657</v>
          </cell>
          <cell r="L3619">
            <v>1449.875</v>
          </cell>
        </row>
        <row r="3620">
          <cell r="D3620" t="str">
            <v>KG</v>
          </cell>
          <cell r="E3620">
            <v>3.5000000000000003E-2</v>
          </cell>
          <cell r="F3620">
            <v>0</v>
          </cell>
          <cell r="G3620">
            <v>2552</v>
          </cell>
          <cell r="H3620">
            <v>89.320000000000007</v>
          </cell>
          <cell r="I3620">
            <v>0</v>
          </cell>
          <cell r="J3620">
            <v>0</v>
          </cell>
          <cell r="K3620">
            <v>1657</v>
          </cell>
          <cell r="L3620">
            <v>57.995000000000005</v>
          </cell>
        </row>
        <row r="3621">
          <cell r="D3621" t="str">
            <v/>
          </cell>
          <cell r="E3621">
            <v>0</v>
          </cell>
          <cell r="F3621">
            <v>0</v>
          </cell>
          <cell r="G3621" t="str">
            <v/>
          </cell>
          <cell r="H3621" t="str">
            <v/>
          </cell>
          <cell r="I3621">
            <v>0</v>
          </cell>
          <cell r="J3621">
            <v>0</v>
          </cell>
          <cell r="K3621">
            <v>1657</v>
          </cell>
          <cell r="L3621">
            <v>0</v>
          </cell>
        </row>
        <row r="3622">
          <cell r="D3622" t="str">
            <v/>
          </cell>
          <cell r="E3622">
            <v>0</v>
          </cell>
          <cell r="F3622">
            <v>0</v>
          </cell>
          <cell r="G3622" t="str">
            <v/>
          </cell>
          <cell r="H3622" t="str">
            <v/>
          </cell>
          <cell r="I3622">
            <v>0</v>
          </cell>
          <cell r="J3622">
            <v>0</v>
          </cell>
          <cell r="K3622">
            <v>1657</v>
          </cell>
          <cell r="L3622">
            <v>0</v>
          </cell>
        </row>
        <row r="3623">
          <cell r="D3623" t="str">
            <v/>
          </cell>
          <cell r="E3623">
            <v>0</v>
          </cell>
          <cell r="F3623">
            <v>0</v>
          </cell>
          <cell r="G3623" t="str">
            <v/>
          </cell>
          <cell r="H3623" t="str">
            <v/>
          </cell>
          <cell r="I3623">
            <v>0</v>
          </cell>
          <cell r="J3623">
            <v>0</v>
          </cell>
          <cell r="K3623">
            <v>1657</v>
          </cell>
          <cell r="L3623">
            <v>0</v>
          </cell>
        </row>
        <row r="3624">
          <cell r="D3624" t="str">
            <v/>
          </cell>
          <cell r="E3624">
            <v>0</v>
          </cell>
          <cell r="F3624">
            <v>0</v>
          </cell>
          <cell r="G3624" t="str">
            <v/>
          </cell>
          <cell r="H3624" t="str">
            <v/>
          </cell>
          <cell r="I3624">
            <v>0</v>
          </cell>
          <cell r="J3624">
            <v>0</v>
          </cell>
          <cell r="K3624">
            <v>1657</v>
          </cell>
          <cell r="L3624">
            <v>0</v>
          </cell>
        </row>
        <row r="3625">
          <cell r="D3625" t="str">
            <v/>
          </cell>
          <cell r="E3625">
            <v>0</v>
          </cell>
          <cell r="F3625">
            <v>0</v>
          </cell>
          <cell r="G3625" t="str">
            <v/>
          </cell>
          <cell r="H3625" t="str">
            <v/>
          </cell>
          <cell r="I3625">
            <v>0</v>
          </cell>
          <cell r="J3625">
            <v>0</v>
          </cell>
          <cell r="K3625">
            <v>1657</v>
          </cell>
          <cell r="L3625">
            <v>0</v>
          </cell>
        </row>
        <row r="3626">
          <cell r="D3626">
            <v>0</v>
          </cell>
          <cell r="E3626">
            <v>0</v>
          </cell>
          <cell r="F3626">
            <v>0</v>
          </cell>
          <cell r="G3626" t="str">
            <v xml:space="preserve"> SUB-TOTAL </v>
          </cell>
          <cell r="H3626">
            <v>31277.998879999996</v>
          </cell>
          <cell r="I3626">
            <v>0</v>
          </cell>
          <cell r="J3626">
            <v>0</v>
          </cell>
          <cell r="K3626">
            <v>0</v>
          </cell>
          <cell r="L3626">
            <v>0</v>
          </cell>
        </row>
        <row r="3627">
          <cell r="D3627">
            <v>0</v>
          </cell>
          <cell r="E3627">
            <v>0</v>
          </cell>
          <cell r="F3627">
            <v>0</v>
          </cell>
          <cell r="G3627">
            <v>0</v>
          </cell>
          <cell r="H3627">
            <v>0</v>
          </cell>
          <cell r="I3627">
            <v>0</v>
          </cell>
          <cell r="J3627">
            <v>0</v>
          </cell>
          <cell r="K3627">
            <v>0</v>
          </cell>
          <cell r="L3627">
            <v>0</v>
          </cell>
        </row>
        <row r="3628">
          <cell r="D3628">
            <v>0</v>
          </cell>
          <cell r="E3628">
            <v>0</v>
          </cell>
          <cell r="F3628">
            <v>0</v>
          </cell>
          <cell r="G3628">
            <v>0</v>
          </cell>
          <cell r="H3628">
            <v>0</v>
          </cell>
          <cell r="I3628">
            <v>0</v>
          </cell>
          <cell r="J3628">
            <v>0</v>
          </cell>
          <cell r="K3628">
            <v>0</v>
          </cell>
          <cell r="L3628">
            <v>0</v>
          </cell>
        </row>
        <row r="3629">
          <cell r="D3629" t="str">
            <v>Unid</v>
          </cell>
          <cell r="E3629" t="str">
            <v>Cant</v>
          </cell>
          <cell r="F3629" t="str">
            <v>Rendimiento</v>
          </cell>
          <cell r="G3629" t="str">
            <v>Precio Unitario</v>
          </cell>
          <cell r="H3629" t="str">
            <v>Subtotal</v>
          </cell>
          <cell r="I3629">
            <v>0</v>
          </cell>
          <cell r="J3629">
            <v>0</v>
          </cell>
          <cell r="K3629">
            <v>0</v>
          </cell>
          <cell r="L3629">
            <v>0</v>
          </cell>
        </row>
        <row r="3630">
          <cell r="D3630" t="str">
            <v>JR</v>
          </cell>
          <cell r="E3630">
            <v>0.15210000000000001</v>
          </cell>
          <cell r="F3630">
            <v>0</v>
          </cell>
          <cell r="G3630">
            <v>114085.17120000003</v>
          </cell>
          <cell r="H3630">
            <v>17352.354539520005</v>
          </cell>
          <cell r="I3630">
            <v>4032</v>
          </cell>
          <cell r="J3630">
            <v>0</v>
          </cell>
          <cell r="K3630">
            <v>1657</v>
          </cell>
          <cell r="L3630">
            <v>252.02970000000002</v>
          </cell>
        </row>
        <row r="3631">
          <cell r="D3631" t="str">
            <v/>
          </cell>
          <cell r="E3631">
            <v>0</v>
          </cell>
          <cell r="F3631">
            <v>0</v>
          </cell>
          <cell r="G3631" t="str">
            <v/>
          </cell>
          <cell r="H3631" t="str">
            <v/>
          </cell>
          <cell r="I3631">
            <v>0</v>
          </cell>
          <cell r="J3631">
            <v>0</v>
          </cell>
          <cell r="K3631">
            <v>1657</v>
          </cell>
          <cell r="L3631">
            <v>0</v>
          </cell>
        </row>
        <row r="3632">
          <cell r="D3632">
            <v>0</v>
          </cell>
          <cell r="E3632">
            <v>0</v>
          </cell>
          <cell r="F3632">
            <v>0</v>
          </cell>
          <cell r="G3632" t="str">
            <v xml:space="preserve"> SUB-TOTAL </v>
          </cell>
          <cell r="H3632">
            <v>17352.354539520005</v>
          </cell>
          <cell r="I3632">
            <v>0</v>
          </cell>
          <cell r="J3632">
            <v>0</v>
          </cell>
          <cell r="K3632">
            <v>0</v>
          </cell>
          <cell r="L3632">
            <v>0</v>
          </cell>
        </row>
        <row r="3633">
          <cell r="D3633">
            <v>0</v>
          </cell>
          <cell r="E3633">
            <v>0</v>
          </cell>
          <cell r="F3633">
            <v>0</v>
          </cell>
          <cell r="G3633">
            <v>0</v>
          </cell>
          <cell r="H3633">
            <v>0</v>
          </cell>
          <cell r="I3633">
            <v>0</v>
          </cell>
          <cell r="J3633">
            <v>0</v>
          </cell>
          <cell r="K3633">
            <v>0</v>
          </cell>
          <cell r="L3633">
            <v>0</v>
          </cell>
        </row>
        <row r="3634">
          <cell r="D3634">
            <v>0</v>
          </cell>
          <cell r="E3634">
            <v>0</v>
          </cell>
          <cell r="F3634">
            <v>0</v>
          </cell>
          <cell r="G3634" t="str">
            <v xml:space="preserve"> COSTO DIRECTO </v>
          </cell>
          <cell r="H3634">
            <v>48880.353419520005</v>
          </cell>
          <cell r="I3634">
            <v>5.1145293049408343E-3</v>
          </cell>
          <cell r="J3634" t="str">
            <v>EQU</v>
          </cell>
          <cell r="K3634">
            <v>0</v>
          </cell>
          <cell r="L3634">
            <v>0</v>
          </cell>
        </row>
        <row r="3635">
          <cell r="D3635">
            <v>0</v>
          </cell>
          <cell r="E3635">
            <v>0</v>
          </cell>
          <cell r="F3635">
            <v>15705.766595031871</v>
          </cell>
          <cell r="G3635" t="str">
            <v>COSTO INDIRECTO</v>
          </cell>
          <cell r="H3635">
            <v>15705.766595031871</v>
          </cell>
          <cell r="I3635">
            <v>0.63988896748666635</v>
          </cell>
          <cell r="J3635" t="str">
            <v>MAT</v>
          </cell>
          <cell r="K3635">
            <v>0</v>
          </cell>
          <cell r="L3635">
            <v>0</v>
          </cell>
        </row>
        <row r="3636">
          <cell r="D3636">
            <v>0</v>
          </cell>
          <cell r="E3636">
            <v>0</v>
          </cell>
          <cell r="F3636">
            <v>0</v>
          </cell>
          <cell r="G3636" t="str">
            <v>COSTO TOTAL</v>
          </cell>
          <cell r="H3636">
            <v>64586.120014551874</v>
          </cell>
          <cell r="I3636">
            <v>0.35499650320839277</v>
          </cell>
          <cell r="J3636" t="str">
            <v>MOB</v>
          </cell>
          <cell r="K3636">
            <v>0</v>
          </cell>
          <cell r="L3636">
            <v>0</v>
          </cell>
        </row>
        <row r="3637">
          <cell r="D3637">
            <v>0</v>
          </cell>
          <cell r="E3637">
            <v>0</v>
          </cell>
          <cell r="F3637">
            <v>0</v>
          </cell>
          <cell r="G3637">
            <v>0</v>
          </cell>
          <cell r="H3637">
            <v>0</v>
          </cell>
          <cell r="I3637">
            <v>0</v>
          </cell>
          <cell r="J3637">
            <v>0</v>
          </cell>
          <cell r="K3637">
            <v>0</v>
          </cell>
          <cell r="L3637">
            <v>0</v>
          </cell>
        </row>
        <row r="3638">
          <cell r="D3638">
            <v>0</v>
          </cell>
          <cell r="F3638">
            <v>0</v>
          </cell>
        </row>
        <row r="3639">
          <cell r="D3639">
            <v>0</v>
          </cell>
          <cell r="E3639">
            <v>0</v>
          </cell>
          <cell r="F3639">
            <v>0</v>
          </cell>
          <cell r="G3639">
            <v>0</v>
          </cell>
          <cell r="H3639">
            <v>0</v>
          </cell>
          <cell r="I3639">
            <v>0</v>
          </cell>
          <cell r="J3639">
            <v>0</v>
          </cell>
          <cell r="K3639" t="str">
            <v>CONSUMO</v>
          </cell>
          <cell r="L3639">
            <v>0</v>
          </cell>
        </row>
        <row r="3640">
          <cell r="D3640" t="str">
            <v>7.01</v>
          </cell>
          <cell r="E3640">
            <v>0</v>
          </cell>
          <cell r="F3640">
            <v>0</v>
          </cell>
          <cell r="G3640" t="str">
            <v xml:space="preserve"> UNID: </v>
          </cell>
          <cell r="H3640" t="str">
            <v>KG</v>
          </cell>
          <cell r="I3640">
            <v>0</v>
          </cell>
          <cell r="J3640">
            <v>0</v>
          </cell>
          <cell r="K3640" t="str">
            <v>Costo total</v>
          </cell>
          <cell r="L3640">
            <v>13442.829430940286</v>
          </cell>
        </row>
        <row r="3641">
          <cell r="D3641" t="str">
            <v>Modulo de acceso</v>
          </cell>
          <cell r="E3641">
            <v>0</v>
          </cell>
          <cell r="F3641">
            <v>0</v>
          </cell>
          <cell r="G3641">
            <v>0</v>
          </cell>
          <cell r="H3641">
            <v>0</v>
          </cell>
          <cell r="I3641">
            <v>0</v>
          </cell>
          <cell r="J3641">
            <v>0</v>
          </cell>
          <cell r="K3641">
            <v>0</v>
          </cell>
          <cell r="L3641">
            <v>0</v>
          </cell>
        </row>
        <row r="3642">
          <cell r="D3642">
            <v>0</v>
          </cell>
          <cell r="E3642">
            <v>0</v>
          </cell>
          <cell r="F3642">
            <v>0</v>
          </cell>
          <cell r="G3642">
            <v>0</v>
          </cell>
          <cell r="H3642">
            <v>0</v>
          </cell>
          <cell r="I3642">
            <v>0</v>
          </cell>
          <cell r="J3642">
            <v>0</v>
          </cell>
          <cell r="K3642" t="str">
            <v>Cantidad ppto</v>
          </cell>
          <cell r="L3642" t="str">
            <v>Cantidad total</v>
          </cell>
        </row>
        <row r="3643">
          <cell r="D3643">
            <v>0</v>
          </cell>
          <cell r="E3643">
            <v>0</v>
          </cell>
          <cell r="F3643">
            <v>0</v>
          </cell>
          <cell r="G3643">
            <v>0</v>
          </cell>
          <cell r="H3643">
            <v>0</v>
          </cell>
          <cell r="I3643">
            <v>0</v>
          </cell>
          <cell r="J3643">
            <v>0</v>
          </cell>
          <cell r="K3643">
            <v>0</v>
          </cell>
          <cell r="L3643">
            <v>0</v>
          </cell>
        </row>
        <row r="3644">
          <cell r="D3644" t="str">
            <v>Unid</v>
          </cell>
          <cell r="E3644" t="str">
            <v>Cant</v>
          </cell>
          <cell r="F3644" t="str">
            <v>Rendimiento</v>
          </cell>
          <cell r="G3644" t="str">
            <v>Precio Unitario</v>
          </cell>
          <cell r="H3644" t="str">
            <v>Subtotal</v>
          </cell>
          <cell r="I3644">
            <v>0</v>
          </cell>
          <cell r="J3644">
            <v>0</v>
          </cell>
          <cell r="K3644">
            <v>0</v>
          </cell>
          <cell r="L3644">
            <v>0</v>
          </cell>
        </row>
        <row r="3645">
          <cell r="D3645" t="str">
            <v>DIA</v>
          </cell>
          <cell r="E3645">
            <v>0.01</v>
          </cell>
          <cell r="F3645">
            <v>0</v>
          </cell>
          <cell r="G3645">
            <v>32000</v>
          </cell>
          <cell r="H3645">
            <v>320</v>
          </cell>
          <cell r="I3645" t="str">
            <v>EQU</v>
          </cell>
          <cell r="J3645">
            <v>9959.2000000000007</v>
          </cell>
          <cell r="K3645">
            <v>124490</v>
          </cell>
          <cell r="L3645">
            <v>1244.9000000000001</v>
          </cell>
        </row>
        <row r="3646">
          <cell r="D3646" t="str">
            <v>MES</v>
          </cell>
          <cell r="E3646">
            <v>5.0000000000000001E-4</v>
          </cell>
          <cell r="F3646">
            <v>0</v>
          </cell>
          <cell r="G3646">
            <v>6150000</v>
          </cell>
          <cell r="H3646">
            <v>3075</v>
          </cell>
          <cell r="I3646" t="str">
            <v>EQU</v>
          </cell>
          <cell r="J3646">
            <v>12449</v>
          </cell>
          <cell r="K3646">
            <v>124490</v>
          </cell>
          <cell r="L3646">
            <v>62.245000000000005</v>
          </cell>
        </row>
        <row r="3647">
          <cell r="D3647" t="str">
            <v>MS</v>
          </cell>
          <cell r="E3647">
            <v>0.1</v>
          </cell>
          <cell r="F3647">
            <v>0</v>
          </cell>
          <cell r="G3647">
            <v>4500</v>
          </cell>
          <cell r="H3647">
            <v>450</v>
          </cell>
          <cell r="I3647" t="str">
            <v>EQU</v>
          </cell>
          <cell r="J3647">
            <v>2489800</v>
          </cell>
          <cell r="K3647">
            <v>124490</v>
          </cell>
          <cell r="L3647">
            <v>12449</v>
          </cell>
        </row>
        <row r="3648">
          <cell r="D3648" t="str">
            <v>GLB</v>
          </cell>
          <cell r="E3648">
            <v>0.5</v>
          </cell>
          <cell r="F3648">
            <v>0</v>
          </cell>
          <cell r="G3648">
            <v>1000</v>
          </cell>
          <cell r="H3648">
            <v>500</v>
          </cell>
          <cell r="I3648">
            <v>0</v>
          </cell>
          <cell r="J3648">
            <v>0</v>
          </cell>
          <cell r="K3648">
            <v>124490</v>
          </cell>
          <cell r="L3648">
            <v>62245</v>
          </cell>
        </row>
        <row r="3649">
          <cell r="D3649">
            <v>0</v>
          </cell>
          <cell r="E3649">
            <v>0</v>
          </cell>
          <cell r="F3649">
            <v>0</v>
          </cell>
          <cell r="G3649" t="str">
            <v xml:space="preserve"> SUB-TOTAL </v>
          </cell>
          <cell r="H3649">
            <v>4345</v>
          </cell>
          <cell r="I3649">
            <v>0</v>
          </cell>
          <cell r="J3649">
            <v>0</v>
          </cell>
          <cell r="K3649">
            <v>0</v>
          </cell>
          <cell r="L3649">
            <v>0</v>
          </cell>
        </row>
        <row r="3650">
          <cell r="D3650">
            <v>0</v>
          </cell>
          <cell r="E3650">
            <v>0</v>
          </cell>
          <cell r="F3650">
            <v>0</v>
          </cell>
          <cell r="G3650">
            <v>0</v>
          </cell>
          <cell r="H3650">
            <v>0</v>
          </cell>
          <cell r="I3650">
            <v>0</v>
          </cell>
          <cell r="J3650">
            <v>0</v>
          </cell>
          <cell r="K3650">
            <v>0</v>
          </cell>
          <cell r="L3650">
            <v>0</v>
          </cell>
        </row>
        <row r="3651">
          <cell r="D3651">
            <v>0</v>
          </cell>
          <cell r="E3651">
            <v>0</v>
          </cell>
          <cell r="F3651">
            <v>0</v>
          </cell>
          <cell r="G3651">
            <v>0</v>
          </cell>
          <cell r="H3651">
            <v>0</v>
          </cell>
          <cell r="I3651">
            <v>0</v>
          </cell>
          <cell r="J3651">
            <v>0</v>
          </cell>
          <cell r="K3651">
            <v>0</v>
          </cell>
          <cell r="L3651">
            <v>0</v>
          </cell>
        </row>
        <row r="3652">
          <cell r="D3652" t="str">
            <v>Unid</v>
          </cell>
          <cell r="E3652" t="str">
            <v>Cant</v>
          </cell>
          <cell r="F3652" t="str">
            <v>Rendimiento</v>
          </cell>
          <cell r="G3652" t="str">
            <v>Precio Unitario</v>
          </cell>
          <cell r="H3652" t="str">
            <v>Subtotal</v>
          </cell>
          <cell r="I3652">
            <v>0</v>
          </cell>
          <cell r="J3652">
            <v>0</v>
          </cell>
          <cell r="K3652">
            <v>0</v>
          </cell>
          <cell r="L3652">
            <v>0</v>
          </cell>
        </row>
        <row r="3653">
          <cell r="D3653" t="str">
            <v>KG</v>
          </cell>
          <cell r="E3653">
            <v>1</v>
          </cell>
          <cell r="F3653">
            <v>0.05</v>
          </cell>
          <cell r="G3653">
            <v>2980</v>
          </cell>
          <cell r="H3653">
            <v>3129</v>
          </cell>
          <cell r="I3653">
            <v>0</v>
          </cell>
          <cell r="J3653">
            <v>0</v>
          </cell>
          <cell r="K3653">
            <v>124490</v>
          </cell>
          <cell r="L3653">
            <v>130714.5</v>
          </cell>
        </row>
        <row r="3654">
          <cell r="D3654" t="str">
            <v>GL</v>
          </cell>
          <cell r="E3654">
            <v>5.0000000000000001E-3</v>
          </cell>
          <cell r="F3654">
            <v>0</v>
          </cell>
          <cell r="G3654">
            <v>42721</v>
          </cell>
          <cell r="H3654">
            <v>213.60500000000002</v>
          </cell>
          <cell r="I3654">
            <v>0</v>
          </cell>
          <cell r="J3654">
            <v>0</v>
          </cell>
          <cell r="K3654">
            <v>124490</v>
          </cell>
          <cell r="L3654">
            <v>622.45000000000005</v>
          </cell>
        </row>
        <row r="3655">
          <cell r="D3655" t="str">
            <v>GL</v>
          </cell>
          <cell r="E3655">
            <v>5.0000000000000001E-3</v>
          </cell>
          <cell r="F3655">
            <v>0</v>
          </cell>
          <cell r="G3655">
            <v>95081</v>
          </cell>
          <cell r="H3655">
            <v>475.40500000000003</v>
          </cell>
          <cell r="I3655">
            <v>0</v>
          </cell>
          <cell r="J3655">
            <v>0</v>
          </cell>
          <cell r="K3655">
            <v>124490</v>
          </cell>
          <cell r="L3655">
            <v>622.45000000000005</v>
          </cell>
        </row>
        <row r="3656">
          <cell r="D3656" t="str">
            <v>KG</v>
          </cell>
          <cell r="E3656">
            <v>0.1</v>
          </cell>
          <cell r="F3656">
            <v>0</v>
          </cell>
          <cell r="G3656">
            <v>8700</v>
          </cell>
          <cell r="H3656">
            <v>870</v>
          </cell>
          <cell r="I3656">
            <v>0</v>
          </cell>
          <cell r="J3656">
            <v>0</v>
          </cell>
          <cell r="K3656">
            <v>124490</v>
          </cell>
          <cell r="L3656">
            <v>12449</v>
          </cell>
        </row>
        <row r="3657">
          <cell r="D3657" t="str">
            <v/>
          </cell>
          <cell r="E3657">
            <v>0</v>
          </cell>
          <cell r="F3657">
            <v>0</v>
          </cell>
          <cell r="G3657" t="str">
            <v/>
          </cell>
          <cell r="H3657" t="str">
            <v/>
          </cell>
          <cell r="I3657">
            <v>0</v>
          </cell>
          <cell r="J3657">
            <v>0</v>
          </cell>
          <cell r="K3657">
            <v>124490</v>
          </cell>
          <cell r="L3657">
            <v>0</v>
          </cell>
        </row>
        <row r="3658">
          <cell r="D3658" t="str">
            <v/>
          </cell>
          <cell r="E3658">
            <v>0</v>
          </cell>
          <cell r="F3658">
            <v>0</v>
          </cell>
          <cell r="G3658" t="str">
            <v/>
          </cell>
          <cell r="H3658" t="str">
            <v/>
          </cell>
          <cell r="I3658">
            <v>0</v>
          </cell>
          <cell r="J3658">
            <v>0</v>
          </cell>
          <cell r="K3658">
            <v>124490</v>
          </cell>
          <cell r="L3658">
            <v>0</v>
          </cell>
        </row>
        <row r="3659">
          <cell r="D3659" t="str">
            <v/>
          </cell>
          <cell r="E3659">
            <v>0</v>
          </cell>
          <cell r="F3659">
            <v>0</v>
          </cell>
          <cell r="G3659" t="str">
            <v/>
          </cell>
          <cell r="H3659" t="str">
            <v/>
          </cell>
          <cell r="I3659">
            <v>0</v>
          </cell>
          <cell r="J3659">
            <v>0</v>
          </cell>
          <cell r="K3659">
            <v>124490</v>
          </cell>
          <cell r="L3659">
            <v>0</v>
          </cell>
        </row>
        <row r="3660">
          <cell r="D3660" t="str">
            <v/>
          </cell>
          <cell r="E3660">
            <v>0</v>
          </cell>
          <cell r="F3660">
            <v>0</v>
          </cell>
          <cell r="G3660" t="str">
            <v/>
          </cell>
          <cell r="H3660" t="str">
            <v/>
          </cell>
          <cell r="I3660">
            <v>0</v>
          </cell>
          <cell r="J3660">
            <v>0</v>
          </cell>
          <cell r="K3660">
            <v>124490</v>
          </cell>
          <cell r="L3660">
            <v>0</v>
          </cell>
        </row>
        <row r="3661">
          <cell r="D3661" t="str">
            <v/>
          </cell>
          <cell r="E3661">
            <v>0</v>
          </cell>
          <cell r="F3661">
            <v>0</v>
          </cell>
          <cell r="G3661" t="str">
            <v/>
          </cell>
          <cell r="H3661" t="str">
            <v/>
          </cell>
          <cell r="I3661">
            <v>0</v>
          </cell>
          <cell r="J3661">
            <v>0</v>
          </cell>
          <cell r="K3661">
            <v>124490</v>
          </cell>
          <cell r="L3661">
            <v>0</v>
          </cell>
        </row>
        <row r="3662">
          <cell r="D3662">
            <v>0</v>
          </cell>
          <cell r="E3662">
            <v>0</v>
          </cell>
          <cell r="F3662">
            <v>0</v>
          </cell>
          <cell r="G3662" t="str">
            <v xml:space="preserve"> SUB-TOTAL </v>
          </cell>
          <cell r="H3662">
            <v>4688.01</v>
          </cell>
          <cell r="I3662">
            <v>0</v>
          </cell>
          <cell r="J3662">
            <v>0</v>
          </cell>
          <cell r="K3662">
            <v>0</v>
          </cell>
          <cell r="L3662">
            <v>0</v>
          </cell>
        </row>
        <row r="3663">
          <cell r="D3663">
            <v>0</v>
          </cell>
          <cell r="E3663">
            <v>0</v>
          </cell>
          <cell r="F3663">
            <v>0</v>
          </cell>
          <cell r="G3663">
            <v>0</v>
          </cell>
          <cell r="H3663">
            <v>0</v>
          </cell>
          <cell r="I3663">
            <v>0</v>
          </cell>
          <cell r="J3663">
            <v>0</v>
          </cell>
          <cell r="K3663">
            <v>0</v>
          </cell>
          <cell r="L3663">
            <v>0</v>
          </cell>
        </row>
        <row r="3664">
          <cell r="D3664">
            <v>0</v>
          </cell>
          <cell r="E3664">
            <v>0</v>
          </cell>
          <cell r="F3664">
            <v>0</v>
          </cell>
          <cell r="G3664">
            <v>0</v>
          </cell>
          <cell r="H3664">
            <v>0</v>
          </cell>
          <cell r="I3664">
            <v>0</v>
          </cell>
          <cell r="J3664">
            <v>0</v>
          </cell>
          <cell r="K3664">
            <v>0</v>
          </cell>
          <cell r="L3664">
            <v>0</v>
          </cell>
        </row>
        <row r="3665">
          <cell r="D3665" t="str">
            <v>Unid</v>
          </cell>
          <cell r="E3665" t="str">
            <v>Cant</v>
          </cell>
          <cell r="F3665" t="str">
            <v>Rendimiento</v>
          </cell>
          <cell r="G3665" t="str">
            <v>Precio Unitario</v>
          </cell>
          <cell r="H3665" t="str">
            <v>Subtotal</v>
          </cell>
          <cell r="I3665">
            <v>0</v>
          </cell>
          <cell r="J3665">
            <v>0</v>
          </cell>
          <cell r="K3665">
            <v>0</v>
          </cell>
          <cell r="L3665">
            <v>0</v>
          </cell>
        </row>
        <row r="3666">
          <cell r="D3666" t="str">
            <v>JR</v>
          </cell>
          <cell r="E3666">
            <v>0.01</v>
          </cell>
          <cell r="F3666">
            <v>0</v>
          </cell>
          <cell r="G3666">
            <v>114085.17120000003</v>
          </cell>
          <cell r="H3666">
            <v>1140.8517120000004</v>
          </cell>
          <cell r="I3666">
            <v>19918</v>
          </cell>
          <cell r="J3666">
            <v>0</v>
          </cell>
          <cell r="K3666">
            <v>124490</v>
          </cell>
          <cell r="L3666">
            <v>1244.9000000000001</v>
          </cell>
        </row>
        <row r="3667">
          <cell r="D3667" t="str">
            <v/>
          </cell>
          <cell r="E3667">
            <v>0</v>
          </cell>
          <cell r="F3667">
            <v>0</v>
          </cell>
          <cell r="G3667" t="str">
            <v/>
          </cell>
          <cell r="H3667" t="str">
            <v/>
          </cell>
          <cell r="I3667">
            <v>0</v>
          </cell>
          <cell r="J3667">
            <v>0</v>
          </cell>
          <cell r="K3667">
            <v>124490</v>
          </cell>
          <cell r="L3667">
            <v>0</v>
          </cell>
        </row>
        <row r="3668">
          <cell r="D3668">
            <v>0</v>
          </cell>
          <cell r="E3668">
            <v>0</v>
          </cell>
          <cell r="F3668">
            <v>0</v>
          </cell>
          <cell r="G3668" t="str">
            <v xml:space="preserve"> SUB-TOTAL </v>
          </cell>
          <cell r="H3668">
            <v>1140.8517120000004</v>
          </cell>
          <cell r="I3668">
            <v>0</v>
          </cell>
          <cell r="J3668">
            <v>0</v>
          </cell>
          <cell r="K3668">
            <v>0</v>
          </cell>
          <cell r="L3668">
            <v>0</v>
          </cell>
        </row>
        <row r="3669">
          <cell r="D3669">
            <v>0</v>
          </cell>
          <cell r="E3669">
            <v>0</v>
          </cell>
          <cell r="F3669">
            <v>0</v>
          </cell>
          <cell r="G3669">
            <v>0</v>
          </cell>
          <cell r="H3669">
            <v>0</v>
          </cell>
          <cell r="I3669">
            <v>0</v>
          </cell>
          <cell r="J3669">
            <v>0</v>
          </cell>
          <cell r="K3669">
            <v>0</v>
          </cell>
          <cell r="L3669">
            <v>0</v>
          </cell>
        </row>
        <row r="3670">
          <cell r="D3670">
            <v>0</v>
          </cell>
          <cell r="E3670">
            <v>0</v>
          </cell>
          <cell r="F3670">
            <v>0</v>
          </cell>
          <cell r="G3670" t="str">
            <v xml:space="preserve"> COSTO DIRECTO </v>
          </cell>
          <cell r="H3670">
            <v>10173.861712</v>
          </cell>
          <cell r="I3670">
            <v>0.42707480433659745</v>
          </cell>
          <cell r="J3670" t="str">
            <v>EQU</v>
          </cell>
          <cell r="K3670">
            <v>0</v>
          </cell>
          <cell r="L3670">
            <v>0</v>
          </cell>
        </row>
        <row r="3671">
          <cell r="D3671">
            <v>0</v>
          </cell>
          <cell r="E3671">
            <v>0</v>
          </cell>
          <cell r="F3671">
            <v>3268.9677189402869</v>
          </cell>
          <cell r="G3671" t="str">
            <v>COSTO INDIRECTO</v>
          </cell>
          <cell r="H3671">
            <v>3268.9677189402869</v>
          </cell>
          <cell r="I3671">
            <v>0.4607896325611075</v>
          </cell>
          <cell r="J3671" t="str">
            <v>MAT</v>
          </cell>
          <cell r="K3671">
            <v>0</v>
          </cell>
          <cell r="L3671">
            <v>0</v>
          </cell>
        </row>
        <row r="3672">
          <cell r="D3672">
            <v>0</v>
          </cell>
          <cell r="E3672">
            <v>0</v>
          </cell>
          <cell r="F3672">
            <v>0</v>
          </cell>
          <cell r="G3672" t="str">
            <v>COSTO TOTAL</v>
          </cell>
          <cell r="H3672">
            <v>13442.829430940286</v>
          </cell>
          <cell r="I3672">
            <v>0.11213556310229512</v>
          </cell>
          <cell r="J3672" t="str">
            <v>MOB</v>
          </cell>
          <cell r="K3672">
            <v>0</v>
          </cell>
          <cell r="L3672">
            <v>0</v>
          </cell>
        </row>
        <row r="3673">
          <cell r="D3673">
            <v>0</v>
          </cell>
          <cell r="E3673">
            <v>0</v>
          </cell>
          <cell r="F3673">
            <v>0</v>
          </cell>
          <cell r="G3673">
            <v>0</v>
          </cell>
          <cell r="H3673">
            <v>0</v>
          </cell>
          <cell r="I3673">
            <v>0</v>
          </cell>
          <cell r="J3673">
            <v>0</v>
          </cell>
          <cell r="K3673">
            <v>0</v>
          </cell>
          <cell r="L3673">
            <v>0</v>
          </cell>
        </row>
        <row r="3674">
          <cell r="D3674">
            <v>0</v>
          </cell>
          <cell r="F3674">
            <v>0</v>
          </cell>
        </row>
        <row r="3675">
          <cell r="D3675">
            <v>0</v>
          </cell>
          <cell r="E3675">
            <v>0</v>
          </cell>
          <cell r="F3675">
            <v>0</v>
          </cell>
          <cell r="G3675">
            <v>0</v>
          </cell>
          <cell r="H3675">
            <v>0</v>
          </cell>
          <cell r="I3675">
            <v>0</v>
          </cell>
          <cell r="J3675">
            <v>0</v>
          </cell>
          <cell r="K3675" t="str">
            <v>CONSUMO</v>
          </cell>
          <cell r="L3675">
            <v>0</v>
          </cell>
        </row>
        <row r="3676">
          <cell r="D3676" t="str">
            <v>7.02</v>
          </cell>
          <cell r="E3676">
            <v>0</v>
          </cell>
          <cell r="F3676">
            <v>0</v>
          </cell>
          <cell r="G3676" t="str">
            <v xml:space="preserve"> UNID: </v>
          </cell>
          <cell r="H3676" t="str">
            <v>KG</v>
          </cell>
          <cell r="I3676">
            <v>0</v>
          </cell>
          <cell r="J3676">
            <v>0</v>
          </cell>
          <cell r="K3676" t="str">
            <v>Costo total</v>
          </cell>
          <cell r="L3676">
            <v>13442.829430940286</v>
          </cell>
        </row>
        <row r="3677">
          <cell r="D3677" t="str">
            <v>Oficina - patio - taller</v>
          </cell>
          <cell r="E3677">
            <v>0</v>
          </cell>
          <cell r="F3677">
            <v>0</v>
          </cell>
          <cell r="G3677">
            <v>0</v>
          </cell>
          <cell r="H3677">
            <v>0</v>
          </cell>
          <cell r="I3677">
            <v>0</v>
          </cell>
          <cell r="J3677">
            <v>0</v>
          </cell>
          <cell r="K3677">
            <v>0</v>
          </cell>
          <cell r="L3677">
            <v>0</v>
          </cell>
        </row>
        <row r="3678">
          <cell r="D3678">
            <v>0</v>
          </cell>
          <cell r="E3678">
            <v>0</v>
          </cell>
          <cell r="F3678">
            <v>0</v>
          </cell>
          <cell r="G3678">
            <v>0</v>
          </cell>
          <cell r="H3678">
            <v>0</v>
          </cell>
          <cell r="I3678">
            <v>0</v>
          </cell>
          <cell r="J3678">
            <v>0</v>
          </cell>
          <cell r="K3678" t="str">
            <v>Cantidad ppto</v>
          </cell>
          <cell r="L3678" t="str">
            <v>Cantidad total</v>
          </cell>
        </row>
        <row r="3679">
          <cell r="D3679">
            <v>0</v>
          </cell>
          <cell r="E3679">
            <v>0</v>
          </cell>
          <cell r="F3679">
            <v>0</v>
          </cell>
          <cell r="G3679">
            <v>0</v>
          </cell>
          <cell r="H3679">
            <v>0</v>
          </cell>
          <cell r="I3679">
            <v>0</v>
          </cell>
          <cell r="J3679">
            <v>0</v>
          </cell>
          <cell r="K3679">
            <v>0</v>
          </cell>
          <cell r="L3679">
            <v>0</v>
          </cell>
        </row>
        <row r="3680">
          <cell r="D3680" t="str">
            <v>Unid</v>
          </cell>
          <cell r="E3680" t="str">
            <v>Cant</v>
          </cell>
          <cell r="F3680" t="str">
            <v>Rendimiento</v>
          </cell>
          <cell r="G3680" t="str">
            <v>Precio Unitario</v>
          </cell>
          <cell r="H3680" t="str">
            <v>Subtotal</v>
          </cell>
          <cell r="I3680">
            <v>0</v>
          </cell>
          <cell r="J3680">
            <v>0</v>
          </cell>
          <cell r="K3680">
            <v>0</v>
          </cell>
          <cell r="L3680">
            <v>0</v>
          </cell>
        </row>
        <row r="3681">
          <cell r="D3681" t="str">
            <v>DIA</v>
          </cell>
          <cell r="E3681">
            <v>0.01</v>
          </cell>
          <cell r="F3681">
            <v>0</v>
          </cell>
          <cell r="G3681">
            <v>32000</v>
          </cell>
          <cell r="H3681">
            <v>320</v>
          </cell>
          <cell r="I3681" t="str">
            <v>EQU</v>
          </cell>
          <cell r="J3681">
            <v>1104.4000000000001</v>
          </cell>
          <cell r="K3681">
            <v>13805</v>
          </cell>
          <cell r="L3681">
            <v>138.05000000000001</v>
          </cell>
        </row>
        <row r="3682">
          <cell r="D3682" t="str">
            <v>MES</v>
          </cell>
          <cell r="E3682">
            <v>5.0000000000000001E-4</v>
          </cell>
          <cell r="F3682">
            <v>0</v>
          </cell>
          <cell r="G3682">
            <v>6150000</v>
          </cell>
          <cell r="H3682">
            <v>3075</v>
          </cell>
          <cell r="I3682" t="str">
            <v>EQU</v>
          </cell>
          <cell r="J3682">
            <v>1380.5</v>
          </cell>
          <cell r="K3682">
            <v>13805</v>
          </cell>
          <cell r="L3682">
            <v>6.9024999999999999</v>
          </cell>
        </row>
        <row r="3683">
          <cell r="D3683" t="str">
            <v>MS</v>
          </cell>
          <cell r="E3683">
            <v>0.1</v>
          </cell>
          <cell r="F3683">
            <v>0</v>
          </cell>
          <cell r="G3683">
            <v>4500</v>
          </cell>
          <cell r="H3683">
            <v>450</v>
          </cell>
          <cell r="I3683" t="str">
            <v>EQU</v>
          </cell>
          <cell r="J3683">
            <v>276100</v>
          </cell>
          <cell r="K3683">
            <v>13805</v>
          </cell>
          <cell r="L3683">
            <v>1380.5</v>
          </cell>
        </row>
        <row r="3684">
          <cell r="D3684" t="str">
            <v>GLB</v>
          </cell>
          <cell r="E3684">
            <v>0.5</v>
          </cell>
          <cell r="F3684">
            <v>0</v>
          </cell>
          <cell r="G3684">
            <v>1000</v>
          </cell>
          <cell r="H3684">
            <v>500</v>
          </cell>
          <cell r="I3684">
            <v>0</v>
          </cell>
          <cell r="J3684">
            <v>0</v>
          </cell>
          <cell r="K3684">
            <v>13805</v>
          </cell>
          <cell r="L3684">
            <v>6902.5</v>
          </cell>
        </row>
        <row r="3685">
          <cell r="D3685">
            <v>0</v>
          </cell>
          <cell r="E3685">
            <v>0</v>
          </cell>
          <cell r="F3685">
            <v>0</v>
          </cell>
          <cell r="G3685" t="str">
            <v xml:space="preserve"> SUB-TOTAL </v>
          </cell>
          <cell r="H3685">
            <v>4345</v>
          </cell>
          <cell r="I3685">
            <v>0</v>
          </cell>
          <cell r="J3685">
            <v>0</v>
          </cell>
          <cell r="K3685">
            <v>0</v>
          </cell>
          <cell r="L3685">
            <v>0</v>
          </cell>
        </row>
        <row r="3686">
          <cell r="D3686">
            <v>0</v>
          </cell>
          <cell r="E3686">
            <v>0</v>
          </cell>
          <cell r="F3686">
            <v>0</v>
          </cell>
          <cell r="G3686">
            <v>0</v>
          </cell>
          <cell r="H3686">
            <v>0</v>
          </cell>
          <cell r="I3686">
            <v>0</v>
          </cell>
          <cell r="J3686">
            <v>0</v>
          </cell>
          <cell r="K3686">
            <v>0</v>
          </cell>
          <cell r="L3686">
            <v>0</v>
          </cell>
        </row>
        <row r="3687">
          <cell r="D3687">
            <v>0</v>
          </cell>
          <cell r="E3687">
            <v>0</v>
          </cell>
          <cell r="F3687">
            <v>0</v>
          </cell>
          <cell r="G3687">
            <v>0</v>
          </cell>
          <cell r="H3687">
            <v>0</v>
          </cell>
          <cell r="I3687">
            <v>0</v>
          </cell>
          <cell r="J3687">
            <v>0</v>
          </cell>
          <cell r="K3687">
            <v>0</v>
          </cell>
          <cell r="L3687">
            <v>0</v>
          </cell>
        </row>
        <row r="3688">
          <cell r="D3688" t="str">
            <v>Unid</v>
          </cell>
          <cell r="E3688" t="str">
            <v>Cant</v>
          </cell>
          <cell r="F3688" t="str">
            <v>Rendimiento</v>
          </cell>
          <cell r="G3688" t="str">
            <v>Precio Unitario</v>
          </cell>
          <cell r="H3688" t="str">
            <v>Subtotal</v>
          </cell>
          <cell r="I3688">
            <v>0</v>
          </cell>
          <cell r="J3688">
            <v>0</v>
          </cell>
          <cell r="K3688">
            <v>0</v>
          </cell>
          <cell r="L3688">
            <v>0</v>
          </cell>
        </row>
        <row r="3689">
          <cell r="D3689" t="str">
            <v>KG</v>
          </cell>
          <cell r="E3689">
            <v>1</v>
          </cell>
          <cell r="F3689">
            <v>0.05</v>
          </cell>
          <cell r="G3689">
            <v>2980</v>
          </cell>
          <cell r="H3689">
            <v>3129</v>
          </cell>
          <cell r="I3689">
            <v>0</v>
          </cell>
          <cell r="J3689">
            <v>0</v>
          </cell>
          <cell r="K3689">
            <v>13805</v>
          </cell>
          <cell r="L3689">
            <v>14495.25</v>
          </cell>
        </row>
        <row r="3690">
          <cell r="D3690" t="str">
            <v>GL</v>
          </cell>
          <cell r="E3690">
            <v>5.0000000000000001E-3</v>
          </cell>
          <cell r="F3690">
            <v>0</v>
          </cell>
          <cell r="G3690">
            <v>42721</v>
          </cell>
          <cell r="H3690">
            <v>213.60500000000002</v>
          </cell>
          <cell r="I3690">
            <v>0</v>
          </cell>
          <cell r="J3690">
            <v>0</v>
          </cell>
          <cell r="K3690">
            <v>13805</v>
          </cell>
          <cell r="L3690">
            <v>69.025000000000006</v>
          </cell>
        </row>
        <row r="3691">
          <cell r="D3691" t="str">
            <v>GL</v>
          </cell>
          <cell r="E3691">
            <v>5.0000000000000001E-3</v>
          </cell>
          <cell r="F3691">
            <v>0</v>
          </cell>
          <cell r="G3691">
            <v>95081</v>
          </cell>
          <cell r="H3691">
            <v>475.40500000000003</v>
          </cell>
          <cell r="I3691">
            <v>0</v>
          </cell>
          <cell r="J3691">
            <v>0</v>
          </cell>
          <cell r="K3691">
            <v>13805</v>
          </cell>
          <cell r="L3691">
            <v>69.025000000000006</v>
          </cell>
        </row>
        <row r="3692">
          <cell r="D3692" t="str">
            <v>KG</v>
          </cell>
          <cell r="E3692">
            <v>0.1</v>
          </cell>
          <cell r="F3692">
            <v>0</v>
          </cell>
          <cell r="G3692">
            <v>8700</v>
          </cell>
          <cell r="H3692">
            <v>870</v>
          </cell>
          <cell r="I3692">
            <v>0</v>
          </cell>
          <cell r="J3692">
            <v>0</v>
          </cell>
          <cell r="K3692">
            <v>13805</v>
          </cell>
          <cell r="L3692">
            <v>1380.5</v>
          </cell>
        </row>
        <row r="3693">
          <cell r="D3693" t="str">
            <v/>
          </cell>
          <cell r="E3693">
            <v>0</v>
          </cell>
          <cell r="F3693">
            <v>0</v>
          </cell>
          <cell r="G3693" t="str">
            <v/>
          </cell>
          <cell r="H3693" t="str">
            <v/>
          </cell>
          <cell r="I3693">
            <v>0</v>
          </cell>
          <cell r="J3693">
            <v>0</v>
          </cell>
          <cell r="K3693">
            <v>13805</v>
          </cell>
          <cell r="L3693">
            <v>0</v>
          </cell>
        </row>
        <row r="3694">
          <cell r="D3694" t="str">
            <v/>
          </cell>
          <cell r="E3694">
            <v>0</v>
          </cell>
          <cell r="F3694">
            <v>0</v>
          </cell>
          <cell r="G3694" t="str">
            <v/>
          </cell>
          <cell r="H3694" t="str">
            <v/>
          </cell>
          <cell r="I3694">
            <v>0</v>
          </cell>
          <cell r="J3694">
            <v>0</v>
          </cell>
          <cell r="K3694">
            <v>13805</v>
          </cell>
          <cell r="L3694">
            <v>0</v>
          </cell>
        </row>
        <row r="3695">
          <cell r="D3695" t="str">
            <v/>
          </cell>
          <cell r="E3695">
            <v>0</v>
          </cell>
          <cell r="F3695">
            <v>0</v>
          </cell>
          <cell r="G3695" t="str">
            <v/>
          </cell>
          <cell r="H3695" t="str">
            <v/>
          </cell>
          <cell r="I3695">
            <v>0</v>
          </cell>
          <cell r="J3695">
            <v>0</v>
          </cell>
          <cell r="K3695">
            <v>13805</v>
          </cell>
          <cell r="L3695">
            <v>0</v>
          </cell>
        </row>
        <row r="3696">
          <cell r="D3696" t="str">
            <v/>
          </cell>
          <cell r="E3696">
            <v>0</v>
          </cell>
          <cell r="F3696">
            <v>0</v>
          </cell>
          <cell r="G3696" t="str">
            <v/>
          </cell>
          <cell r="H3696" t="str">
            <v/>
          </cell>
          <cell r="I3696">
            <v>0</v>
          </cell>
          <cell r="J3696">
            <v>0</v>
          </cell>
          <cell r="K3696">
            <v>13805</v>
          </cell>
          <cell r="L3696">
            <v>0</v>
          </cell>
        </row>
        <row r="3697">
          <cell r="D3697" t="str">
            <v/>
          </cell>
          <cell r="E3697">
            <v>0</v>
          </cell>
          <cell r="F3697">
            <v>0</v>
          </cell>
          <cell r="G3697" t="str">
            <v/>
          </cell>
          <cell r="H3697" t="str">
            <v/>
          </cell>
          <cell r="I3697">
            <v>0</v>
          </cell>
          <cell r="J3697">
            <v>0</v>
          </cell>
          <cell r="K3697">
            <v>13805</v>
          </cell>
          <cell r="L3697">
            <v>0</v>
          </cell>
        </row>
        <row r="3698">
          <cell r="D3698">
            <v>0</v>
          </cell>
          <cell r="E3698">
            <v>0</v>
          </cell>
          <cell r="F3698">
            <v>0</v>
          </cell>
          <cell r="G3698" t="str">
            <v xml:space="preserve"> SUB-TOTAL </v>
          </cell>
          <cell r="H3698">
            <v>4688.01</v>
          </cell>
          <cell r="I3698">
            <v>0</v>
          </cell>
          <cell r="J3698">
            <v>0</v>
          </cell>
          <cell r="K3698">
            <v>0</v>
          </cell>
          <cell r="L3698">
            <v>0</v>
          </cell>
        </row>
        <row r="3699">
          <cell r="D3699">
            <v>0</v>
          </cell>
          <cell r="E3699">
            <v>0</v>
          </cell>
          <cell r="F3699">
            <v>0</v>
          </cell>
          <cell r="G3699">
            <v>0</v>
          </cell>
          <cell r="H3699">
            <v>0</v>
          </cell>
          <cell r="I3699">
            <v>0</v>
          </cell>
          <cell r="J3699">
            <v>0</v>
          </cell>
          <cell r="K3699">
            <v>0</v>
          </cell>
          <cell r="L3699">
            <v>0</v>
          </cell>
        </row>
        <row r="3700">
          <cell r="D3700">
            <v>0</v>
          </cell>
          <cell r="E3700">
            <v>0</v>
          </cell>
          <cell r="F3700">
            <v>0</v>
          </cell>
          <cell r="G3700">
            <v>0</v>
          </cell>
          <cell r="H3700">
            <v>0</v>
          </cell>
          <cell r="I3700">
            <v>0</v>
          </cell>
          <cell r="J3700">
            <v>0</v>
          </cell>
          <cell r="K3700">
            <v>0</v>
          </cell>
          <cell r="L3700">
            <v>0</v>
          </cell>
        </row>
        <row r="3701">
          <cell r="D3701" t="str">
            <v>Unid</v>
          </cell>
          <cell r="E3701" t="str">
            <v>Cant</v>
          </cell>
          <cell r="F3701" t="str">
            <v>Rendimiento</v>
          </cell>
          <cell r="G3701" t="str">
            <v>Precio Unitario</v>
          </cell>
          <cell r="H3701" t="str">
            <v>Subtotal</v>
          </cell>
          <cell r="I3701">
            <v>0</v>
          </cell>
          <cell r="J3701">
            <v>0</v>
          </cell>
          <cell r="K3701">
            <v>0</v>
          </cell>
          <cell r="L3701">
            <v>0</v>
          </cell>
        </row>
        <row r="3702">
          <cell r="D3702" t="str">
            <v>JR</v>
          </cell>
          <cell r="E3702">
            <v>0.01</v>
          </cell>
          <cell r="F3702">
            <v>0</v>
          </cell>
          <cell r="G3702">
            <v>114085.17120000003</v>
          </cell>
          <cell r="H3702">
            <v>1140.8517120000004</v>
          </cell>
          <cell r="I3702">
            <v>2209</v>
          </cell>
          <cell r="J3702">
            <v>0</v>
          </cell>
          <cell r="K3702">
            <v>13805</v>
          </cell>
          <cell r="L3702">
            <v>138.05000000000001</v>
          </cell>
        </row>
        <row r="3703">
          <cell r="D3703" t="str">
            <v/>
          </cell>
          <cell r="E3703">
            <v>0</v>
          </cell>
          <cell r="F3703">
            <v>0</v>
          </cell>
          <cell r="G3703" t="str">
            <v/>
          </cell>
          <cell r="H3703" t="str">
            <v/>
          </cell>
          <cell r="I3703">
            <v>0</v>
          </cell>
          <cell r="J3703">
            <v>0</v>
          </cell>
          <cell r="K3703">
            <v>13805</v>
          </cell>
          <cell r="L3703">
            <v>0</v>
          </cell>
        </row>
        <row r="3704">
          <cell r="D3704">
            <v>0</v>
          </cell>
          <cell r="E3704">
            <v>0</v>
          </cell>
          <cell r="F3704">
            <v>0</v>
          </cell>
          <cell r="G3704" t="str">
            <v xml:space="preserve"> SUB-TOTAL </v>
          </cell>
          <cell r="H3704">
            <v>1140.8517120000004</v>
          </cell>
          <cell r="I3704">
            <v>0</v>
          </cell>
          <cell r="J3704">
            <v>0</v>
          </cell>
          <cell r="K3704">
            <v>0</v>
          </cell>
          <cell r="L3704">
            <v>0</v>
          </cell>
        </row>
        <row r="3705">
          <cell r="D3705">
            <v>0</v>
          </cell>
          <cell r="E3705">
            <v>0</v>
          </cell>
          <cell r="F3705">
            <v>0</v>
          </cell>
          <cell r="G3705">
            <v>0</v>
          </cell>
          <cell r="H3705">
            <v>0</v>
          </cell>
          <cell r="I3705">
            <v>0</v>
          </cell>
          <cell r="J3705">
            <v>0</v>
          </cell>
          <cell r="K3705">
            <v>0</v>
          </cell>
          <cell r="L3705">
            <v>0</v>
          </cell>
        </row>
        <row r="3706">
          <cell r="D3706">
            <v>0</v>
          </cell>
          <cell r="E3706">
            <v>0</v>
          </cell>
          <cell r="F3706">
            <v>0</v>
          </cell>
          <cell r="G3706" t="str">
            <v xml:space="preserve"> COSTO DIRECTO </v>
          </cell>
          <cell r="H3706">
            <v>10173.861712</v>
          </cell>
          <cell r="I3706">
            <v>0.42707480433659745</v>
          </cell>
          <cell r="J3706" t="str">
            <v>EQU</v>
          </cell>
          <cell r="K3706">
            <v>0</v>
          </cell>
          <cell r="L3706">
            <v>0</v>
          </cell>
        </row>
        <row r="3707">
          <cell r="D3707">
            <v>0</v>
          </cell>
          <cell r="E3707">
            <v>0</v>
          </cell>
          <cell r="F3707">
            <v>3268.9677189402869</v>
          </cell>
          <cell r="G3707" t="str">
            <v>COSTO INDIRECTO</v>
          </cell>
          <cell r="H3707">
            <v>3268.9677189402869</v>
          </cell>
          <cell r="I3707">
            <v>0.4607896325611075</v>
          </cell>
          <cell r="J3707" t="str">
            <v>MAT</v>
          </cell>
          <cell r="K3707">
            <v>0</v>
          </cell>
          <cell r="L3707">
            <v>0</v>
          </cell>
        </row>
        <row r="3708">
          <cell r="D3708">
            <v>0</v>
          </cell>
          <cell r="E3708">
            <v>0</v>
          </cell>
          <cell r="F3708">
            <v>0</v>
          </cell>
          <cell r="G3708" t="str">
            <v>COSTO TOTAL</v>
          </cell>
          <cell r="H3708">
            <v>13442.829430940286</v>
          </cell>
          <cell r="I3708">
            <v>0.11213556310229512</v>
          </cell>
          <cell r="J3708" t="str">
            <v>MOB</v>
          </cell>
          <cell r="K3708">
            <v>0</v>
          </cell>
          <cell r="L3708">
            <v>0</v>
          </cell>
        </row>
        <row r="3709">
          <cell r="D3709">
            <v>0</v>
          </cell>
          <cell r="E3709">
            <v>0</v>
          </cell>
          <cell r="F3709">
            <v>0</v>
          </cell>
          <cell r="G3709">
            <v>0</v>
          </cell>
          <cell r="H3709">
            <v>0</v>
          </cell>
          <cell r="I3709">
            <v>0</v>
          </cell>
          <cell r="J3709">
            <v>0</v>
          </cell>
          <cell r="K3709">
            <v>0</v>
          </cell>
          <cell r="L3709">
            <v>0</v>
          </cell>
        </row>
        <row r="3710">
          <cell r="D3710">
            <v>0</v>
          </cell>
          <cell r="F3710">
            <v>0</v>
          </cell>
        </row>
        <row r="3711">
          <cell r="D3711">
            <v>0</v>
          </cell>
          <cell r="E3711">
            <v>0</v>
          </cell>
          <cell r="F3711">
            <v>0</v>
          </cell>
          <cell r="G3711">
            <v>0</v>
          </cell>
          <cell r="H3711">
            <v>0</v>
          </cell>
          <cell r="I3711">
            <v>0</v>
          </cell>
          <cell r="J3711">
            <v>0</v>
          </cell>
          <cell r="K3711" t="str">
            <v>CONSUMO</v>
          </cell>
          <cell r="L3711">
            <v>0</v>
          </cell>
        </row>
        <row r="3712">
          <cell r="D3712" t="str">
            <v>7.03</v>
          </cell>
          <cell r="E3712">
            <v>0</v>
          </cell>
          <cell r="F3712">
            <v>0</v>
          </cell>
          <cell r="G3712" t="str">
            <v xml:space="preserve"> UNID: </v>
          </cell>
          <cell r="H3712" t="str">
            <v>KG</v>
          </cell>
          <cell r="I3712">
            <v>0</v>
          </cell>
          <cell r="J3712">
            <v>0</v>
          </cell>
          <cell r="K3712" t="str">
            <v>Costo total</v>
          </cell>
          <cell r="L3712">
            <v>13442.829430940286</v>
          </cell>
        </row>
        <row r="3713">
          <cell r="D3713" t="str">
            <v>Edificio de mantenimiento</v>
          </cell>
          <cell r="E3713">
            <v>0</v>
          </cell>
          <cell r="F3713">
            <v>0</v>
          </cell>
          <cell r="G3713">
            <v>0</v>
          </cell>
          <cell r="H3713">
            <v>0</v>
          </cell>
          <cell r="I3713">
            <v>0</v>
          </cell>
          <cell r="J3713">
            <v>0</v>
          </cell>
          <cell r="K3713">
            <v>0</v>
          </cell>
          <cell r="L3713">
            <v>0</v>
          </cell>
        </row>
        <row r="3714">
          <cell r="D3714">
            <v>0</v>
          </cell>
          <cell r="E3714">
            <v>0</v>
          </cell>
          <cell r="F3714">
            <v>0</v>
          </cell>
          <cell r="G3714">
            <v>0</v>
          </cell>
          <cell r="H3714">
            <v>0</v>
          </cell>
          <cell r="I3714">
            <v>0</v>
          </cell>
          <cell r="J3714">
            <v>0</v>
          </cell>
          <cell r="K3714" t="str">
            <v>Cantidad ppto</v>
          </cell>
          <cell r="L3714" t="str">
            <v>Cantidad total</v>
          </cell>
        </row>
        <row r="3715">
          <cell r="D3715">
            <v>0</v>
          </cell>
          <cell r="E3715">
            <v>0</v>
          </cell>
          <cell r="F3715">
            <v>0</v>
          </cell>
          <cell r="G3715">
            <v>0</v>
          </cell>
          <cell r="H3715">
            <v>0</v>
          </cell>
          <cell r="I3715">
            <v>0</v>
          </cell>
          <cell r="J3715">
            <v>0</v>
          </cell>
          <cell r="K3715">
            <v>0</v>
          </cell>
          <cell r="L3715">
            <v>0</v>
          </cell>
        </row>
        <row r="3716">
          <cell r="D3716" t="str">
            <v>Unid</v>
          </cell>
          <cell r="E3716" t="str">
            <v>Cant</v>
          </cell>
          <cell r="F3716" t="str">
            <v>Rendimiento</v>
          </cell>
          <cell r="G3716" t="str">
            <v>Precio Unitario</v>
          </cell>
          <cell r="H3716" t="str">
            <v>Subtotal</v>
          </cell>
          <cell r="I3716">
            <v>0</v>
          </cell>
          <cell r="J3716">
            <v>0</v>
          </cell>
          <cell r="K3716">
            <v>0</v>
          </cell>
          <cell r="L3716">
            <v>0</v>
          </cell>
        </row>
        <row r="3717">
          <cell r="D3717" t="str">
            <v>DIA</v>
          </cell>
          <cell r="E3717">
            <v>0.01</v>
          </cell>
          <cell r="F3717">
            <v>0</v>
          </cell>
          <cell r="G3717">
            <v>32000</v>
          </cell>
          <cell r="H3717">
            <v>320</v>
          </cell>
          <cell r="I3717" t="str">
            <v>EQU</v>
          </cell>
          <cell r="J3717">
            <v>1188.96</v>
          </cell>
          <cell r="K3717">
            <v>14862</v>
          </cell>
          <cell r="L3717">
            <v>148.62</v>
          </cell>
        </row>
        <row r="3718">
          <cell r="D3718" t="str">
            <v>MES</v>
          </cell>
          <cell r="E3718">
            <v>5.0000000000000001E-4</v>
          </cell>
          <cell r="F3718">
            <v>0</v>
          </cell>
          <cell r="G3718">
            <v>6150000</v>
          </cell>
          <cell r="H3718">
            <v>3075</v>
          </cell>
          <cell r="I3718" t="str">
            <v>EQU</v>
          </cell>
          <cell r="J3718">
            <v>1486.2</v>
          </cell>
          <cell r="K3718">
            <v>14862</v>
          </cell>
          <cell r="L3718">
            <v>7.431</v>
          </cell>
        </row>
        <row r="3719">
          <cell r="D3719" t="str">
            <v>MS</v>
          </cell>
          <cell r="E3719">
            <v>0.1</v>
          </cell>
          <cell r="F3719">
            <v>0</v>
          </cell>
          <cell r="G3719">
            <v>4500</v>
          </cell>
          <cell r="H3719">
            <v>450</v>
          </cell>
          <cell r="I3719" t="str">
            <v>EQU</v>
          </cell>
          <cell r="J3719">
            <v>297240</v>
          </cell>
          <cell r="K3719">
            <v>14862</v>
          </cell>
          <cell r="L3719">
            <v>1486.2</v>
          </cell>
        </row>
        <row r="3720">
          <cell r="D3720" t="str">
            <v>GLB</v>
          </cell>
          <cell r="E3720">
            <v>0.5</v>
          </cell>
          <cell r="F3720">
            <v>0</v>
          </cell>
          <cell r="G3720">
            <v>1000</v>
          </cell>
          <cell r="H3720">
            <v>500</v>
          </cell>
          <cell r="I3720">
            <v>0</v>
          </cell>
          <cell r="J3720">
            <v>0</v>
          </cell>
          <cell r="K3720">
            <v>14862</v>
          </cell>
          <cell r="L3720">
            <v>7431</v>
          </cell>
        </row>
        <row r="3721">
          <cell r="D3721">
            <v>0</v>
          </cell>
          <cell r="E3721">
            <v>0</v>
          </cell>
          <cell r="F3721">
            <v>0</v>
          </cell>
          <cell r="G3721" t="str">
            <v xml:space="preserve"> SUB-TOTAL </v>
          </cell>
          <cell r="H3721">
            <v>4345</v>
          </cell>
          <cell r="I3721">
            <v>0</v>
          </cell>
          <cell r="J3721">
            <v>0</v>
          </cell>
          <cell r="K3721">
            <v>0</v>
          </cell>
          <cell r="L3721">
            <v>0</v>
          </cell>
        </row>
        <row r="3722">
          <cell r="D3722">
            <v>0</v>
          </cell>
          <cell r="E3722">
            <v>0</v>
          </cell>
          <cell r="F3722">
            <v>0</v>
          </cell>
          <cell r="G3722">
            <v>0</v>
          </cell>
          <cell r="H3722">
            <v>0</v>
          </cell>
          <cell r="I3722">
            <v>0</v>
          </cell>
          <cell r="J3722">
            <v>0</v>
          </cell>
          <cell r="K3722">
            <v>0</v>
          </cell>
          <cell r="L3722">
            <v>0</v>
          </cell>
        </row>
        <row r="3723">
          <cell r="D3723">
            <v>0</v>
          </cell>
          <cell r="E3723">
            <v>0</v>
          </cell>
          <cell r="F3723">
            <v>0</v>
          </cell>
          <cell r="G3723">
            <v>0</v>
          </cell>
          <cell r="H3723">
            <v>0</v>
          </cell>
          <cell r="I3723">
            <v>0</v>
          </cell>
          <cell r="J3723">
            <v>0</v>
          </cell>
          <cell r="K3723">
            <v>0</v>
          </cell>
          <cell r="L3723">
            <v>0</v>
          </cell>
        </row>
        <row r="3724">
          <cell r="D3724" t="str">
            <v>Unid</v>
          </cell>
          <cell r="E3724" t="str">
            <v>Cant</v>
          </cell>
          <cell r="F3724" t="str">
            <v>Rendimiento</v>
          </cell>
          <cell r="G3724" t="str">
            <v>Precio Unitario</v>
          </cell>
          <cell r="H3724" t="str">
            <v>Subtotal</v>
          </cell>
          <cell r="I3724">
            <v>0</v>
          </cell>
          <cell r="J3724">
            <v>0</v>
          </cell>
          <cell r="K3724">
            <v>0</v>
          </cell>
          <cell r="L3724">
            <v>0</v>
          </cell>
        </row>
        <row r="3725">
          <cell r="D3725" t="str">
            <v>KG</v>
          </cell>
          <cell r="E3725">
            <v>1</v>
          </cell>
          <cell r="F3725">
            <v>0.05</v>
          </cell>
          <cell r="G3725">
            <v>2980</v>
          </cell>
          <cell r="H3725">
            <v>3129</v>
          </cell>
          <cell r="I3725">
            <v>0</v>
          </cell>
          <cell r="J3725">
            <v>0</v>
          </cell>
          <cell r="K3725">
            <v>14862</v>
          </cell>
          <cell r="L3725">
            <v>15605.1</v>
          </cell>
        </row>
        <row r="3726">
          <cell r="D3726" t="str">
            <v>GL</v>
          </cell>
          <cell r="E3726">
            <v>5.0000000000000001E-3</v>
          </cell>
          <cell r="F3726">
            <v>0</v>
          </cell>
          <cell r="G3726">
            <v>42721</v>
          </cell>
          <cell r="H3726">
            <v>213.60500000000002</v>
          </cell>
          <cell r="I3726">
            <v>0</v>
          </cell>
          <cell r="J3726">
            <v>0</v>
          </cell>
          <cell r="K3726">
            <v>14862</v>
          </cell>
          <cell r="L3726">
            <v>74.31</v>
          </cell>
        </row>
        <row r="3727">
          <cell r="D3727" t="str">
            <v>GL</v>
          </cell>
          <cell r="E3727">
            <v>5.0000000000000001E-3</v>
          </cell>
          <cell r="F3727">
            <v>0</v>
          </cell>
          <cell r="G3727">
            <v>95081</v>
          </cell>
          <cell r="H3727">
            <v>475.40500000000003</v>
          </cell>
          <cell r="I3727">
            <v>0</v>
          </cell>
          <cell r="J3727">
            <v>0</v>
          </cell>
          <cell r="K3727">
            <v>14862</v>
          </cell>
          <cell r="L3727">
            <v>74.31</v>
          </cell>
        </row>
        <row r="3728">
          <cell r="D3728" t="str">
            <v>KG</v>
          </cell>
          <cell r="E3728">
            <v>0.1</v>
          </cell>
          <cell r="F3728">
            <v>0</v>
          </cell>
          <cell r="G3728">
            <v>8700</v>
          </cell>
          <cell r="H3728">
            <v>870</v>
          </cell>
          <cell r="I3728">
            <v>0</v>
          </cell>
          <cell r="J3728">
            <v>0</v>
          </cell>
          <cell r="K3728">
            <v>14862</v>
          </cell>
          <cell r="L3728">
            <v>1486.2</v>
          </cell>
        </row>
        <row r="3729">
          <cell r="D3729" t="str">
            <v/>
          </cell>
          <cell r="E3729">
            <v>0</v>
          </cell>
          <cell r="F3729">
            <v>0</v>
          </cell>
          <cell r="G3729" t="str">
            <v/>
          </cell>
          <cell r="H3729" t="str">
            <v/>
          </cell>
          <cell r="I3729">
            <v>0</v>
          </cell>
          <cell r="J3729">
            <v>0</v>
          </cell>
          <cell r="K3729">
            <v>14862</v>
          </cell>
          <cell r="L3729">
            <v>0</v>
          </cell>
        </row>
        <row r="3730">
          <cell r="D3730" t="str">
            <v/>
          </cell>
          <cell r="E3730">
            <v>0</v>
          </cell>
          <cell r="F3730">
            <v>0</v>
          </cell>
          <cell r="G3730" t="str">
            <v/>
          </cell>
          <cell r="H3730" t="str">
            <v/>
          </cell>
          <cell r="I3730">
            <v>0</v>
          </cell>
          <cell r="J3730">
            <v>0</v>
          </cell>
          <cell r="K3730">
            <v>14862</v>
          </cell>
          <cell r="L3730">
            <v>0</v>
          </cell>
        </row>
        <row r="3731">
          <cell r="D3731" t="str">
            <v/>
          </cell>
          <cell r="E3731">
            <v>0</v>
          </cell>
          <cell r="F3731">
            <v>0</v>
          </cell>
          <cell r="G3731" t="str">
            <v/>
          </cell>
          <cell r="H3731" t="str">
            <v/>
          </cell>
          <cell r="I3731">
            <v>0</v>
          </cell>
          <cell r="J3731">
            <v>0</v>
          </cell>
          <cell r="K3731">
            <v>14862</v>
          </cell>
          <cell r="L3731">
            <v>0</v>
          </cell>
        </row>
        <row r="3732">
          <cell r="D3732" t="str">
            <v/>
          </cell>
          <cell r="E3732">
            <v>0</v>
          </cell>
          <cell r="F3732">
            <v>0</v>
          </cell>
          <cell r="G3732" t="str">
            <v/>
          </cell>
          <cell r="H3732" t="str">
            <v/>
          </cell>
          <cell r="I3732">
            <v>0</v>
          </cell>
          <cell r="J3732">
            <v>0</v>
          </cell>
          <cell r="K3732">
            <v>14862</v>
          </cell>
          <cell r="L3732">
            <v>0</v>
          </cell>
        </row>
        <row r="3733">
          <cell r="D3733" t="str">
            <v/>
          </cell>
          <cell r="E3733">
            <v>0</v>
          </cell>
          <cell r="F3733">
            <v>0</v>
          </cell>
          <cell r="G3733" t="str">
            <v/>
          </cell>
          <cell r="H3733" t="str">
            <v/>
          </cell>
          <cell r="I3733">
            <v>0</v>
          </cell>
          <cell r="J3733">
            <v>0</v>
          </cell>
          <cell r="K3733">
            <v>14862</v>
          </cell>
          <cell r="L3733">
            <v>0</v>
          </cell>
        </row>
        <row r="3734">
          <cell r="D3734">
            <v>0</v>
          </cell>
          <cell r="E3734">
            <v>0</v>
          </cell>
          <cell r="F3734">
            <v>0</v>
          </cell>
          <cell r="G3734" t="str">
            <v xml:space="preserve"> SUB-TOTAL </v>
          </cell>
          <cell r="H3734">
            <v>4688.01</v>
          </cell>
          <cell r="I3734">
            <v>0</v>
          </cell>
          <cell r="J3734">
            <v>0</v>
          </cell>
          <cell r="K3734">
            <v>0</v>
          </cell>
          <cell r="L3734">
            <v>0</v>
          </cell>
        </row>
        <row r="3735">
          <cell r="D3735">
            <v>0</v>
          </cell>
          <cell r="E3735">
            <v>0</v>
          </cell>
          <cell r="F3735">
            <v>0</v>
          </cell>
          <cell r="G3735">
            <v>0</v>
          </cell>
          <cell r="H3735">
            <v>0</v>
          </cell>
          <cell r="I3735">
            <v>0</v>
          </cell>
          <cell r="J3735">
            <v>0</v>
          </cell>
          <cell r="K3735">
            <v>0</v>
          </cell>
          <cell r="L3735">
            <v>0</v>
          </cell>
        </row>
        <row r="3736">
          <cell r="D3736">
            <v>0</v>
          </cell>
          <cell r="E3736">
            <v>0</v>
          </cell>
          <cell r="F3736">
            <v>0</v>
          </cell>
          <cell r="G3736">
            <v>0</v>
          </cell>
          <cell r="H3736">
            <v>0</v>
          </cell>
          <cell r="I3736">
            <v>0</v>
          </cell>
          <cell r="J3736">
            <v>0</v>
          </cell>
          <cell r="K3736">
            <v>0</v>
          </cell>
          <cell r="L3736">
            <v>0</v>
          </cell>
        </row>
        <row r="3737">
          <cell r="D3737" t="str">
            <v>Unid</v>
          </cell>
          <cell r="E3737" t="str">
            <v>Cant</v>
          </cell>
          <cell r="F3737" t="str">
            <v>Rendimiento</v>
          </cell>
          <cell r="G3737" t="str">
            <v>Precio Unitario</v>
          </cell>
          <cell r="H3737" t="str">
            <v>Subtotal</v>
          </cell>
          <cell r="I3737">
            <v>0</v>
          </cell>
          <cell r="J3737">
            <v>0</v>
          </cell>
          <cell r="K3737">
            <v>0</v>
          </cell>
          <cell r="L3737">
            <v>0</v>
          </cell>
        </row>
        <row r="3738">
          <cell r="D3738" t="str">
            <v>JR</v>
          </cell>
          <cell r="E3738">
            <v>0.01</v>
          </cell>
          <cell r="F3738">
            <v>0</v>
          </cell>
          <cell r="G3738">
            <v>114085.17120000003</v>
          </cell>
          <cell r="H3738">
            <v>1140.8517120000004</v>
          </cell>
          <cell r="I3738">
            <v>2378</v>
          </cell>
          <cell r="J3738">
            <v>0</v>
          </cell>
          <cell r="K3738">
            <v>14862</v>
          </cell>
          <cell r="L3738">
            <v>148.62</v>
          </cell>
        </row>
        <row r="3739">
          <cell r="D3739" t="str">
            <v/>
          </cell>
          <cell r="E3739">
            <v>0</v>
          </cell>
          <cell r="F3739">
            <v>0</v>
          </cell>
          <cell r="G3739" t="str">
            <v/>
          </cell>
          <cell r="H3739" t="str">
            <v/>
          </cell>
          <cell r="I3739">
            <v>0</v>
          </cell>
          <cell r="J3739">
            <v>0</v>
          </cell>
          <cell r="K3739">
            <v>14862</v>
          </cell>
          <cell r="L3739">
            <v>0</v>
          </cell>
        </row>
        <row r="3740">
          <cell r="D3740">
            <v>0</v>
          </cell>
          <cell r="E3740">
            <v>0</v>
          </cell>
          <cell r="F3740">
            <v>0</v>
          </cell>
          <cell r="G3740" t="str">
            <v xml:space="preserve"> SUB-TOTAL </v>
          </cell>
          <cell r="H3740">
            <v>1140.8517120000004</v>
          </cell>
          <cell r="I3740">
            <v>0</v>
          </cell>
          <cell r="J3740">
            <v>0</v>
          </cell>
          <cell r="K3740">
            <v>0</v>
          </cell>
          <cell r="L3740">
            <v>0</v>
          </cell>
        </row>
        <row r="3741">
          <cell r="D3741">
            <v>0</v>
          </cell>
          <cell r="E3741">
            <v>0</v>
          </cell>
          <cell r="F3741">
            <v>0</v>
          </cell>
          <cell r="G3741">
            <v>0</v>
          </cell>
          <cell r="H3741">
            <v>0</v>
          </cell>
          <cell r="I3741">
            <v>0</v>
          </cell>
          <cell r="J3741">
            <v>0</v>
          </cell>
          <cell r="K3741">
            <v>0</v>
          </cell>
          <cell r="L3741">
            <v>0</v>
          </cell>
        </row>
        <row r="3742">
          <cell r="D3742">
            <v>0</v>
          </cell>
          <cell r="E3742">
            <v>0</v>
          </cell>
          <cell r="F3742">
            <v>0</v>
          </cell>
          <cell r="G3742" t="str">
            <v xml:space="preserve"> COSTO DIRECTO </v>
          </cell>
          <cell r="H3742">
            <v>10173.861712</v>
          </cell>
          <cell r="I3742">
            <v>0.42707480433659745</v>
          </cell>
          <cell r="J3742" t="str">
            <v>EQU</v>
          </cell>
          <cell r="K3742">
            <v>0</v>
          </cell>
          <cell r="L3742">
            <v>0</v>
          </cell>
        </row>
        <row r="3743">
          <cell r="D3743">
            <v>0</v>
          </cell>
          <cell r="E3743">
            <v>0</v>
          </cell>
          <cell r="F3743">
            <v>3268.9677189402869</v>
          </cell>
          <cell r="G3743" t="str">
            <v>COSTO INDIRECTO</v>
          </cell>
          <cell r="H3743">
            <v>3268.9677189402869</v>
          </cell>
          <cell r="I3743">
            <v>0.4607896325611075</v>
          </cell>
          <cell r="J3743" t="str">
            <v>MAT</v>
          </cell>
          <cell r="K3743">
            <v>0</v>
          </cell>
          <cell r="L3743">
            <v>0</v>
          </cell>
        </row>
        <row r="3744">
          <cell r="D3744">
            <v>0</v>
          </cell>
          <cell r="E3744">
            <v>0</v>
          </cell>
          <cell r="F3744">
            <v>0</v>
          </cell>
          <cell r="G3744" t="str">
            <v>COSTO TOTAL</v>
          </cell>
          <cell r="H3744">
            <v>13442.829430940286</v>
          </cell>
          <cell r="I3744">
            <v>0.11213556310229512</v>
          </cell>
          <cell r="J3744" t="str">
            <v>MOB</v>
          </cell>
          <cell r="K3744">
            <v>0</v>
          </cell>
          <cell r="L3744">
            <v>0</v>
          </cell>
        </row>
        <row r="3745">
          <cell r="D3745">
            <v>0</v>
          </cell>
          <cell r="E3745">
            <v>0</v>
          </cell>
          <cell r="F3745">
            <v>0</v>
          </cell>
          <cell r="G3745">
            <v>0</v>
          </cell>
          <cell r="H3745">
            <v>0</v>
          </cell>
          <cell r="I3745">
            <v>0</v>
          </cell>
          <cell r="J3745">
            <v>0</v>
          </cell>
          <cell r="K3745">
            <v>0</v>
          </cell>
          <cell r="L3745">
            <v>0</v>
          </cell>
        </row>
        <row r="3746">
          <cell r="D3746">
            <v>0</v>
          </cell>
          <cell r="F3746">
            <v>0</v>
          </cell>
        </row>
        <row r="3747">
          <cell r="D3747">
            <v>0</v>
          </cell>
          <cell r="E3747">
            <v>0</v>
          </cell>
          <cell r="F3747">
            <v>0</v>
          </cell>
          <cell r="G3747">
            <v>0</v>
          </cell>
          <cell r="H3747">
            <v>0</v>
          </cell>
          <cell r="I3747">
            <v>0</v>
          </cell>
          <cell r="J3747">
            <v>0</v>
          </cell>
          <cell r="K3747" t="str">
            <v>CONSUMO</v>
          </cell>
          <cell r="L3747">
            <v>0</v>
          </cell>
        </row>
        <row r="3748">
          <cell r="D3748" t="str">
            <v>7.04</v>
          </cell>
          <cell r="E3748">
            <v>0</v>
          </cell>
          <cell r="F3748">
            <v>0</v>
          </cell>
          <cell r="G3748" t="str">
            <v xml:space="preserve"> UNID: </v>
          </cell>
          <cell r="H3748" t="str">
            <v>KG</v>
          </cell>
          <cell r="I3748">
            <v>0</v>
          </cell>
          <cell r="J3748">
            <v>0</v>
          </cell>
          <cell r="K3748" t="str">
            <v>Costo total</v>
          </cell>
          <cell r="L3748">
            <v>13442.829430940286</v>
          </cell>
        </row>
        <row r="3749">
          <cell r="D3749" t="str">
            <v>Zona de abastecimiento</v>
          </cell>
          <cell r="E3749">
            <v>0</v>
          </cell>
          <cell r="F3749">
            <v>0</v>
          </cell>
          <cell r="G3749">
            <v>0</v>
          </cell>
          <cell r="H3749">
            <v>0</v>
          </cell>
          <cell r="I3749">
            <v>0</v>
          </cell>
          <cell r="J3749">
            <v>0</v>
          </cell>
          <cell r="K3749">
            <v>0</v>
          </cell>
          <cell r="L3749">
            <v>0</v>
          </cell>
        </row>
        <row r="3750">
          <cell r="D3750">
            <v>0</v>
          </cell>
          <cell r="E3750">
            <v>0</v>
          </cell>
          <cell r="F3750">
            <v>0</v>
          </cell>
          <cell r="G3750">
            <v>0</v>
          </cell>
          <cell r="H3750">
            <v>0</v>
          </cell>
          <cell r="I3750">
            <v>0</v>
          </cell>
          <cell r="J3750">
            <v>0</v>
          </cell>
          <cell r="K3750" t="str">
            <v>Cantidad ppto</v>
          </cell>
          <cell r="L3750" t="str">
            <v>Cantidad total</v>
          </cell>
        </row>
        <row r="3751">
          <cell r="D3751">
            <v>0</v>
          </cell>
          <cell r="E3751">
            <v>0</v>
          </cell>
          <cell r="F3751">
            <v>0</v>
          </cell>
          <cell r="G3751">
            <v>0</v>
          </cell>
          <cell r="H3751">
            <v>0</v>
          </cell>
          <cell r="I3751">
            <v>0</v>
          </cell>
          <cell r="J3751">
            <v>0</v>
          </cell>
          <cell r="K3751">
            <v>0</v>
          </cell>
          <cell r="L3751">
            <v>0</v>
          </cell>
        </row>
        <row r="3752">
          <cell r="D3752" t="str">
            <v>Unid</v>
          </cell>
          <cell r="E3752" t="str">
            <v>Cant</v>
          </cell>
          <cell r="F3752" t="str">
            <v>Rendimiento</v>
          </cell>
          <cell r="G3752" t="str">
            <v>Precio Unitario</v>
          </cell>
          <cell r="H3752" t="str">
            <v>Subtotal</v>
          </cell>
          <cell r="I3752">
            <v>0</v>
          </cell>
          <cell r="J3752">
            <v>0</v>
          </cell>
          <cell r="K3752">
            <v>0</v>
          </cell>
          <cell r="L3752">
            <v>0</v>
          </cell>
        </row>
        <row r="3753">
          <cell r="D3753" t="str">
            <v>DIA</v>
          </cell>
          <cell r="E3753">
            <v>0.01</v>
          </cell>
          <cell r="F3753">
            <v>0</v>
          </cell>
          <cell r="G3753">
            <v>32000</v>
          </cell>
          <cell r="H3753">
            <v>320</v>
          </cell>
          <cell r="I3753" t="str">
            <v>EQU</v>
          </cell>
          <cell r="J3753">
            <v>165.52</v>
          </cell>
          <cell r="K3753">
            <v>2069</v>
          </cell>
          <cell r="L3753">
            <v>20.69</v>
          </cell>
        </row>
        <row r="3754">
          <cell r="D3754" t="str">
            <v>MES</v>
          </cell>
          <cell r="E3754">
            <v>5.0000000000000001E-4</v>
          </cell>
          <cell r="F3754">
            <v>0</v>
          </cell>
          <cell r="G3754">
            <v>6150000</v>
          </cell>
          <cell r="H3754">
            <v>3075</v>
          </cell>
          <cell r="I3754" t="str">
            <v>EQU</v>
          </cell>
          <cell r="J3754">
            <v>206.9</v>
          </cell>
          <cell r="K3754">
            <v>2069</v>
          </cell>
          <cell r="L3754">
            <v>1.0345</v>
          </cell>
        </row>
        <row r="3755">
          <cell r="D3755" t="str">
            <v>MS</v>
          </cell>
          <cell r="E3755">
            <v>0.1</v>
          </cell>
          <cell r="F3755">
            <v>0</v>
          </cell>
          <cell r="G3755">
            <v>4500</v>
          </cell>
          <cell r="H3755">
            <v>450</v>
          </cell>
          <cell r="I3755" t="str">
            <v>EQU</v>
          </cell>
          <cell r="J3755">
            <v>41380</v>
          </cell>
          <cell r="K3755">
            <v>2069</v>
          </cell>
          <cell r="L3755">
            <v>206.9</v>
          </cell>
        </row>
        <row r="3756">
          <cell r="D3756" t="str">
            <v>GLB</v>
          </cell>
          <cell r="E3756">
            <v>0.5</v>
          </cell>
          <cell r="F3756">
            <v>0</v>
          </cell>
          <cell r="G3756">
            <v>1000</v>
          </cell>
          <cell r="H3756">
            <v>500</v>
          </cell>
          <cell r="I3756">
            <v>0</v>
          </cell>
          <cell r="J3756">
            <v>0</v>
          </cell>
          <cell r="K3756">
            <v>2069</v>
          </cell>
          <cell r="L3756">
            <v>1034.5</v>
          </cell>
        </row>
        <row r="3757">
          <cell r="D3757">
            <v>0</v>
          </cell>
          <cell r="E3757">
            <v>0</v>
          </cell>
          <cell r="F3757">
            <v>0</v>
          </cell>
          <cell r="G3757" t="str">
            <v xml:space="preserve"> SUB-TOTAL </v>
          </cell>
          <cell r="H3757">
            <v>4345</v>
          </cell>
          <cell r="I3757">
            <v>0</v>
          </cell>
          <cell r="J3757">
            <v>0</v>
          </cell>
          <cell r="K3757">
            <v>0</v>
          </cell>
          <cell r="L3757">
            <v>0</v>
          </cell>
        </row>
        <row r="3758">
          <cell r="D3758">
            <v>0</v>
          </cell>
          <cell r="E3758">
            <v>0</v>
          </cell>
          <cell r="F3758">
            <v>0</v>
          </cell>
          <cell r="G3758">
            <v>0</v>
          </cell>
          <cell r="H3758">
            <v>0</v>
          </cell>
          <cell r="I3758">
            <v>0</v>
          </cell>
          <cell r="J3758">
            <v>0</v>
          </cell>
          <cell r="K3758">
            <v>0</v>
          </cell>
          <cell r="L3758">
            <v>0</v>
          </cell>
        </row>
        <row r="3759">
          <cell r="D3759">
            <v>0</v>
          </cell>
          <cell r="E3759">
            <v>0</v>
          </cell>
          <cell r="F3759">
            <v>0</v>
          </cell>
          <cell r="G3759">
            <v>0</v>
          </cell>
          <cell r="H3759">
            <v>0</v>
          </cell>
          <cell r="I3759">
            <v>0</v>
          </cell>
          <cell r="J3759">
            <v>0</v>
          </cell>
          <cell r="K3759">
            <v>0</v>
          </cell>
          <cell r="L3759">
            <v>0</v>
          </cell>
        </row>
        <row r="3760">
          <cell r="D3760" t="str">
            <v>Unid</v>
          </cell>
          <cell r="E3760" t="str">
            <v>Cant</v>
          </cell>
          <cell r="F3760" t="str">
            <v>Rendimiento</v>
          </cell>
          <cell r="G3760" t="str">
            <v>Precio Unitario</v>
          </cell>
          <cell r="H3760" t="str">
            <v>Subtotal</v>
          </cell>
          <cell r="I3760">
            <v>0</v>
          </cell>
          <cell r="J3760">
            <v>0</v>
          </cell>
          <cell r="K3760">
            <v>0</v>
          </cell>
          <cell r="L3760">
            <v>0</v>
          </cell>
        </row>
        <row r="3761">
          <cell r="D3761" t="str">
            <v>KG</v>
          </cell>
          <cell r="E3761">
            <v>1</v>
          </cell>
          <cell r="F3761">
            <v>0.05</v>
          </cell>
          <cell r="G3761">
            <v>2980</v>
          </cell>
          <cell r="H3761">
            <v>3129</v>
          </cell>
          <cell r="I3761">
            <v>0</v>
          </cell>
          <cell r="J3761">
            <v>0</v>
          </cell>
          <cell r="K3761">
            <v>2069</v>
          </cell>
          <cell r="L3761">
            <v>2172.4500000000003</v>
          </cell>
        </row>
        <row r="3762">
          <cell r="D3762" t="str">
            <v>GL</v>
          </cell>
          <cell r="E3762">
            <v>5.0000000000000001E-3</v>
          </cell>
          <cell r="F3762">
            <v>0</v>
          </cell>
          <cell r="G3762">
            <v>42721</v>
          </cell>
          <cell r="H3762">
            <v>213.60500000000002</v>
          </cell>
          <cell r="I3762">
            <v>0</v>
          </cell>
          <cell r="J3762">
            <v>0</v>
          </cell>
          <cell r="K3762">
            <v>2069</v>
          </cell>
          <cell r="L3762">
            <v>10.345000000000001</v>
          </cell>
        </row>
        <row r="3763">
          <cell r="D3763" t="str">
            <v>GL</v>
          </cell>
          <cell r="E3763">
            <v>5.0000000000000001E-3</v>
          </cell>
          <cell r="F3763">
            <v>0</v>
          </cell>
          <cell r="G3763">
            <v>95081</v>
          </cell>
          <cell r="H3763">
            <v>475.40500000000003</v>
          </cell>
          <cell r="I3763">
            <v>0</v>
          </cell>
          <cell r="J3763">
            <v>0</v>
          </cell>
          <cell r="K3763">
            <v>2069</v>
          </cell>
          <cell r="L3763">
            <v>10.345000000000001</v>
          </cell>
        </row>
        <row r="3764">
          <cell r="D3764" t="str">
            <v>KG</v>
          </cell>
          <cell r="E3764">
            <v>0.1</v>
          </cell>
          <cell r="F3764">
            <v>0</v>
          </cell>
          <cell r="G3764">
            <v>8700</v>
          </cell>
          <cell r="H3764">
            <v>870</v>
          </cell>
          <cell r="I3764">
            <v>0</v>
          </cell>
          <cell r="J3764">
            <v>0</v>
          </cell>
          <cell r="K3764">
            <v>2069</v>
          </cell>
          <cell r="L3764">
            <v>206.9</v>
          </cell>
        </row>
        <row r="3765">
          <cell r="D3765" t="str">
            <v/>
          </cell>
          <cell r="E3765">
            <v>0</v>
          </cell>
          <cell r="F3765">
            <v>0</v>
          </cell>
          <cell r="G3765" t="str">
            <v/>
          </cell>
          <cell r="H3765" t="str">
            <v/>
          </cell>
          <cell r="I3765">
            <v>0</v>
          </cell>
          <cell r="J3765">
            <v>0</v>
          </cell>
          <cell r="K3765">
            <v>2069</v>
          </cell>
          <cell r="L3765">
            <v>0</v>
          </cell>
        </row>
        <row r="3766">
          <cell r="D3766" t="str">
            <v/>
          </cell>
          <cell r="E3766">
            <v>0</v>
          </cell>
          <cell r="F3766">
            <v>0</v>
          </cell>
          <cell r="G3766" t="str">
            <v/>
          </cell>
          <cell r="H3766" t="str">
            <v/>
          </cell>
          <cell r="I3766">
            <v>0</v>
          </cell>
          <cell r="J3766">
            <v>0</v>
          </cell>
          <cell r="K3766">
            <v>2069</v>
          </cell>
          <cell r="L3766">
            <v>0</v>
          </cell>
        </row>
        <row r="3767">
          <cell r="D3767" t="str">
            <v/>
          </cell>
          <cell r="E3767">
            <v>0</v>
          </cell>
          <cell r="F3767">
            <v>0</v>
          </cell>
          <cell r="G3767" t="str">
            <v/>
          </cell>
          <cell r="H3767" t="str">
            <v/>
          </cell>
          <cell r="I3767">
            <v>0</v>
          </cell>
          <cell r="J3767">
            <v>0</v>
          </cell>
          <cell r="K3767">
            <v>2069</v>
          </cell>
          <cell r="L3767">
            <v>0</v>
          </cell>
        </row>
        <row r="3768">
          <cell r="D3768" t="str">
            <v/>
          </cell>
          <cell r="E3768">
            <v>0</v>
          </cell>
          <cell r="F3768">
            <v>0</v>
          </cell>
          <cell r="G3768" t="str">
            <v/>
          </cell>
          <cell r="H3768" t="str">
            <v/>
          </cell>
          <cell r="I3768">
            <v>0</v>
          </cell>
          <cell r="J3768">
            <v>0</v>
          </cell>
          <cell r="K3768">
            <v>2069</v>
          </cell>
          <cell r="L3768">
            <v>0</v>
          </cell>
        </row>
        <row r="3769">
          <cell r="D3769" t="str">
            <v/>
          </cell>
          <cell r="E3769">
            <v>0</v>
          </cell>
          <cell r="F3769">
            <v>0</v>
          </cell>
          <cell r="G3769" t="str">
            <v/>
          </cell>
          <cell r="H3769" t="str">
            <v/>
          </cell>
          <cell r="I3769">
            <v>0</v>
          </cell>
          <cell r="J3769">
            <v>0</v>
          </cell>
          <cell r="K3769">
            <v>2069</v>
          </cell>
          <cell r="L3769">
            <v>0</v>
          </cell>
        </row>
        <row r="3770">
          <cell r="D3770">
            <v>0</v>
          </cell>
          <cell r="E3770">
            <v>0</v>
          </cell>
          <cell r="F3770">
            <v>0</v>
          </cell>
          <cell r="G3770" t="str">
            <v xml:space="preserve"> SUB-TOTAL </v>
          </cell>
          <cell r="H3770">
            <v>4688.01</v>
          </cell>
          <cell r="I3770">
            <v>0</v>
          </cell>
          <cell r="J3770">
            <v>0</v>
          </cell>
          <cell r="K3770">
            <v>0</v>
          </cell>
          <cell r="L3770">
            <v>0</v>
          </cell>
        </row>
        <row r="3771">
          <cell r="D3771">
            <v>0</v>
          </cell>
          <cell r="E3771">
            <v>0</v>
          </cell>
          <cell r="F3771">
            <v>0</v>
          </cell>
          <cell r="G3771">
            <v>0</v>
          </cell>
          <cell r="H3771">
            <v>0</v>
          </cell>
          <cell r="I3771">
            <v>0</v>
          </cell>
          <cell r="J3771">
            <v>0</v>
          </cell>
          <cell r="K3771">
            <v>0</v>
          </cell>
          <cell r="L3771">
            <v>0</v>
          </cell>
        </row>
        <row r="3772">
          <cell r="D3772">
            <v>0</v>
          </cell>
          <cell r="E3772">
            <v>0</v>
          </cell>
          <cell r="F3772">
            <v>0</v>
          </cell>
          <cell r="G3772">
            <v>0</v>
          </cell>
          <cell r="H3772">
            <v>0</v>
          </cell>
          <cell r="I3772">
            <v>0</v>
          </cell>
          <cell r="J3772">
            <v>0</v>
          </cell>
          <cell r="K3772">
            <v>0</v>
          </cell>
          <cell r="L3772">
            <v>0</v>
          </cell>
        </row>
        <row r="3773">
          <cell r="D3773" t="str">
            <v>Unid</v>
          </cell>
          <cell r="E3773" t="str">
            <v>Cant</v>
          </cell>
          <cell r="F3773" t="str">
            <v>Rendimiento</v>
          </cell>
          <cell r="G3773" t="str">
            <v>Precio Unitario</v>
          </cell>
          <cell r="H3773" t="str">
            <v>Subtotal</v>
          </cell>
          <cell r="I3773">
            <v>0</v>
          </cell>
          <cell r="J3773">
            <v>0</v>
          </cell>
          <cell r="K3773">
            <v>0</v>
          </cell>
          <cell r="L3773">
            <v>0</v>
          </cell>
        </row>
        <row r="3774">
          <cell r="D3774" t="str">
            <v>JR</v>
          </cell>
          <cell r="E3774">
            <v>0.01</v>
          </cell>
          <cell r="F3774">
            <v>0</v>
          </cell>
          <cell r="G3774">
            <v>114085.17120000003</v>
          </cell>
          <cell r="H3774">
            <v>1140.8517120000004</v>
          </cell>
          <cell r="I3774">
            <v>331</v>
          </cell>
          <cell r="J3774">
            <v>0</v>
          </cell>
          <cell r="K3774">
            <v>2069</v>
          </cell>
          <cell r="L3774">
            <v>20.69</v>
          </cell>
        </row>
        <row r="3775">
          <cell r="D3775" t="str">
            <v/>
          </cell>
          <cell r="E3775">
            <v>0</v>
          </cell>
          <cell r="F3775">
            <v>0</v>
          </cell>
          <cell r="G3775" t="str">
            <v/>
          </cell>
          <cell r="H3775" t="str">
            <v/>
          </cell>
          <cell r="I3775">
            <v>0</v>
          </cell>
          <cell r="J3775">
            <v>0</v>
          </cell>
          <cell r="K3775">
            <v>2069</v>
          </cell>
          <cell r="L3775">
            <v>0</v>
          </cell>
        </row>
        <row r="3776">
          <cell r="D3776">
            <v>0</v>
          </cell>
          <cell r="E3776">
            <v>0</v>
          </cell>
          <cell r="F3776">
            <v>0</v>
          </cell>
          <cell r="G3776" t="str">
            <v xml:space="preserve"> SUB-TOTAL </v>
          </cell>
          <cell r="H3776">
            <v>1140.8517120000004</v>
          </cell>
          <cell r="I3776">
            <v>0</v>
          </cell>
          <cell r="J3776">
            <v>0</v>
          </cell>
          <cell r="K3776">
            <v>0</v>
          </cell>
          <cell r="L3776">
            <v>0</v>
          </cell>
        </row>
        <row r="3777">
          <cell r="D3777">
            <v>0</v>
          </cell>
          <cell r="E3777">
            <v>0</v>
          </cell>
          <cell r="F3777">
            <v>0</v>
          </cell>
          <cell r="G3777">
            <v>0</v>
          </cell>
          <cell r="H3777">
            <v>0</v>
          </cell>
          <cell r="I3777">
            <v>0</v>
          </cell>
          <cell r="J3777">
            <v>0</v>
          </cell>
          <cell r="K3777">
            <v>0</v>
          </cell>
          <cell r="L3777">
            <v>0</v>
          </cell>
        </row>
        <row r="3778">
          <cell r="D3778">
            <v>0</v>
          </cell>
          <cell r="E3778">
            <v>0</v>
          </cell>
          <cell r="F3778">
            <v>0</v>
          </cell>
          <cell r="G3778" t="str">
            <v xml:space="preserve"> COSTO DIRECTO </v>
          </cell>
          <cell r="H3778">
            <v>10173.861712</v>
          </cell>
          <cell r="I3778">
            <v>0.42707480433659745</v>
          </cell>
          <cell r="J3778" t="str">
            <v>EQU</v>
          </cell>
          <cell r="K3778">
            <v>0</v>
          </cell>
          <cell r="L3778">
            <v>0</v>
          </cell>
        </row>
        <row r="3779">
          <cell r="D3779">
            <v>0</v>
          </cell>
          <cell r="E3779">
            <v>0</v>
          </cell>
          <cell r="F3779">
            <v>3268.9677189402869</v>
          </cell>
          <cell r="G3779" t="str">
            <v>COSTO INDIRECTO</v>
          </cell>
          <cell r="H3779">
            <v>3268.9677189402869</v>
          </cell>
          <cell r="I3779">
            <v>0.4607896325611075</v>
          </cell>
          <cell r="J3779" t="str">
            <v>MAT</v>
          </cell>
          <cell r="K3779">
            <v>0</v>
          </cell>
          <cell r="L3779">
            <v>0</v>
          </cell>
        </row>
        <row r="3780">
          <cell r="D3780">
            <v>0</v>
          </cell>
          <cell r="E3780">
            <v>0</v>
          </cell>
          <cell r="F3780">
            <v>0</v>
          </cell>
          <cell r="G3780" t="str">
            <v>COSTO TOTAL</v>
          </cell>
          <cell r="H3780">
            <v>13442.829430940286</v>
          </cell>
          <cell r="I3780">
            <v>0.11213556310229512</v>
          </cell>
          <cell r="J3780" t="str">
            <v>MOB</v>
          </cell>
          <cell r="K3780">
            <v>0</v>
          </cell>
          <cell r="L3780">
            <v>0</v>
          </cell>
        </row>
        <row r="3781">
          <cell r="D3781">
            <v>0</v>
          </cell>
          <cell r="E3781">
            <v>0</v>
          </cell>
          <cell r="F3781">
            <v>0</v>
          </cell>
          <cell r="G3781">
            <v>0</v>
          </cell>
          <cell r="H3781">
            <v>0</v>
          </cell>
          <cell r="I3781">
            <v>0</v>
          </cell>
          <cell r="J3781">
            <v>0</v>
          </cell>
          <cell r="K3781">
            <v>0</v>
          </cell>
          <cell r="L3781">
            <v>0</v>
          </cell>
        </row>
        <row r="3782">
          <cell r="D3782">
            <v>0</v>
          </cell>
          <cell r="F3782">
            <v>0</v>
          </cell>
        </row>
        <row r="3783">
          <cell r="D3783">
            <v>0</v>
          </cell>
          <cell r="E3783">
            <v>0</v>
          </cell>
          <cell r="F3783">
            <v>0</v>
          </cell>
          <cell r="G3783">
            <v>0</v>
          </cell>
          <cell r="H3783">
            <v>0</v>
          </cell>
          <cell r="I3783">
            <v>0</v>
          </cell>
          <cell r="J3783">
            <v>0</v>
          </cell>
          <cell r="K3783" t="str">
            <v>CONSUMO</v>
          </cell>
          <cell r="L3783">
            <v>0</v>
          </cell>
        </row>
        <row r="3784">
          <cell r="D3784" t="str">
            <v>8.01</v>
          </cell>
          <cell r="E3784">
            <v>0</v>
          </cell>
          <cell r="F3784">
            <v>0</v>
          </cell>
          <cell r="G3784" t="str">
            <v xml:space="preserve"> UNID: </v>
          </cell>
          <cell r="H3784" t="str">
            <v>M2</v>
          </cell>
          <cell r="I3784">
            <v>0</v>
          </cell>
          <cell r="J3784">
            <v>0</v>
          </cell>
          <cell r="K3784" t="str">
            <v>Costo total</v>
          </cell>
          <cell r="L3784">
            <v>88410.850225226968</v>
          </cell>
        </row>
        <row r="3785">
          <cell r="D3785" t="str">
            <v xml:space="preserve">Bloque prefabricado de concreto, catalán - color negro. </v>
          </cell>
          <cell r="E3785">
            <v>0</v>
          </cell>
          <cell r="F3785">
            <v>0</v>
          </cell>
          <cell r="G3785">
            <v>0</v>
          </cell>
          <cell r="H3785">
            <v>0</v>
          </cell>
          <cell r="I3785">
            <v>0</v>
          </cell>
          <cell r="J3785">
            <v>0</v>
          </cell>
          <cell r="K3785">
            <v>0</v>
          </cell>
          <cell r="L3785">
            <v>0</v>
          </cell>
        </row>
        <row r="3786">
          <cell r="D3786">
            <v>0</v>
          </cell>
          <cell r="E3786">
            <v>0</v>
          </cell>
          <cell r="F3786">
            <v>0</v>
          </cell>
          <cell r="G3786">
            <v>0</v>
          </cell>
          <cell r="H3786">
            <v>0</v>
          </cell>
          <cell r="I3786">
            <v>0</v>
          </cell>
          <cell r="J3786">
            <v>0</v>
          </cell>
          <cell r="K3786" t="str">
            <v>Cantidad ppto</v>
          </cell>
          <cell r="L3786" t="str">
            <v>Cantidad total</v>
          </cell>
        </row>
        <row r="3787">
          <cell r="D3787">
            <v>0</v>
          </cell>
          <cell r="E3787">
            <v>0</v>
          </cell>
          <cell r="F3787">
            <v>0</v>
          </cell>
          <cell r="G3787">
            <v>0</v>
          </cell>
          <cell r="H3787">
            <v>0</v>
          </cell>
          <cell r="I3787">
            <v>0</v>
          </cell>
          <cell r="J3787">
            <v>0</v>
          </cell>
          <cell r="K3787">
            <v>0</v>
          </cell>
          <cell r="L3787">
            <v>0</v>
          </cell>
        </row>
        <row r="3788">
          <cell r="D3788" t="str">
            <v>Unid</v>
          </cell>
          <cell r="E3788" t="str">
            <v>Cant</v>
          </cell>
          <cell r="F3788" t="str">
            <v>Rendimiento</v>
          </cell>
          <cell r="G3788" t="str">
            <v>Precio Unitario</v>
          </cell>
          <cell r="H3788" t="str">
            <v>Subtotal</v>
          </cell>
          <cell r="I3788">
            <v>0</v>
          </cell>
          <cell r="J3788">
            <v>0</v>
          </cell>
          <cell r="K3788">
            <v>0</v>
          </cell>
          <cell r="L3788">
            <v>0</v>
          </cell>
        </row>
        <row r="3789">
          <cell r="D3789" t="str">
            <v>D</v>
          </cell>
          <cell r="E3789">
            <v>0.05</v>
          </cell>
          <cell r="F3789">
            <v>0</v>
          </cell>
          <cell r="G3789">
            <v>38000</v>
          </cell>
          <cell r="H3789">
            <v>1900</v>
          </cell>
          <cell r="I3789" t="str">
            <v>EQU</v>
          </cell>
          <cell r="J3789">
            <v>424.40000000000003</v>
          </cell>
          <cell r="K3789">
            <v>1061</v>
          </cell>
          <cell r="L3789">
            <v>53.050000000000004</v>
          </cell>
        </row>
        <row r="3790">
          <cell r="D3790" t="str">
            <v>MS</v>
          </cell>
          <cell r="E3790">
            <v>0.2</v>
          </cell>
          <cell r="F3790">
            <v>0</v>
          </cell>
          <cell r="G3790">
            <v>4500</v>
          </cell>
          <cell r="H3790">
            <v>900</v>
          </cell>
          <cell r="I3790" t="str">
            <v>EQU</v>
          </cell>
          <cell r="J3790">
            <v>42440</v>
          </cell>
          <cell r="K3790">
            <v>1061</v>
          </cell>
          <cell r="L3790">
            <v>212.20000000000002</v>
          </cell>
        </row>
        <row r="3791">
          <cell r="D3791" t="str">
            <v>GLB</v>
          </cell>
          <cell r="E3791">
            <v>0.24840000000000001</v>
          </cell>
          <cell r="F3791">
            <v>0</v>
          </cell>
          <cell r="G3791">
            <v>1000</v>
          </cell>
          <cell r="H3791">
            <v>248.4</v>
          </cell>
          <cell r="I3791">
            <v>0</v>
          </cell>
          <cell r="J3791">
            <v>0</v>
          </cell>
          <cell r="K3791">
            <v>1061</v>
          </cell>
          <cell r="L3791">
            <v>263.55240000000003</v>
          </cell>
        </row>
        <row r="3792">
          <cell r="D3792" t="str">
            <v/>
          </cell>
          <cell r="E3792">
            <v>0</v>
          </cell>
          <cell r="F3792">
            <v>0</v>
          </cell>
          <cell r="G3792" t="str">
            <v/>
          </cell>
          <cell r="H3792" t="str">
            <v/>
          </cell>
          <cell r="I3792">
            <v>0</v>
          </cell>
          <cell r="J3792">
            <v>0</v>
          </cell>
          <cell r="K3792">
            <v>1061</v>
          </cell>
          <cell r="L3792">
            <v>0</v>
          </cell>
        </row>
        <row r="3793">
          <cell r="D3793">
            <v>0</v>
          </cell>
          <cell r="E3793">
            <v>0</v>
          </cell>
          <cell r="F3793">
            <v>0</v>
          </cell>
          <cell r="G3793" t="str">
            <v xml:space="preserve"> SUB-TOTAL </v>
          </cell>
          <cell r="H3793">
            <v>3048.4</v>
          </cell>
          <cell r="I3793">
            <v>0</v>
          </cell>
          <cell r="J3793">
            <v>0</v>
          </cell>
          <cell r="K3793">
            <v>0</v>
          </cell>
          <cell r="L3793">
            <v>0</v>
          </cell>
        </row>
        <row r="3794">
          <cell r="D3794">
            <v>0</v>
          </cell>
          <cell r="E3794">
            <v>0</v>
          </cell>
          <cell r="F3794">
            <v>0</v>
          </cell>
          <cell r="G3794">
            <v>0</v>
          </cell>
          <cell r="H3794">
            <v>0</v>
          </cell>
          <cell r="I3794">
            <v>0</v>
          </cell>
          <cell r="J3794">
            <v>0</v>
          </cell>
          <cell r="K3794">
            <v>0</v>
          </cell>
          <cell r="L3794">
            <v>0</v>
          </cell>
        </row>
        <row r="3795">
          <cell r="D3795">
            <v>0</v>
          </cell>
          <cell r="E3795">
            <v>0</v>
          </cell>
          <cell r="F3795">
            <v>0</v>
          </cell>
          <cell r="G3795">
            <v>0</v>
          </cell>
          <cell r="H3795">
            <v>0</v>
          </cell>
          <cell r="I3795">
            <v>0</v>
          </cell>
          <cell r="J3795">
            <v>0</v>
          </cell>
          <cell r="K3795">
            <v>0</v>
          </cell>
          <cell r="L3795">
            <v>0</v>
          </cell>
        </row>
        <row r="3796">
          <cell r="D3796" t="str">
            <v>Unid</v>
          </cell>
          <cell r="E3796" t="str">
            <v>Cant</v>
          </cell>
          <cell r="F3796" t="str">
            <v>Rendimiento</v>
          </cell>
          <cell r="G3796" t="str">
            <v>Precio Unitario</v>
          </cell>
          <cell r="H3796" t="str">
            <v>Subtotal</v>
          </cell>
          <cell r="I3796">
            <v>0</v>
          </cell>
          <cell r="J3796">
            <v>0</v>
          </cell>
          <cell r="K3796">
            <v>0</v>
          </cell>
          <cell r="L3796">
            <v>0</v>
          </cell>
        </row>
        <row r="3797">
          <cell r="D3797" t="str">
            <v>UND</v>
          </cell>
          <cell r="E3797">
            <v>23</v>
          </cell>
          <cell r="F3797">
            <v>0.05</v>
          </cell>
          <cell r="G3797">
            <v>1850</v>
          </cell>
          <cell r="H3797">
            <v>44677.5</v>
          </cell>
          <cell r="I3797">
            <v>0</v>
          </cell>
          <cell r="J3797">
            <v>0</v>
          </cell>
          <cell r="K3797">
            <v>1061</v>
          </cell>
          <cell r="L3797">
            <v>25623.15</v>
          </cell>
        </row>
        <row r="3798">
          <cell r="D3798" t="str">
            <v>M³</v>
          </cell>
          <cell r="E3798">
            <v>0.03</v>
          </cell>
          <cell r="F3798">
            <v>0.05</v>
          </cell>
          <cell r="G3798">
            <v>265000</v>
          </cell>
          <cell r="H3798">
            <v>8347.5</v>
          </cell>
          <cell r="I3798">
            <v>0</v>
          </cell>
          <cell r="J3798">
            <v>0</v>
          </cell>
          <cell r="K3798">
            <v>1061</v>
          </cell>
          <cell r="L3798">
            <v>33.421500000000002</v>
          </cell>
        </row>
        <row r="3799">
          <cell r="D3799" t="str">
            <v/>
          </cell>
          <cell r="E3799">
            <v>0</v>
          </cell>
          <cell r="F3799">
            <v>0</v>
          </cell>
          <cell r="G3799" t="str">
            <v/>
          </cell>
          <cell r="H3799" t="str">
            <v/>
          </cell>
          <cell r="I3799">
            <v>0</v>
          </cell>
          <cell r="J3799">
            <v>0</v>
          </cell>
          <cell r="K3799">
            <v>1061</v>
          </cell>
          <cell r="L3799">
            <v>0</v>
          </cell>
        </row>
        <row r="3800">
          <cell r="D3800" t="str">
            <v/>
          </cell>
          <cell r="E3800">
            <v>0</v>
          </cell>
          <cell r="F3800">
            <v>0</v>
          </cell>
          <cell r="G3800" t="str">
            <v/>
          </cell>
          <cell r="H3800" t="str">
            <v/>
          </cell>
          <cell r="I3800">
            <v>0</v>
          </cell>
          <cell r="J3800">
            <v>0</v>
          </cell>
          <cell r="K3800">
            <v>1061</v>
          </cell>
          <cell r="L3800">
            <v>0</v>
          </cell>
        </row>
        <row r="3801">
          <cell r="D3801" t="str">
            <v/>
          </cell>
          <cell r="E3801">
            <v>0</v>
          </cell>
          <cell r="F3801">
            <v>0</v>
          </cell>
          <cell r="G3801" t="str">
            <v/>
          </cell>
          <cell r="H3801" t="str">
            <v/>
          </cell>
          <cell r="I3801">
            <v>0</v>
          </cell>
          <cell r="J3801">
            <v>0</v>
          </cell>
          <cell r="K3801">
            <v>1061</v>
          </cell>
          <cell r="L3801">
            <v>0</v>
          </cell>
        </row>
        <row r="3802">
          <cell r="D3802" t="str">
            <v/>
          </cell>
          <cell r="E3802">
            <v>0</v>
          </cell>
          <cell r="F3802">
            <v>0</v>
          </cell>
          <cell r="G3802" t="str">
            <v/>
          </cell>
          <cell r="H3802" t="str">
            <v/>
          </cell>
          <cell r="I3802">
            <v>0</v>
          </cell>
          <cell r="J3802">
            <v>0</v>
          </cell>
          <cell r="K3802">
            <v>1061</v>
          </cell>
          <cell r="L3802">
            <v>0</v>
          </cell>
        </row>
        <row r="3803">
          <cell r="D3803" t="str">
            <v/>
          </cell>
          <cell r="E3803">
            <v>0</v>
          </cell>
          <cell r="F3803">
            <v>0</v>
          </cell>
          <cell r="G3803" t="str">
            <v/>
          </cell>
          <cell r="H3803" t="str">
            <v/>
          </cell>
          <cell r="I3803">
            <v>0</v>
          </cell>
          <cell r="J3803">
            <v>0</v>
          </cell>
          <cell r="K3803">
            <v>1061</v>
          </cell>
          <cell r="L3803">
            <v>0</v>
          </cell>
        </row>
        <row r="3804">
          <cell r="D3804" t="str">
            <v/>
          </cell>
          <cell r="E3804">
            <v>0</v>
          </cell>
          <cell r="F3804">
            <v>0</v>
          </cell>
          <cell r="G3804" t="str">
            <v/>
          </cell>
          <cell r="H3804" t="str">
            <v/>
          </cell>
          <cell r="I3804">
            <v>0</v>
          </cell>
          <cell r="J3804">
            <v>0</v>
          </cell>
          <cell r="K3804">
            <v>1061</v>
          </cell>
          <cell r="L3804">
            <v>0</v>
          </cell>
        </row>
        <row r="3805">
          <cell r="D3805" t="str">
            <v/>
          </cell>
          <cell r="E3805">
            <v>0</v>
          </cell>
          <cell r="F3805">
            <v>0</v>
          </cell>
          <cell r="G3805" t="str">
            <v/>
          </cell>
          <cell r="H3805" t="str">
            <v/>
          </cell>
          <cell r="I3805">
            <v>0</v>
          </cell>
          <cell r="J3805">
            <v>0</v>
          </cell>
          <cell r="K3805">
            <v>1061</v>
          </cell>
          <cell r="L3805">
            <v>0</v>
          </cell>
        </row>
        <row r="3806">
          <cell r="D3806">
            <v>0</v>
          </cell>
          <cell r="E3806">
            <v>0</v>
          </cell>
          <cell r="F3806">
            <v>0</v>
          </cell>
          <cell r="G3806" t="str">
            <v xml:space="preserve"> SUB-TOTAL </v>
          </cell>
          <cell r="H3806">
            <v>53025</v>
          </cell>
          <cell r="I3806">
            <v>0</v>
          </cell>
          <cell r="J3806">
            <v>0</v>
          </cell>
          <cell r="K3806">
            <v>0</v>
          </cell>
          <cell r="L3806">
            <v>0</v>
          </cell>
        </row>
        <row r="3807">
          <cell r="D3807">
            <v>0</v>
          </cell>
          <cell r="E3807">
            <v>0</v>
          </cell>
          <cell r="F3807">
            <v>0</v>
          </cell>
          <cell r="G3807">
            <v>0</v>
          </cell>
          <cell r="H3807">
            <v>0</v>
          </cell>
          <cell r="I3807">
            <v>0</v>
          </cell>
          <cell r="J3807">
            <v>0</v>
          </cell>
          <cell r="K3807">
            <v>0</v>
          </cell>
          <cell r="L3807">
            <v>0</v>
          </cell>
        </row>
        <row r="3808">
          <cell r="D3808">
            <v>0</v>
          </cell>
          <cell r="E3808">
            <v>0</v>
          </cell>
          <cell r="F3808">
            <v>0</v>
          </cell>
          <cell r="G3808">
            <v>0</v>
          </cell>
          <cell r="H3808">
            <v>0</v>
          </cell>
          <cell r="I3808">
            <v>0</v>
          </cell>
          <cell r="J3808">
            <v>0</v>
          </cell>
          <cell r="K3808">
            <v>0</v>
          </cell>
          <cell r="L3808">
            <v>0</v>
          </cell>
        </row>
        <row r="3809">
          <cell r="D3809" t="str">
            <v>Unid</v>
          </cell>
          <cell r="E3809" t="str">
            <v>Cant</v>
          </cell>
          <cell r="F3809" t="str">
            <v>Rendimiento</v>
          </cell>
          <cell r="G3809" t="str">
            <v>Precio Unitario</v>
          </cell>
          <cell r="H3809" t="str">
            <v>Subtotal</v>
          </cell>
          <cell r="I3809">
            <v>0</v>
          </cell>
          <cell r="J3809">
            <v>0</v>
          </cell>
          <cell r="K3809">
            <v>0</v>
          </cell>
          <cell r="L3809">
            <v>0</v>
          </cell>
        </row>
        <row r="3810">
          <cell r="D3810" t="str">
            <v>JR</v>
          </cell>
          <cell r="E3810">
            <v>9.5000000000000001E-2</v>
          </cell>
          <cell r="F3810">
            <v>0</v>
          </cell>
          <cell r="G3810">
            <v>114085.17120000003</v>
          </cell>
          <cell r="H3810">
            <v>10838.091264000002</v>
          </cell>
          <cell r="I3810">
            <v>1613</v>
          </cell>
          <cell r="J3810">
            <v>0</v>
          </cell>
          <cell r="K3810">
            <v>1061</v>
          </cell>
          <cell r="L3810">
            <v>100.795</v>
          </cell>
        </row>
        <row r="3811">
          <cell r="D3811" t="str">
            <v/>
          </cell>
          <cell r="E3811">
            <v>0</v>
          </cell>
          <cell r="F3811">
            <v>0</v>
          </cell>
          <cell r="G3811" t="str">
            <v/>
          </cell>
          <cell r="H3811" t="str">
            <v/>
          </cell>
          <cell r="I3811">
            <v>0</v>
          </cell>
          <cell r="J3811">
            <v>0</v>
          </cell>
          <cell r="K3811">
            <v>1061</v>
          </cell>
          <cell r="L3811">
            <v>0</v>
          </cell>
        </row>
        <row r="3812">
          <cell r="D3812">
            <v>0</v>
          </cell>
          <cell r="E3812">
            <v>0</v>
          </cell>
          <cell r="F3812">
            <v>0</v>
          </cell>
          <cell r="G3812" t="str">
            <v xml:space="preserve"> SUB-TOTAL </v>
          </cell>
          <cell r="H3812">
            <v>10838.091264000002</v>
          </cell>
          <cell r="I3812">
            <v>0</v>
          </cell>
          <cell r="J3812">
            <v>0</v>
          </cell>
          <cell r="K3812">
            <v>0</v>
          </cell>
          <cell r="L3812">
            <v>0</v>
          </cell>
        </row>
        <row r="3813">
          <cell r="D3813">
            <v>0</v>
          </cell>
          <cell r="E3813">
            <v>0</v>
          </cell>
          <cell r="F3813">
            <v>0</v>
          </cell>
          <cell r="G3813">
            <v>0</v>
          </cell>
          <cell r="H3813">
            <v>0</v>
          </cell>
          <cell r="I3813">
            <v>0</v>
          </cell>
          <cell r="J3813">
            <v>0</v>
          </cell>
          <cell r="K3813">
            <v>0</v>
          </cell>
          <cell r="L3813">
            <v>0</v>
          </cell>
        </row>
        <row r="3814">
          <cell r="D3814">
            <v>0</v>
          </cell>
          <cell r="E3814">
            <v>0</v>
          </cell>
          <cell r="F3814">
            <v>0</v>
          </cell>
          <cell r="G3814" t="str">
            <v xml:space="preserve"> COSTO DIRECTO </v>
          </cell>
          <cell r="H3814">
            <v>66911.491264000011</v>
          </cell>
          <cell r="I3814">
            <v>4.5558691674835117E-2</v>
          </cell>
          <cell r="J3814" t="str">
            <v>EQU</v>
          </cell>
          <cell r="K3814">
            <v>0</v>
          </cell>
          <cell r="L3814">
            <v>0</v>
          </cell>
        </row>
        <row r="3815">
          <cell r="D3815">
            <v>0</v>
          </cell>
          <cell r="E3815">
            <v>0</v>
          </cell>
          <cell r="F3815">
            <v>21499.358961226961</v>
          </cell>
          <cell r="G3815" t="str">
            <v>COSTO INDIRECTO</v>
          </cell>
          <cell r="H3815">
            <v>21499.358961226961</v>
          </cell>
          <cell r="I3815">
            <v>0.79246477695123085</v>
          </cell>
          <cell r="J3815" t="str">
            <v>MAT</v>
          </cell>
          <cell r="K3815">
            <v>0</v>
          </cell>
          <cell r="L3815">
            <v>0</v>
          </cell>
        </row>
        <row r="3816">
          <cell r="D3816">
            <v>0</v>
          </cell>
          <cell r="E3816">
            <v>0</v>
          </cell>
          <cell r="F3816">
            <v>0</v>
          </cell>
          <cell r="G3816" t="str">
            <v>COSTO TOTAL</v>
          </cell>
          <cell r="H3816">
            <v>88410.850225226968</v>
          </cell>
          <cell r="I3816">
            <v>0.16197653137393392</v>
          </cell>
          <cell r="J3816" t="str">
            <v>MOB</v>
          </cell>
          <cell r="K3816">
            <v>0</v>
          </cell>
          <cell r="L3816">
            <v>0</v>
          </cell>
        </row>
        <row r="3817">
          <cell r="D3817">
            <v>0</v>
          </cell>
          <cell r="E3817">
            <v>0</v>
          </cell>
          <cell r="F3817">
            <v>0</v>
          </cell>
          <cell r="G3817">
            <v>0</v>
          </cell>
          <cell r="H3817">
            <v>0</v>
          </cell>
          <cell r="I3817">
            <v>0</v>
          </cell>
          <cell r="J3817">
            <v>0</v>
          </cell>
          <cell r="K3817">
            <v>0</v>
          </cell>
          <cell r="L3817">
            <v>0</v>
          </cell>
        </row>
        <row r="3818">
          <cell r="D3818">
            <v>0</v>
          </cell>
          <cell r="F3818">
            <v>0</v>
          </cell>
        </row>
        <row r="3819">
          <cell r="D3819">
            <v>0</v>
          </cell>
          <cell r="E3819">
            <v>0</v>
          </cell>
          <cell r="F3819">
            <v>0</v>
          </cell>
          <cell r="G3819">
            <v>0</v>
          </cell>
          <cell r="H3819">
            <v>0</v>
          </cell>
          <cell r="I3819">
            <v>0</v>
          </cell>
          <cell r="J3819">
            <v>0</v>
          </cell>
          <cell r="K3819" t="str">
            <v>CONSUMO</v>
          </cell>
          <cell r="L3819">
            <v>0</v>
          </cell>
        </row>
        <row r="3820">
          <cell r="D3820" t="str">
            <v>8.02</v>
          </cell>
          <cell r="E3820">
            <v>0</v>
          </cell>
          <cell r="F3820">
            <v>0</v>
          </cell>
          <cell r="G3820" t="str">
            <v xml:space="preserve"> UNID: </v>
          </cell>
          <cell r="H3820" t="str">
            <v>M2</v>
          </cell>
          <cell r="I3820">
            <v>0</v>
          </cell>
          <cell r="J3820">
            <v>0</v>
          </cell>
          <cell r="K3820" t="str">
            <v>Costo total</v>
          </cell>
          <cell r="L3820">
            <v>88410.850225226968</v>
          </cell>
        </row>
        <row r="3821">
          <cell r="D3821" t="str">
            <v xml:space="preserve">Bloque prefabricado de concreto, catalán - color ivory. </v>
          </cell>
          <cell r="E3821">
            <v>0</v>
          </cell>
          <cell r="F3821">
            <v>0</v>
          </cell>
          <cell r="G3821">
            <v>0</v>
          </cell>
          <cell r="H3821">
            <v>0</v>
          </cell>
          <cell r="I3821">
            <v>0</v>
          </cell>
          <cell r="J3821">
            <v>0</v>
          </cell>
          <cell r="K3821">
            <v>0</v>
          </cell>
          <cell r="L3821">
            <v>0</v>
          </cell>
        </row>
        <row r="3822">
          <cell r="D3822">
            <v>0</v>
          </cell>
          <cell r="E3822">
            <v>0</v>
          </cell>
          <cell r="F3822">
            <v>0</v>
          </cell>
          <cell r="G3822">
            <v>0</v>
          </cell>
          <cell r="H3822">
            <v>0</v>
          </cell>
          <cell r="I3822">
            <v>0</v>
          </cell>
          <cell r="J3822">
            <v>0</v>
          </cell>
          <cell r="K3822" t="str">
            <v>Cantidad ppto</v>
          </cell>
          <cell r="L3822" t="str">
            <v>Cantidad total</v>
          </cell>
        </row>
        <row r="3823">
          <cell r="D3823">
            <v>0</v>
          </cell>
          <cell r="E3823">
            <v>0</v>
          </cell>
          <cell r="F3823">
            <v>0</v>
          </cell>
          <cell r="G3823">
            <v>0</v>
          </cell>
          <cell r="H3823">
            <v>0</v>
          </cell>
          <cell r="I3823">
            <v>0</v>
          </cell>
          <cell r="J3823">
            <v>0</v>
          </cell>
          <cell r="K3823">
            <v>0</v>
          </cell>
          <cell r="L3823">
            <v>0</v>
          </cell>
        </row>
        <row r="3824">
          <cell r="D3824" t="str">
            <v>Unid</v>
          </cell>
          <cell r="E3824" t="str">
            <v>Cant</v>
          </cell>
          <cell r="F3824" t="str">
            <v>Rendimiento</v>
          </cell>
          <cell r="G3824" t="str">
            <v>Precio Unitario</v>
          </cell>
          <cell r="H3824" t="str">
            <v>Subtotal</v>
          </cell>
          <cell r="I3824">
            <v>0</v>
          </cell>
          <cell r="J3824">
            <v>0</v>
          </cell>
          <cell r="K3824">
            <v>0</v>
          </cell>
          <cell r="L3824">
            <v>0</v>
          </cell>
        </row>
        <row r="3825">
          <cell r="D3825" t="str">
            <v>D</v>
          </cell>
          <cell r="E3825">
            <v>0.05</v>
          </cell>
          <cell r="F3825">
            <v>0</v>
          </cell>
          <cell r="G3825">
            <v>38000</v>
          </cell>
          <cell r="H3825">
            <v>1900</v>
          </cell>
          <cell r="I3825" t="str">
            <v>EQU</v>
          </cell>
          <cell r="J3825">
            <v>197.20000000000002</v>
          </cell>
          <cell r="K3825">
            <v>493</v>
          </cell>
          <cell r="L3825">
            <v>24.650000000000002</v>
          </cell>
        </row>
        <row r="3826">
          <cell r="D3826" t="str">
            <v>MS</v>
          </cell>
          <cell r="E3826">
            <v>0.2</v>
          </cell>
          <cell r="F3826">
            <v>0</v>
          </cell>
          <cell r="G3826">
            <v>4500</v>
          </cell>
          <cell r="H3826">
            <v>900</v>
          </cell>
          <cell r="I3826" t="str">
            <v>EQU</v>
          </cell>
          <cell r="J3826">
            <v>19720</v>
          </cell>
          <cell r="K3826">
            <v>493</v>
          </cell>
          <cell r="L3826">
            <v>98.600000000000009</v>
          </cell>
        </row>
        <row r="3827">
          <cell r="D3827" t="str">
            <v>GLB</v>
          </cell>
          <cell r="E3827">
            <v>0.24840000000000001</v>
          </cell>
          <cell r="F3827">
            <v>0</v>
          </cell>
          <cell r="G3827">
            <v>1000</v>
          </cell>
          <cell r="H3827">
            <v>248.4</v>
          </cell>
          <cell r="I3827">
            <v>0</v>
          </cell>
          <cell r="J3827">
            <v>0</v>
          </cell>
          <cell r="K3827">
            <v>493</v>
          </cell>
          <cell r="L3827">
            <v>122.46120000000001</v>
          </cell>
        </row>
        <row r="3828">
          <cell r="D3828" t="str">
            <v/>
          </cell>
          <cell r="E3828">
            <v>0</v>
          </cell>
          <cell r="F3828">
            <v>0</v>
          </cell>
          <cell r="G3828" t="str">
            <v/>
          </cell>
          <cell r="H3828" t="str">
            <v/>
          </cell>
          <cell r="I3828">
            <v>0</v>
          </cell>
          <cell r="J3828">
            <v>0</v>
          </cell>
          <cell r="K3828">
            <v>493</v>
          </cell>
          <cell r="L3828">
            <v>0</v>
          </cell>
        </row>
        <row r="3829">
          <cell r="D3829">
            <v>0</v>
          </cell>
          <cell r="E3829">
            <v>0</v>
          </cell>
          <cell r="F3829">
            <v>0</v>
          </cell>
          <cell r="G3829" t="str">
            <v xml:space="preserve"> SUB-TOTAL </v>
          </cell>
          <cell r="H3829">
            <v>3048.4</v>
          </cell>
          <cell r="I3829">
            <v>0</v>
          </cell>
          <cell r="J3829">
            <v>0</v>
          </cell>
          <cell r="K3829">
            <v>0</v>
          </cell>
          <cell r="L3829">
            <v>0</v>
          </cell>
        </row>
        <row r="3830">
          <cell r="D3830">
            <v>0</v>
          </cell>
          <cell r="E3830">
            <v>0</v>
          </cell>
          <cell r="F3830">
            <v>0</v>
          </cell>
          <cell r="G3830">
            <v>0</v>
          </cell>
          <cell r="H3830">
            <v>0</v>
          </cell>
          <cell r="I3830">
            <v>0</v>
          </cell>
          <cell r="J3830">
            <v>0</v>
          </cell>
          <cell r="K3830">
            <v>0</v>
          </cell>
          <cell r="L3830">
            <v>0</v>
          </cell>
        </row>
        <row r="3831">
          <cell r="D3831">
            <v>0</v>
          </cell>
          <cell r="E3831">
            <v>0</v>
          </cell>
          <cell r="F3831">
            <v>0</v>
          </cell>
          <cell r="G3831">
            <v>0</v>
          </cell>
          <cell r="H3831">
            <v>0</v>
          </cell>
          <cell r="I3831">
            <v>0</v>
          </cell>
          <cell r="J3831">
            <v>0</v>
          </cell>
          <cell r="K3831">
            <v>0</v>
          </cell>
          <cell r="L3831">
            <v>0</v>
          </cell>
        </row>
        <row r="3832">
          <cell r="D3832" t="str">
            <v>Unid</v>
          </cell>
          <cell r="E3832" t="str">
            <v>Cant</v>
          </cell>
          <cell r="F3832" t="str">
            <v>Rendimiento</v>
          </cell>
          <cell r="G3832" t="str">
            <v>Precio Unitario</v>
          </cell>
          <cell r="H3832" t="str">
            <v>Subtotal</v>
          </cell>
          <cell r="I3832">
            <v>0</v>
          </cell>
          <cell r="J3832">
            <v>0</v>
          </cell>
          <cell r="K3832">
            <v>0</v>
          </cell>
          <cell r="L3832">
            <v>0</v>
          </cell>
        </row>
        <row r="3833">
          <cell r="D3833" t="str">
            <v>UND</v>
          </cell>
          <cell r="E3833">
            <v>23</v>
          </cell>
          <cell r="F3833">
            <v>0.05</v>
          </cell>
          <cell r="G3833">
            <v>1850</v>
          </cell>
          <cell r="H3833">
            <v>44677.5</v>
          </cell>
          <cell r="I3833">
            <v>0</v>
          </cell>
          <cell r="J3833">
            <v>0</v>
          </cell>
          <cell r="K3833">
            <v>493</v>
          </cell>
          <cell r="L3833">
            <v>11905.95</v>
          </cell>
        </row>
        <row r="3834">
          <cell r="D3834" t="str">
            <v>M³</v>
          </cell>
          <cell r="E3834">
            <v>0.03</v>
          </cell>
          <cell r="F3834">
            <v>0.05</v>
          </cell>
          <cell r="G3834">
            <v>265000</v>
          </cell>
          <cell r="H3834">
            <v>8347.5</v>
          </cell>
          <cell r="I3834">
            <v>0</v>
          </cell>
          <cell r="J3834">
            <v>0</v>
          </cell>
          <cell r="K3834">
            <v>493</v>
          </cell>
          <cell r="L3834">
            <v>15.529500000000001</v>
          </cell>
        </row>
        <row r="3835">
          <cell r="D3835" t="str">
            <v/>
          </cell>
          <cell r="E3835">
            <v>0</v>
          </cell>
          <cell r="F3835">
            <v>0</v>
          </cell>
          <cell r="G3835" t="str">
            <v/>
          </cell>
          <cell r="H3835" t="str">
            <v/>
          </cell>
          <cell r="I3835">
            <v>0</v>
          </cell>
          <cell r="J3835">
            <v>0</v>
          </cell>
          <cell r="K3835">
            <v>493</v>
          </cell>
          <cell r="L3835">
            <v>0</v>
          </cell>
        </row>
        <row r="3836">
          <cell r="D3836" t="str">
            <v/>
          </cell>
          <cell r="E3836">
            <v>0</v>
          </cell>
          <cell r="F3836">
            <v>0</v>
          </cell>
          <cell r="G3836" t="str">
            <v/>
          </cell>
          <cell r="H3836" t="str">
            <v/>
          </cell>
          <cell r="I3836">
            <v>0</v>
          </cell>
          <cell r="J3836">
            <v>0</v>
          </cell>
          <cell r="K3836">
            <v>493</v>
          </cell>
          <cell r="L3836">
            <v>0</v>
          </cell>
        </row>
        <row r="3837">
          <cell r="D3837" t="str">
            <v/>
          </cell>
          <cell r="E3837">
            <v>0</v>
          </cell>
          <cell r="F3837">
            <v>0</v>
          </cell>
          <cell r="G3837" t="str">
            <v/>
          </cell>
          <cell r="H3837" t="str">
            <v/>
          </cell>
          <cell r="I3837">
            <v>0</v>
          </cell>
          <cell r="J3837">
            <v>0</v>
          </cell>
          <cell r="K3837">
            <v>493</v>
          </cell>
          <cell r="L3837">
            <v>0</v>
          </cell>
        </row>
        <row r="3838">
          <cell r="D3838" t="str">
            <v/>
          </cell>
          <cell r="E3838">
            <v>0</v>
          </cell>
          <cell r="F3838">
            <v>0</v>
          </cell>
          <cell r="G3838" t="str">
            <v/>
          </cell>
          <cell r="H3838" t="str">
            <v/>
          </cell>
          <cell r="I3838">
            <v>0</v>
          </cell>
          <cell r="J3838">
            <v>0</v>
          </cell>
          <cell r="K3838">
            <v>493</v>
          </cell>
          <cell r="L3838">
            <v>0</v>
          </cell>
        </row>
        <row r="3839">
          <cell r="D3839" t="str">
            <v/>
          </cell>
          <cell r="E3839">
            <v>0</v>
          </cell>
          <cell r="F3839">
            <v>0</v>
          </cell>
          <cell r="G3839" t="str">
            <v/>
          </cell>
          <cell r="H3839" t="str">
            <v/>
          </cell>
          <cell r="I3839">
            <v>0</v>
          </cell>
          <cell r="J3839">
            <v>0</v>
          </cell>
          <cell r="K3839">
            <v>493</v>
          </cell>
          <cell r="L3839">
            <v>0</v>
          </cell>
        </row>
        <row r="3840">
          <cell r="D3840" t="str">
            <v/>
          </cell>
          <cell r="E3840">
            <v>0</v>
          </cell>
          <cell r="F3840">
            <v>0</v>
          </cell>
          <cell r="G3840" t="str">
            <v/>
          </cell>
          <cell r="H3840" t="str">
            <v/>
          </cell>
          <cell r="I3840">
            <v>0</v>
          </cell>
          <cell r="J3840">
            <v>0</v>
          </cell>
          <cell r="K3840">
            <v>493</v>
          </cell>
          <cell r="L3840">
            <v>0</v>
          </cell>
        </row>
        <row r="3841">
          <cell r="D3841" t="str">
            <v/>
          </cell>
          <cell r="E3841">
            <v>0</v>
          </cell>
          <cell r="F3841">
            <v>0</v>
          </cell>
          <cell r="G3841" t="str">
            <v/>
          </cell>
          <cell r="H3841" t="str">
            <v/>
          </cell>
          <cell r="I3841">
            <v>0</v>
          </cell>
          <cell r="J3841">
            <v>0</v>
          </cell>
          <cell r="K3841">
            <v>493</v>
          </cell>
          <cell r="L3841">
            <v>0</v>
          </cell>
        </row>
        <row r="3842">
          <cell r="D3842">
            <v>0</v>
          </cell>
          <cell r="E3842">
            <v>0</v>
          </cell>
          <cell r="F3842">
            <v>0</v>
          </cell>
          <cell r="G3842" t="str">
            <v xml:space="preserve"> SUB-TOTAL </v>
          </cell>
          <cell r="H3842">
            <v>53025</v>
          </cell>
          <cell r="I3842">
            <v>0</v>
          </cell>
          <cell r="J3842">
            <v>0</v>
          </cell>
          <cell r="K3842">
            <v>0</v>
          </cell>
          <cell r="L3842">
            <v>0</v>
          </cell>
        </row>
        <row r="3843">
          <cell r="D3843">
            <v>0</v>
          </cell>
          <cell r="E3843">
            <v>0</v>
          </cell>
          <cell r="F3843">
            <v>0</v>
          </cell>
          <cell r="G3843">
            <v>0</v>
          </cell>
          <cell r="H3843">
            <v>0</v>
          </cell>
          <cell r="I3843">
            <v>0</v>
          </cell>
          <cell r="J3843">
            <v>0</v>
          </cell>
          <cell r="K3843">
            <v>0</v>
          </cell>
          <cell r="L3843">
            <v>0</v>
          </cell>
        </row>
        <row r="3844">
          <cell r="D3844">
            <v>0</v>
          </cell>
          <cell r="E3844">
            <v>0</v>
          </cell>
          <cell r="F3844">
            <v>0</v>
          </cell>
          <cell r="G3844">
            <v>0</v>
          </cell>
          <cell r="H3844">
            <v>0</v>
          </cell>
          <cell r="I3844">
            <v>0</v>
          </cell>
          <cell r="J3844">
            <v>0</v>
          </cell>
          <cell r="K3844">
            <v>0</v>
          </cell>
          <cell r="L3844">
            <v>0</v>
          </cell>
        </row>
        <row r="3845">
          <cell r="D3845" t="str">
            <v>Unid</v>
          </cell>
          <cell r="E3845" t="str">
            <v>Cant</v>
          </cell>
          <cell r="F3845" t="str">
            <v>Rendimiento</v>
          </cell>
          <cell r="G3845" t="str">
            <v>Precio Unitario</v>
          </cell>
          <cell r="H3845" t="str">
            <v>Subtotal</v>
          </cell>
          <cell r="I3845">
            <v>0</v>
          </cell>
          <cell r="J3845">
            <v>0</v>
          </cell>
          <cell r="K3845">
            <v>0</v>
          </cell>
          <cell r="L3845">
            <v>0</v>
          </cell>
        </row>
        <row r="3846">
          <cell r="D3846" t="str">
            <v>JR</v>
          </cell>
          <cell r="E3846">
            <v>9.5000000000000001E-2</v>
          </cell>
          <cell r="F3846">
            <v>0</v>
          </cell>
          <cell r="G3846">
            <v>114085.17120000003</v>
          </cell>
          <cell r="H3846">
            <v>10838.091264000002</v>
          </cell>
          <cell r="I3846">
            <v>749</v>
          </cell>
          <cell r="J3846">
            <v>0</v>
          </cell>
          <cell r="K3846">
            <v>493</v>
          </cell>
          <cell r="L3846">
            <v>46.835000000000001</v>
          </cell>
        </row>
        <row r="3847">
          <cell r="D3847" t="str">
            <v/>
          </cell>
          <cell r="E3847">
            <v>0</v>
          </cell>
          <cell r="F3847">
            <v>0</v>
          </cell>
          <cell r="G3847" t="str">
            <v/>
          </cell>
          <cell r="H3847" t="str">
            <v/>
          </cell>
          <cell r="I3847">
            <v>0</v>
          </cell>
          <cell r="J3847">
            <v>0</v>
          </cell>
          <cell r="K3847">
            <v>493</v>
          </cell>
          <cell r="L3847">
            <v>0</v>
          </cell>
        </row>
        <row r="3848">
          <cell r="D3848">
            <v>0</v>
          </cell>
          <cell r="E3848">
            <v>0</v>
          </cell>
          <cell r="F3848">
            <v>0</v>
          </cell>
          <cell r="G3848" t="str">
            <v xml:space="preserve"> SUB-TOTAL </v>
          </cell>
          <cell r="H3848">
            <v>10838.091264000002</v>
          </cell>
          <cell r="I3848">
            <v>0</v>
          </cell>
          <cell r="J3848">
            <v>0</v>
          </cell>
          <cell r="K3848">
            <v>0</v>
          </cell>
          <cell r="L3848">
            <v>0</v>
          </cell>
        </row>
        <row r="3849">
          <cell r="D3849">
            <v>0</v>
          </cell>
          <cell r="E3849">
            <v>0</v>
          </cell>
          <cell r="F3849">
            <v>0</v>
          </cell>
          <cell r="G3849">
            <v>0</v>
          </cell>
          <cell r="H3849">
            <v>0</v>
          </cell>
          <cell r="I3849">
            <v>0</v>
          </cell>
          <cell r="J3849">
            <v>0</v>
          </cell>
          <cell r="K3849">
            <v>0</v>
          </cell>
          <cell r="L3849">
            <v>0</v>
          </cell>
        </row>
        <row r="3850">
          <cell r="D3850">
            <v>0</v>
          </cell>
          <cell r="E3850">
            <v>0</v>
          </cell>
          <cell r="F3850">
            <v>0</v>
          </cell>
          <cell r="G3850" t="str">
            <v xml:space="preserve"> COSTO DIRECTO </v>
          </cell>
          <cell r="H3850">
            <v>66911.491264000011</v>
          </cell>
          <cell r="I3850">
            <v>4.5558691674835117E-2</v>
          </cell>
          <cell r="J3850" t="str">
            <v>EQU</v>
          </cell>
          <cell r="K3850">
            <v>0</v>
          </cell>
          <cell r="L3850">
            <v>0</v>
          </cell>
        </row>
        <row r="3851">
          <cell r="D3851">
            <v>0</v>
          </cell>
          <cell r="E3851">
            <v>0</v>
          </cell>
          <cell r="F3851">
            <v>21499.358961226961</v>
          </cell>
          <cell r="G3851" t="str">
            <v>COSTO INDIRECTO</v>
          </cell>
          <cell r="H3851">
            <v>21499.358961226961</v>
          </cell>
          <cell r="I3851">
            <v>0.79246477695123085</v>
          </cell>
          <cell r="J3851" t="str">
            <v>MAT</v>
          </cell>
          <cell r="K3851">
            <v>0</v>
          </cell>
          <cell r="L3851">
            <v>0</v>
          </cell>
        </row>
        <row r="3852">
          <cell r="D3852">
            <v>0</v>
          </cell>
          <cell r="E3852">
            <v>0</v>
          </cell>
          <cell r="F3852">
            <v>0</v>
          </cell>
          <cell r="G3852" t="str">
            <v>COSTO TOTAL</v>
          </cell>
          <cell r="H3852">
            <v>88410.850225226968</v>
          </cell>
          <cell r="I3852">
            <v>0.16197653137393392</v>
          </cell>
          <cell r="J3852" t="str">
            <v>MOB</v>
          </cell>
          <cell r="K3852">
            <v>0</v>
          </cell>
          <cell r="L3852">
            <v>0</v>
          </cell>
        </row>
        <row r="3853">
          <cell r="D3853">
            <v>0</v>
          </cell>
          <cell r="E3853">
            <v>0</v>
          </cell>
          <cell r="F3853">
            <v>0</v>
          </cell>
          <cell r="G3853">
            <v>0</v>
          </cell>
          <cell r="H3853">
            <v>0</v>
          </cell>
          <cell r="I3853">
            <v>0</v>
          </cell>
          <cell r="J3853">
            <v>0</v>
          </cell>
          <cell r="K3853">
            <v>0</v>
          </cell>
          <cell r="L3853">
            <v>0</v>
          </cell>
        </row>
        <row r="3854">
          <cell r="D3854">
            <v>0</v>
          </cell>
          <cell r="F3854">
            <v>0</v>
          </cell>
        </row>
        <row r="3855">
          <cell r="D3855">
            <v>0</v>
          </cell>
          <cell r="E3855">
            <v>0</v>
          </cell>
          <cell r="F3855">
            <v>0</v>
          </cell>
          <cell r="G3855">
            <v>0</v>
          </cell>
          <cell r="H3855">
            <v>0</v>
          </cell>
          <cell r="I3855">
            <v>0</v>
          </cell>
          <cell r="J3855">
            <v>0</v>
          </cell>
          <cell r="K3855" t="str">
            <v>CONSUMO</v>
          </cell>
          <cell r="L3855">
            <v>0</v>
          </cell>
        </row>
        <row r="3856">
          <cell r="D3856" t="str">
            <v>9.01</v>
          </cell>
          <cell r="E3856">
            <v>0</v>
          </cell>
          <cell r="F3856">
            <v>0</v>
          </cell>
          <cell r="G3856" t="str">
            <v xml:space="preserve"> UNID: </v>
          </cell>
          <cell r="H3856" t="str">
            <v>M2</v>
          </cell>
          <cell r="I3856">
            <v>0</v>
          </cell>
          <cell r="J3856">
            <v>0</v>
          </cell>
          <cell r="K3856" t="str">
            <v>Costo total</v>
          </cell>
          <cell r="L3856">
            <v>216383.35720292537</v>
          </cell>
        </row>
        <row r="3857">
          <cell r="D3857" t="str">
            <v>Cubierta en teja sándwich con aislamiento interno de poliuretano inyectado espesor 50mm, color acabado cara interna y externa en blanco, sándwich deck</v>
          </cell>
          <cell r="E3857">
            <v>0</v>
          </cell>
          <cell r="F3857">
            <v>0</v>
          </cell>
          <cell r="G3857">
            <v>0</v>
          </cell>
          <cell r="H3857">
            <v>0</v>
          </cell>
          <cell r="I3857">
            <v>0</v>
          </cell>
          <cell r="J3857">
            <v>0</v>
          </cell>
          <cell r="K3857">
            <v>0</v>
          </cell>
          <cell r="L3857">
            <v>0</v>
          </cell>
        </row>
        <row r="3858">
          <cell r="D3858">
            <v>0</v>
          </cell>
          <cell r="E3858">
            <v>0</v>
          </cell>
          <cell r="F3858">
            <v>0</v>
          </cell>
          <cell r="G3858">
            <v>0</v>
          </cell>
          <cell r="H3858">
            <v>0</v>
          </cell>
          <cell r="I3858">
            <v>0</v>
          </cell>
          <cell r="J3858">
            <v>0</v>
          </cell>
          <cell r="K3858" t="str">
            <v>Cantidad ppto</v>
          </cell>
          <cell r="L3858" t="str">
            <v>Cantidad total</v>
          </cell>
        </row>
        <row r="3859">
          <cell r="D3859">
            <v>0</v>
          </cell>
          <cell r="E3859">
            <v>0</v>
          </cell>
          <cell r="F3859">
            <v>0</v>
          </cell>
          <cell r="G3859">
            <v>0</v>
          </cell>
          <cell r="H3859">
            <v>0</v>
          </cell>
          <cell r="I3859">
            <v>0</v>
          </cell>
          <cell r="J3859">
            <v>0</v>
          </cell>
          <cell r="K3859">
            <v>0</v>
          </cell>
          <cell r="L3859">
            <v>0</v>
          </cell>
        </row>
        <row r="3860">
          <cell r="D3860" t="str">
            <v>Unid</v>
          </cell>
          <cell r="E3860" t="str">
            <v>Cant</v>
          </cell>
          <cell r="F3860" t="str">
            <v>Rendimiento</v>
          </cell>
          <cell r="G3860" t="str">
            <v>Precio Unitario</v>
          </cell>
          <cell r="H3860" t="str">
            <v>Subtotal</v>
          </cell>
          <cell r="I3860">
            <v>0</v>
          </cell>
          <cell r="J3860">
            <v>0</v>
          </cell>
          <cell r="K3860">
            <v>0</v>
          </cell>
          <cell r="L3860">
            <v>0</v>
          </cell>
        </row>
        <row r="3861">
          <cell r="D3861" t="str">
            <v>MS</v>
          </cell>
          <cell r="E3861">
            <v>7.0000000000000007E-2</v>
          </cell>
          <cell r="F3861">
            <v>0</v>
          </cell>
          <cell r="G3861">
            <v>4500</v>
          </cell>
          <cell r="H3861">
            <v>315.00000000000006</v>
          </cell>
          <cell r="I3861" t="str">
            <v>EQU</v>
          </cell>
          <cell r="J3861">
            <v>11578.000000000002</v>
          </cell>
          <cell r="K3861">
            <v>827</v>
          </cell>
          <cell r="L3861">
            <v>57.890000000000008</v>
          </cell>
        </row>
        <row r="3862">
          <cell r="D3862" t="str">
            <v>GLB</v>
          </cell>
          <cell r="E3862">
            <v>7.0000000000000007E-2</v>
          </cell>
          <cell r="F3862">
            <v>0</v>
          </cell>
          <cell r="G3862">
            <v>1000</v>
          </cell>
          <cell r="H3862">
            <v>70</v>
          </cell>
          <cell r="I3862">
            <v>0</v>
          </cell>
          <cell r="J3862">
            <v>0</v>
          </cell>
          <cell r="K3862">
            <v>827</v>
          </cell>
          <cell r="L3862">
            <v>57.890000000000008</v>
          </cell>
        </row>
        <row r="3863">
          <cell r="D3863" t="str">
            <v/>
          </cell>
          <cell r="E3863">
            <v>0</v>
          </cell>
          <cell r="F3863">
            <v>0</v>
          </cell>
          <cell r="G3863" t="str">
            <v/>
          </cell>
          <cell r="H3863" t="str">
            <v/>
          </cell>
          <cell r="I3863">
            <v>0</v>
          </cell>
          <cell r="J3863">
            <v>0</v>
          </cell>
          <cell r="K3863">
            <v>827</v>
          </cell>
          <cell r="L3863">
            <v>0</v>
          </cell>
        </row>
        <row r="3864">
          <cell r="D3864" t="str">
            <v/>
          </cell>
          <cell r="E3864">
            <v>0</v>
          </cell>
          <cell r="F3864">
            <v>0</v>
          </cell>
          <cell r="G3864" t="str">
            <v/>
          </cell>
          <cell r="H3864" t="str">
            <v/>
          </cell>
          <cell r="I3864">
            <v>0</v>
          </cell>
          <cell r="J3864">
            <v>0</v>
          </cell>
          <cell r="K3864">
            <v>827</v>
          </cell>
          <cell r="L3864">
            <v>0</v>
          </cell>
        </row>
        <row r="3865">
          <cell r="D3865">
            <v>0</v>
          </cell>
          <cell r="E3865">
            <v>0</v>
          </cell>
          <cell r="F3865">
            <v>0</v>
          </cell>
          <cell r="G3865" t="str">
            <v xml:space="preserve"> SUB-TOTAL </v>
          </cell>
          <cell r="H3865">
            <v>385.00000000000006</v>
          </cell>
          <cell r="I3865">
            <v>0</v>
          </cell>
          <cell r="J3865">
            <v>0</v>
          </cell>
          <cell r="K3865">
            <v>0</v>
          </cell>
          <cell r="L3865">
            <v>0</v>
          </cell>
        </row>
        <row r="3866">
          <cell r="D3866">
            <v>0</v>
          </cell>
          <cell r="E3866">
            <v>0</v>
          </cell>
          <cell r="F3866">
            <v>0</v>
          </cell>
          <cell r="G3866">
            <v>0</v>
          </cell>
          <cell r="H3866">
            <v>0</v>
          </cell>
          <cell r="I3866">
            <v>0</v>
          </cell>
          <cell r="J3866">
            <v>0</v>
          </cell>
          <cell r="K3866">
            <v>0</v>
          </cell>
          <cell r="L3866">
            <v>0</v>
          </cell>
        </row>
        <row r="3867">
          <cell r="D3867">
            <v>0</v>
          </cell>
          <cell r="E3867">
            <v>0</v>
          </cell>
          <cell r="F3867">
            <v>0</v>
          </cell>
          <cell r="G3867">
            <v>0</v>
          </cell>
          <cell r="H3867">
            <v>0</v>
          </cell>
          <cell r="I3867">
            <v>0</v>
          </cell>
          <cell r="J3867">
            <v>0</v>
          </cell>
          <cell r="K3867">
            <v>0</v>
          </cell>
          <cell r="L3867">
            <v>0</v>
          </cell>
        </row>
        <row r="3868">
          <cell r="D3868" t="str">
            <v>Unid</v>
          </cell>
          <cell r="E3868" t="str">
            <v>Cant</v>
          </cell>
          <cell r="F3868" t="str">
            <v>Rendimiento</v>
          </cell>
          <cell r="G3868" t="str">
            <v>Precio Unitario</v>
          </cell>
          <cell r="H3868" t="str">
            <v>Subtotal</v>
          </cell>
          <cell r="I3868">
            <v>0</v>
          </cell>
          <cell r="J3868">
            <v>0</v>
          </cell>
          <cell r="K3868">
            <v>0</v>
          </cell>
          <cell r="L3868">
            <v>0</v>
          </cell>
        </row>
        <row r="3869">
          <cell r="D3869" t="str">
            <v>UN</v>
          </cell>
          <cell r="E3869">
            <v>4</v>
          </cell>
          <cell r="F3869">
            <v>0</v>
          </cell>
          <cell r="G3869">
            <v>217</v>
          </cell>
          <cell r="H3869">
            <v>868</v>
          </cell>
          <cell r="I3869">
            <v>0</v>
          </cell>
          <cell r="J3869">
            <v>0</v>
          </cell>
          <cell r="K3869">
            <v>827</v>
          </cell>
          <cell r="L3869">
            <v>3308</v>
          </cell>
        </row>
        <row r="3870">
          <cell r="D3870" t="str">
            <v>M2</v>
          </cell>
          <cell r="E3870">
            <v>1</v>
          </cell>
          <cell r="F3870">
            <v>0.05</v>
          </cell>
          <cell r="G3870">
            <v>129500</v>
          </cell>
          <cell r="H3870">
            <v>135975</v>
          </cell>
          <cell r="I3870">
            <v>0</v>
          </cell>
          <cell r="J3870">
            <v>0</v>
          </cell>
          <cell r="K3870">
            <v>827</v>
          </cell>
          <cell r="L3870">
            <v>868.35</v>
          </cell>
        </row>
        <row r="3871">
          <cell r="D3871" t="str">
            <v/>
          </cell>
          <cell r="E3871">
            <v>0</v>
          </cell>
          <cell r="F3871">
            <v>0</v>
          </cell>
          <cell r="G3871" t="str">
            <v/>
          </cell>
          <cell r="H3871" t="str">
            <v/>
          </cell>
          <cell r="I3871">
            <v>0</v>
          </cell>
          <cell r="J3871">
            <v>0</v>
          </cell>
          <cell r="K3871">
            <v>827</v>
          </cell>
          <cell r="L3871">
            <v>0</v>
          </cell>
        </row>
        <row r="3872">
          <cell r="D3872" t="str">
            <v/>
          </cell>
          <cell r="E3872">
            <v>0</v>
          </cell>
          <cell r="F3872">
            <v>0</v>
          </cell>
          <cell r="G3872" t="str">
            <v/>
          </cell>
          <cell r="H3872" t="str">
            <v/>
          </cell>
          <cell r="I3872">
            <v>0</v>
          </cell>
          <cell r="J3872">
            <v>0</v>
          </cell>
          <cell r="K3872">
            <v>827</v>
          </cell>
          <cell r="L3872">
            <v>0</v>
          </cell>
        </row>
        <row r="3873">
          <cell r="D3873" t="str">
            <v/>
          </cell>
          <cell r="E3873">
            <v>0</v>
          </cell>
          <cell r="F3873">
            <v>0</v>
          </cell>
          <cell r="G3873" t="str">
            <v/>
          </cell>
          <cell r="H3873" t="str">
            <v/>
          </cell>
          <cell r="I3873">
            <v>0</v>
          </cell>
          <cell r="J3873">
            <v>0</v>
          </cell>
          <cell r="K3873">
            <v>827</v>
          </cell>
          <cell r="L3873">
            <v>0</v>
          </cell>
        </row>
        <row r="3874">
          <cell r="D3874" t="str">
            <v/>
          </cell>
          <cell r="E3874">
            <v>0</v>
          </cell>
          <cell r="F3874">
            <v>0</v>
          </cell>
          <cell r="G3874" t="str">
            <v/>
          </cell>
          <cell r="H3874" t="str">
            <v/>
          </cell>
          <cell r="I3874">
            <v>0</v>
          </cell>
          <cell r="J3874">
            <v>0</v>
          </cell>
          <cell r="K3874">
            <v>827</v>
          </cell>
          <cell r="L3874">
            <v>0</v>
          </cell>
        </row>
        <row r="3875">
          <cell r="D3875" t="str">
            <v/>
          </cell>
          <cell r="E3875">
            <v>0</v>
          </cell>
          <cell r="F3875">
            <v>0</v>
          </cell>
          <cell r="G3875" t="str">
            <v/>
          </cell>
          <cell r="H3875" t="str">
            <v/>
          </cell>
          <cell r="I3875">
            <v>0</v>
          </cell>
          <cell r="J3875">
            <v>0</v>
          </cell>
          <cell r="K3875">
            <v>827</v>
          </cell>
          <cell r="L3875">
            <v>0</v>
          </cell>
        </row>
        <row r="3876">
          <cell r="D3876" t="str">
            <v/>
          </cell>
          <cell r="E3876">
            <v>0</v>
          </cell>
          <cell r="F3876">
            <v>0</v>
          </cell>
          <cell r="G3876" t="str">
            <v/>
          </cell>
          <cell r="H3876" t="str">
            <v/>
          </cell>
          <cell r="I3876">
            <v>0</v>
          </cell>
          <cell r="J3876">
            <v>0</v>
          </cell>
          <cell r="K3876">
            <v>827</v>
          </cell>
          <cell r="L3876">
            <v>0</v>
          </cell>
        </row>
        <row r="3877">
          <cell r="D3877" t="str">
            <v/>
          </cell>
          <cell r="E3877">
            <v>0</v>
          </cell>
          <cell r="F3877">
            <v>0</v>
          </cell>
          <cell r="G3877" t="str">
            <v/>
          </cell>
          <cell r="H3877" t="str">
            <v/>
          </cell>
          <cell r="I3877">
            <v>0</v>
          </cell>
          <cell r="J3877">
            <v>0</v>
          </cell>
          <cell r="K3877">
            <v>827</v>
          </cell>
          <cell r="L3877">
            <v>0</v>
          </cell>
        </row>
        <row r="3878">
          <cell r="D3878">
            <v>0</v>
          </cell>
          <cell r="E3878">
            <v>0</v>
          </cell>
          <cell r="F3878">
            <v>0</v>
          </cell>
          <cell r="G3878" t="str">
            <v xml:space="preserve"> SUB-TOTAL </v>
          </cell>
          <cell r="H3878">
            <v>136843</v>
          </cell>
          <cell r="I3878">
            <v>0</v>
          </cell>
          <cell r="J3878">
            <v>0</v>
          </cell>
          <cell r="K3878">
            <v>0</v>
          </cell>
          <cell r="L3878">
            <v>0</v>
          </cell>
        </row>
        <row r="3879">
          <cell r="D3879">
            <v>0</v>
          </cell>
          <cell r="E3879">
            <v>0</v>
          </cell>
          <cell r="F3879">
            <v>0</v>
          </cell>
          <cell r="G3879">
            <v>0</v>
          </cell>
          <cell r="H3879">
            <v>0</v>
          </cell>
          <cell r="I3879">
            <v>0</v>
          </cell>
          <cell r="J3879">
            <v>0</v>
          </cell>
          <cell r="K3879">
            <v>0</v>
          </cell>
          <cell r="L3879">
            <v>0</v>
          </cell>
        </row>
        <row r="3880">
          <cell r="D3880">
            <v>0</v>
          </cell>
          <cell r="E3880">
            <v>0</v>
          </cell>
          <cell r="F3880">
            <v>0</v>
          </cell>
          <cell r="G3880">
            <v>0</v>
          </cell>
          <cell r="H3880">
            <v>0</v>
          </cell>
          <cell r="I3880">
            <v>0</v>
          </cell>
          <cell r="J3880">
            <v>0</v>
          </cell>
          <cell r="K3880">
            <v>0</v>
          </cell>
          <cell r="L3880">
            <v>0</v>
          </cell>
        </row>
        <row r="3881">
          <cell r="D3881" t="str">
            <v>Unid</v>
          </cell>
          <cell r="E3881" t="str">
            <v>Cant</v>
          </cell>
          <cell r="F3881" t="str">
            <v>Rendimiento</v>
          </cell>
          <cell r="G3881" t="str">
            <v>Precio Unitario</v>
          </cell>
          <cell r="H3881" t="str">
            <v>Subtotal</v>
          </cell>
          <cell r="I3881">
            <v>0</v>
          </cell>
          <cell r="J3881">
            <v>0</v>
          </cell>
          <cell r="K3881">
            <v>0</v>
          </cell>
          <cell r="L3881">
            <v>0</v>
          </cell>
        </row>
        <row r="3882">
          <cell r="D3882" t="str">
            <v>JR</v>
          </cell>
          <cell r="E3882">
            <v>0.2326</v>
          </cell>
          <cell r="F3882">
            <v>0</v>
          </cell>
          <cell r="G3882">
            <v>114085.17120000003</v>
          </cell>
          <cell r="H3882">
            <v>26536.210821120007</v>
          </cell>
          <cell r="I3882">
            <v>3078</v>
          </cell>
          <cell r="J3882">
            <v>0</v>
          </cell>
          <cell r="K3882">
            <v>827</v>
          </cell>
          <cell r="L3882">
            <v>192.36019999999999</v>
          </cell>
        </row>
        <row r="3883">
          <cell r="D3883" t="str">
            <v/>
          </cell>
          <cell r="E3883">
            <v>0</v>
          </cell>
          <cell r="F3883">
            <v>0</v>
          </cell>
          <cell r="G3883" t="str">
            <v/>
          </cell>
          <cell r="H3883" t="str">
            <v/>
          </cell>
          <cell r="I3883">
            <v>0</v>
          </cell>
          <cell r="J3883">
            <v>0</v>
          </cell>
          <cell r="K3883">
            <v>827</v>
          </cell>
          <cell r="L3883">
            <v>0</v>
          </cell>
        </row>
        <row r="3884">
          <cell r="D3884">
            <v>0</v>
          </cell>
          <cell r="E3884">
            <v>0</v>
          </cell>
          <cell r="F3884">
            <v>0</v>
          </cell>
          <cell r="G3884" t="str">
            <v xml:space="preserve"> SUB-TOTAL </v>
          </cell>
          <cell r="H3884">
            <v>26536.210821120007</v>
          </cell>
          <cell r="I3884">
            <v>0</v>
          </cell>
          <cell r="J3884">
            <v>0</v>
          </cell>
          <cell r="K3884">
            <v>0</v>
          </cell>
          <cell r="L3884">
            <v>0</v>
          </cell>
        </row>
        <row r="3885">
          <cell r="D3885">
            <v>0</v>
          </cell>
          <cell r="E3885">
            <v>0</v>
          </cell>
          <cell r="F3885">
            <v>0</v>
          </cell>
          <cell r="G3885">
            <v>0</v>
          </cell>
          <cell r="H3885">
            <v>0</v>
          </cell>
          <cell r="I3885">
            <v>0</v>
          </cell>
          <cell r="J3885">
            <v>0</v>
          </cell>
          <cell r="K3885">
            <v>0</v>
          </cell>
          <cell r="L3885">
            <v>0</v>
          </cell>
        </row>
        <row r="3886">
          <cell r="D3886">
            <v>0</v>
          </cell>
          <cell r="E3886">
            <v>0</v>
          </cell>
          <cell r="F3886">
            <v>0</v>
          </cell>
          <cell r="G3886" t="str">
            <v xml:space="preserve"> COSTO DIRECTO </v>
          </cell>
          <cell r="H3886">
            <v>163764.21082112001</v>
          </cell>
          <cell r="I3886">
            <v>2.3509410149482315E-3</v>
          </cell>
          <cell r="J3886" t="str">
            <v>EQU</v>
          </cell>
          <cell r="K3886">
            <v>0</v>
          </cell>
          <cell r="L3886">
            <v>0</v>
          </cell>
        </row>
        <row r="3887">
          <cell r="D3887">
            <v>0</v>
          </cell>
          <cell r="E3887">
            <v>0</v>
          </cell>
          <cell r="F3887">
            <v>52619.146381805367</v>
          </cell>
          <cell r="G3887" t="str">
            <v>COSTO INDIRECTO</v>
          </cell>
          <cell r="H3887">
            <v>52619.146381805367</v>
          </cell>
          <cell r="I3887">
            <v>0.83560992547678137</v>
          </cell>
          <cell r="J3887" t="str">
            <v>MAT</v>
          </cell>
          <cell r="K3887">
            <v>0</v>
          </cell>
          <cell r="L3887">
            <v>0</v>
          </cell>
        </row>
        <row r="3888">
          <cell r="D3888">
            <v>0</v>
          </cell>
          <cell r="E3888">
            <v>0</v>
          </cell>
          <cell r="F3888">
            <v>0</v>
          </cell>
          <cell r="G3888" t="str">
            <v>COSTO TOTAL</v>
          </cell>
          <cell r="H3888">
            <v>216383.35720292537</v>
          </cell>
          <cell r="I3888">
            <v>0.1620391335082704</v>
          </cell>
          <cell r="J3888" t="str">
            <v>MOB</v>
          </cell>
          <cell r="K3888">
            <v>0</v>
          </cell>
          <cell r="L3888">
            <v>0</v>
          </cell>
        </row>
        <row r="3889">
          <cell r="D3889">
            <v>0</v>
          </cell>
          <cell r="E3889">
            <v>0</v>
          </cell>
          <cell r="F3889">
            <v>0</v>
          </cell>
          <cell r="G3889">
            <v>0</v>
          </cell>
          <cell r="H3889">
            <v>0</v>
          </cell>
          <cell r="I3889">
            <v>0</v>
          </cell>
          <cell r="J3889">
            <v>0</v>
          </cell>
          <cell r="K3889">
            <v>0</v>
          </cell>
          <cell r="L3889">
            <v>0</v>
          </cell>
        </row>
        <row r="3890">
          <cell r="D3890">
            <v>0</v>
          </cell>
          <cell r="F3890">
            <v>0</v>
          </cell>
        </row>
        <row r="3891">
          <cell r="D3891">
            <v>0</v>
          </cell>
          <cell r="E3891">
            <v>0</v>
          </cell>
          <cell r="F3891">
            <v>0</v>
          </cell>
          <cell r="G3891">
            <v>0</v>
          </cell>
          <cell r="H3891">
            <v>0</v>
          </cell>
          <cell r="I3891">
            <v>0</v>
          </cell>
          <cell r="J3891">
            <v>0</v>
          </cell>
          <cell r="K3891" t="str">
            <v>CONSUMO</v>
          </cell>
          <cell r="L3891">
            <v>0</v>
          </cell>
        </row>
        <row r="3892">
          <cell r="D3892" t="str">
            <v>9.02</v>
          </cell>
          <cell r="E3892">
            <v>0</v>
          </cell>
          <cell r="F3892">
            <v>0</v>
          </cell>
          <cell r="G3892" t="str">
            <v xml:space="preserve"> UNID: </v>
          </cell>
          <cell r="H3892" t="str">
            <v>M2</v>
          </cell>
          <cell r="I3892">
            <v>0</v>
          </cell>
          <cell r="J3892">
            <v>0</v>
          </cell>
          <cell r="K3892" t="str">
            <v>Costo total</v>
          </cell>
          <cell r="L3892">
            <v>233031.86841967067</v>
          </cell>
        </row>
        <row r="3893">
          <cell r="D3893" t="str">
            <v>Cubiertas de pendiente mínima en teja tipo sándwich, inyectado en línea continua con poliuretano expandido de alta densidad (40 kg/m3), cara externa impermeabilizada con una membrana flexible de pvc plastificado con armadura de fibra de poliéster y cara i</v>
          </cell>
          <cell r="E3893">
            <v>0</v>
          </cell>
          <cell r="F3893">
            <v>0</v>
          </cell>
          <cell r="G3893">
            <v>0</v>
          </cell>
          <cell r="H3893">
            <v>0</v>
          </cell>
          <cell r="I3893">
            <v>0</v>
          </cell>
          <cell r="J3893">
            <v>0</v>
          </cell>
          <cell r="K3893">
            <v>0</v>
          </cell>
          <cell r="L3893">
            <v>0</v>
          </cell>
        </row>
        <row r="3894">
          <cell r="D3894">
            <v>0</v>
          </cell>
          <cell r="E3894">
            <v>0</v>
          </cell>
          <cell r="F3894">
            <v>0</v>
          </cell>
          <cell r="G3894">
            <v>0</v>
          </cell>
          <cell r="H3894">
            <v>0</v>
          </cell>
          <cell r="I3894">
            <v>0</v>
          </cell>
          <cell r="J3894">
            <v>0</v>
          </cell>
          <cell r="K3894" t="str">
            <v>Cantidad ppto</v>
          </cell>
          <cell r="L3894" t="str">
            <v>Cantidad total</v>
          </cell>
        </row>
        <row r="3895">
          <cell r="D3895">
            <v>0</v>
          </cell>
          <cell r="E3895">
            <v>0</v>
          </cell>
          <cell r="F3895">
            <v>0</v>
          </cell>
          <cell r="G3895">
            <v>0</v>
          </cell>
          <cell r="H3895">
            <v>0</v>
          </cell>
          <cell r="I3895">
            <v>0</v>
          </cell>
          <cell r="J3895">
            <v>0</v>
          </cell>
          <cell r="K3895">
            <v>0</v>
          </cell>
          <cell r="L3895">
            <v>0</v>
          </cell>
        </row>
        <row r="3896">
          <cell r="D3896" t="str">
            <v>Unid</v>
          </cell>
          <cell r="E3896" t="str">
            <v>Cant</v>
          </cell>
          <cell r="F3896" t="str">
            <v>Rendimiento</v>
          </cell>
          <cell r="G3896" t="str">
            <v>Precio Unitario</v>
          </cell>
          <cell r="H3896" t="str">
            <v>Subtotal</v>
          </cell>
          <cell r="I3896">
            <v>0</v>
          </cell>
          <cell r="J3896">
            <v>0</v>
          </cell>
          <cell r="K3896">
            <v>0</v>
          </cell>
          <cell r="L3896">
            <v>0</v>
          </cell>
        </row>
        <row r="3897">
          <cell r="D3897" t="str">
            <v>MS</v>
          </cell>
          <cell r="E3897">
            <v>7.0000000000000007E-2</v>
          </cell>
          <cell r="F3897">
            <v>0</v>
          </cell>
          <cell r="G3897">
            <v>4500</v>
          </cell>
          <cell r="H3897">
            <v>315.00000000000006</v>
          </cell>
          <cell r="I3897" t="str">
            <v>EQU</v>
          </cell>
          <cell r="J3897">
            <v>5040.0000000000009</v>
          </cell>
          <cell r="K3897">
            <v>360</v>
          </cell>
          <cell r="L3897">
            <v>25.200000000000003</v>
          </cell>
        </row>
        <row r="3898">
          <cell r="D3898" t="str">
            <v>GLB</v>
          </cell>
          <cell r="E3898">
            <v>7.0000000000000007E-2</v>
          </cell>
          <cell r="F3898">
            <v>0</v>
          </cell>
          <cell r="G3898">
            <v>1000</v>
          </cell>
          <cell r="H3898">
            <v>70</v>
          </cell>
          <cell r="I3898">
            <v>0</v>
          </cell>
          <cell r="J3898">
            <v>0</v>
          </cell>
          <cell r="K3898">
            <v>360</v>
          </cell>
          <cell r="L3898">
            <v>25.200000000000003</v>
          </cell>
        </row>
        <row r="3899">
          <cell r="D3899" t="str">
            <v/>
          </cell>
          <cell r="E3899">
            <v>0</v>
          </cell>
          <cell r="F3899">
            <v>0</v>
          </cell>
          <cell r="G3899" t="str">
            <v/>
          </cell>
          <cell r="H3899" t="str">
            <v/>
          </cell>
          <cell r="I3899">
            <v>0</v>
          </cell>
          <cell r="J3899">
            <v>0</v>
          </cell>
          <cell r="K3899">
            <v>360</v>
          </cell>
          <cell r="L3899">
            <v>0</v>
          </cell>
        </row>
        <row r="3900">
          <cell r="D3900" t="str">
            <v/>
          </cell>
          <cell r="E3900">
            <v>0</v>
          </cell>
          <cell r="F3900">
            <v>0</v>
          </cell>
          <cell r="G3900" t="str">
            <v/>
          </cell>
          <cell r="H3900" t="str">
            <v/>
          </cell>
          <cell r="I3900">
            <v>0</v>
          </cell>
          <cell r="J3900">
            <v>0</v>
          </cell>
          <cell r="K3900">
            <v>360</v>
          </cell>
          <cell r="L3900">
            <v>0</v>
          </cell>
        </row>
        <row r="3901">
          <cell r="D3901">
            <v>0</v>
          </cell>
          <cell r="E3901">
            <v>0</v>
          </cell>
          <cell r="F3901">
            <v>0</v>
          </cell>
          <cell r="G3901" t="str">
            <v xml:space="preserve"> SUB-TOTAL </v>
          </cell>
          <cell r="H3901">
            <v>385.00000000000006</v>
          </cell>
          <cell r="I3901">
            <v>0</v>
          </cell>
          <cell r="J3901">
            <v>0</v>
          </cell>
          <cell r="K3901">
            <v>0</v>
          </cell>
          <cell r="L3901">
            <v>0</v>
          </cell>
        </row>
        <row r="3902">
          <cell r="D3902">
            <v>0</v>
          </cell>
          <cell r="E3902">
            <v>0</v>
          </cell>
          <cell r="F3902">
            <v>0</v>
          </cell>
          <cell r="G3902">
            <v>0</v>
          </cell>
          <cell r="H3902">
            <v>0</v>
          </cell>
          <cell r="I3902">
            <v>0</v>
          </cell>
          <cell r="J3902">
            <v>0</v>
          </cell>
          <cell r="K3902">
            <v>0</v>
          </cell>
          <cell r="L3902">
            <v>0</v>
          </cell>
        </row>
        <row r="3903">
          <cell r="D3903">
            <v>0</v>
          </cell>
          <cell r="E3903">
            <v>0</v>
          </cell>
          <cell r="F3903">
            <v>0</v>
          </cell>
          <cell r="G3903">
            <v>0</v>
          </cell>
          <cell r="H3903">
            <v>0</v>
          </cell>
          <cell r="I3903">
            <v>0</v>
          </cell>
          <cell r="J3903">
            <v>0</v>
          </cell>
          <cell r="K3903">
            <v>0</v>
          </cell>
          <cell r="L3903">
            <v>0</v>
          </cell>
        </row>
        <row r="3904">
          <cell r="D3904" t="str">
            <v>Unid</v>
          </cell>
          <cell r="E3904" t="str">
            <v>Cant</v>
          </cell>
          <cell r="F3904" t="str">
            <v>Rendimiento</v>
          </cell>
          <cell r="G3904" t="str">
            <v>Precio Unitario</v>
          </cell>
          <cell r="H3904" t="str">
            <v>Subtotal</v>
          </cell>
          <cell r="I3904">
            <v>0</v>
          </cell>
          <cell r="J3904">
            <v>0</v>
          </cell>
          <cell r="K3904">
            <v>0</v>
          </cell>
          <cell r="L3904">
            <v>0</v>
          </cell>
        </row>
        <row r="3905">
          <cell r="D3905" t="str">
            <v>UN</v>
          </cell>
          <cell r="E3905">
            <v>4</v>
          </cell>
          <cell r="F3905">
            <v>0</v>
          </cell>
          <cell r="G3905">
            <v>217</v>
          </cell>
          <cell r="H3905">
            <v>868</v>
          </cell>
          <cell r="I3905">
            <v>0</v>
          </cell>
          <cell r="J3905">
            <v>0</v>
          </cell>
          <cell r="K3905">
            <v>360</v>
          </cell>
          <cell r="L3905">
            <v>1440</v>
          </cell>
        </row>
        <row r="3906">
          <cell r="D3906" t="str">
            <v>M2</v>
          </cell>
          <cell r="E3906">
            <v>1</v>
          </cell>
          <cell r="F3906">
            <v>0.05</v>
          </cell>
          <cell r="G3906">
            <v>141500</v>
          </cell>
          <cell r="H3906">
            <v>148575</v>
          </cell>
          <cell r="I3906">
            <v>0</v>
          </cell>
          <cell r="J3906">
            <v>0</v>
          </cell>
          <cell r="K3906">
            <v>360</v>
          </cell>
          <cell r="L3906">
            <v>378</v>
          </cell>
        </row>
        <row r="3907">
          <cell r="D3907" t="str">
            <v/>
          </cell>
          <cell r="E3907">
            <v>0</v>
          </cell>
          <cell r="F3907">
            <v>0</v>
          </cell>
          <cell r="G3907" t="str">
            <v/>
          </cell>
          <cell r="H3907" t="str">
            <v/>
          </cell>
          <cell r="I3907">
            <v>0</v>
          </cell>
          <cell r="J3907">
            <v>0</v>
          </cell>
          <cell r="K3907">
            <v>360</v>
          </cell>
          <cell r="L3907">
            <v>0</v>
          </cell>
        </row>
        <row r="3908">
          <cell r="D3908" t="str">
            <v/>
          </cell>
          <cell r="E3908">
            <v>0</v>
          </cell>
          <cell r="F3908">
            <v>0</v>
          </cell>
          <cell r="G3908" t="str">
            <v/>
          </cell>
          <cell r="H3908" t="str">
            <v/>
          </cell>
          <cell r="I3908">
            <v>0</v>
          </cell>
          <cell r="J3908">
            <v>0</v>
          </cell>
          <cell r="K3908">
            <v>360</v>
          </cell>
          <cell r="L3908">
            <v>0</v>
          </cell>
        </row>
        <row r="3909">
          <cell r="D3909" t="str">
            <v/>
          </cell>
          <cell r="E3909">
            <v>0</v>
          </cell>
          <cell r="F3909">
            <v>0</v>
          </cell>
          <cell r="G3909" t="str">
            <v/>
          </cell>
          <cell r="H3909" t="str">
            <v/>
          </cell>
          <cell r="I3909">
            <v>0</v>
          </cell>
          <cell r="J3909">
            <v>0</v>
          </cell>
          <cell r="K3909">
            <v>360</v>
          </cell>
          <cell r="L3909">
            <v>0</v>
          </cell>
        </row>
        <row r="3910">
          <cell r="D3910" t="str">
            <v/>
          </cell>
          <cell r="E3910">
            <v>0</v>
          </cell>
          <cell r="F3910">
            <v>0</v>
          </cell>
          <cell r="G3910" t="str">
            <v/>
          </cell>
          <cell r="H3910" t="str">
            <v/>
          </cell>
          <cell r="I3910">
            <v>0</v>
          </cell>
          <cell r="J3910">
            <v>0</v>
          </cell>
          <cell r="K3910">
            <v>360</v>
          </cell>
          <cell r="L3910">
            <v>0</v>
          </cell>
        </row>
        <row r="3911">
          <cell r="D3911" t="str">
            <v/>
          </cell>
          <cell r="E3911">
            <v>0</v>
          </cell>
          <cell r="F3911">
            <v>0</v>
          </cell>
          <cell r="G3911" t="str">
            <v/>
          </cell>
          <cell r="H3911" t="str">
            <v/>
          </cell>
          <cell r="I3911">
            <v>0</v>
          </cell>
          <cell r="J3911">
            <v>0</v>
          </cell>
          <cell r="K3911">
            <v>360</v>
          </cell>
          <cell r="L3911">
            <v>0</v>
          </cell>
        </row>
        <row r="3912">
          <cell r="D3912" t="str">
            <v/>
          </cell>
          <cell r="E3912">
            <v>0</v>
          </cell>
          <cell r="F3912">
            <v>0</v>
          </cell>
          <cell r="G3912" t="str">
            <v/>
          </cell>
          <cell r="H3912" t="str">
            <v/>
          </cell>
          <cell r="I3912">
            <v>0</v>
          </cell>
          <cell r="J3912">
            <v>0</v>
          </cell>
          <cell r="K3912">
            <v>360</v>
          </cell>
          <cell r="L3912">
            <v>0</v>
          </cell>
        </row>
        <row r="3913">
          <cell r="D3913" t="str">
            <v/>
          </cell>
          <cell r="E3913">
            <v>0</v>
          </cell>
          <cell r="F3913">
            <v>0</v>
          </cell>
          <cell r="G3913" t="str">
            <v/>
          </cell>
          <cell r="H3913" t="str">
            <v/>
          </cell>
          <cell r="I3913">
            <v>0</v>
          </cell>
          <cell r="J3913">
            <v>0</v>
          </cell>
          <cell r="K3913">
            <v>360</v>
          </cell>
          <cell r="L3913">
            <v>0</v>
          </cell>
        </row>
        <row r="3914">
          <cell r="D3914">
            <v>0</v>
          </cell>
          <cell r="E3914">
            <v>0</v>
          </cell>
          <cell r="F3914">
            <v>0</v>
          </cell>
          <cell r="G3914" t="str">
            <v xml:space="preserve"> SUB-TOTAL </v>
          </cell>
          <cell r="H3914">
            <v>149443</v>
          </cell>
          <cell r="I3914">
            <v>0</v>
          </cell>
          <cell r="J3914">
            <v>0</v>
          </cell>
          <cell r="K3914">
            <v>0</v>
          </cell>
          <cell r="L3914">
            <v>0</v>
          </cell>
        </row>
        <row r="3915">
          <cell r="D3915">
            <v>0</v>
          </cell>
          <cell r="E3915">
            <v>0</v>
          </cell>
          <cell r="F3915">
            <v>0</v>
          </cell>
          <cell r="G3915">
            <v>0</v>
          </cell>
          <cell r="H3915">
            <v>0</v>
          </cell>
          <cell r="I3915">
            <v>0</v>
          </cell>
          <cell r="J3915">
            <v>0</v>
          </cell>
          <cell r="K3915">
            <v>0</v>
          </cell>
          <cell r="L3915">
            <v>0</v>
          </cell>
        </row>
        <row r="3916">
          <cell r="D3916">
            <v>0</v>
          </cell>
          <cell r="E3916">
            <v>0</v>
          </cell>
          <cell r="F3916">
            <v>0</v>
          </cell>
          <cell r="G3916">
            <v>0</v>
          </cell>
          <cell r="H3916">
            <v>0</v>
          </cell>
          <cell r="I3916">
            <v>0</v>
          </cell>
          <cell r="J3916">
            <v>0</v>
          </cell>
          <cell r="K3916">
            <v>0</v>
          </cell>
          <cell r="L3916">
            <v>0</v>
          </cell>
        </row>
        <row r="3917">
          <cell r="D3917" t="str">
            <v>Unid</v>
          </cell>
          <cell r="E3917" t="str">
            <v>Cant</v>
          </cell>
          <cell r="F3917" t="str">
            <v>Rendimiento</v>
          </cell>
          <cell r="G3917" t="str">
            <v>Precio Unitario</v>
          </cell>
          <cell r="H3917" t="str">
            <v>Subtotal</v>
          </cell>
          <cell r="I3917">
            <v>0</v>
          </cell>
          <cell r="J3917">
            <v>0</v>
          </cell>
          <cell r="K3917">
            <v>0</v>
          </cell>
          <cell r="L3917">
            <v>0</v>
          </cell>
        </row>
        <row r="3918">
          <cell r="D3918" t="str">
            <v>JR</v>
          </cell>
          <cell r="E3918">
            <v>0.2326</v>
          </cell>
          <cell r="F3918">
            <v>0</v>
          </cell>
          <cell r="G3918">
            <v>114085.17120000003</v>
          </cell>
          <cell r="H3918">
            <v>26536.210821120007</v>
          </cell>
          <cell r="I3918">
            <v>1340</v>
          </cell>
          <cell r="J3918">
            <v>0</v>
          </cell>
          <cell r="K3918">
            <v>360</v>
          </cell>
          <cell r="L3918">
            <v>83.736000000000004</v>
          </cell>
        </row>
        <row r="3919">
          <cell r="D3919" t="str">
            <v/>
          </cell>
          <cell r="E3919">
            <v>0</v>
          </cell>
          <cell r="F3919">
            <v>0</v>
          </cell>
          <cell r="G3919" t="str">
            <v/>
          </cell>
          <cell r="H3919" t="str">
            <v/>
          </cell>
          <cell r="I3919">
            <v>0</v>
          </cell>
          <cell r="J3919">
            <v>0</v>
          </cell>
          <cell r="K3919">
            <v>360</v>
          </cell>
          <cell r="L3919">
            <v>0</v>
          </cell>
        </row>
        <row r="3920">
          <cell r="D3920">
            <v>0</v>
          </cell>
          <cell r="E3920">
            <v>0</v>
          </cell>
          <cell r="F3920">
            <v>0</v>
          </cell>
          <cell r="G3920" t="str">
            <v xml:space="preserve"> SUB-TOTAL </v>
          </cell>
          <cell r="H3920">
            <v>26536.210821120007</v>
          </cell>
          <cell r="I3920">
            <v>0</v>
          </cell>
          <cell r="J3920">
            <v>0</v>
          </cell>
          <cell r="K3920">
            <v>0</v>
          </cell>
          <cell r="L3920">
            <v>0</v>
          </cell>
        </row>
        <row r="3921">
          <cell r="D3921">
            <v>0</v>
          </cell>
          <cell r="E3921">
            <v>0</v>
          </cell>
          <cell r="F3921">
            <v>0</v>
          </cell>
          <cell r="G3921">
            <v>0</v>
          </cell>
          <cell r="H3921">
            <v>0</v>
          </cell>
          <cell r="I3921">
            <v>0</v>
          </cell>
          <cell r="J3921">
            <v>0</v>
          </cell>
          <cell r="K3921">
            <v>0</v>
          </cell>
          <cell r="L3921">
            <v>0</v>
          </cell>
        </row>
        <row r="3922">
          <cell r="D3922">
            <v>0</v>
          </cell>
          <cell r="E3922">
            <v>0</v>
          </cell>
          <cell r="F3922">
            <v>0</v>
          </cell>
          <cell r="G3922" t="str">
            <v xml:space="preserve"> COSTO DIRECTO </v>
          </cell>
          <cell r="H3922">
            <v>176364.21082112001</v>
          </cell>
          <cell r="I3922">
            <v>2.1829825802384133E-3</v>
          </cell>
          <cell r="J3922" t="str">
            <v>EQU</v>
          </cell>
          <cell r="K3922">
            <v>0</v>
          </cell>
          <cell r="L3922">
            <v>0</v>
          </cell>
        </row>
        <row r="3923">
          <cell r="D3923">
            <v>0</v>
          </cell>
          <cell r="E3923">
            <v>0</v>
          </cell>
          <cell r="F3923">
            <v>56667.657598550672</v>
          </cell>
          <cell r="G3923" t="str">
            <v>COSTO INDIRECTO</v>
          </cell>
          <cell r="H3923">
            <v>56667.657598550672</v>
          </cell>
          <cell r="I3923">
            <v>0.84735445646381602</v>
          </cell>
          <cell r="J3923" t="str">
            <v>MAT</v>
          </cell>
          <cell r="K3923">
            <v>0</v>
          </cell>
          <cell r="L3923">
            <v>0</v>
          </cell>
        </row>
        <row r="3924">
          <cell r="D3924">
            <v>0</v>
          </cell>
          <cell r="E3924">
            <v>0</v>
          </cell>
          <cell r="F3924">
            <v>0</v>
          </cell>
          <cell r="G3924" t="str">
            <v>COSTO TOTAL</v>
          </cell>
          <cell r="H3924">
            <v>233031.86841967067</v>
          </cell>
          <cell r="I3924">
            <v>0.15046256095594557</v>
          </cell>
          <cell r="J3924" t="str">
            <v>MOB</v>
          </cell>
          <cell r="K3924">
            <v>0</v>
          </cell>
          <cell r="L3924">
            <v>0</v>
          </cell>
        </row>
        <row r="3925">
          <cell r="D3925">
            <v>0</v>
          </cell>
          <cell r="E3925">
            <v>0</v>
          </cell>
          <cell r="F3925">
            <v>0</v>
          </cell>
          <cell r="G3925">
            <v>0</v>
          </cell>
          <cell r="H3925">
            <v>0</v>
          </cell>
          <cell r="I3925">
            <v>0</v>
          </cell>
          <cell r="J3925">
            <v>0</v>
          </cell>
          <cell r="K3925">
            <v>0</v>
          </cell>
          <cell r="L3925">
            <v>0</v>
          </cell>
        </row>
        <row r="3926">
          <cell r="D3926">
            <v>0</v>
          </cell>
          <cell r="F3926">
            <v>0</v>
          </cell>
        </row>
        <row r="3927">
          <cell r="D3927">
            <v>0</v>
          </cell>
          <cell r="E3927">
            <v>0</v>
          </cell>
          <cell r="F3927">
            <v>0</v>
          </cell>
          <cell r="G3927">
            <v>0</v>
          </cell>
          <cell r="H3927">
            <v>0</v>
          </cell>
          <cell r="I3927">
            <v>0</v>
          </cell>
          <cell r="J3927">
            <v>0</v>
          </cell>
          <cell r="K3927" t="str">
            <v>CONSUMO</v>
          </cell>
          <cell r="L3927">
            <v>0</v>
          </cell>
        </row>
        <row r="3928">
          <cell r="D3928" t="str">
            <v>9.03</v>
          </cell>
          <cell r="E3928">
            <v>0</v>
          </cell>
          <cell r="F3928">
            <v>0</v>
          </cell>
          <cell r="G3928" t="str">
            <v xml:space="preserve"> UNID: </v>
          </cell>
          <cell r="H3928" t="str">
            <v>M2</v>
          </cell>
          <cell r="I3928">
            <v>0</v>
          </cell>
          <cell r="J3928">
            <v>0</v>
          </cell>
          <cell r="K3928" t="str">
            <v>Costo total</v>
          </cell>
          <cell r="L3928">
            <v>168274.75100520288</v>
          </cell>
        </row>
        <row r="3929">
          <cell r="D3929" t="str">
            <v>Impermeabilización de placa no transitable con mortero impermeabilizado de nivelación,  con manto referencia Edil de espesor 3,2 mm o equivalente. Incluye acabado final con tres capas de  Sika Acril Techo color blanco o equivalente y acabado final con gra</v>
          </cell>
          <cell r="E3929">
            <v>0</v>
          </cell>
          <cell r="F3929">
            <v>0</v>
          </cell>
          <cell r="G3929">
            <v>0</v>
          </cell>
          <cell r="H3929">
            <v>0</v>
          </cell>
          <cell r="I3929">
            <v>0</v>
          </cell>
          <cell r="J3929">
            <v>0</v>
          </cell>
          <cell r="K3929">
            <v>0</v>
          </cell>
          <cell r="L3929">
            <v>0</v>
          </cell>
        </row>
        <row r="3930">
          <cell r="D3930">
            <v>0</v>
          </cell>
          <cell r="E3930">
            <v>0</v>
          </cell>
          <cell r="F3930">
            <v>0</v>
          </cell>
          <cell r="G3930">
            <v>0</v>
          </cell>
          <cell r="H3930">
            <v>0</v>
          </cell>
          <cell r="I3930">
            <v>0</v>
          </cell>
          <cell r="J3930">
            <v>0</v>
          </cell>
          <cell r="K3930" t="str">
            <v>Cantidad ppto</v>
          </cell>
          <cell r="L3930" t="str">
            <v>Cantidad total</v>
          </cell>
        </row>
        <row r="3931">
          <cell r="D3931">
            <v>0</v>
          </cell>
          <cell r="E3931">
            <v>0</v>
          </cell>
          <cell r="F3931">
            <v>0</v>
          </cell>
          <cell r="G3931">
            <v>0</v>
          </cell>
          <cell r="H3931">
            <v>0</v>
          </cell>
          <cell r="I3931">
            <v>0</v>
          </cell>
          <cell r="J3931">
            <v>0</v>
          </cell>
          <cell r="K3931">
            <v>0</v>
          </cell>
          <cell r="L3931">
            <v>0</v>
          </cell>
        </row>
        <row r="3932">
          <cell r="D3932" t="str">
            <v>Unid</v>
          </cell>
          <cell r="E3932" t="str">
            <v>Cant</v>
          </cell>
          <cell r="F3932" t="str">
            <v>Rendimiento</v>
          </cell>
          <cell r="G3932" t="str">
            <v>Precio Unitario</v>
          </cell>
          <cell r="H3932" t="str">
            <v>Subtotal</v>
          </cell>
          <cell r="I3932">
            <v>0</v>
          </cell>
          <cell r="J3932">
            <v>0</v>
          </cell>
          <cell r="K3932">
            <v>0</v>
          </cell>
          <cell r="L3932">
            <v>0</v>
          </cell>
        </row>
        <row r="3933">
          <cell r="D3933" t="str">
            <v>GLB</v>
          </cell>
          <cell r="E3933">
            <v>5</v>
          </cell>
          <cell r="F3933">
            <v>0</v>
          </cell>
          <cell r="G3933">
            <v>1000</v>
          </cell>
          <cell r="H3933">
            <v>5000</v>
          </cell>
          <cell r="I3933">
            <v>0</v>
          </cell>
          <cell r="J3933">
            <v>0</v>
          </cell>
          <cell r="K3933">
            <v>472</v>
          </cell>
          <cell r="L3933">
            <v>2360</v>
          </cell>
        </row>
        <row r="3934">
          <cell r="D3934" t="str">
            <v/>
          </cell>
          <cell r="E3934">
            <v>0</v>
          </cell>
          <cell r="F3934">
            <v>0</v>
          </cell>
          <cell r="G3934" t="str">
            <v/>
          </cell>
          <cell r="H3934" t="str">
            <v/>
          </cell>
          <cell r="I3934">
            <v>0</v>
          </cell>
          <cell r="J3934">
            <v>0</v>
          </cell>
          <cell r="K3934">
            <v>472</v>
          </cell>
          <cell r="L3934">
            <v>0</v>
          </cell>
        </row>
        <row r="3935">
          <cell r="D3935" t="str">
            <v/>
          </cell>
          <cell r="E3935">
            <v>0</v>
          </cell>
          <cell r="F3935">
            <v>0</v>
          </cell>
          <cell r="G3935" t="str">
            <v/>
          </cell>
          <cell r="H3935" t="str">
            <v/>
          </cell>
          <cell r="I3935">
            <v>0</v>
          </cell>
          <cell r="J3935">
            <v>0</v>
          </cell>
          <cell r="K3935">
            <v>472</v>
          </cell>
          <cell r="L3935">
            <v>0</v>
          </cell>
        </row>
        <row r="3936">
          <cell r="D3936" t="str">
            <v/>
          </cell>
          <cell r="E3936">
            <v>0</v>
          </cell>
          <cell r="F3936">
            <v>0</v>
          </cell>
          <cell r="G3936" t="str">
            <v/>
          </cell>
          <cell r="H3936" t="str">
            <v/>
          </cell>
          <cell r="I3936">
            <v>0</v>
          </cell>
          <cell r="J3936">
            <v>0</v>
          </cell>
          <cell r="K3936">
            <v>472</v>
          </cell>
          <cell r="L3936">
            <v>0</v>
          </cell>
        </row>
        <row r="3937">
          <cell r="D3937">
            <v>0</v>
          </cell>
          <cell r="E3937">
            <v>0</v>
          </cell>
          <cell r="F3937">
            <v>0</v>
          </cell>
          <cell r="G3937" t="str">
            <v xml:space="preserve"> SUB-TOTAL </v>
          </cell>
          <cell r="H3937">
            <v>5000</v>
          </cell>
          <cell r="I3937">
            <v>0</v>
          </cell>
          <cell r="J3937">
            <v>0</v>
          </cell>
          <cell r="K3937">
            <v>0</v>
          </cell>
          <cell r="L3937">
            <v>0</v>
          </cell>
        </row>
        <row r="3938">
          <cell r="D3938">
            <v>0</v>
          </cell>
          <cell r="E3938">
            <v>0</v>
          </cell>
          <cell r="F3938">
            <v>0</v>
          </cell>
          <cell r="G3938">
            <v>0</v>
          </cell>
          <cell r="H3938">
            <v>0</v>
          </cell>
          <cell r="I3938">
            <v>0</v>
          </cell>
          <cell r="J3938">
            <v>0</v>
          </cell>
          <cell r="K3938">
            <v>0</v>
          </cell>
          <cell r="L3938">
            <v>0</v>
          </cell>
        </row>
        <row r="3939">
          <cell r="D3939">
            <v>0</v>
          </cell>
          <cell r="E3939">
            <v>0</v>
          </cell>
          <cell r="F3939">
            <v>0</v>
          </cell>
          <cell r="G3939">
            <v>0</v>
          </cell>
          <cell r="H3939">
            <v>0</v>
          </cell>
          <cell r="I3939">
            <v>0</v>
          </cell>
          <cell r="J3939">
            <v>0</v>
          </cell>
          <cell r="K3939">
            <v>0</v>
          </cell>
          <cell r="L3939">
            <v>0</v>
          </cell>
        </row>
        <row r="3940">
          <cell r="D3940" t="str">
            <v>Unid</v>
          </cell>
          <cell r="E3940" t="str">
            <v>Cant</v>
          </cell>
          <cell r="F3940" t="str">
            <v>Rendimiento</v>
          </cell>
          <cell r="G3940" t="str">
            <v>Precio Unitario</v>
          </cell>
          <cell r="H3940" t="str">
            <v>Subtotal</v>
          </cell>
          <cell r="I3940">
            <v>0</v>
          </cell>
          <cell r="J3940">
            <v>0</v>
          </cell>
          <cell r="K3940">
            <v>0</v>
          </cell>
          <cell r="L3940">
            <v>0</v>
          </cell>
        </row>
        <row r="3941">
          <cell r="D3941" t="str">
            <v>M²</v>
          </cell>
          <cell r="E3941">
            <v>1</v>
          </cell>
          <cell r="F3941">
            <v>0.1</v>
          </cell>
          <cell r="G3941">
            <v>17290</v>
          </cell>
          <cell r="H3941">
            <v>19019</v>
          </cell>
          <cell r="I3941">
            <v>0</v>
          </cell>
          <cell r="J3941">
            <v>0</v>
          </cell>
          <cell r="K3941">
            <v>472</v>
          </cell>
          <cell r="L3941">
            <v>519.20000000000005</v>
          </cell>
        </row>
        <row r="3942">
          <cell r="D3942" t="str">
            <v>M³</v>
          </cell>
          <cell r="E3942">
            <v>0.12</v>
          </cell>
          <cell r="F3942">
            <v>0.05</v>
          </cell>
          <cell r="G3942">
            <v>265000</v>
          </cell>
          <cell r="H3942">
            <v>33390</v>
          </cell>
          <cell r="I3942">
            <v>0</v>
          </cell>
          <cell r="J3942">
            <v>0</v>
          </cell>
          <cell r="K3942">
            <v>472</v>
          </cell>
          <cell r="L3942">
            <v>59.472000000000001</v>
          </cell>
        </row>
        <row r="3943">
          <cell r="D3943" t="str">
            <v>KG</v>
          </cell>
          <cell r="E3943">
            <v>6</v>
          </cell>
          <cell r="F3943">
            <v>0.05</v>
          </cell>
          <cell r="G3943">
            <v>8205.0499999999993</v>
          </cell>
          <cell r="H3943">
            <v>51691.814999999995</v>
          </cell>
          <cell r="I3943">
            <v>0</v>
          </cell>
          <cell r="J3943">
            <v>0</v>
          </cell>
          <cell r="K3943">
            <v>472</v>
          </cell>
          <cell r="L3943">
            <v>2973.6000000000004</v>
          </cell>
        </row>
        <row r="3944">
          <cell r="D3944" t="str">
            <v/>
          </cell>
          <cell r="E3944">
            <v>0</v>
          </cell>
          <cell r="F3944">
            <v>0</v>
          </cell>
          <cell r="G3944" t="str">
            <v/>
          </cell>
          <cell r="H3944" t="str">
            <v/>
          </cell>
          <cell r="I3944">
            <v>0</v>
          </cell>
          <cell r="J3944">
            <v>0</v>
          </cell>
          <cell r="K3944">
            <v>472</v>
          </cell>
          <cell r="L3944">
            <v>0</v>
          </cell>
        </row>
        <row r="3945">
          <cell r="D3945" t="str">
            <v/>
          </cell>
          <cell r="E3945">
            <v>0</v>
          </cell>
          <cell r="F3945">
            <v>0</v>
          </cell>
          <cell r="G3945" t="str">
            <v/>
          </cell>
          <cell r="H3945" t="str">
            <v/>
          </cell>
          <cell r="I3945">
            <v>0</v>
          </cell>
          <cell r="J3945">
            <v>0</v>
          </cell>
          <cell r="K3945">
            <v>472</v>
          </cell>
          <cell r="L3945">
            <v>0</v>
          </cell>
        </row>
        <row r="3946">
          <cell r="D3946" t="str">
            <v/>
          </cell>
          <cell r="E3946">
            <v>0</v>
          </cell>
          <cell r="F3946">
            <v>0</v>
          </cell>
          <cell r="G3946" t="str">
            <v/>
          </cell>
          <cell r="H3946" t="str">
            <v/>
          </cell>
          <cell r="I3946">
            <v>0</v>
          </cell>
          <cell r="J3946">
            <v>0</v>
          </cell>
          <cell r="K3946">
            <v>472</v>
          </cell>
          <cell r="L3946">
            <v>0</v>
          </cell>
        </row>
        <row r="3947">
          <cell r="D3947" t="str">
            <v/>
          </cell>
          <cell r="E3947">
            <v>0</v>
          </cell>
          <cell r="F3947">
            <v>0</v>
          </cell>
          <cell r="G3947" t="str">
            <v/>
          </cell>
          <cell r="H3947" t="str">
            <v/>
          </cell>
          <cell r="I3947">
            <v>0</v>
          </cell>
          <cell r="J3947">
            <v>0</v>
          </cell>
          <cell r="K3947">
            <v>472</v>
          </cell>
          <cell r="L3947">
            <v>0</v>
          </cell>
        </row>
        <row r="3948">
          <cell r="D3948" t="str">
            <v/>
          </cell>
          <cell r="E3948">
            <v>0</v>
          </cell>
          <cell r="F3948">
            <v>0</v>
          </cell>
          <cell r="G3948" t="str">
            <v/>
          </cell>
          <cell r="H3948" t="str">
            <v/>
          </cell>
          <cell r="I3948">
            <v>0</v>
          </cell>
          <cell r="J3948">
            <v>0</v>
          </cell>
          <cell r="K3948">
            <v>472</v>
          </cell>
          <cell r="L3948">
            <v>0</v>
          </cell>
        </row>
        <row r="3949">
          <cell r="D3949" t="str">
            <v/>
          </cell>
          <cell r="E3949">
            <v>0</v>
          </cell>
          <cell r="F3949">
            <v>0</v>
          </cell>
          <cell r="G3949" t="str">
            <v/>
          </cell>
          <cell r="H3949" t="str">
            <v/>
          </cell>
          <cell r="I3949">
            <v>0</v>
          </cell>
          <cell r="J3949">
            <v>0</v>
          </cell>
          <cell r="K3949">
            <v>472</v>
          </cell>
          <cell r="L3949">
            <v>0</v>
          </cell>
        </row>
        <row r="3950">
          <cell r="D3950">
            <v>0</v>
          </cell>
          <cell r="E3950">
            <v>0</v>
          </cell>
          <cell r="F3950">
            <v>0</v>
          </cell>
          <cell r="G3950" t="str">
            <v xml:space="preserve"> SUB-TOTAL </v>
          </cell>
          <cell r="H3950">
            <v>104100.815</v>
          </cell>
          <cell r="I3950">
            <v>0</v>
          </cell>
          <cell r="J3950">
            <v>0</v>
          </cell>
          <cell r="K3950">
            <v>0</v>
          </cell>
          <cell r="L3950">
            <v>0</v>
          </cell>
        </row>
        <row r="3951">
          <cell r="D3951">
            <v>0</v>
          </cell>
          <cell r="E3951">
            <v>0</v>
          </cell>
          <cell r="F3951">
            <v>0</v>
          </cell>
          <cell r="G3951">
            <v>0</v>
          </cell>
          <cell r="H3951">
            <v>0</v>
          </cell>
          <cell r="I3951">
            <v>0</v>
          </cell>
          <cell r="J3951">
            <v>0</v>
          </cell>
          <cell r="K3951">
            <v>0</v>
          </cell>
          <cell r="L3951">
            <v>0</v>
          </cell>
        </row>
        <row r="3952">
          <cell r="D3952">
            <v>0</v>
          </cell>
          <cell r="E3952">
            <v>0</v>
          </cell>
          <cell r="F3952">
            <v>0</v>
          </cell>
          <cell r="G3952">
            <v>0</v>
          </cell>
          <cell r="H3952">
            <v>0</v>
          </cell>
          <cell r="I3952">
            <v>0</v>
          </cell>
          <cell r="J3952">
            <v>0</v>
          </cell>
          <cell r="K3952">
            <v>0</v>
          </cell>
          <cell r="L3952">
            <v>0</v>
          </cell>
        </row>
        <row r="3953">
          <cell r="D3953" t="str">
            <v>Unid</v>
          </cell>
          <cell r="E3953" t="str">
            <v>Cant</v>
          </cell>
          <cell r="F3953" t="str">
            <v>Rendimiento</v>
          </cell>
          <cell r="G3953" t="str">
            <v>Precio Unitario</v>
          </cell>
          <cell r="H3953" t="str">
            <v>Subtotal</v>
          </cell>
          <cell r="I3953">
            <v>0</v>
          </cell>
          <cell r="J3953">
            <v>0</v>
          </cell>
          <cell r="K3953">
            <v>0</v>
          </cell>
          <cell r="L3953">
            <v>0</v>
          </cell>
        </row>
        <row r="3954">
          <cell r="D3954" t="str">
            <v>JR</v>
          </cell>
          <cell r="E3954">
            <v>0.16</v>
          </cell>
          <cell r="F3954">
            <v>0</v>
          </cell>
          <cell r="G3954">
            <v>114085.17120000003</v>
          </cell>
          <cell r="H3954">
            <v>18253.627392000006</v>
          </cell>
          <cell r="I3954">
            <v>1208</v>
          </cell>
          <cell r="J3954">
            <v>0</v>
          </cell>
          <cell r="K3954">
            <v>472</v>
          </cell>
          <cell r="L3954">
            <v>75.52</v>
          </cell>
        </row>
        <row r="3955">
          <cell r="D3955" t="str">
            <v/>
          </cell>
          <cell r="E3955">
            <v>0</v>
          </cell>
          <cell r="F3955">
            <v>0</v>
          </cell>
          <cell r="G3955" t="str">
            <v/>
          </cell>
          <cell r="H3955" t="str">
            <v/>
          </cell>
          <cell r="I3955">
            <v>0</v>
          </cell>
          <cell r="J3955">
            <v>0</v>
          </cell>
          <cell r="K3955">
            <v>472</v>
          </cell>
          <cell r="L3955">
            <v>0</v>
          </cell>
        </row>
        <row r="3956">
          <cell r="D3956">
            <v>0</v>
          </cell>
          <cell r="E3956">
            <v>0</v>
          </cell>
          <cell r="F3956">
            <v>0</v>
          </cell>
          <cell r="G3956" t="str">
            <v xml:space="preserve"> SUB-TOTAL </v>
          </cell>
          <cell r="H3956">
            <v>18253.627392000006</v>
          </cell>
          <cell r="I3956">
            <v>0</v>
          </cell>
          <cell r="J3956">
            <v>0</v>
          </cell>
          <cell r="K3956">
            <v>0</v>
          </cell>
          <cell r="L3956">
            <v>0</v>
          </cell>
        </row>
        <row r="3957">
          <cell r="D3957">
            <v>0</v>
          </cell>
          <cell r="E3957">
            <v>0</v>
          </cell>
          <cell r="F3957">
            <v>0</v>
          </cell>
          <cell r="G3957">
            <v>0</v>
          </cell>
          <cell r="H3957">
            <v>0</v>
          </cell>
          <cell r="I3957">
            <v>0</v>
          </cell>
          <cell r="J3957">
            <v>0</v>
          </cell>
          <cell r="K3957">
            <v>0</v>
          </cell>
          <cell r="L3957">
            <v>0</v>
          </cell>
        </row>
        <row r="3958">
          <cell r="D3958">
            <v>0</v>
          </cell>
          <cell r="E3958">
            <v>0</v>
          </cell>
          <cell r="F3958">
            <v>0</v>
          </cell>
          <cell r="G3958" t="str">
            <v xml:space="preserve"> COSTO DIRECTO </v>
          </cell>
          <cell r="H3958">
            <v>127354.44239200001</v>
          </cell>
          <cell r="I3958">
            <v>3.9260507180502432E-2</v>
          </cell>
          <cell r="J3958" t="str">
            <v>EQU</v>
          </cell>
          <cell r="K3958">
            <v>0</v>
          </cell>
          <cell r="L3958">
            <v>0</v>
          </cell>
        </row>
        <row r="3959">
          <cell r="D3959">
            <v>0</v>
          </cell>
          <cell r="E3959">
            <v>0</v>
          </cell>
          <cell r="F3959">
            <v>40920.308613202869</v>
          </cell>
          <cell r="G3959" t="str">
            <v>COSTO INDIRECTO</v>
          </cell>
          <cell r="H3959">
            <v>40920.308613202869</v>
          </cell>
          <cell r="I3959">
            <v>0.8174101589607311</v>
          </cell>
          <cell r="J3959" t="str">
            <v>MAT</v>
          </cell>
          <cell r="K3959">
            <v>0</v>
          </cell>
          <cell r="L3959">
            <v>0</v>
          </cell>
        </row>
        <row r="3960">
          <cell r="D3960">
            <v>0</v>
          </cell>
          <cell r="E3960">
            <v>0</v>
          </cell>
          <cell r="F3960">
            <v>0</v>
          </cell>
          <cell r="G3960" t="str">
            <v>COSTO TOTAL</v>
          </cell>
          <cell r="H3960">
            <v>168274.75100520288</v>
          </cell>
          <cell r="I3960">
            <v>0.14332933385876642</v>
          </cell>
          <cell r="J3960" t="str">
            <v>MOB</v>
          </cell>
          <cell r="K3960">
            <v>0</v>
          </cell>
          <cell r="L3960">
            <v>0</v>
          </cell>
        </row>
        <row r="3961">
          <cell r="D3961">
            <v>0</v>
          </cell>
          <cell r="E3961">
            <v>0</v>
          </cell>
          <cell r="F3961">
            <v>0</v>
          </cell>
          <cell r="G3961">
            <v>0</v>
          </cell>
          <cell r="H3961">
            <v>0</v>
          </cell>
          <cell r="I3961">
            <v>0</v>
          </cell>
          <cell r="J3961">
            <v>0</v>
          </cell>
          <cell r="K3961">
            <v>0</v>
          </cell>
          <cell r="L3961">
            <v>0</v>
          </cell>
        </row>
        <row r="3962">
          <cell r="D3962">
            <v>0</v>
          </cell>
          <cell r="F3962">
            <v>0</v>
          </cell>
        </row>
        <row r="3963">
          <cell r="D3963">
            <v>0</v>
          </cell>
          <cell r="E3963">
            <v>0</v>
          </cell>
          <cell r="F3963">
            <v>0</v>
          </cell>
          <cell r="G3963">
            <v>0</v>
          </cell>
          <cell r="H3963">
            <v>0</v>
          </cell>
          <cell r="I3963">
            <v>0</v>
          </cell>
          <cell r="J3963">
            <v>0</v>
          </cell>
          <cell r="K3963" t="str">
            <v>CONSUMO</v>
          </cell>
          <cell r="L3963">
            <v>0</v>
          </cell>
        </row>
        <row r="3964">
          <cell r="D3964" t="str">
            <v>9.04</v>
          </cell>
          <cell r="E3964">
            <v>0</v>
          </cell>
          <cell r="F3964">
            <v>0</v>
          </cell>
          <cell r="G3964" t="str">
            <v xml:space="preserve"> UNID: </v>
          </cell>
          <cell r="H3964" t="str">
            <v>ML</v>
          </cell>
          <cell r="I3964">
            <v>0</v>
          </cell>
          <cell r="J3964">
            <v>0</v>
          </cell>
          <cell r="K3964" t="str">
            <v>Costo total</v>
          </cell>
          <cell r="L3964">
            <v>71569.970017250467</v>
          </cell>
        </row>
        <row r="3965">
          <cell r="D3965" t="str">
            <v>Suministro, transporte e instalación flanche de 50cm de ancho en lámina galvanizada cal. 18, incluye doblaje, aplicación de anticorrosivo, wash primer, esmalte de pintuco o equivalente + anclajes + sello con silicona.</v>
          </cell>
          <cell r="E3965">
            <v>0</v>
          </cell>
          <cell r="F3965">
            <v>0</v>
          </cell>
          <cell r="G3965">
            <v>0</v>
          </cell>
          <cell r="H3965">
            <v>0</v>
          </cell>
          <cell r="I3965">
            <v>0</v>
          </cell>
          <cell r="J3965">
            <v>0</v>
          </cell>
          <cell r="K3965">
            <v>0</v>
          </cell>
          <cell r="L3965">
            <v>0</v>
          </cell>
        </row>
        <row r="3966">
          <cell r="D3966">
            <v>0</v>
          </cell>
          <cell r="E3966">
            <v>0</v>
          </cell>
          <cell r="F3966">
            <v>0</v>
          </cell>
          <cell r="G3966">
            <v>0</v>
          </cell>
          <cell r="H3966">
            <v>0</v>
          </cell>
          <cell r="I3966">
            <v>0</v>
          </cell>
          <cell r="J3966">
            <v>0</v>
          </cell>
          <cell r="K3966" t="str">
            <v>Cantidad ppto</v>
          </cell>
          <cell r="L3966" t="str">
            <v>Cantidad total</v>
          </cell>
        </row>
        <row r="3967">
          <cell r="D3967">
            <v>0</v>
          </cell>
          <cell r="E3967">
            <v>0</v>
          </cell>
          <cell r="F3967">
            <v>0</v>
          </cell>
          <cell r="G3967">
            <v>0</v>
          </cell>
          <cell r="H3967">
            <v>0</v>
          </cell>
          <cell r="I3967">
            <v>0</v>
          </cell>
          <cell r="J3967">
            <v>0</v>
          </cell>
          <cell r="K3967">
            <v>0</v>
          </cell>
          <cell r="L3967">
            <v>0</v>
          </cell>
        </row>
        <row r="3968">
          <cell r="D3968" t="str">
            <v>Unid</v>
          </cell>
          <cell r="E3968" t="str">
            <v>Cant</v>
          </cell>
          <cell r="F3968" t="str">
            <v>Rendimiento</v>
          </cell>
          <cell r="G3968" t="str">
            <v>Precio Unitario</v>
          </cell>
          <cell r="H3968" t="str">
            <v>Subtotal</v>
          </cell>
          <cell r="I3968">
            <v>0</v>
          </cell>
          <cell r="J3968">
            <v>0</v>
          </cell>
          <cell r="K3968">
            <v>0</v>
          </cell>
          <cell r="L3968">
            <v>0</v>
          </cell>
        </row>
        <row r="3969">
          <cell r="D3969" t="str">
            <v>GLB</v>
          </cell>
          <cell r="E3969">
            <v>0.15</v>
          </cell>
          <cell r="F3969">
            <v>0</v>
          </cell>
          <cell r="G3969">
            <v>1000</v>
          </cell>
          <cell r="H3969">
            <v>150</v>
          </cell>
          <cell r="I3969">
            <v>0</v>
          </cell>
          <cell r="J3969">
            <v>0</v>
          </cell>
          <cell r="K3969">
            <v>678</v>
          </cell>
          <cell r="L3969">
            <v>101.7</v>
          </cell>
        </row>
        <row r="3970">
          <cell r="D3970" t="str">
            <v/>
          </cell>
          <cell r="E3970">
            <v>0</v>
          </cell>
          <cell r="F3970">
            <v>0</v>
          </cell>
          <cell r="G3970" t="str">
            <v/>
          </cell>
          <cell r="H3970" t="str">
            <v/>
          </cell>
          <cell r="I3970">
            <v>0</v>
          </cell>
          <cell r="J3970">
            <v>0</v>
          </cell>
          <cell r="K3970">
            <v>678</v>
          </cell>
          <cell r="L3970">
            <v>0</v>
          </cell>
        </row>
        <row r="3971">
          <cell r="D3971" t="str">
            <v/>
          </cell>
          <cell r="E3971">
            <v>0</v>
          </cell>
          <cell r="F3971">
            <v>0</v>
          </cell>
          <cell r="G3971" t="str">
            <v/>
          </cell>
          <cell r="H3971" t="str">
            <v/>
          </cell>
          <cell r="I3971">
            <v>0</v>
          </cell>
          <cell r="J3971">
            <v>0</v>
          </cell>
          <cell r="K3971">
            <v>678</v>
          </cell>
          <cell r="L3971">
            <v>0</v>
          </cell>
        </row>
        <row r="3972">
          <cell r="D3972" t="str">
            <v/>
          </cell>
          <cell r="E3972">
            <v>0</v>
          </cell>
          <cell r="F3972">
            <v>0</v>
          </cell>
          <cell r="G3972" t="str">
            <v/>
          </cell>
          <cell r="H3972" t="str">
            <v/>
          </cell>
          <cell r="I3972">
            <v>0</v>
          </cell>
          <cell r="J3972">
            <v>0</v>
          </cell>
          <cell r="K3972">
            <v>678</v>
          </cell>
          <cell r="L3972">
            <v>0</v>
          </cell>
        </row>
        <row r="3973">
          <cell r="D3973">
            <v>0</v>
          </cell>
          <cell r="E3973">
            <v>0</v>
          </cell>
          <cell r="F3973">
            <v>0</v>
          </cell>
          <cell r="G3973" t="str">
            <v xml:space="preserve"> SUB-TOTAL </v>
          </cell>
          <cell r="H3973">
            <v>150</v>
          </cell>
          <cell r="I3973">
            <v>0</v>
          </cell>
          <cell r="J3973">
            <v>0</v>
          </cell>
          <cell r="K3973">
            <v>0</v>
          </cell>
          <cell r="L3973">
            <v>0</v>
          </cell>
        </row>
        <row r="3974">
          <cell r="D3974">
            <v>0</v>
          </cell>
          <cell r="E3974">
            <v>0</v>
          </cell>
          <cell r="F3974">
            <v>0</v>
          </cell>
          <cell r="G3974">
            <v>0</v>
          </cell>
          <cell r="H3974">
            <v>0</v>
          </cell>
          <cell r="I3974">
            <v>0</v>
          </cell>
          <cell r="J3974">
            <v>0</v>
          </cell>
          <cell r="K3974">
            <v>0</v>
          </cell>
          <cell r="L3974">
            <v>0</v>
          </cell>
        </row>
        <row r="3975">
          <cell r="D3975">
            <v>0</v>
          </cell>
          <cell r="E3975">
            <v>0</v>
          </cell>
          <cell r="F3975">
            <v>0</v>
          </cell>
          <cell r="G3975">
            <v>0</v>
          </cell>
          <cell r="H3975">
            <v>0</v>
          </cell>
          <cell r="I3975">
            <v>0</v>
          </cell>
          <cell r="J3975">
            <v>0</v>
          </cell>
          <cell r="K3975">
            <v>0</v>
          </cell>
          <cell r="L3975">
            <v>0</v>
          </cell>
        </row>
        <row r="3976">
          <cell r="D3976" t="str">
            <v>Unid</v>
          </cell>
          <cell r="E3976" t="str">
            <v>Cant</v>
          </cell>
          <cell r="F3976" t="str">
            <v>Rendimiento</v>
          </cell>
          <cell r="G3976" t="str">
            <v>Precio Unitario</v>
          </cell>
          <cell r="H3976" t="str">
            <v>Subtotal</v>
          </cell>
          <cell r="I3976">
            <v>0</v>
          </cell>
          <cell r="J3976">
            <v>0</v>
          </cell>
          <cell r="K3976">
            <v>0</v>
          </cell>
          <cell r="L3976">
            <v>0</v>
          </cell>
        </row>
        <row r="3977">
          <cell r="D3977" t="str">
            <v>UND</v>
          </cell>
          <cell r="E3977">
            <v>0.21</v>
          </cell>
          <cell r="F3977">
            <v>0.05</v>
          </cell>
          <cell r="G3977">
            <v>220000</v>
          </cell>
          <cell r="H3977">
            <v>48510</v>
          </cell>
          <cell r="I3977">
            <v>0</v>
          </cell>
          <cell r="J3977">
            <v>0</v>
          </cell>
          <cell r="K3977">
            <v>678</v>
          </cell>
          <cell r="L3977">
            <v>149.499</v>
          </cell>
        </row>
        <row r="3978">
          <cell r="D3978" t="str">
            <v>GL</v>
          </cell>
          <cell r="E3978">
            <v>2.5000000000000001E-2</v>
          </cell>
          <cell r="F3978">
            <v>0</v>
          </cell>
          <cell r="G3978">
            <v>42721</v>
          </cell>
          <cell r="H3978">
            <v>1068.0250000000001</v>
          </cell>
          <cell r="I3978">
            <v>0</v>
          </cell>
          <cell r="J3978">
            <v>0</v>
          </cell>
          <cell r="K3978">
            <v>678</v>
          </cell>
          <cell r="L3978">
            <v>16.95</v>
          </cell>
        </row>
        <row r="3979">
          <cell r="D3979" t="str">
            <v>GL</v>
          </cell>
          <cell r="E3979">
            <v>2.5000000000000001E-2</v>
          </cell>
          <cell r="F3979">
            <v>0</v>
          </cell>
          <cell r="G3979">
            <v>95081</v>
          </cell>
          <cell r="H3979">
            <v>2377.0250000000001</v>
          </cell>
          <cell r="I3979">
            <v>0</v>
          </cell>
          <cell r="J3979">
            <v>0</v>
          </cell>
          <cell r="K3979">
            <v>678</v>
          </cell>
          <cell r="L3979">
            <v>16.95</v>
          </cell>
        </row>
        <row r="3980">
          <cell r="D3980" t="str">
            <v>UN</v>
          </cell>
          <cell r="E3980">
            <v>2</v>
          </cell>
          <cell r="F3980">
            <v>0</v>
          </cell>
          <cell r="G3980">
            <v>460</v>
          </cell>
          <cell r="H3980">
            <v>920</v>
          </cell>
          <cell r="I3980">
            <v>0</v>
          </cell>
          <cell r="J3980">
            <v>0</v>
          </cell>
          <cell r="K3980">
            <v>678</v>
          </cell>
          <cell r="L3980">
            <v>1356</v>
          </cell>
        </row>
        <row r="3981">
          <cell r="D3981" t="str">
            <v/>
          </cell>
          <cell r="E3981">
            <v>0</v>
          </cell>
          <cell r="F3981">
            <v>0</v>
          </cell>
          <cell r="G3981" t="str">
            <v/>
          </cell>
          <cell r="H3981" t="str">
            <v/>
          </cell>
          <cell r="I3981">
            <v>0</v>
          </cell>
          <cell r="J3981">
            <v>0</v>
          </cell>
          <cell r="K3981">
            <v>678</v>
          </cell>
          <cell r="L3981">
            <v>0</v>
          </cell>
        </row>
        <row r="3982">
          <cell r="D3982" t="str">
            <v/>
          </cell>
          <cell r="E3982">
            <v>0</v>
          </cell>
          <cell r="F3982">
            <v>0</v>
          </cell>
          <cell r="G3982" t="str">
            <v/>
          </cell>
          <cell r="H3982" t="str">
            <v/>
          </cell>
          <cell r="I3982">
            <v>0</v>
          </cell>
          <cell r="J3982">
            <v>0</v>
          </cell>
          <cell r="K3982">
            <v>678</v>
          </cell>
          <cell r="L3982">
            <v>0</v>
          </cell>
        </row>
        <row r="3983">
          <cell r="D3983" t="str">
            <v/>
          </cell>
          <cell r="E3983">
            <v>0</v>
          </cell>
          <cell r="F3983">
            <v>0</v>
          </cell>
          <cell r="G3983" t="str">
            <v/>
          </cell>
          <cell r="H3983" t="str">
            <v/>
          </cell>
          <cell r="I3983">
            <v>0</v>
          </cell>
          <cell r="J3983">
            <v>0</v>
          </cell>
          <cell r="K3983">
            <v>678</v>
          </cell>
          <cell r="L3983">
            <v>0</v>
          </cell>
        </row>
        <row r="3984">
          <cell r="D3984" t="str">
            <v/>
          </cell>
          <cell r="E3984">
            <v>0</v>
          </cell>
          <cell r="F3984">
            <v>0</v>
          </cell>
          <cell r="G3984" t="str">
            <v/>
          </cell>
          <cell r="H3984" t="str">
            <v/>
          </cell>
          <cell r="I3984">
            <v>0</v>
          </cell>
          <cell r="J3984">
            <v>0</v>
          </cell>
          <cell r="K3984">
            <v>678</v>
          </cell>
          <cell r="L3984">
            <v>0</v>
          </cell>
        </row>
        <row r="3985">
          <cell r="D3985" t="str">
            <v/>
          </cell>
          <cell r="E3985">
            <v>0</v>
          </cell>
          <cell r="F3985">
            <v>0</v>
          </cell>
          <cell r="G3985" t="str">
            <v/>
          </cell>
          <cell r="H3985" t="str">
            <v/>
          </cell>
          <cell r="I3985">
            <v>0</v>
          </cell>
          <cell r="J3985">
            <v>0</v>
          </cell>
          <cell r="K3985">
            <v>678</v>
          </cell>
          <cell r="L3985">
            <v>0</v>
          </cell>
        </row>
        <row r="3986">
          <cell r="D3986">
            <v>0</v>
          </cell>
          <cell r="E3986">
            <v>0</v>
          </cell>
          <cell r="F3986">
            <v>0</v>
          </cell>
          <cell r="G3986" t="str">
            <v xml:space="preserve"> SUB-TOTAL </v>
          </cell>
          <cell r="H3986">
            <v>52875.05</v>
          </cell>
          <cell r="I3986">
            <v>0</v>
          </cell>
          <cell r="J3986">
            <v>0</v>
          </cell>
          <cell r="K3986">
            <v>0</v>
          </cell>
          <cell r="L3986">
            <v>0</v>
          </cell>
        </row>
        <row r="3987">
          <cell r="D3987">
            <v>0</v>
          </cell>
          <cell r="E3987">
            <v>0</v>
          </cell>
          <cell r="F3987">
            <v>0</v>
          </cell>
          <cell r="G3987">
            <v>0</v>
          </cell>
          <cell r="H3987">
            <v>0</v>
          </cell>
          <cell r="I3987">
            <v>0</v>
          </cell>
          <cell r="J3987">
            <v>0</v>
          </cell>
          <cell r="K3987">
            <v>0</v>
          </cell>
          <cell r="L3987">
            <v>0</v>
          </cell>
        </row>
        <row r="3988">
          <cell r="D3988">
            <v>0</v>
          </cell>
          <cell r="E3988">
            <v>0</v>
          </cell>
          <cell r="F3988">
            <v>0</v>
          </cell>
          <cell r="G3988">
            <v>0</v>
          </cell>
          <cell r="H3988">
            <v>0</v>
          </cell>
          <cell r="I3988">
            <v>0</v>
          </cell>
          <cell r="J3988">
            <v>0</v>
          </cell>
          <cell r="K3988">
            <v>0</v>
          </cell>
          <cell r="L3988">
            <v>0</v>
          </cell>
        </row>
        <row r="3989">
          <cell r="D3989" t="str">
            <v>Unid</v>
          </cell>
          <cell r="E3989" t="str">
            <v>Cant</v>
          </cell>
          <cell r="F3989" t="str">
            <v>Rendimiento</v>
          </cell>
          <cell r="G3989" t="str">
            <v>Precio Unitario</v>
          </cell>
          <cell r="H3989" t="str">
            <v>Subtotal</v>
          </cell>
          <cell r="I3989">
            <v>0</v>
          </cell>
          <cell r="J3989">
            <v>0</v>
          </cell>
          <cell r="K3989">
            <v>0</v>
          </cell>
          <cell r="L3989">
            <v>0</v>
          </cell>
        </row>
        <row r="3990">
          <cell r="D3990" t="str">
            <v>JR</v>
          </cell>
          <cell r="E3990">
            <v>0.01</v>
          </cell>
          <cell r="F3990">
            <v>0</v>
          </cell>
          <cell r="G3990">
            <v>114085.17120000003</v>
          </cell>
          <cell r="H3990">
            <v>1140.8517120000004</v>
          </cell>
          <cell r="I3990">
            <v>108</v>
          </cell>
          <cell r="J3990">
            <v>0</v>
          </cell>
          <cell r="K3990">
            <v>678</v>
          </cell>
          <cell r="L3990">
            <v>6.78</v>
          </cell>
        </row>
        <row r="3991">
          <cell r="D3991" t="str">
            <v/>
          </cell>
          <cell r="E3991">
            <v>0</v>
          </cell>
          <cell r="F3991">
            <v>0</v>
          </cell>
          <cell r="G3991" t="str">
            <v/>
          </cell>
          <cell r="H3991" t="str">
            <v/>
          </cell>
          <cell r="I3991">
            <v>0</v>
          </cell>
          <cell r="J3991">
            <v>0</v>
          </cell>
          <cell r="K3991">
            <v>678</v>
          </cell>
          <cell r="L3991">
            <v>0</v>
          </cell>
        </row>
        <row r="3992">
          <cell r="D3992">
            <v>0</v>
          </cell>
          <cell r="E3992">
            <v>0</v>
          </cell>
          <cell r="F3992">
            <v>0</v>
          </cell>
          <cell r="G3992" t="str">
            <v xml:space="preserve"> SUB-TOTAL </v>
          </cell>
          <cell r="H3992">
            <v>1140.8517120000004</v>
          </cell>
          <cell r="I3992">
            <v>0</v>
          </cell>
          <cell r="J3992">
            <v>0</v>
          </cell>
          <cell r="K3992">
            <v>0</v>
          </cell>
          <cell r="L3992">
            <v>0</v>
          </cell>
        </row>
        <row r="3993">
          <cell r="D3993">
            <v>0</v>
          </cell>
          <cell r="E3993">
            <v>0</v>
          </cell>
          <cell r="F3993">
            <v>0</v>
          </cell>
          <cell r="G3993">
            <v>0</v>
          </cell>
          <cell r="H3993">
            <v>0</v>
          </cell>
          <cell r="I3993">
            <v>0</v>
          </cell>
          <cell r="J3993">
            <v>0</v>
          </cell>
          <cell r="K3993">
            <v>0</v>
          </cell>
          <cell r="L3993">
            <v>0</v>
          </cell>
        </row>
        <row r="3994">
          <cell r="D3994">
            <v>0</v>
          </cell>
          <cell r="E3994">
            <v>0</v>
          </cell>
          <cell r="F3994">
            <v>0</v>
          </cell>
          <cell r="G3994" t="str">
            <v xml:space="preserve"> COSTO DIRECTO </v>
          </cell>
          <cell r="H3994">
            <v>54165.901712000006</v>
          </cell>
          <cell r="I3994">
            <v>2.7692698775246042E-3</v>
          </cell>
          <cell r="J3994" t="str">
            <v>EQU</v>
          </cell>
          <cell r="K3994">
            <v>0</v>
          </cell>
          <cell r="L3994">
            <v>0</v>
          </cell>
        </row>
        <row r="3995">
          <cell r="D3995">
            <v>0</v>
          </cell>
          <cell r="E3995">
            <v>0</v>
          </cell>
          <cell r="F3995">
            <v>17404.068305250465</v>
          </cell>
          <cell r="G3995" t="str">
            <v>COSTO INDIRECTO</v>
          </cell>
          <cell r="H3995">
            <v>17404.068305250465</v>
          </cell>
          <cell r="I3995">
            <v>0.97616855491738219</v>
          </cell>
          <cell r="J3995" t="str">
            <v>MAT</v>
          </cell>
          <cell r="K3995">
            <v>0</v>
          </cell>
          <cell r="L3995">
            <v>0</v>
          </cell>
        </row>
        <row r="3996">
          <cell r="D3996">
            <v>0</v>
          </cell>
          <cell r="E3996">
            <v>0</v>
          </cell>
          <cell r="F3996">
            <v>0</v>
          </cell>
          <cell r="G3996" t="str">
            <v>COSTO TOTAL</v>
          </cell>
          <cell r="H3996">
            <v>71569.970017250467</v>
          </cell>
          <cell r="I3996">
            <v>2.1062175205093174E-2</v>
          </cell>
          <cell r="J3996" t="str">
            <v>MOB</v>
          </cell>
          <cell r="K3996">
            <v>0</v>
          </cell>
          <cell r="L3996">
            <v>0</v>
          </cell>
        </row>
        <row r="3997">
          <cell r="D3997">
            <v>0</v>
          </cell>
          <cell r="E3997">
            <v>0</v>
          </cell>
          <cell r="F3997">
            <v>0</v>
          </cell>
          <cell r="G3997">
            <v>0</v>
          </cell>
          <cell r="H3997">
            <v>0</v>
          </cell>
          <cell r="I3997">
            <v>0</v>
          </cell>
          <cell r="J3997">
            <v>0</v>
          </cell>
          <cell r="K3997">
            <v>0</v>
          </cell>
          <cell r="L3997">
            <v>0</v>
          </cell>
        </row>
        <row r="3998">
          <cell r="D3998">
            <v>0</v>
          </cell>
          <cell r="F3998">
            <v>0</v>
          </cell>
        </row>
        <row r="3999">
          <cell r="D3999">
            <v>0</v>
          </cell>
          <cell r="E3999">
            <v>0</v>
          </cell>
          <cell r="F3999">
            <v>0</v>
          </cell>
          <cell r="G3999">
            <v>0</v>
          </cell>
          <cell r="H3999">
            <v>0</v>
          </cell>
          <cell r="I3999">
            <v>0</v>
          </cell>
          <cell r="J3999">
            <v>0</v>
          </cell>
          <cell r="K3999" t="str">
            <v>CONSUMO</v>
          </cell>
          <cell r="L3999">
            <v>0</v>
          </cell>
        </row>
        <row r="4000">
          <cell r="D4000" t="str">
            <v>9.05</v>
          </cell>
          <cell r="E4000">
            <v>0</v>
          </cell>
          <cell r="F4000">
            <v>0</v>
          </cell>
          <cell r="G4000" t="str">
            <v xml:space="preserve"> UNID: </v>
          </cell>
          <cell r="H4000" t="str">
            <v>ML</v>
          </cell>
          <cell r="I4000">
            <v>0</v>
          </cell>
          <cell r="J4000">
            <v>0</v>
          </cell>
          <cell r="K4000" t="str">
            <v>Costo total</v>
          </cell>
          <cell r="L4000">
            <v>15796.650596162464</v>
          </cell>
        </row>
        <row r="4001">
          <cell r="D4001" t="str">
            <v>Murete perimetral en concreto a placas planas de cubiertas.</v>
          </cell>
          <cell r="E4001">
            <v>0</v>
          </cell>
          <cell r="F4001">
            <v>0</v>
          </cell>
          <cell r="G4001">
            <v>0</v>
          </cell>
          <cell r="H4001">
            <v>0</v>
          </cell>
          <cell r="I4001">
            <v>0</v>
          </cell>
          <cell r="J4001">
            <v>0</v>
          </cell>
          <cell r="K4001">
            <v>0</v>
          </cell>
          <cell r="L4001">
            <v>0</v>
          </cell>
        </row>
        <row r="4002">
          <cell r="D4002">
            <v>0</v>
          </cell>
          <cell r="E4002">
            <v>0</v>
          </cell>
          <cell r="F4002">
            <v>0</v>
          </cell>
          <cell r="G4002">
            <v>0</v>
          </cell>
          <cell r="H4002">
            <v>0</v>
          </cell>
          <cell r="I4002">
            <v>0</v>
          </cell>
          <cell r="J4002">
            <v>0</v>
          </cell>
          <cell r="K4002" t="str">
            <v>Cantidad ppto</v>
          </cell>
          <cell r="L4002" t="str">
            <v>Cantidad total</v>
          </cell>
        </row>
        <row r="4003">
          <cell r="D4003">
            <v>0</v>
          </cell>
          <cell r="E4003">
            <v>0</v>
          </cell>
          <cell r="F4003">
            <v>0</v>
          </cell>
          <cell r="G4003">
            <v>0</v>
          </cell>
          <cell r="H4003">
            <v>0</v>
          </cell>
          <cell r="I4003">
            <v>0</v>
          </cell>
          <cell r="J4003">
            <v>0</v>
          </cell>
          <cell r="K4003">
            <v>0</v>
          </cell>
          <cell r="L4003">
            <v>0</v>
          </cell>
        </row>
        <row r="4004">
          <cell r="D4004" t="str">
            <v>Unid</v>
          </cell>
          <cell r="E4004" t="str">
            <v>Cant</v>
          </cell>
          <cell r="F4004" t="str">
            <v>Rendimiento</v>
          </cell>
          <cell r="G4004" t="str">
            <v>Precio Unitario</v>
          </cell>
          <cell r="H4004" t="str">
            <v>Subtotal</v>
          </cell>
          <cell r="I4004">
            <v>0</v>
          </cell>
          <cell r="J4004">
            <v>0</v>
          </cell>
          <cell r="K4004">
            <v>0</v>
          </cell>
          <cell r="L4004">
            <v>0</v>
          </cell>
        </row>
        <row r="4005">
          <cell r="D4005" t="str">
            <v>GLB</v>
          </cell>
          <cell r="E4005">
            <v>0.1</v>
          </cell>
          <cell r="F4005">
            <v>0</v>
          </cell>
          <cell r="G4005">
            <v>1000</v>
          </cell>
          <cell r="H4005">
            <v>100</v>
          </cell>
          <cell r="I4005">
            <v>0</v>
          </cell>
          <cell r="J4005">
            <v>0</v>
          </cell>
          <cell r="K4005">
            <v>217</v>
          </cell>
          <cell r="L4005">
            <v>21.700000000000003</v>
          </cell>
        </row>
        <row r="4006">
          <cell r="D4006" t="str">
            <v>D</v>
          </cell>
          <cell r="E4006">
            <v>0.04</v>
          </cell>
          <cell r="F4006">
            <v>0</v>
          </cell>
          <cell r="G4006">
            <v>44000</v>
          </cell>
          <cell r="H4006">
            <v>1760</v>
          </cell>
          <cell r="I4006">
            <v>0</v>
          </cell>
          <cell r="J4006">
            <v>0</v>
          </cell>
          <cell r="K4006">
            <v>217</v>
          </cell>
          <cell r="L4006">
            <v>8.68</v>
          </cell>
        </row>
        <row r="4007">
          <cell r="D4007" t="str">
            <v/>
          </cell>
          <cell r="E4007">
            <v>0</v>
          </cell>
          <cell r="F4007">
            <v>0</v>
          </cell>
          <cell r="G4007" t="str">
            <v/>
          </cell>
          <cell r="H4007" t="str">
            <v/>
          </cell>
          <cell r="I4007">
            <v>0</v>
          </cell>
          <cell r="J4007">
            <v>0</v>
          </cell>
          <cell r="K4007">
            <v>217</v>
          </cell>
          <cell r="L4007">
            <v>0</v>
          </cell>
        </row>
        <row r="4008">
          <cell r="D4008" t="str">
            <v/>
          </cell>
          <cell r="E4008">
            <v>0</v>
          </cell>
          <cell r="F4008">
            <v>0</v>
          </cell>
          <cell r="G4008" t="str">
            <v/>
          </cell>
          <cell r="H4008" t="str">
            <v/>
          </cell>
          <cell r="I4008">
            <v>0</v>
          </cell>
          <cell r="J4008">
            <v>0</v>
          </cell>
          <cell r="K4008">
            <v>217</v>
          </cell>
          <cell r="L4008">
            <v>0</v>
          </cell>
        </row>
        <row r="4009">
          <cell r="D4009">
            <v>0</v>
          </cell>
          <cell r="E4009">
            <v>0</v>
          </cell>
          <cell r="F4009">
            <v>0</v>
          </cell>
          <cell r="G4009" t="str">
            <v xml:space="preserve"> SUB-TOTAL </v>
          </cell>
          <cell r="H4009">
            <v>1860</v>
          </cell>
          <cell r="I4009">
            <v>0</v>
          </cell>
          <cell r="J4009">
            <v>0</v>
          </cell>
          <cell r="K4009">
            <v>0</v>
          </cell>
          <cell r="L4009">
            <v>0</v>
          </cell>
        </row>
        <row r="4010">
          <cell r="D4010">
            <v>0</v>
          </cell>
          <cell r="E4010">
            <v>0</v>
          </cell>
          <cell r="F4010">
            <v>0</v>
          </cell>
          <cell r="G4010">
            <v>0</v>
          </cell>
          <cell r="H4010">
            <v>0</v>
          </cell>
          <cell r="I4010">
            <v>0</v>
          </cell>
          <cell r="J4010">
            <v>0</v>
          </cell>
          <cell r="K4010">
            <v>0</v>
          </cell>
          <cell r="L4010">
            <v>0</v>
          </cell>
        </row>
        <row r="4011">
          <cell r="D4011">
            <v>0</v>
          </cell>
          <cell r="E4011">
            <v>0</v>
          </cell>
          <cell r="F4011">
            <v>0</v>
          </cell>
          <cell r="G4011">
            <v>0</v>
          </cell>
          <cell r="H4011">
            <v>0</v>
          </cell>
          <cell r="I4011">
            <v>0</v>
          </cell>
          <cell r="J4011">
            <v>0</v>
          </cell>
          <cell r="K4011">
            <v>0</v>
          </cell>
          <cell r="L4011">
            <v>0</v>
          </cell>
        </row>
        <row r="4012">
          <cell r="D4012" t="str">
            <v>Unid</v>
          </cell>
          <cell r="E4012" t="str">
            <v>Cant</v>
          </cell>
          <cell r="F4012" t="str">
            <v>Rendimiento</v>
          </cell>
          <cell r="G4012" t="str">
            <v>Precio Unitario</v>
          </cell>
          <cell r="H4012" t="str">
            <v>Subtotal</v>
          </cell>
          <cell r="I4012">
            <v>0</v>
          </cell>
          <cell r="J4012">
            <v>0</v>
          </cell>
          <cell r="K4012">
            <v>0</v>
          </cell>
          <cell r="L4012">
            <v>0</v>
          </cell>
        </row>
        <row r="4013">
          <cell r="D4013" t="str">
            <v>M³</v>
          </cell>
          <cell r="E4013">
            <v>0.01</v>
          </cell>
          <cell r="F4013">
            <v>0</v>
          </cell>
          <cell r="G4013">
            <v>325018.07999999996</v>
          </cell>
          <cell r="H4013">
            <v>3250.1807999999996</v>
          </cell>
          <cell r="I4013">
            <v>0</v>
          </cell>
          <cell r="J4013">
            <v>0</v>
          </cell>
          <cell r="K4013">
            <v>217</v>
          </cell>
          <cell r="L4013">
            <v>2.17</v>
          </cell>
        </row>
        <row r="4014">
          <cell r="D4014" t="str">
            <v/>
          </cell>
          <cell r="E4014">
            <v>0</v>
          </cell>
          <cell r="F4014">
            <v>0</v>
          </cell>
          <cell r="G4014" t="str">
            <v/>
          </cell>
          <cell r="H4014" t="str">
            <v/>
          </cell>
          <cell r="I4014">
            <v>0</v>
          </cell>
          <cell r="J4014">
            <v>0</v>
          </cell>
          <cell r="K4014">
            <v>217</v>
          </cell>
          <cell r="L4014">
            <v>0</v>
          </cell>
        </row>
        <row r="4015">
          <cell r="D4015" t="str">
            <v/>
          </cell>
          <cell r="E4015">
            <v>0</v>
          </cell>
          <cell r="F4015">
            <v>0</v>
          </cell>
          <cell r="G4015" t="str">
            <v/>
          </cell>
          <cell r="H4015" t="str">
            <v/>
          </cell>
          <cell r="I4015">
            <v>0</v>
          </cell>
          <cell r="J4015">
            <v>0</v>
          </cell>
          <cell r="K4015">
            <v>217</v>
          </cell>
          <cell r="L4015">
            <v>0</v>
          </cell>
        </row>
        <row r="4016">
          <cell r="D4016" t="str">
            <v/>
          </cell>
          <cell r="E4016">
            <v>0</v>
          </cell>
          <cell r="F4016">
            <v>0</v>
          </cell>
          <cell r="G4016" t="str">
            <v/>
          </cell>
          <cell r="H4016" t="str">
            <v/>
          </cell>
          <cell r="I4016">
            <v>0</v>
          </cell>
          <cell r="J4016">
            <v>0</v>
          </cell>
          <cell r="K4016">
            <v>217</v>
          </cell>
          <cell r="L4016">
            <v>0</v>
          </cell>
        </row>
        <row r="4017">
          <cell r="D4017" t="str">
            <v/>
          </cell>
          <cell r="E4017">
            <v>0</v>
          </cell>
          <cell r="F4017">
            <v>0</v>
          </cell>
          <cell r="G4017" t="str">
            <v/>
          </cell>
          <cell r="H4017" t="str">
            <v/>
          </cell>
          <cell r="I4017">
            <v>0</v>
          </cell>
          <cell r="J4017">
            <v>0</v>
          </cell>
          <cell r="K4017">
            <v>217</v>
          </cell>
          <cell r="L4017">
            <v>0</v>
          </cell>
        </row>
        <row r="4018">
          <cell r="D4018" t="str">
            <v/>
          </cell>
          <cell r="E4018">
            <v>0</v>
          </cell>
          <cell r="F4018">
            <v>0</v>
          </cell>
          <cell r="G4018" t="str">
            <v/>
          </cell>
          <cell r="H4018" t="str">
            <v/>
          </cell>
          <cell r="I4018">
            <v>0</v>
          </cell>
          <cell r="J4018">
            <v>0</v>
          </cell>
          <cell r="K4018">
            <v>217</v>
          </cell>
          <cell r="L4018">
            <v>0</v>
          </cell>
        </row>
        <row r="4019">
          <cell r="D4019" t="str">
            <v/>
          </cell>
          <cell r="E4019">
            <v>0</v>
          </cell>
          <cell r="F4019">
            <v>0</v>
          </cell>
          <cell r="G4019" t="str">
            <v/>
          </cell>
          <cell r="H4019" t="str">
            <v/>
          </cell>
          <cell r="I4019">
            <v>0</v>
          </cell>
          <cell r="J4019">
            <v>0</v>
          </cell>
          <cell r="K4019">
            <v>217</v>
          </cell>
          <cell r="L4019">
            <v>0</v>
          </cell>
        </row>
        <row r="4020">
          <cell r="D4020" t="str">
            <v/>
          </cell>
          <cell r="E4020">
            <v>0</v>
          </cell>
          <cell r="F4020">
            <v>0</v>
          </cell>
          <cell r="G4020" t="str">
            <v/>
          </cell>
          <cell r="H4020" t="str">
            <v/>
          </cell>
          <cell r="I4020">
            <v>0</v>
          </cell>
          <cell r="J4020">
            <v>0</v>
          </cell>
          <cell r="K4020">
            <v>217</v>
          </cell>
          <cell r="L4020">
            <v>0</v>
          </cell>
        </row>
        <row r="4021">
          <cell r="D4021" t="str">
            <v/>
          </cell>
          <cell r="E4021">
            <v>0</v>
          </cell>
          <cell r="F4021">
            <v>0</v>
          </cell>
          <cell r="G4021" t="str">
            <v/>
          </cell>
          <cell r="H4021" t="str">
            <v/>
          </cell>
          <cell r="I4021">
            <v>0</v>
          </cell>
          <cell r="J4021">
            <v>0</v>
          </cell>
          <cell r="K4021">
            <v>217</v>
          </cell>
          <cell r="L4021">
            <v>0</v>
          </cell>
        </row>
        <row r="4022">
          <cell r="D4022">
            <v>0</v>
          </cell>
          <cell r="E4022">
            <v>0</v>
          </cell>
          <cell r="F4022">
            <v>0</v>
          </cell>
          <cell r="G4022" t="str">
            <v xml:space="preserve"> SUB-TOTAL </v>
          </cell>
          <cell r="H4022">
            <v>3250.1807999999996</v>
          </cell>
          <cell r="I4022">
            <v>0</v>
          </cell>
          <cell r="J4022">
            <v>0</v>
          </cell>
          <cell r="K4022">
            <v>0</v>
          </cell>
          <cell r="L4022">
            <v>0</v>
          </cell>
        </row>
        <row r="4023">
          <cell r="D4023">
            <v>0</v>
          </cell>
          <cell r="E4023">
            <v>0</v>
          </cell>
          <cell r="F4023">
            <v>0</v>
          </cell>
          <cell r="G4023">
            <v>0</v>
          </cell>
          <cell r="H4023">
            <v>0</v>
          </cell>
          <cell r="I4023">
            <v>0</v>
          </cell>
          <cell r="J4023">
            <v>0</v>
          </cell>
          <cell r="K4023">
            <v>0</v>
          </cell>
          <cell r="L4023">
            <v>0</v>
          </cell>
        </row>
        <row r="4024">
          <cell r="D4024">
            <v>0</v>
          </cell>
          <cell r="E4024">
            <v>0</v>
          </cell>
          <cell r="F4024">
            <v>0</v>
          </cell>
          <cell r="G4024">
            <v>0</v>
          </cell>
          <cell r="H4024">
            <v>0</v>
          </cell>
          <cell r="I4024">
            <v>0</v>
          </cell>
          <cell r="J4024">
            <v>0</v>
          </cell>
          <cell r="K4024">
            <v>0</v>
          </cell>
          <cell r="L4024">
            <v>0</v>
          </cell>
        </row>
        <row r="4025">
          <cell r="D4025" t="str">
            <v>Unid</v>
          </cell>
          <cell r="E4025" t="str">
            <v>Cant</v>
          </cell>
          <cell r="F4025" t="str">
            <v>Rendimiento</v>
          </cell>
          <cell r="G4025" t="str">
            <v>Precio Unitario</v>
          </cell>
          <cell r="H4025" t="str">
            <v>Subtotal</v>
          </cell>
          <cell r="I4025">
            <v>0</v>
          </cell>
          <cell r="J4025">
            <v>0</v>
          </cell>
          <cell r="K4025">
            <v>0</v>
          </cell>
          <cell r="L4025">
            <v>0</v>
          </cell>
        </row>
        <row r="4026">
          <cell r="D4026" t="str">
            <v>JR</v>
          </cell>
          <cell r="E4026">
            <v>0.06</v>
          </cell>
          <cell r="F4026">
            <v>0</v>
          </cell>
          <cell r="G4026">
            <v>114085.17120000003</v>
          </cell>
          <cell r="H4026">
            <v>6845.1102720000017</v>
          </cell>
          <cell r="I4026">
            <v>208</v>
          </cell>
          <cell r="J4026">
            <v>0</v>
          </cell>
          <cell r="K4026">
            <v>217</v>
          </cell>
          <cell r="L4026">
            <v>13.02</v>
          </cell>
        </row>
        <row r="4027">
          <cell r="D4027" t="str">
            <v/>
          </cell>
          <cell r="E4027">
            <v>0</v>
          </cell>
          <cell r="F4027">
            <v>0</v>
          </cell>
          <cell r="G4027" t="str">
            <v/>
          </cell>
          <cell r="H4027" t="str">
            <v/>
          </cell>
          <cell r="I4027">
            <v>0</v>
          </cell>
          <cell r="J4027">
            <v>0</v>
          </cell>
          <cell r="K4027">
            <v>217</v>
          </cell>
          <cell r="L4027">
            <v>0</v>
          </cell>
        </row>
        <row r="4028">
          <cell r="D4028">
            <v>0</v>
          </cell>
          <cell r="E4028">
            <v>0</v>
          </cell>
          <cell r="F4028">
            <v>0</v>
          </cell>
          <cell r="G4028" t="str">
            <v xml:space="preserve"> SUB-TOTAL </v>
          </cell>
          <cell r="H4028">
            <v>6845.1102720000017</v>
          </cell>
          <cell r="I4028">
            <v>0</v>
          </cell>
          <cell r="J4028">
            <v>0</v>
          </cell>
          <cell r="K4028">
            <v>0</v>
          </cell>
          <cell r="L4028">
            <v>0</v>
          </cell>
        </row>
        <row r="4029">
          <cell r="D4029">
            <v>0</v>
          </cell>
          <cell r="E4029">
            <v>0</v>
          </cell>
          <cell r="F4029">
            <v>0</v>
          </cell>
          <cell r="G4029">
            <v>0</v>
          </cell>
          <cell r="H4029">
            <v>0</v>
          </cell>
          <cell r="I4029">
            <v>0</v>
          </cell>
          <cell r="J4029">
            <v>0</v>
          </cell>
          <cell r="K4029">
            <v>0</v>
          </cell>
          <cell r="L4029">
            <v>0</v>
          </cell>
        </row>
        <row r="4030">
          <cell r="D4030">
            <v>0</v>
          </cell>
          <cell r="E4030">
            <v>0</v>
          </cell>
          <cell r="F4030">
            <v>0</v>
          </cell>
          <cell r="G4030" t="str">
            <v xml:space="preserve"> COSTO DIRECTO </v>
          </cell>
          <cell r="H4030">
            <v>11955.291072000002</v>
          </cell>
          <cell r="I4030">
            <v>0.15557964994731327</v>
          </cell>
          <cell r="J4030" t="str">
            <v>EQU</v>
          </cell>
          <cell r="K4030">
            <v>0</v>
          </cell>
          <cell r="L4030">
            <v>0</v>
          </cell>
        </row>
        <row r="4031">
          <cell r="D4031">
            <v>0</v>
          </cell>
          <cell r="E4031">
            <v>0</v>
          </cell>
          <cell r="F4031">
            <v>3841.3595241624635</v>
          </cell>
          <cell r="G4031" t="str">
            <v>COSTO INDIRECTO</v>
          </cell>
          <cell r="H4031">
            <v>3841.3595241624635</v>
          </cell>
          <cell r="I4031">
            <v>0.2718612855534831</v>
          </cell>
          <cell r="J4031" t="str">
            <v>MAT</v>
          </cell>
          <cell r="K4031">
            <v>0</v>
          </cell>
          <cell r="L4031">
            <v>0</v>
          </cell>
        </row>
        <row r="4032">
          <cell r="D4032">
            <v>0</v>
          </cell>
          <cell r="E4032">
            <v>0</v>
          </cell>
          <cell r="F4032">
            <v>0</v>
          </cell>
          <cell r="G4032" t="str">
            <v>COSTO TOTAL</v>
          </cell>
          <cell r="H4032">
            <v>15796.650596162464</v>
          </cell>
          <cell r="I4032">
            <v>0.57255906449920357</v>
          </cell>
          <cell r="J4032" t="str">
            <v>MOB</v>
          </cell>
          <cell r="K4032">
            <v>0</v>
          </cell>
          <cell r="L4032">
            <v>0</v>
          </cell>
        </row>
        <row r="4033">
          <cell r="D4033">
            <v>0</v>
          </cell>
          <cell r="E4033">
            <v>0</v>
          </cell>
          <cell r="F4033">
            <v>0</v>
          </cell>
          <cell r="G4033">
            <v>0</v>
          </cell>
          <cell r="H4033">
            <v>0</v>
          </cell>
          <cell r="I4033">
            <v>0</v>
          </cell>
          <cell r="J4033">
            <v>0</v>
          </cell>
          <cell r="K4033">
            <v>0</v>
          </cell>
          <cell r="L4033">
            <v>0</v>
          </cell>
        </row>
        <row r="4034">
          <cell r="D4034">
            <v>0</v>
          </cell>
          <cell r="F4034">
            <v>0</v>
          </cell>
        </row>
        <row r="4035">
          <cell r="D4035">
            <v>0</v>
          </cell>
          <cell r="E4035">
            <v>0</v>
          </cell>
          <cell r="F4035">
            <v>0</v>
          </cell>
          <cell r="G4035">
            <v>0</v>
          </cell>
          <cell r="H4035">
            <v>0</v>
          </cell>
          <cell r="I4035">
            <v>0</v>
          </cell>
          <cell r="J4035">
            <v>0</v>
          </cell>
          <cell r="K4035" t="str">
            <v>CONSUMO</v>
          </cell>
          <cell r="L4035">
            <v>0</v>
          </cell>
        </row>
        <row r="4036">
          <cell r="D4036" t="str">
            <v>9.06</v>
          </cell>
          <cell r="E4036">
            <v>0</v>
          </cell>
          <cell r="F4036">
            <v>0</v>
          </cell>
          <cell r="G4036" t="str">
            <v xml:space="preserve"> UNID: </v>
          </cell>
          <cell r="H4036" t="str">
            <v>ML</v>
          </cell>
          <cell r="I4036">
            <v>0</v>
          </cell>
          <cell r="J4036">
            <v>0</v>
          </cell>
          <cell r="K4036" t="str">
            <v>Costo total</v>
          </cell>
          <cell r="L4036">
            <v>82897.264041491479</v>
          </cell>
        </row>
        <row r="4037">
          <cell r="D4037" t="str">
            <v xml:space="preserve">Canal de aguas lluvias en lámina galvanizada cal 18, sección según detalles </v>
          </cell>
          <cell r="E4037">
            <v>0</v>
          </cell>
          <cell r="F4037">
            <v>0</v>
          </cell>
          <cell r="G4037">
            <v>0</v>
          </cell>
          <cell r="H4037">
            <v>0</v>
          </cell>
          <cell r="I4037">
            <v>0</v>
          </cell>
          <cell r="J4037">
            <v>0</v>
          </cell>
          <cell r="K4037">
            <v>0</v>
          </cell>
          <cell r="L4037">
            <v>0</v>
          </cell>
        </row>
        <row r="4038">
          <cell r="D4038">
            <v>0</v>
          </cell>
          <cell r="E4038">
            <v>0</v>
          </cell>
          <cell r="F4038">
            <v>0</v>
          </cell>
          <cell r="G4038">
            <v>0</v>
          </cell>
          <cell r="H4038">
            <v>0</v>
          </cell>
          <cell r="I4038">
            <v>0</v>
          </cell>
          <cell r="J4038">
            <v>0</v>
          </cell>
          <cell r="K4038" t="str">
            <v>Cantidad ppto</v>
          </cell>
          <cell r="L4038" t="str">
            <v>Cantidad total</v>
          </cell>
        </row>
        <row r="4039">
          <cell r="D4039">
            <v>0</v>
          </cell>
          <cell r="E4039">
            <v>0</v>
          </cell>
          <cell r="F4039">
            <v>0</v>
          </cell>
          <cell r="G4039">
            <v>0</v>
          </cell>
          <cell r="H4039">
            <v>0</v>
          </cell>
          <cell r="I4039">
            <v>0</v>
          </cell>
          <cell r="J4039">
            <v>0</v>
          </cell>
          <cell r="K4039">
            <v>0</v>
          </cell>
          <cell r="L4039">
            <v>0</v>
          </cell>
        </row>
        <row r="4040">
          <cell r="D4040" t="str">
            <v>Unid</v>
          </cell>
          <cell r="E4040" t="str">
            <v>Cant</v>
          </cell>
          <cell r="F4040" t="str">
            <v>Rendimiento</v>
          </cell>
          <cell r="G4040" t="str">
            <v>Precio Unitario</v>
          </cell>
          <cell r="H4040" t="str">
            <v>Subtotal</v>
          </cell>
          <cell r="I4040">
            <v>0</v>
          </cell>
          <cell r="J4040">
            <v>0</v>
          </cell>
          <cell r="K4040">
            <v>0</v>
          </cell>
          <cell r="L4040">
            <v>0</v>
          </cell>
        </row>
        <row r="4041">
          <cell r="D4041" t="str">
            <v>GLB</v>
          </cell>
          <cell r="E4041">
            <v>0.5</v>
          </cell>
          <cell r="F4041">
            <v>0</v>
          </cell>
          <cell r="G4041">
            <v>1000</v>
          </cell>
          <cell r="H4041">
            <v>500</v>
          </cell>
          <cell r="I4041">
            <v>0</v>
          </cell>
          <cell r="J4041">
            <v>0</v>
          </cell>
          <cell r="K4041">
            <v>163</v>
          </cell>
          <cell r="L4041">
            <v>81.5</v>
          </cell>
        </row>
        <row r="4042">
          <cell r="D4042" t="str">
            <v>MS</v>
          </cell>
          <cell r="E4042">
            <v>7.0000000000000007E-2</v>
          </cell>
          <cell r="F4042">
            <v>0</v>
          </cell>
          <cell r="G4042">
            <v>4500</v>
          </cell>
          <cell r="H4042">
            <v>315.00000000000006</v>
          </cell>
          <cell r="I4042" t="str">
            <v>EQU</v>
          </cell>
          <cell r="J4042">
            <v>2282.0000000000005</v>
          </cell>
          <cell r="K4042">
            <v>163</v>
          </cell>
          <cell r="L4042">
            <v>11.410000000000002</v>
          </cell>
        </row>
        <row r="4043">
          <cell r="D4043" t="str">
            <v/>
          </cell>
          <cell r="E4043">
            <v>0</v>
          </cell>
          <cell r="F4043">
            <v>0</v>
          </cell>
          <cell r="G4043" t="str">
            <v/>
          </cell>
          <cell r="H4043" t="str">
            <v/>
          </cell>
          <cell r="I4043">
            <v>0</v>
          </cell>
          <cell r="J4043">
            <v>0</v>
          </cell>
          <cell r="K4043">
            <v>163</v>
          </cell>
          <cell r="L4043">
            <v>0</v>
          </cell>
        </row>
        <row r="4044">
          <cell r="D4044" t="str">
            <v/>
          </cell>
          <cell r="E4044">
            <v>0</v>
          </cell>
          <cell r="F4044">
            <v>0</v>
          </cell>
          <cell r="G4044" t="str">
            <v/>
          </cell>
          <cell r="H4044" t="str">
            <v/>
          </cell>
          <cell r="I4044">
            <v>0</v>
          </cell>
          <cell r="J4044">
            <v>0</v>
          </cell>
          <cell r="K4044">
            <v>163</v>
          </cell>
          <cell r="L4044">
            <v>0</v>
          </cell>
        </row>
        <row r="4045">
          <cell r="D4045">
            <v>0</v>
          </cell>
          <cell r="E4045">
            <v>0</v>
          </cell>
          <cell r="F4045">
            <v>0</v>
          </cell>
          <cell r="G4045" t="str">
            <v xml:space="preserve"> SUB-TOTAL </v>
          </cell>
          <cell r="H4045">
            <v>815</v>
          </cell>
          <cell r="I4045">
            <v>0</v>
          </cell>
          <cell r="J4045">
            <v>0</v>
          </cell>
          <cell r="K4045">
            <v>0</v>
          </cell>
          <cell r="L4045">
            <v>0</v>
          </cell>
        </row>
        <row r="4046">
          <cell r="D4046">
            <v>0</v>
          </cell>
          <cell r="E4046">
            <v>0</v>
          </cell>
          <cell r="F4046">
            <v>0</v>
          </cell>
          <cell r="G4046">
            <v>0</v>
          </cell>
          <cell r="H4046">
            <v>0</v>
          </cell>
          <cell r="I4046">
            <v>0</v>
          </cell>
          <cell r="J4046">
            <v>0</v>
          </cell>
          <cell r="K4046">
            <v>0</v>
          </cell>
          <cell r="L4046">
            <v>0</v>
          </cell>
        </row>
        <row r="4047">
          <cell r="D4047">
            <v>0</v>
          </cell>
          <cell r="E4047">
            <v>0</v>
          </cell>
          <cell r="F4047">
            <v>0</v>
          </cell>
          <cell r="G4047">
            <v>0</v>
          </cell>
          <cell r="H4047">
            <v>0</v>
          </cell>
          <cell r="I4047">
            <v>0</v>
          </cell>
          <cell r="J4047">
            <v>0</v>
          </cell>
          <cell r="K4047">
            <v>0</v>
          </cell>
          <cell r="L4047">
            <v>0</v>
          </cell>
        </row>
        <row r="4048">
          <cell r="D4048" t="str">
            <v>Unid</v>
          </cell>
          <cell r="E4048" t="str">
            <v>Cant</v>
          </cell>
          <cell r="F4048" t="str">
            <v>Rendimiento</v>
          </cell>
          <cell r="G4048" t="str">
            <v>Precio Unitario</v>
          </cell>
          <cell r="H4048" t="str">
            <v>Subtotal</v>
          </cell>
          <cell r="I4048">
            <v>0</v>
          </cell>
          <cell r="J4048">
            <v>0</v>
          </cell>
          <cell r="K4048">
            <v>0</v>
          </cell>
          <cell r="L4048">
            <v>0</v>
          </cell>
        </row>
        <row r="4049">
          <cell r="D4049" t="str">
            <v>UND</v>
          </cell>
          <cell r="E4049">
            <v>0.15</v>
          </cell>
          <cell r="F4049">
            <v>0.05</v>
          </cell>
          <cell r="G4049">
            <v>220000</v>
          </cell>
          <cell r="H4049">
            <v>34650</v>
          </cell>
          <cell r="I4049">
            <v>0</v>
          </cell>
          <cell r="J4049">
            <v>0</v>
          </cell>
          <cell r="K4049">
            <v>163</v>
          </cell>
          <cell r="L4049">
            <v>25.672499999999999</v>
          </cell>
        </row>
        <row r="4050">
          <cell r="D4050" t="str">
            <v>UN</v>
          </cell>
          <cell r="E4050">
            <v>2</v>
          </cell>
          <cell r="F4050">
            <v>0</v>
          </cell>
          <cell r="G4050">
            <v>460</v>
          </cell>
          <cell r="H4050">
            <v>920</v>
          </cell>
          <cell r="I4050">
            <v>0</v>
          </cell>
          <cell r="J4050">
            <v>0</v>
          </cell>
          <cell r="K4050">
            <v>163</v>
          </cell>
          <cell r="L4050">
            <v>326</v>
          </cell>
        </row>
        <row r="4051">
          <cell r="D4051" t="str">
            <v/>
          </cell>
          <cell r="E4051">
            <v>0</v>
          </cell>
          <cell r="F4051">
            <v>0</v>
          </cell>
          <cell r="G4051" t="str">
            <v/>
          </cell>
          <cell r="H4051" t="str">
            <v/>
          </cell>
          <cell r="I4051">
            <v>0</v>
          </cell>
          <cell r="J4051">
            <v>0</v>
          </cell>
          <cell r="K4051">
            <v>163</v>
          </cell>
          <cell r="L4051">
            <v>0</v>
          </cell>
        </row>
        <row r="4052">
          <cell r="D4052" t="str">
            <v/>
          </cell>
          <cell r="E4052">
            <v>0</v>
          </cell>
          <cell r="F4052">
            <v>0</v>
          </cell>
          <cell r="G4052" t="str">
            <v/>
          </cell>
          <cell r="H4052" t="str">
            <v/>
          </cell>
          <cell r="I4052">
            <v>0</v>
          </cell>
          <cell r="J4052">
            <v>0</v>
          </cell>
          <cell r="K4052">
            <v>163</v>
          </cell>
          <cell r="L4052">
            <v>0</v>
          </cell>
        </row>
        <row r="4053">
          <cell r="D4053" t="str">
            <v/>
          </cell>
          <cell r="E4053">
            <v>0</v>
          </cell>
          <cell r="F4053">
            <v>0</v>
          </cell>
          <cell r="G4053" t="str">
            <v/>
          </cell>
          <cell r="H4053" t="str">
            <v/>
          </cell>
          <cell r="I4053">
            <v>0</v>
          </cell>
          <cell r="J4053">
            <v>0</v>
          </cell>
          <cell r="K4053">
            <v>163</v>
          </cell>
          <cell r="L4053">
            <v>0</v>
          </cell>
        </row>
        <row r="4054">
          <cell r="D4054" t="str">
            <v/>
          </cell>
          <cell r="E4054">
            <v>0</v>
          </cell>
          <cell r="F4054">
            <v>0</v>
          </cell>
          <cell r="G4054" t="str">
            <v/>
          </cell>
          <cell r="H4054" t="str">
            <v/>
          </cell>
          <cell r="I4054">
            <v>0</v>
          </cell>
          <cell r="J4054">
            <v>0</v>
          </cell>
          <cell r="K4054">
            <v>163</v>
          </cell>
          <cell r="L4054">
            <v>0</v>
          </cell>
        </row>
        <row r="4055">
          <cell r="D4055" t="str">
            <v/>
          </cell>
          <cell r="E4055">
            <v>0</v>
          </cell>
          <cell r="F4055">
            <v>0</v>
          </cell>
          <cell r="G4055" t="str">
            <v/>
          </cell>
          <cell r="H4055" t="str">
            <v/>
          </cell>
          <cell r="I4055">
            <v>0</v>
          </cell>
          <cell r="J4055">
            <v>0</v>
          </cell>
          <cell r="K4055">
            <v>163</v>
          </cell>
          <cell r="L4055">
            <v>0</v>
          </cell>
        </row>
        <row r="4056">
          <cell r="D4056" t="str">
            <v/>
          </cell>
          <cell r="E4056">
            <v>0</v>
          </cell>
          <cell r="F4056">
            <v>0</v>
          </cell>
          <cell r="G4056" t="str">
            <v/>
          </cell>
          <cell r="H4056" t="str">
            <v/>
          </cell>
          <cell r="I4056">
            <v>0</v>
          </cell>
          <cell r="J4056">
            <v>0</v>
          </cell>
          <cell r="K4056">
            <v>163</v>
          </cell>
          <cell r="L4056">
            <v>0</v>
          </cell>
        </row>
        <row r="4057">
          <cell r="D4057" t="str">
            <v/>
          </cell>
          <cell r="E4057">
            <v>0</v>
          </cell>
          <cell r="F4057">
            <v>0</v>
          </cell>
          <cell r="G4057" t="str">
            <v/>
          </cell>
          <cell r="H4057" t="str">
            <v/>
          </cell>
          <cell r="I4057">
            <v>0</v>
          </cell>
          <cell r="J4057">
            <v>0</v>
          </cell>
          <cell r="K4057">
            <v>163</v>
          </cell>
          <cell r="L4057">
            <v>0</v>
          </cell>
        </row>
        <row r="4058">
          <cell r="D4058">
            <v>0</v>
          </cell>
          <cell r="E4058">
            <v>0</v>
          </cell>
          <cell r="F4058">
            <v>0</v>
          </cell>
          <cell r="G4058" t="str">
            <v xml:space="preserve"> SUB-TOTAL </v>
          </cell>
          <cell r="H4058">
            <v>35570</v>
          </cell>
          <cell r="I4058">
            <v>0</v>
          </cell>
          <cell r="J4058">
            <v>0</v>
          </cell>
          <cell r="K4058">
            <v>0</v>
          </cell>
          <cell r="L4058">
            <v>0</v>
          </cell>
        </row>
        <row r="4059">
          <cell r="D4059">
            <v>0</v>
          </cell>
          <cell r="E4059">
            <v>0</v>
          </cell>
          <cell r="F4059">
            <v>0</v>
          </cell>
          <cell r="G4059">
            <v>0</v>
          </cell>
          <cell r="H4059">
            <v>0</v>
          </cell>
          <cell r="I4059">
            <v>0</v>
          </cell>
          <cell r="J4059">
            <v>0</v>
          </cell>
          <cell r="K4059">
            <v>0</v>
          </cell>
          <cell r="L4059">
            <v>0</v>
          </cell>
        </row>
        <row r="4060">
          <cell r="D4060">
            <v>0</v>
          </cell>
          <cell r="E4060">
            <v>0</v>
          </cell>
          <cell r="F4060">
            <v>0</v>
          </cell>
          <cell r="G4060">
            <v>0</v>
          </cell>
          <cell r="H4060">
            <v>0</v>
          </cell>
          <cell r="I4060">
            <v>0</v>
          </cell>
          <cell r="J4060">
            <v>0</v>
          </cell>
          <cell r="K4060">
            <v>0</v>
          </cell>
          <cell r="L4060">
            <v>0</v>
          </cell>
        </row>
        <row r="4061">
          <cell r="D4061" t="str">
            <v>Unid</v>
          </cell>
          <cell r="E4061" t="str">
            <v>Cant</v>
          </cell>
          <cell r="F4061" t="str">
            <v>Rendimiento</v>
          </cell>
          <cell r="G4061" t="str">
            <v>Precio Unitario</v>
          </cell>
          <cell r="H4061" t="str">
            <v>Subtotal</v>
          </cell>
          <cell r="I4061">
            <v>0</v>
          </cell>
          <cell r="J4061">
            <v>0</v>
          </cell>
          <cell r="K4061">
            <v>0</v>
          </cell>
          <cell r="L4061">
            <v>0</v>
          </cell>
        </row>
        <row r="4062">
          <cell r="D4062" t="str">
            <v>JR</v>
          </cell>
          <cell r="E4062">
            <v>0.23100000000000001</v>
          </cell>
          <cell r="F4062">
            <v>0</v>
          </cell>
          <cell r="G4062">
            <v>114085.17120000003</v>
          </cell>
          <cell r="H4062">
            <v>26353.674547200008</v>
          </cell>
          <cell r="I4062">
            <v>602</v>
          </cell>
          <cell r="J4062">
            <v>0</v>
          </cell>
          <cell r="K4062">
            <v>163</v>
          </cell>
          <cell r="L4062">
            <v>37.652999999999999</v>
          </cell>
        </row>
        <row r="4063">
          <cell r="D4063" t="str">
            <v/>
          </cell>
          <cell r="E4063">
            <v>0</v>
          </cell>
          <cell r="F4063">
            <v>0</v>
          </cell>
          <cell r="G4063" t="str">
            <v/>
          </cell>
          <cell r="H4063" t="str">
            <v/>
          </cell>
          <cell r="I4063">
            <v>0</v>
          </cell>
          <cell r="J4063">
            <v>0</v>
          </cell>
          <cell r="K4063">
            <v>163</v>
          </cell>
          <cell r="L4063">
            <v>0</v>
          </cell>
        </row>
        <row r="4064">
          <cell r="D4064">
            <v>0</v>
          </cell>
          <cell r="E4064">
            <v>0</v>
          </cell>
          <cell r="F4064">
            <v>0</v>
          </cell>
          <cell r="G4064" t="str">
            <v xml:space="preserve"> SUB-TOTAL </v>
          </cell>
          <cell r="H4064">
            <v>26353.674547200008</v>
          </cell>
          <cell r="I4064">
            <v>0</v>
          </cell>
          <cell r="J4064">
            <v>0</v>
          </cell>
          <cell r="K4064">
            <v>0</v>
          </cell>
          <cell r="L4064">
            <v>0</v>
          </cell>
        </row>
        <row r="4065">
          <cell r="D4065">
            <v>0</v>
          </cell>
          <cell r="E4065">
            <v>0</v>
          </cell>
          <cell r="F4065">
            <v>0</v>
          </cell>
          <cell r="G4065">
            <v>0</v>
          </cell>
          <cell r="H4065">
            <v>0</v>
          </cell>
          <cell r="I4065">
            <v>0</v>
          </cell>
          <cell r="J4065">
            <v>0</v>
          </cell>
          <cell r="K4065">
            <v>0</v>
          </cell>
          <cell r="L4065">
            <v>0</v>
          </cell>
        </row>
        <row r="4066">
          <cell r="D4066">
            <v>0</v>
          </cell>
          <cell r="E4066">
            <v>0</v>
          </cell>
          <cell r="F4066">
            <v>0</v>
          </cell>
          <cell r="G4066" t="str">
            <v xml:space="preserve"> COSTO DIRECTO </v>
          </cell>
          <cell r="H4066">
            <v>62738.674547200004</v>
          </cell>
          <cell r="I4066">
            <v>1.2990392383678004E-2</v>
          </cell>
          <cell r="J4066" t="str">
            <v>EQU</v>
          </cell>
          <cell r="K4066">
            <v>0</v>
          </cell>
          <cell r="L4066">
            <v>0</v>
          </cell>
        </row>
        <row r="4067">
          <cell r="D4067">
            <v>0</v>
          </cell>
          <cell r="E4067">
            <v>0</v>
          </cell>
          <cell r="F4067">
            <v>20158.589494291471</v>
          </cell>
          <cell r="G4067" t="str">
            <v>COSTO INDIRECTO</v>
          </cell>
          <cell r="H4067">
            <v>20158.589494291471</v>
          </cell>
          <cell r="I4067">
            <v>0.56695491667168907</v>
          </cell>
          <cell r="J4067" t="str">
            <v>MAT</v>
          </cell>
          <cell r="K4067">
            <v>0</v>
          </cell>
          <cell r="L4067">
            <v>0</v>
          </cell>
        </row>
        <row r="4068">
          <cell r="D4068">
            <v>0</v>
          </cell>
          <cell r="E4068">
            <v>0</v>
          </cell>
          <cell r="F4068">
            <v>0</v>
          </cell>
          <cell r="G4068" t="str">
            <v>COSTO TOTAL</v>
          </cell>
          <cell r="H4068">
            <v>82897.264041491479</v>
          </cell>
          <cell r="I4068">
            <v>0.42005469094463294</v>
          </cell>
          <cell r="J4068" t="str">
            <v>MOB</v>
          </cell>
          <cell r="K4068">
            <v>0</v>
          </cell>
          <cell r="L4068">
            <v>0</v>
          </cell>
        </row>
        <row r="4069">
          <cell r="D4069">
            <v>0</v>
          </cell>
          <cell r="E4069">
            <v>0</v>
          </cell>
          <cell r="F4069">
            <v>0</v>
          </cell>
          <cell r="G4069">
            <v>0</v>
          </cell>
          <cell r="H4069">
            <v>0</v>
          </cell>
          <cell r="I4069">
            <v>0</v>
          </cell>
          <cell r="J4069">
            <v>0</v>
          </cell>
          <cell r="K4069">
            <v>0</v>
          </cell>
          <cell r="L4069">
            <v>0</v>
          </cell>
        </row>
        <row r="4070">
          <cell r="D4070">
            <v>0</v>
          </cell>
          <cell r="F4070">
            <v>0</v>
          </cell>
        </row>
        <row r="4071">
          <cell r="D4071">
            <v>0</v>
          </cell>
          <cell r="E4071">
            <v>0</v>
          </cell>
          <cell r="F4071">
            <v>0</v>
          </cell>
          <cell r="G4071">
            <v>0</v>
          </cell>
          <cell r="H4071">
            <v>0</v>
          </cell>
          <cell r="I4071">
            <v>0</v>
          </cell>
          <cell r="J4071">
            <v>0</v>
          </cell>
          <cell r="K4071" t="str">
            <v>CONSUMO</v>
          </cell>
          <cell r="L4071">
            <v>0</v>
          </cell>
        </row>
        <row r="4072">
          <cell r="D4072" t="str">
            <v>9.07</v>
          </cell>
          <cell r="E4072">
            <v>0</v>
          </cell>
          <cell r="F4072">
            <v>0</v>
          </cell>
          <cell r="G4072" t="str">
            <v xml:space="preserve"> UNID: </v>
          </cell>
          <cell r="H4072" t="str">
            <v>M2</v>
          </cell>
          <cell r="I4072">
            <v>0</v>
          </cell>
          <cell r="J4072">
            <v>0</v>
          </cell>
          <cell r="K4072" t="str">
            <v>Costo total</v>
          </cell>
          <cell r="L4072">
            <v>143988.86391267166</v>
          </cell>
        </row>
        <row r="4073">
          <cell r="D4073" t="str">
            <v xml:space="preserve">Cielo Raso Lineal Multipanel B HunterDouglas Color Gris - Acabado Liso (anchos de paneles de 80mm, 130mm, 180 mm) </v>
          </cell>
          <cell r="E4073">
            <v>0</v>
          </cell>
          <cell r="F4073">
            <v>0</v>
          </cell>
          <cell r="G4073">
            <v>0</v>
          </cell>
          <cell r="H4073">
            <v>0</v>
          </cell>
          <cell r="I4073">
            <v>0</v>
          </cell>
          <cell r="J4073">
            <v>0</v>
          </cell>
          <cell r="K4073">
            <v>0</v>
          </cell>
          <cell r="L4073">
            <v>0</v>
          </cell>
        </row>
        <row r="4074">
          <cell r="D4074">
            <v>0</v>
          </cell>
          <cell r="E4074">
            <v>0</v>
          </cell>
          <cell r="F4074">
            <v>0</v>
          </cell>
          <cell r="G4074">
            <v>0</v>
          </cell>
          <cell r="H4074">
            <v>0</v>
          </cell>
          <cell r="I4074">
            <v>0</v>
          </cell>
          <cell r="J4074">
            <v>0</v>
          </cell>
          <cell r="K4074" t="str">
            <v>Cantidad ppto</v>
          </cell>
          <cell r="L4074" t="str">
            <v>Cantidad total</v>
          </cell>
        </row>
        <row r="4075">
          <cell r="D4075">
            <v>0</v>
          </cell>
          <cell r="E4075">
            <v>0</v>
          </cell>
          <cell r="F4075">
            <v>0</v>
          </cell>
          <cell r="G4075">
            <v>0</v>
          </cell>
          <cell r="H4075">
            <v>0</v>
          </cell>
          <cell r="I4075">
            <v>0</v>
          </cell>
          <cell r="J4075">
            <v>0</v>
          </cell>
          <cell r="K4075">
            <v>0</v>
          </cell>
          <cell r="L4075">
            <v>0</v>
          </cell>
        </row>
        <row r="4076">
          <cell r="D4076" t="str">
            <v>Unid</v>
          </cell>
          <cell r="E4076" t="str">
            <v>Cant</v>
          </cell>
          <cell r="F4076" t="str">
            <v>Rendimiento</v>
          </cell>
          <cell r="G4076" t="str">
            <v>Precio Unitario</v>
          </cell>
          <cell r="H4076" t="str">
            <v>Subtotal</v>
          </cell>
          <cell r="I4076">
            <v>0</v>
          </cell>
          <cell r="J4076">
            <v>0</v>
          </cell>
          <cell r="K4076">
            <v>0</v>
          </cell>
          <cell r="L4076">
            <v>0</v>
          </cell>
        </row>
        <row r="4077">
          <cell r="D4077" t="str">
            <v>GLB</v>
          </cell>
          <cell r="E4077">
            <v>0.5</v>
          </cell>
          <cell r="F4077">
            <v>0</v>
          </cell>
          <cell r="G4077">
            <v>1000</v>
          </cell>
          <cell r="H4077">
            <v>500</v>
          </cell>
          <cell r="I4077">
            <v>0</v>
          </cell>
          <cell r="J4077">
            <v>0</v>
          </cell>
          <cell r="K4077">
            <v>198</v>
          </cell>
          <cell r="L4077">
            <v>99</v>
          </cell>
        </row>
        <row r="4078">
          <cell r="D4078" t="str">
            <v>MS</v>
          </cell>
          <cell r="E4078">
            <v>7.0000000000000007E-2</v>
          </cell>
          <cell r="F4078">
            <v>0</v>
          </cell>
          <cell r="G4078">
            <v>4500</v>
          </cell>
          <cell r="H4078">
            <v>315.00000000000006</v>
          </cell>
          <cell r="I4078" t="str">
            <v>EQU</v>
          </cell>
          <cell r="J4078">
            <v>2772.0000000000005</v>
          </cell>
          <cell r="K4078">
            <v>198</v>
          </cell>
          <cell r="L4078">
            <v>13.860000000000001</v>
          </cell>
        </row>
        <row r="4079">
          <cell r="D4079" t="str">
            <v/>
          </cell>
          <cell r="E4079">
            <v>0</v>
          </cell>
          <cell r="F4079">
            <v>0</v>
          </cell>
          <cell r="G4079" t="str">
            <v/>
          </cell>
          <cell r="H4079" t="str">
            <v/>
          </cell>
          <cell r="I4079">
            <v>0</v>
          </cell>
          <cell r="J4079">
            <v>0</v>
          </cell>
          <cell r="K4079">
            <v>198</v>
          </cell>
          <cell r="L4079">
            <v>0</v>
          </cell>
        </row>
        <row r="4080">
          <cell r="D4080" t="str">
            <v/>
          </cell>
          <cell r="E4080">
            <v>0</v>
          </cell>
          <cell r="F4080">
            <v>0</v>
          </cell>
          <cell r="G4080" t="str">
            <v/>
          </cell>
          <cell r="H4080" t="str">
            <v/>
          </cell>
          <cell r="I4080">
            <v>0</v>
          </cell>
          <cell r="J4080">
            <v>0</v>
          </cell>
          <cell r="K4080">
            <v>198</v>
          </cell>
          <cell r="L4080">
            <v>0</v>
          </cell>
        </row>
        <row r="4081">
          <cell r="D4081">
            <v>0</v>
          </cell>
          <cell r="E4081">
            <v>0</v>
          </cell>
          <cell r="F4081">
            <v>0</v>
          </cell>
          <cell r="G4081" t="str">
            <v xml:space="preserve"> SUB-TOTAL </v>
          </cell>
          <cell r="H4081">
            <v>815</v>
          </cell>
          <cell r="I4081">
            <v>0</v>
          </cell>
          <cell r="J4081">
            <v>0</v>
          </cell>
          <cell r="K4081">
            <v>0</v>
          </cell>
          <cell r="L4081">
            <v>0</v>
          </cell>
        </row>
        <row r="4082">
          <cell r="D4082">
            <v>0</v>
          </cell>
          <cell r="E4082">
            <v>0</v>
          </cell>
          <cell r="F4082">
            <v>0</v>
          </cell>
          <cell r="G4082">
            <v>0</v>
          </cell>
          <cell r="H4082">
            <v>0</v>
          </cell>
          <cell r="I4082">
            <v>0</v>
          </cell>
          <cell r="J4082">
            <v>0</v>
          </cell>
          <cell r="K4082">
            <v>0</v>
          </cell>
          <cell r="L4082">
            <v>0</v>
          </cell>
        </row>
        <row r="4083">
          <cell r="D4083">
            <v>0</v>
          </cell>
          <cell r="E4083">
            <v>0</v>
          </cell>
          <cell r="F4083">
            <v>0</v>
          </cell>
          <cell r="G4083">
            <v>0</v>
          </cell>
          <cell r="H4083">
            <v>0</v>
          </cell>
          <cell r="I4083">
            <v>0</v>
          </cell>
          <cell r="J4083">
            <v>0</v>
          </cell>
          <cell r="K4083">
            <v>0</v>
          </cell>
          <cell r="L4083">
            <v>0</v>
          </cell>
        </row>
        <row r="4084">
          <cell r="D4084" t="str">
            <v>Unid</v>
          </cell>
          <cell r="E4084" t="str">
            <v>Cant</v>
          </cell>
          <cell r="F4084" t="str">
            <v>Rendimiento</v>
          </cell>
          <cell r="G4084" t="str">
            <v>Precio Unitario</v>
          </cell>
          <cell r="H4084" t="str">
            <v>Subtotal</v>
          </cell>
          <cell r="I4084">
            <v>0</v>
          </cell>
          <cell r="J4084">
            <v>0</v>
          </cell>
          <cell r="K4084">
            <v>0</v>
          </cell>
          <cell r="L4084">
            <v>0</v>
          </cell>
        </row>
        <row r="4085">
          <cell r="D4085" t="str">
            <v>M2</v>
          </cell>
          <cell r="E4085">
            <v>1</v>
          </cell>
          <cell r="F4085">
            <v>0</v>
          </cell>
          <cell r="G4085">
            <v>85000</v>
          </cell>
          <cell r="H4085">
            <v>85000</v>
          </cell>
          <cell r="I4085">
            <v>0</v>
          </cell>
          <cell r="J4085">
            <v>0</v>
          </cell>
          <cell r="K4085">
            <v>198</v>
          </cell>
          <cell r="L4085">
            <v>198</v>
          </cell>
        </row>
        <row r="4086">
          <cell r="D4086" t="str">
            <v/>
          </cell>
          <cell r="E4086">
            <v>0</v>
          </cell>
          <cell r="F4086">
            <v>0</v>
          </cell>
          <cell r="G4086" t="str">
            <v/>
          </cell>
          <cell r="H4086" t="str">
            <v/>
          </cell>
          <cell r="I4086">
            <v>0</v>
          </cell>
          <cell r="J4086">
            <v>0</v>
          </cell>
          <cell r="K4086">
            <v>198</v>
          </cell>
          <cell r="L4086">
            <v>0</v>
          </cell>
        </row>
        <row r="4087">
          <cell r="D4087" t="str">
            <v/>
          </cell>
          <cell r="E4087">
            <v>0</v>
          </cell>
          <cell r="F4087">
            <v>0</v>
          </cell>
          <cell r="G4087" t="str">
            <v/>
          </cell>
          <cell r="H4087" t="str">
            <v/>
          </cell>
          <cell r="I4087">
            <v>0</v>
          </cell>
          <cell r="J4087">
            <v>0</v>
          </cell>
          <cell r="K4087">
            <v>198</v>
          </cell>
          <cell r="L4087">
            <v>0</v>
          </cell>
        </row>
        <row r="4088">
          <cell r="D4088" t="str">
            <v/>
          </cell>
          <cell r="E4088">
            <v>0</v>
          </cell>
          <cell r="F4088">
            <v>0</v>
          </cell>
          <cell r="G4088" t="str">
            <v/>
          </cell>
          <cell r="H4088" t="str">
            <v/>
          </cell>
          <cell r="I4088">
            <v>0</v>
          </cell>
          <cell r="J4088">
            <v>0</v>
          </cell>
          <cell r="K4088">
            <v>198</v>
          </cell>
          <cell r="L4088">
            <v>0</v>
          </cell>
        </row>
        <row r="4089">
          <cell r="D4089" t="str">
            <v/>
          </cell>
          <cell r="E4089">
            <v>0</v>
          </cell>
          <cell r="F4089">
            <v>0</v>
          </cell>
          <cell r="G4089" t="str">
            <v/>
          </cell>
          <cell r="H4089" t="str">
            <v/>
          </cell>
          <cell r="I4089">
            <v>0</v>
          </cell>
          <cell r="J4089">
            <v>0</v>
          </cell>
          <cell r="K4089">
            <v>198</v>
          </cell>
          <cell r="L4089">
            <v>0</v>
          </cell>
        </row>
        <row r="4090">
          <cell r="D4090" t="str">
            <v/>
          </cell>
          <cell r="E4090">
            <v>0</v>
          </cell>
          <cell r="F4090">
            <v>0</v>
          </cell>
          <cell r="G4090" t="str">
            <v/>
          </cell>
          <cell r="H4090" t="str">
            <v/>
          </cell>
          <cell r="I4090">
            <v>0</v>
          </cell>
          <cell r="J4090">
            <v>0</v>
          </cell>
          <cell r="K4090">
            <v>198</v>
          </cell>
          <cell r="L4090">
            <v>0</v>
          </cell>
        </row>
        <row r="4091">
          <cell r="D4091" t="str">
            <v/>
          </cell>
          <cell r="E4091">
            <v>0</v>
          </cell>
          <cell r="F4091">
            <v>0</v>
          </cell>
          <cell r="G4091" t="str">
            <v/>
          </cell>
          <cell r="H4091" t="str">
            <v/>
          </cell>
          <cell r="I4091">
            <v>0</v>
          </cell>
          <cell r="J4091">
            <v>0</v>
          </cell>
          <cell r="K4091">
            <v>198</v>
          </cell>
          <cell r="L4091">
            <v>0</v>
          </cell>
        </row>
        <row r="4092">
          <cell r="D4092" t="str">
            <v/>
          </cell>
          <cell r="E4092">
            <v>0</v>
          </cell>
          <cell r="F4092">
            <v>0</v>
          </cell>
          <cell r="G4092" t="str">
            <v/>
          </cell>
          <cell r="H4092" t="str">
            <v/>
          </cell>
          <cell r="I4092">
            <v>0</v>
          </cell>
          <cell r="J4092">
            <v>0</v>
          </cell>
          <cell r="K4092">
            <v>198</v>
          </cell>
          <cell r="L4092">
            <v>0</v>
          </cell>
        </row>
        <row r="4093">
          <cell r="D4093" t="str">
            <v/>
          </cell>
          <cell r="E4093">
            <v>0</v>
          </cell>
          <cell r="F4093">
            <v>0</v>
          </cell>
          <cell r="G4093" t="str">
            <v/>
          </cell>
          <cell r="H4093" t="str">
            <v/>
          </cell>
          <cell r="I4093">
            <v>0</v>
          </cell>
          <cell r="J4093">
            <v>0</v>
          </cell>
          <cell r="K4093">
            <v>198</v>
          </cell>
          <cell r="L4093">
            <v>0</v>
          </cell>
        </row>
        <row r="4094">
          <cell r="D4094">
            <v>0</v>
          </cell>
          <cell r="E4094">
            <v>0</v>
          </cell>
          <cell r="F4094">
            <v>0</v>
          </cell>
          <cell r="G4094" t="str">
            <v xml:space="preserve"> SUB-TOTAL </v>
          </cell>
          <cell r="H4094">
            <v>85000</v>
          </cell>
          <cell r="I4094">
            <v>0</v>
          </cell>
          <cell r="J4094">
            <v>0</v>
          </cell>
          <cell r="K4094">
            <v>0</v>
          </cell>
          <cell r="L4094">
            <v>0</v>
          </cell>
        </row>
        <row r="4095">
          <cell r="D4095">
            <v>0</v>
          </cell>
          <cell r="E4095">
            <v>0</v>
          </cell>
          <cell r="F4095">
            <v>0</v>
          </cell>
          <cell r="G4095">
            <v>0</v>
          </cell>
          <cell r="H4095">
            <v>0</v>
          </cell>
          <cell r="I4095">
            <v>0</v>
          </cell>
          <cell r="J4095">
            <v>0</v>
          </cell>
          <cell r="K4095">
            <v>0</v>
          </cell>
          <cell r="L4095">
            <v>0</v>
          </cell>
        </row>
        <row r="4096">
          <cell r="D4096">
            <v>0</v>
          </cell>
          <cell r="E4096">
            <v>0</v>
          </cell>
          <cell r="F4096">
            <v>0</v>
          </cell>
          <cell r="G4096">
            <v>0</v>
          </cell>
          <cell r="H4096">
            <v>0</v>
          </cell>
          <cell r="I4096">
            <v>0</v>
          </cell>
          <cell r="J4096">
            <v>0</v>
          </cell>
          <cell r="K4096">
            <v>0</v>
          </cell>
          <cell r="L4096">
            <v>0</v>
          </cell>
        </row>
        <row r="4097">
          <cell r="D4097" t="str">
            <v>Unid</v>
          </cell>
          <cell r="E4097" t="str">
            <v>Cant</v>
          </cell>
          <cell r="F4097" t="str">
            <v>Rendimiento</v>
          </cell>
          <cell r="G4097" t="str">
            <v>Precio Unitario</v>
          </cell>
          <cell r="H4097" t="str">
            <v>Subtotal</v>
          </cell>
          <cell r="I4097">
            <v>0</v>
          </cell>
          <cell r="J4097">
            <v>0</v>
          </cell>
          <cell r="K4097">
            <v>0</v>
          </cell>
          <cell r="L4097">
            <v>0</v>
          </cell>
        </row>
        <row r="4098">
          <cell r="D4098" t="str">
            <v>JR</v>
          </cell>
          <cell r="E4098">
            <v>0.20300000000000001</v>
          </cell>
          <cell r="F4098">
            <v>0</v>
          </cell>
          <cell r="G4098">
            <v>114085.17120000003</v>
          </cell>
          <cell r="H4098">
            <v>23159.289753600005</v>
          </cell>
          <cell r="I4098">
            <v>643</v>
          </cell>
          <cell r="J4098">
            <v>0</v>
          </cell>
          <cell r="K4098">
            <v>198</v>
          </cell>
          <cell r="L4098">
            <v>40.194000000000003</v>
          </cell>
        </row>
        <row r="4099">
          <cell r="D4099" t="str">
            <v/>
          </cell>
          <cell r="E4099">
            <v>0</v>
          </cell>
          <cell r="F4099">
            <v>0</v>
          </cell>
          <cell r="G4099" t="str">
            <v/>
          </cell>
          <cell r="H4099" t="str">
            <v/>
          </cell>
          <cell r="I4099">
            <v>0</v>
          </cell>
          <cell r="J4099">
            <v>0</v>
          </cell>
          <cell r="K4099">
            <v>198</v>
          </cell>
          <cell r="L4099">
            <v>0</v>
          </cell>
        </row>
        <row r="4100">
          <cell r="D4100">
            <v>0</v>
          </cell>
          <cell r="E4100">
            <v>0</v>
          </cell>
          <cell r="F4100">
            <v>0</v>
          </cell>
          <cell r="G4100" t="str">
            <v xml:space="preserve"> SUB-TOTAL </v>
          </cell>
          <cell r="H4100">
            <v>23159.289753600005</v>
          </cell>
          <cell r="I4100">
            <v>0</v>
          </cell>
          <cell r="J4100">
            <v>0</v>
          </cell>
          <cell r="K4100">
            <v>0</v>
          </cell>
          <cell r="L4100">
            <v>0</v>
          </cell>
        </row>
        <row r="4101">
          <cell r="D4101">
            <v>0</v>
          </cell>
          <cell r="E4101">
            <v>0</v>
          </cell>
          <cell r="F4101">
            <v>0</v>
          </cell>
          <cell r="G4101">
            <v>0</v>
          </cell>
          <cell r="H4101">
            <v>0</v>
          </cell>
          <cell r="I4101">
            <v>0</v>
          </cell>
          <cell r="J4101">
            <v>0</v>
          </cell>
          <cell r="K4101">
            <v>0</v>
          </cell>
          <cell r="L4101">
            <v>0</v>
          </cell>
        </row>
        <row r="4102">
          <cell r="D4102">
            <v>0</v>
          </cell>
          <cell r="E4102">
            <v>0</v>
          </cell>
          <cell r="F4102">
            <v>0</v>
          </cell>
          <cell r="G4102" t="str">
            <v xml:space="preserve"> COSTO DIRECTO </v>
          </cell>
          <cell r="H4102">
            <v>108974.28975360001</v>
          </cell>
          <cell r="I4102">
            <v>7.4788282799803808E-3</v>
          </cell>
          <cell r="J4102" t="str">
            <v>EQU</v>
          </cell>
          <cell r="K4102">
            <v>0</v>
          </cell>
          <cell r="L4102">
            <v>0</v>
          </cell>
        </row>
        <row r="4103">
          <cell r="D4103">
            <v>0</v>
          </cell>
          <cell r="E4103">
            <v>0</v>
          </cell>
          <cell r="F4103">
            <v>35014.574159071657</v>
          </cell>
          <cell r="G4103" t="str">
            <v>COSTO INDIRECTO</v>
          </cell>
          <cell r="H4103">
            <v>35014.574159071657</v>
          </cell>
          <cell r="I4103">
            <v>0.78000049545807648</v>
          </cell>
          <cell r="J4103" t="str">
            <v>MAT</v>
          </cell>
          <cell r="K4103">
            <v>0</v>
          </cell>
          <cell r="L4103">
            <v>0</v>
          </cell>
        </row>
        <row r="4104">
          <cell r="D4104">
            <v>0</v>
          </cell>
          <cell r="E4104">
            <v>0</v>
          </cell>
          <cell r="F4104">
            <v>0</v>
          </cell>
          <cell r="G4104" t="str">
            <v>COSTO TOTAL</v>
          </cell>
          <cell r="H4104">
            <v>143988.86391267166</v>
          </cell>
          <cell r="I4104">
            <v>0.21252067626194304</v>
          </cell>
          <cell r="J4104" t="str">
            <v>MOB</v>
          </cell>
          <cell r="K4104">
            <v>0</v>
          </cell>
          <cell r="L4104">
            <v>0</v>
          </cell>
        </row>
        <row r="4105">
          <cell r="D4105">
            <v>0</v>
          </cell>
          <cell r="E4105">
            <v>0</v>
          </cell>
          <cell r="F4105">
            <v>0</v>
          </cell>
          <cell r="G4105">
            <v>0</v>
          </cell>
          <cell r="H4105">
            <v>0</v>
          </cell>
          <cell r="I4105">
            <v>0</v>
          </cell>
          <cell r="J4105">
            <v>0</v>
          </cell>
          <cell r="K4105">
            <v>0</v>
          </cell>
          <cell r="L4105">
            <v>0</v>
          </cell>
        </row>
        <row r="4106">
          <cell r="D4106">
            <v>0</v>
          </cell>
          <cell r="F4106">
            <v>0</v>
          </cell>
        </row>
        <row r="4107">
          <cell r="D4107">
            <v>0</v>
          </cell>
          <cell r="E4107">
            <v>0</v>
          </cell>
          <cell r="F4107">
            <v>0</v>
          </cell>
          <cell r="G4107">
            <v>0</v>
          </cell>
          <cell r="H4107">
            <v>0</v>
          </cell>
          <cell r="I4107">
            <v>0</v>
          </cell>
          <cell r="J4107">
            <v>0</v>
          </cell>
          <cell r="K4107" t="str">
            <v>CONSUMO</v>
          </cell>
          <cell r="L4107">
            <v>0</v>
          </cell>
        </row>
        <row r="4108">
          <cell r="D4108" t="str">
            <v>10.01</v>
          </cell>
          <cell r="E4108">
            <v>0</v>
          </cell>
          <cell r="F4108">
            <v>0</v>
          </cell>
          <cell r="G4108" t="str">
            <v xml:space="preserve"> UNID: </v>
          </cell>
          <cell r="H4108" t="str">
            <v>UND</v>
          </cell>
          <cell r="I4108">
            <v>0</v>
          </cell>
          <cell r="J4108">
            <v>0</v>
          </cell>
          <cell r="K4108" t="str">
            <v>Costo total</v>
          </cell>
          <cell r="L4108">
            <v>17166993.42320966</v>
          </cell>
        </row>
        <row r="4109">
          <cell r="D4109" t="str">
            <v>Puerta de acceso enrollable de microperforada en Cold Rolled galvanizada con pintura electroestática negra 3,60 x 4,50mts Distribuye Rollindoor Colombia o equivalente.</v>
          </cell>
          <cell r="E4109">
            <v>0</v>
          </cell>
          <cell r="F4109">
            <v>0</v>
          </cell>
          <cell r="G4109">
            <v>0</v>
          </cell>
          <cell r="H4109">
            <v>0</v>
          </cell>
          <cell r="I4109">
            <v>0</v>
          </cell>
          <cell r="J4109">
            <v>0</v>
          </cell>
          <cell r="K4109">
            <v>0</v>
          </cell>
          <cell r="L4109">
            <v>0</v>
          </cell>
        </row>
        <row r="4110">
          <cell r="D4110">
            <v>0</v>
          </cell>
          <cell r="E4110">
            <v>0</v>
          </cell>
          <cell r="F4110">
            <v>0</v>
          </cell>
          <cell r="G4110">
            <v>0</v>
          </cell>
          <cell r="H4110">
            <v>0</v>
          </cell>
          <cell r="I4110">
            <v>0</v>
          </cell>
          <cell r="J4110">
            <v>0</v>
          </cell>
          <cell r="K4110" t="str">
            <v>Cantidad ppto</v>
          </cell>
          <cell r="L4110" t="str">
            <v>Cantidad total</v>
          </cell>
        </row>
        <row r="4111">
          <cell r="D4111">
            <v>0</v>
          </cell>
          <cell r="E4111">
            <v>0</v>
          </cell>
          <cell r="F4111">
            <v>0</v>
          </cell>
          <cell r="G4111">
            <v>0</v>
          </cell>
          <cell r="H4111">
            <v>0</v>
          </cell>
          <cell r="I4111">
            <v>0</v>
          </cell>
          <cell r="J4111">
            <v>0</v>
          </cell>
          <cell r="K4111">
            <v>0</v>
          </cell>
          <cell r="L4111">
            <v>0</v>
          </cell>
        </row>
        <row r="4112">
          <cell r="D4112" t="str">
            <v>Unid</v>
          </cell>
          <cell r="E4112" t="str">
            <v>Cant</v>
          </cell>
          <cell r="F4112" t="str">
            <v>Rendimiento</v>
          </cell>
          <cell r="G4112" t="str">
            <v>Precio Unitario</v>
          </cell>
          <cell r="H4112" t="str">
            <v>Subtotal</v>
          </cell>
          <cell r="I4112">
            <v>0</v>
          </cell>
          <cell r="J4112">
            <v>0</v>
          </cell>
          <cell r="K4112">
            <v>0</v>
          </cell>
          <cell r="L4112">
            <v>0</v>
          </cell>
        </row>
        <row r="4113">
          <cell r="D4113" t="str">
            <v/>
          </cell>
          <cell r="E4113">
            <v>0</v>
          </cell>
          <cell r="F4113">
            <v>0</v>
          </cell>
          <cell r="G4113" t="str">
            <v/>
          </cell>
          <cell r="H4113" t="str">
            <v/>
          </cell>
          <cell r="I4113">
            <v>0</v>
          </cell>
          <cell r="J4113">
            <v>0</v>
          </cell>
          <cell r="K4113">
            <v>1</v>
          </cell>
          <cell r="L4113">
            <v>0</v>
          </cell>
        </row>
        <row r="4114">
          <cell r="D4114" t="str">
            <v/>
          </cell>
          <cell r="E4114">
            <v>0</v>
          </cell>
          <cell r="F4114">
            <v>0</v>
          </cell>
          <cell r="G4114" t="str">
            <v/>
          </cell>
          <cell r="H4114" t="str">
            <v/>
          </cell>
          <cell r="I4114">
            <v>0</v>
          </cell>
          <cell r="J4114">
            <v>0</v>
          </cell>
          <cell r="K4114">
            <v>1</v>
          </cell>
          <cell r="L4114">
            <v>0</v>
          </cell>
        </row>
        <row r="4115">
          <cell r="D4115" t="str">
            <v/>
          </cell>
          <cell r="E4115">
            <v>0</v>
          </cell>
          <cell r="F4115">
            <v>0</v>
          </cell>
          <cell r="G4115" t="str">
            <v/>
          </cell>
          <cell r="H4115" t="str">
            <v/>
          </cell>
          <cell r="I4115">
            <v>0</v>
          </cell>
          <cell r="J4115">
            <v>0</v>
          </cell>
          <cell r="K4115">
            <v>1</v>
          </cell>
          <cell r="L4115">
            <v>0</v>
          </cell>
        </row>
        <row r="4116">
          <cell r="D4116" t="str">
            <v/>
          </cell>
          <cell r="E4116">
            <v>0</v>
          </cell>
          <cell r="F4116">
            <v>0</v>
          </cell>
          <cell r="G4116" t="str">
            <v/>
          </cell>
          <cell r="H4116" t="str">
            <v/>
          </cell>
          <cell r="I4116">
            <v>0</v>
          </cell>
          <cell r="J4116">
            <v>0</v>
          </cell>
          <cell r="K4116">
            <v>1</v>
          </cell>
          <cell r="L4116">
            <v>0</v>
          </cell>
        </row>
        <row r="4117">
          <cell r="D4117">
            <v>0</v>
          </cell>
          <cell r="E4117">
            <v>0</v>
          </cell>
          <cell r="F4117">
            <v>0</v>
          </cell>
          <cell r="G4117" t="str">
            <v xml:space="preserve"> SUB-TOTAL </v>
          </cell>
          <cell r="H4117">
            <v>0</v>
          </cell>
          <cell r="I4117">
            <v>0</v>
          </cell>
          <cell r="J4117">
            <v>0</v>
          </cell>
          <cell r="K4117">
            <v>0</v>
          </cell>
          <cell r="L4117">
            <v>0</v>
          </cell>
        </row>
        <row r="4118">
          <cell r="D4118">
            <v>0</v>
          </cell>
          <cell r="E4118">
            <v>0</v>
          </cell>
          <cell r="F4118">
            <v>0</v>
          </cell>
          <cell r="G4118">
            <v>0</v>
          </cell>
          <cell r="H4118">
            <v>0</v>
          </cell>
          <cell r="I4118">
            <v>0</v>
          </cell>
          <cell r="J4118">
            <v>0</v>
          </cell>
          <cell r="K4118">
            <v>0</v>
          </cell>
          <cell r="L4118">
            <v>0</v>
          </cell>
        </row>
        <row r="4119">
          <cell r="D4119">
            <v>0</v>
          </cell>
          <cell r="E4119">
            <v>0</v>
          </cell>
          <cell r="F4119">
            <v>0</v>
          </cell>
          <cell r="G4119">
            <v>0</v>
          </cell>
          <cell r="H4119">
            <v>0</v>
          </cell>
          <cell r="I4119">
            <v>0</v>
          </cell>
          <cell r="J4119">
            <v>0</v>
          </cell>
          <cell r="K4119">
            <v>0</v>
          </cell>
          <cell r="L4119">
            <v>0</v>
          </cell>
        </row>
        <row r="4120">
          <cell r="D4120" t="str">
            <v>Unid</v>
          </cell>
          <cell r="E4120" t="str">
            <v>Cant</v>
          </cell>
          <cell r="F4120" t="str">
            <v>Rendimiento</v>
          </cell>
          <cell r="G4120" t="str">
            <v>Precio Unitario</v>
          </cell>
          <cell r="H4120" t="str">
            <v>Subtotal</v>
          </cell>
          <cell r="I4120">
            <v>0</v>
          </cell>
          <cell r="J4120">
            <v>0</v>
          </cell>
          <cell r="K4120">
            <v>0</v>
          </cell>
          <cell r="L4120">
            <v>0</v>
          </cell>
        </row>
        <row r="4121">
          <cell r="D4121" t="str">
            <v>M2</v>
          </cell>
          <cell r="E4121">
            <v>16.2</v>
          </cell>
          <cell r="F4121">
            <v>0</v>
          </cell>
          <cell r="G4121">
            <v>802000</v>
          </cell>
          <cell r="H4121">
            <v>12992400</v>
          </cell>
          <cell r="I4121">
            <v>0</v>
          </cell>
          <cell r="J4121">
            <v>0</v>
          </cell>
          <cell r="K4121">
            <v>1</v>
          </cell>
          <cell r="L4121">
            <v>16.2</v>
          </cell>
        </row>
        <row r="4122">
          <cell r="D4122" t="str">
            <v/>
          </cell>
          <cell r="E4122">
            <v>0</v>
          </cell>
          <cell r="F4122">
            <v>0</v>
          </cell>
          <cell r="G4122" t="str">
            <v/>
          </cell>
          <cell r="H4122" t="str">
            <v/>
          </cell>
          <cell r="I4122">
            <v>0</v>
          </cell>
          <cell r="J4122">
            <v>0</v>
          </cell>
          <cell r="K4122">
            <v>1</v>
          </cell>
          <cell r="L4122">
            <v>0</v>
          </cell>
        </row>
        <row r="4123">
          <cell r="D4123" t="str">
            <v/>
          </cell>
          <cell r="E4123">
            <v>0</v>
          </cell>
          <cell r="F4123">
            <v>0</v>
          </cell>
          <cell r="G4123" t="str">
            <v/>
          </cell>
          <cell r="H4123" t="str">
            <v/>
          </cell>
          <cell r="I4123">
            <v>0</v>
          </cell>
          <cell r="J4123">
            <v>0</v>
          </cell>
          <cell r="K4123">
            <v>1</v>
          </cell>
          <cell r="L4123">
            <v>0</v>
          </cell>
        </row>
        <row r="4124">
          <cell r="D4124" t="str">
            <v/>
          </cell>
          <cell r="E4124">
            <v>0</v>
          </cell>
          <cell r="F4124">
            <v>0</v>
          </cell>
          <cell r="G4124" t="str">
            <v/>
          </cell>
          <cell r="H4124" t="str">
            <v/>
          </cell>
          <cell r="I4124">
            <v>0</v>
          </cell>
          <cell r="J4124">
            <v>0</v>
          </cell>
          <cell r="K4124">
            <v>1</v>
          </cell>
          <cell r="L4124">
            <v>0</v>
          </cell>
        </row>
        <row r="4125">
          <cell r="D4125" t="str">
            <v/>
          </cell>
          <cell r="E4125">
            <v>0</v>
          </cell>
          <cell r="F4125">
            <v>0</v>
          </cell>
          <cell r="G4125" t="str">
            <v/>
          </cell>
          <cell r="H4125" t="str">
            <v/>
          </cell>
          <cell r="I4125">
            <v>0</v>
          </cell>
          <cell r="J4125">
            <v>0</v>
          </cell>
          <cell r="K4125">
            <v>1</v>
          </cell>
          <cell r="L4125">
            <v>0</v>
          </cell>
        </row>
        <row r="4126">
          <cell r="D4126" t="str">
            <v/>
          </cell>
          <cell r="E4126">
            <v>0</v>
          </cell>
          <cell r="F4126">
            <v>0</v>
          </cell>
          <cell r="G4126" t="str">
            <v/>
          </cell>
          <cell r="H4126" t="str">
            <v/>
          </cell>
          <cell r="I4126">
            <v>0</v>
          </cell>
          <cell r="J4126">
            <v>0</v>
          </cell>
          <cell r="K4126">
            <v>1</v>
          </cell>
          <cell r="L4126">
            <v>0</v>
          </cell>
        </row>
        <row r="4127">
          <cell r="D4127" t="str">
            <v/>
          </cell>
          <cell r="E4127">
            <v>0</v>
          </cell>
          <cell r="F4127">
            <v>0</v>
          </cell>
          <cell r="G4127" t="str">
            <v/>
          </cell>
          <cell r="H4127" t="str">
            <v/>
          </cell>
          <cell r="I4127">
            <v>0</v>
          </cell>
          <cell r="J4127">
            <v>0</v>
          </cell>
          <cell r="K4127">
            <v>1</v>
          </cell>
          <cell r="L4127">
            <v>0</v>
          </cell>
        </row>
        <row r="4128">
          <cell r="D4128" t="str">
            <v/>
          </cell>
          <cell r="E4128">
            <v>0</v>
          </cell>
          <cell r="F4128">
            <v>0</v>
          </cell>
          <cell r="G4128" t="str">
            <v/>
          </cell>
          <cell r="H4128" t="str">
            <v/>
          </cell>
          <cell r="I4128">
            <v>0</v>
          </cell>
          <cell r="J4128">
            <v>0</v>
          </cell>
          <cell r="K4128">
            <v>1</v>
          </cell>
          <cell r="L4128">
            <v>0</v>
          </cell>
        </row>
        <row r="4129">
          <cell r="D4129" t="str">
            <v/>
          </cell>
          <cell r="E4129">
            <v>0</v>
          </cell>
          <cell r="F4129">
            <v>0</v>
          </cell>
          <cell r="G4129" t="str">
            <v/>
          </cell>
          <cell r="H4129" t="str">
            <v/>
          </cell>
          <cell r="I4129">
            <v>0</v>
          </cell>
          <cell r="J4129">
            <v>0</v>
          </cell>
          <cell r="K4129">
            <v>1</v>
          </cell>
          <cell r="L4129">
            <v>0</v>
          </cell>
        </row>
        <row r="4130">
          <cell r="D4130">
            <v>0</v>
          </cell>
          <cell r="E4130">
            <v>0</v>
          </cell>
          <cell r="F4130">
            <v>0</v>
          </cell>
          <cell r="G4130" t="str">
            <v xml:space="preserve"> SUB-TOTAL </v>
          </cell>
          <cell r="H4130">
            <v>12992400</v>
          </cell>
          <cell r="I4130">
            <v>0</v>
          </cell>
          <cell r="J4130">
            <v>0</v>
          </cell>
          <cell r="K4130">
            <v>0</v>
          </cell>
          <cell r="L4130">
            <v>0</v>
          </cell>
        </row>
        <row r="4131">
          <cell r="D4131">
            <v>0</v>
          </cell>
          <cell r="E4131">
            <v>0</v>
          </cell>
          <cell r="F4131">
            <v>0</v>
          </cell>
          <cell r="G4131">
            <v>0</v>
          </cell>
          <cell r="H4131">
            <v>0</v>
          </cell>
          <cell r="I4131">
            <v>0</v>
          </cell>
          <cell r="J4131">
            <v>0</v>
          </cell>
          <cell r="K4131">
            <v>0</v>
          </cell>
          <cell r="L4131">
            <v>0</v>
          </cell>
        </row>
        <row r="4132">
          <cell r="D4132">
            <v>0</v>
          </cell>
          <cell r="E4132">
            <v>0</v>
          </cell>
          <cell r="F4132">
            <v>0</v>
          </cell>
          <cell r="G4132">
            <v>0</v>
          </cell>
          <cell r="H4132">
            <v>0</v>
          </cell>
          <cell r="I4132">
            <v>0</v>
          </cell>
          <cell r="J4132">
            <v>0</v>
          </cell>
          <cell r="K4132">
            <v>0</v>
          </cell>
          <cell r="L4132">
            <v>0</v>
          </cell>
        </row>
        <row r="4133">
          <cell r="D4133" t="str">
            <v>Unid</v>
          </cell>
          <cell r="E4133" t="str">
            <v>Cant</v>
          </cell>
          <cell r="F4133" t="str">
            <v>Rendimiento</v>
          </cell>
          <cell r="G4133" t="str">
            <v>Precio Unitario</v>
          </cell>
          <cell r="H4133" t="str">
            <v>Subtotal</v>
          </cell>
          <cell r="I4133">
            <v>0</v>
          </cell>
          <cell r="J4133">
            <v>0</v>
          </cell>
          <cell r="K4133">
            <v>0</v>
          </cell>
          <cell r="L4133">
            <v>0</v>
          </cell>
        </row>
        <row r="4134">
          <cell r="D4134" t="str">
            <v/>
          </cell>
          <cell r="E4134">
            <v>0</v>
          </cell>
          <cell r="F4134">
            <v>0</v>
          </cell>
          <cell r="G4134" t="str">
            <v/>
          </cell>
          <cell r="H4134" t="str">
            <v/>
          </cell>
          <cell r="I4134">
            <v>0</v>
          </cell>
          <cell r="J4134">
            <v>0</v>
          </cell>
          <cell r="K4134">
            <v>1</v>
          </cell>
          <cell r="L4134">
            <v>0</v>
          </cell>
        </row>
        <row r="4135">
          <cell r="D4135" t="str">
            <v/>
          </cell>
          <cell r="E4135">
            <v>0</v>
          </cell>
          <cell r="F4135">
            <v>0</v>
          </cell>
          <cell r="G4135" t="str">
            <v/>
          </cell>
          <cell r="H4135" t="str">
            <v/>
          </cell>
          <cell r="I4135">
            <v>0</v>
          </cell>
          <cell r="J4135">
            <v>0</v>
          </cell>
          <cell r="K4135">
            <v>1</v>
          </cell>
          <cell r="L4135">
            <v>0</v>
          </cell>
        </row>
        <row r="4136">
          <cell r="D4136">
            <v>0</v>
          </cell>
          <cell r="E4136">
            <v>0</v>
          </cell>
          <cell r="F4136">
            <v>0</v>
          </cell>
          <cell r="G4136" t="str">
            <v xml:space="preserve"> SUB-TOTAL </v>
          </cell>
          <cell r="H4136">
            <v>0</v>
          </cell>
          <cell r="I4136">
            <v>0</v>
          </cell>
          <cell r="J4136">
            <v>0</v>
          </cell>
          <cell r="K4136">
            <v>0</v>
          </cell>
          <cell r="L4136">
            <v>0</v>
          </cell>
        </row>
        <row r="4137">
          <cell r="D4137">
            <v>0</v>
          </cell>
          <cell r="E4137">
            <v>0</v>
          </cell>
          <cell r="F4137">
            <v>0</v>
          </cell>
          <cell r="G4137">
            <v>0</v>
          </cell>
          <cell r="H4137">
            <v>0</v>
          </cell>
          <cell r="I4137">
            <v>0</v>
          </cell>
          <cell r="J4137">
            <v>0</v>
          </cell>
          <cell r="K4137">
            <v>0</v>
          </cell>
          <cell r="L4137">
            <v>0</v>
          </cell>
        </row>
        <row r="4138">
          <cell r="D4138">
            <v>0</v>
          </cell>
          <cell r="E4138">
            <v>0</v>
          </cell>
          <cell r="F4138">
            <v>0</v>
          </cell>
          <cell r="G4138" t="str">
            <v xml:space="preserve"> COSTO DIRECTO </v>
          </cell>
          <cell r="H4138">
            <v>12992400</v>
          </cell>
          <cell r="I4138">
            <v>0</v>
          </cell>
          <cell r="J4138" t="str">
            <v>EQU</v>
          </cell>
          <cell r="K4138">
            <v>0</v>
          </cell>
          <cell r="L4138">
            <v>0</v>
          </cell>
        </row>
        <row r="4139">
          <cell r="D4139">
            <v>0</v>
          </cell>
          <cell r="E4139">
            <v>0</v>
          </cell>
          <cell r="F4139">
            <v>4174593.4232096612</v>
          </cell>
          <cell r="G4139" t="str">
            <v>COSTO INDIRECTO</v>
          </cell>
          <cell r="H4139">
            <v>4174593.4232096612</v>
          </cell>
          <cell r="I4139">
            <v>1</v>
          </cell>
          <cell r="J4139" t="str">
            <v>MAT</v>
          </cell>
          <cell r="K4139">
            <v>0</v>
          </cell>
          <cell r="L4139">
            <v>0</v>
          </cell>
        </row>
        <row r="4140">
          <cell r="D4140">
            <v>0</v>
          </cell>
          <cell r="E4140">
            <v>0</v>
          </cell>
          <cell r="F4140">
            <v>0</v>
          </cell>
          <cell r="G4140" t="str">
            <v>COSTO TOTAL</v>
          </cell>
          <cell r="H4140">
            <v>17166993.42320966</v>
          </cell>
          <cell r="I4140">
            <v>0</v>
          </cell>
          <cell r="J4140" t="str">
            <v>MOB</v>
          </cell>
          <cell r="K4140">
            <v>0</v>
          </cell>
          <cell r="L4140">
            <v>0</v>
          </cell>
        </row>
        <row r="4141">
          <cell r="D4141">
            <v>0</v>
          </cell>
          <cell r="E4141">
            <v>0</v>
          </cell>
          <cell r="F4141">
            <v>0</v>
          </cell>
          <cell r="G4141">
            <v>0</v>
          </cell>
          <cell r="H4141">
            <v>0</v>
          </cell>
          <cell r="I4141">
            <v>0</v>
          </cell>
          <cell r="J4141">
            <v>0</v>
          </cell>
          <cell r="K4141">
            <v>0</v>
          </cell>
          <cell r="L4141">
            <v>0</v>
          </cell>
        </row>
        <row r="4142">
          <cell r="D4142">
            <v>0</v>
          </cell>
          <cell r="F4142">
            <v>0</v>
          </cell>
        </row>
        <row r="4143">
          <cell r="D4143">
            <v>0</v>
          </cell>
          <cell r="E4143">
            <v>0</v>
          </cell>
          <cell r="F4143">
            <v>0</v>
          </cell>
          <cell r="G4143">
            <v>0</v>
          </cell>
          <cell r="H4143">
            <v>0</v>
          </cell>
          <cell r="I4143">
            <v>0</v>
          </cell>
          <cell r="J4143">
            <v>0</v>
          </cell>
          <cell r="K4143" t="str">
            <v>CONSUMO</v>
          </cell>
          <cell r="L4143">
            <v>0</v>
          </cell>
        </row>
        <row r="4144">
          <cell r="D4144" t="str">
            <v>10.02</v>
          </cell>
          <cell r="E4144">
            <v>0</v>
          </cell>
          <cell r="F4144">
            <v>0</v>
          </cell>
          <cell r="G4144" t="str">
            <v xml:space="preserve"> UNID: </v>
          </cell>
          <cell r="H4144" t="str">
            <v>UND</v>
          </cell>
          <cell r="I4144">
            <v>0</v>
          </cell>
          <cell r="J4144">
            <v>0</v>
          </cell>
          <cell r="K4144" t="str">
            <v>Costo total</v>
          </cell>
          <cell r="L4144">
            <v>1486474.2157808309</v>
          </cell>
        </row>
        <row r="4145">
          <cell r="D4145" t="str">
            <v>PT-01. Puerto con marco externo en perfil de aluminio 3x1 con aleta, nave con perfil de aluminio en 3x11/2, adaptador, pisavidrio, todo en color negro mate pintura electrostatica, cerradura schlage, pivotes, vidrio cristal templado laminado 5+5 inc. sentr</v>
          </cell>
          <cell r="E4145">
            <v>0</v>
          </cell>
          <cell r="F4145">
            <v>0</v>
          </cell>
          <cell r="G4145">
            <v>0</v>
          </cell>
          <cell r="H4145">
            <v>0</v>
          </cell>
          <cell r="I4145">
            <v>0</v>
          </cell>
          <cell r="J4145">
            <v>0</v>
          </cell>
          <cell r="K4145">
            <v>0</v>
          </cell>
          <cell r="L4145">
            <v>0</v>
          </cell>
        </row>
        <row r="4146">
          <cell r="D4146">
            <v>0</v>
          </cell>
          <cell r="E4146">
            <v>0</v>
          </cell>
          <cell r="F4146">
            <v>0</v>
          </cell>
          <cell r="G4146">
            <v>0</v>
          </cell>
          <cell r="H4146">
            <v>0</v>
          </cell>
          <cell r="I4146">
            <v>0</v>
          </cell>
          <cell r="J4146">
            <v>0</v>
          </cell>
          <cell r="K4146" t="str">
            <v>Cantidad ppto</v>
          </cell>
          <cell r="L4146" t="str">
            <v>Cantidad total</v>
          </cell>
        </row>
        <row r="4147">
          <cell r="D4147">
            <v>0</v>
          </cell>
          <cell r="E4147">
            <v>0</v>
          </cell>
          <cell r="F4147">
            <v>0</v>
          </cell>
          <cell r="G4147">
            <v>0</v>
          </cell>
          <cell r="H4147">
            <v>0</v>
          </cell>
          <cell r="I4147">
            <v>0</v>
          </cell>
          <cell r="J4147">
            <v>0</v>
          </cell>
          <cell r="K4147">
            <v>0</v>
          </cell>
          <cell r="L4147">
            <v>0</v>
          </cell>
        </row>
        <row r="4148">
          <cell r="D4148" t="str">
            <v>Unid</v>
          </cell>
          <cell r="E4148" t="str">
            <v>Cant</v>
          </cell>
          <cell r="F4148" t="str">
            <v>Rendimiento</v>
          </cell>
          <cell r="G4148" t="str">
            <v>Precio Unitario</v>
          </cell>
          <cell r="H4148" t="str">
            <v>Subtotal</v>
          </cell>
          <cell r="I4148">
            <v>0</v>
          </cell>
          <cell r="J4148">
            <v>0</v>
          </cell>
          <cell r="K4148">
            <v>0</v>
          </cell>
          <cell r="L4148">
            <v>0</v>
          </cell>
        </row>
        <row r="4149">
          <cell r="D4149" t="str">
            <v/>
          </cell>
          <cell r="E4149">
            <v>0</v>
          </cell>
          <cell r="F4149">
            <v>0</v>
          </cell>
          <cell r="G4149" t="str">
            <v/>
          </cell>
          <cell r="H4149" t="str">
            <v/>
          </cell>
          <cell r="I4149">
            <v>0</v>
          </cell>
          <cell r="J4149">
            <v>0</v>
          </cell>
          <cell r="K4149">
            <v>4</v>
          </cell>
          <cell r="L4149">
            <v>0</v>
          </cell>
        </row>
        <row r="4150">
          <cell r="D4150" t="str">
            <v/>
          </cell>
          <cell r="E4150">
            <v>0</v>
          </cell>
          <cell r="F4150">
            <v>0</v>
          </cell>
          <cell r="G4150" t="str">
            <v/>
          </cell>
          <cell r="H4150" t="str">
            <v/>
          </cell>
          <cell r="I4150">
            <v>0</v>
          </cell>
          <cell r="J4150">
            <v>0</v>
          </cell>
          <cell r="K4150">
            <v>4</v>
          </cell>
          <cell r="L4150">
            <v>0</v>
          </cell>
        </row>
        <row r="4151">
          <cell r="D4151" t="str">
            <v/>
          </cell>
          <cell r="E4151">
            <v>0</v>
          </cell>
          <cell r="F4151">
            <v>0</v>
          </cell>
          <cell r="G4151" t="str">
            <v/>
          </cell>
          <cell r="H4151" t="str">
            <v/>
          </cell>
          <cell r="I4151">
            <v>0</v>
          </cell>
          <cell r="J4151">
            <v>0</v>
          </cell>
          <cell r="K4151">
            <v>4</v>
          </cell>
          <cell r="L4151">
            <v>0</v>
          </cell>
        </row>
        <row r="4152">
          <cell r="D4152" t="str">
            <v/>
          </cell>
          <cell r="E4152">
            <v>0</v>
          </cell>
          <cell r="F4152">
            <v>0</v>
          </cell>
          <cell r="G4152" t="str">
            <v/>
          </cell>
          <cell r="H4152" t="str">
            <v/>
          </cell>
          <cell r="I4152">
            <v>0</v>
          </cell>
          <cell r="J4152">
            <v>0</v>
          </cell>
          <cell r="K4152">
            <v>4</v>
          </cell>
          <cell r="L4152">
            <v>0</v>
          </cell>
        </row>
        <row r="4153">
          <cell r="D4153">
            <v>0</v>
          </cell>
          <cell r="E4153">
            <v>0</v>
          </cell>
          <cell r="F4153">
            <v>0</v>
          </cell>
          <cell r="G4153" t="str">
            <v xml:space="preserve"> SUB-TOTAL </v>
          </cell>
          <cell r="H4153">
            <v>0</v>
          </cell>
          <cell r="I4153">
            <v>0</v>
          </cell>
          <cell r="J4153">
            <v>0</v>
          </cell>
          <cell r="K4153">
            <v>0</v>
          </cell>
          <cell r="L4153">
            <v>0</v>
          </cell>
        </row>
        <row r="4154">
          <cell r="D4154">
            <v>0</v>
          </cell>
          <cell r="E4154">
            <v>0</v>
          </cell>
          <cell r="F4154">
            <v>0</v>
          </cell>
          <cell r="G4154">
            <v>0</v>
          </cell>
          <cell r="H4154">
            <v>0</v>
          </cell>
          <cell r="I4154">
            <v>0</v>
          </cell>
          <cell r="J4154">
            <v>0</v>
          </cell>
          <cell r="K4154">
            <v>0</v>
          </cell>
          <cell r="L4154">
            <v>0</v>
          </cell>
        </row>
        <row r="4155">
          <cell r="D4155">
            <v>0</v>
          </cell>
          <cell r="E4155">
            <v>0</v>
          </cell>
          <cell r="F4155">
            <v>0</v>
          </cell>
          <cell r="G4155">
            <v>0</v>
          </cell>
          <cell r="H4155">
            <v>0</v>
          </cell>
          <cell r="I4155">
            <v>0</v>
          </cell>
          <cell r="J4155">
            <v>0</v>
          </cell>
          <cell r="K4155">
            <v>0</v>
          </cell>
          <cell r="L4155">
            <v>0</v>
          </cell>
        </row>
        <row r="4156">
          <cell r="D4156" t="str">
            <v>Unid</v>
          </cell>
          <cell r="E4156" t="str">
            <v>Cant</v>
          </cell>
          <cell r="F4156" t="str">
            <v>Rendimiento</v>
          </cell>
          <cell r="G4156" t="str">
            <v>Precio Unitario</v>
          </cell>
          <cell r="H4156" t="str">
            <v>Subtotal</v>
          </cell>
          <cell r="I4156">
            <v>0</v>
          </cell>
          <cell r="J4156">
            <v>0</v>
          </cell>
          <cell r="K4156">
            <v>0</v>
          </cell>
          <cell r="L4156">
            <v>0</v>
          </cell>
        </row>
        <row r="4157">
          <cell r="D4157" t="str">
            <v>M2</v>
          </cell>
          <cell r="E4157">
            <v>2.25</v>
          </cell>
          <cell r="F4157">
            <v>0</v>
          </cell>
          <cell r="G4157">
            <v>500000</v>
          </cell>
          <cell r="H4157">
            <v>1125000</v>
          </cell>
          <cell r="I4157">
            <v>0</v>
          </cell>
          <cell r="J4157">
            <v>0</v>
          </cell>
          <cell r="K4157">
            <v>4</v>
          </cell>
          <cell r="L4157">
            <v>9</v>
          </cell>
        </row>
        <row r="4158">
          <cell r="D4158" t="str">
            <v/>
          </cell>
          <cell r="E4158">
            <v>0</v>
          </cell>
          <cell r="F4158">
            <v>0</v>
          </cell>
          <cell r="G4158" t="str">
            <v/>
          </cell>
          <cell r="H4158" t="str">
            <v/>
          </cell>
          <cell r="I4158">
            <v>0</v>
          </cell>
          <cell r="J4158">
            <v>0</v>
          </cell>
          <cell r="K4158">
            <v>4</v>
          </cell>
          <cell r="L4158">
            <v>0</v>
          </cell>
        </row>
        <row r="4159">
          <cell r="D4159" t="str">
            <v/>
          </cell>
          <cell r="E4159">
            <v>0</v>
          </cell>
          <cell r="F4159">
            <v>0</v>
          </cell>
          <cell r="G4159" t="str">
            <v/>
          </cell>
          <cell r="H4159" t="str">
            <v/>
          </cell>
          <cell r="I4159">
            <v>0</v>
          </cell>
          <cell r="J4159">
            <v>0</v>
          </cell>
          <cell r="K4159">
            <v>4</v>
          </cell>
          <cell r="L4159">
            <v>0</v>
          </cell>
        </row>
        <row r="4160">
          <cell r="D4160" t="str">
            <v/>
          </cell>
          <cell r="E4160">
            <v>0</v>
          </cell>
          <cell r="F4160">
            <v>0</v>
          </cell>
          <cell r="G4160" t="str">
            <v/>
          </cell>
          <cell r="H4160" t="str">
            <v/>
          </cell>
          <cell r="I4160">
            <v>0</v>
          </cell>
          <cell r="J4160">
            <v>0</v>
          </cell>
          <cell r="K4160">
            <v>4</v>
          </cell>
          <cell r="L4160">
            <v>0</v>
          </cell>
        </row>
        <row r="4161">
          <cell r="D4161" t="str">
            <v/>
          </cell>
          <cell r="E4161">
            <v>0</v>
          </cell>
          <cell r="F4161">
            <v>0</v>
          </cell>
          <cell r="G4161" t="str">
            <v/>
          </cell>
          <cell r="H4161" t="str">
            <v/>
          </cell>
          <cell r="I4161">
            <v>0</v>
          </cell>
          <cell r="J4161">
            <v>0</v>
          </cell>
          <cell r="K4161">
            <v>4</v>
          </cell>
          <cell r="L4161">
            <v>0</v>
          </cell>
        </row>
        <row r="4162">
          <cell r="D4162" t="str">
            <v/>
          </cell>
          <cell r="E4162">
            <v>0</v>
          </cell>
          <cell r="F4162">
            <v>0</v>
          </cell>
          <cell r="G4162" t="str">
            <v/>
          </cell>
          <cell r="H4162" t="str">
            <v/>
          </cell>
          <cell r="I4162">
            <v>0</v>
          </cell>
          <cell r="J4162">
            <v>0</v>
          </cell>
          <cell r="K4162">
            <v>4</v>
          </cell>
          <cell r="L4162">
            <v>0</v>
          </cell>
        </row>
        <row r="4163">
          <cell r="D4163" t="str">
            <v/>
          </cell>
          <cell r="E4163">
            <v>0</v>
          </cell>
          <cell r="F4163">
            <v>0</v>
          </cell>
          <cell r="G4163" t="str">
            <v/>
          </cell>
          <cell r="H4163" t="str">
            <v/>
          </cell>
          <cell r="I4163">
            <v>0</v>
          </cell>
          <cell r="J4163">
            <v>0</v>
          </cell>
          <cell r="K4163">
            <v>4</v>
          </cell>
          <cell r="L4163">
            <v>0</v>
          </cell>
        </row>
        <row r="4164">
          <cell r="D4164" t="str">
            <v/>
          </cell>
          <cell r="E4164">
            <v>0</v>
          </cell>
          <cell r="F4164">
            <v>0</v>
          </cell>
          <cell r="G4164" t="str">
            <v/>
          </cell>
          <cell r="H4164" t="str">
            <v/>
          </cell>
          <cell r="I4164">
            <v>0</v>
          </cell>
          <cell r="J4164">
            <v>0</v>
          </cell>
          <cell r="K4164">
            <v>4</v>
          </cell>
          <cell r="L4164">
            <v>0</v>
          </cell>
        </row>
        <row r="4165">
          <cell r="D4165" t="str">
            <v/>
          </cell>
          <cell r="E4165">
            <v>0</v>
          </cell>
          <cell r="F4165">
            <v>0</v>
          </cell>
          <cell r="G4165" t="str">
            <v/>
          </cell>
          <cell r="H4165" t="str">
            <v/>
          </cell>
          <cell r="I4165">
            <v>0</v>
          </cell>
          <cell r="J4165">
            <v>0</v>
          </cell>
          <cell r="K4165">
            <v>4</v>
          </cell>
          <cell r="L4165">
            <v>0</v>
          </cell>
        </row>
        <row r="4166">
          <cell r="D4166">
            <v>0</v>
          </cell>
          <cell r="E4166">
            <v>0</v>
          </cell>
          <cell r="F4166">
            <v>0</v>
          </cell>
          <cell r="G4166" t="str">
            <v xml:space="preserve"> SUB-TOTAL </v>
          </cell>
          <cell r="H4166">
            <v>1125000</v>
          </cell>
          <cell r="I4166">
            <v>0</v>
          </cell>
          <cell r="J4166">
            <v>0</v>
          </cell>
          <cell r="K4166">
            <v>0</v>
          </cell>
          <cell r="L4166">
            <v>0</v>
          </cell>
        </row>
        <row r="4167">
          <cell r="D4167">
            <v>0</v>
          </cell>
          <cell r="E4167">
            <v>0</v>
          </cell>
          <cell r="F4167">
            <v>0</v>
          </cell>
          <cell r="G4167">
            <v>0</v>
          </cell>
          <cell r="H4167">
            <v>0</v>
          </cell>
          <cell r="I4167">
            <v>0</v>
          </cell>
          <cell r="J4167">
            <v>0</v>
          </cell>
          <cell r="K4167">
            <v>0</v>
          </cell>
          <cell r="L4167">
            <v>0</v>
          </cell>
        </row>
        <row r="4168">
          <cell r="D4168">
            <v>0</v>
          </cell>
          <cell r="E4168">
            <v>0</v>
          </cell>
          <cell r="F4168">
            <v>0</v>
          </cell>
          <cell r="G4168">
            <v>0</v>
          </cell>
          <cell r="H4168">
            <v>0</v>
          </cell>
          <cell r="I4168">
            <v>0</v>
          </cell>
          <cell r="J4168">
            <v>0</v>
          </cell>
          <cell r="K4168">
            <v>0</v>
          </cell>
          <cell r="L4168">
            <v>0</v>
          </cell>
        </row>
        <row r="4169">
          <cell r="D4169" t="str">
            <v>Unid</v>
          </cell>
          <cell r="E4169" t="str">
            <v>Cant</v>
          </cell>
          <cell r="F4169" t="str">
            <v>Rendimiento</v>
          </cell>
          <cell r="G4169" t="str">
            <v>Precio Unitario</v>
          </cell>
          <cell r="H4169" t="str">
            <v>Subtotal</v>
          </cell>
          <cell r="I4169">
            <v>0</v>
          </cell>
          <cell r="J4169">
            <v>0</v>
          </cell>
          <cell r="K4169">
            <v>0</v>
          </cell>
          <cell r="L4169">
            <v>0</v>
          </cell>
        </row>
        <row r="4170">
          <cell r="D4170" t="str">
            <v/>
          </cell>
          <cell r="E4170">
            <v>0</v>
          </cell>
          <cell r="F4170">
            <v>0</v>
          </cell>
          <cell r="G4170" t="str">
            <v/>
          </cell>
          <cell r="H4170" t="str">
            <v/>
          </cell>
          <cell r="I4170">
            <v>0</v>
          </cell>
          <cell r="J4170">
            <v>0</v>
          </cell>
          <cell r="K4170">
            <v>4</v>
          </cell>
          <cell r="L4170">
            <v>0</v>
          </cell>
        </row>
        <row r="4171">
          <cell r="D4171" t="str">
            <v/>
          </cell>
          <cell r="E4171">
            <v>0</v>
          </cell>
          <cell r="F4171">
            <v>0</v>
          </cell>
          <cell r="G4171" t="str">
            <v/>
          </cell>
          <cell r="H4171" t="str">
            <v/>
          </cell>
          <cell r="I4171">
            <v>0</v>
          </cell>
          <cell r="J4171">
            <v>0</v>
          </cell>
          <cell r="K4171">
            <v>4</v>
          </cell>
          <cell r="L4171">
            <v>0</v>
          </cell>
        </row>
        <row r="4172">
          <cell r="D4172">
            <v>0</v>
          </cell>
          <cell r="E4172">
            <v>0</v>
          </cell>
          <cell r="F4172">
            <v>0</v>
          </cell>
          <cell r="G4172" t="str">
            <v xml:space="preserve"> SUB-TOTAL </v>
          </cell>
          <cell r="H4172">
            <v>0</v>
          </cell>
          <cell r="I4172">
            <v>0</v>
          </cell>
          <cell r="J4172">
            <v>0</v>
          </cell>
          <cell r="K4172">
            <v>0</v>
          </cell>
          <cell r="L4172">
            <v>0</v>
          </cell>
        </row>
        <row r="4173">
          <cell r="D4173">
            <v>0</v>
          </cell>
          <cell r="E4173">
            <v>0</v>
          </cell>
          <cell r="F4173">
            <v>0</v>
          </cell>
          <cell r="G4173">
            <v>0</v>
          </cell>
          <cell r="H4173">
            <v>0</v>
          </cell>
          <cell r="I4173">
            <v>0</v>
          </cell>
          <cell r="J4173">
            <v>0</v>
          </cell>
          <cell r="K4173">
            <v>0</v>
          </cell>
          <cell r="L4173">
            <v>0</v>
          </cell>
        </row>
        <row r="4174">
          <cell r="D4174">
            <v>0</v>
          </cell>
          <cell r="E4174">
            <v>0</v>
          </cell>
          <cell r="F4174">
            <v>0</v>
          </cell>
          <cell r="G4174" t="str">
            <v xml:space="preserve"> COSTO DIRECTO </v>
          </cell>
          <cell r="H4174">
            <v>1125000</v>
          </cell>
          <cell r="I4174">
            <v>0</v>
          </cell>
          <cell r="J4174" t="str">
            <v>EQU</v>
          </cell>
          <cell r="K4174">
            <v>0</v>
          </cell>
          <cell r="L4174">
            <v>0</v>
          </cell>
        </row>
        <row r="4175">
          <cell r="D4175">
            <v>0</v>
          </cell>
          <cell r="E4175">
            <v>0</v>
          </cell>
          <cell r="F4175">
            <v>361474.215780831</v>
          </cell>
          <cell r="G4175" t="str">
            <v>COSTO INDIRECTO</v>
          </cell>
          <cell r="H4175">
            <v>361474.215780831</v>
          </cell>
          <cell r="I4175">
            <v>1</v>
          </cell>
          <cell r="J4175" t="str">
            <v>MAT</v>
          </cell>
          <cell r="K4175">
            <v>0</v>
          </cell>
          <cell r="L4175">
            <v>0</v>
          </cell>
        </row>
        <row r="4176">
          <cell r="D4176">
            <v>0</v>
          </cell>
          <cell r="E4176">
            <v>0</v>
          </cell>
          <cell r="F4176">
            <v>0</v>
          </cell>
          <cell r="G4176" t="str">
            <v>COSTO TOTAL</v>
          </cell>
          <cell r="H4176">
            <v>1486474.2157808309</v>
          </cell>
          <cell r="I4176">
            <v>0</v>
          </cell>
          <cell r="J4176" t="str">
            <v>MOB</v>
          </cell>
          <cell r="K4176">
            <v>0</v>
          </cell>
          <cell r="L4176">
            <v>0</v>
          </cell>
        </row>
        <row r="4177">
          <cell r="D4177">
            <v>0</v>
          </cell>
          <cell r="E4177">
            <v>0</v>
          </cell>
          <cell r="F4177">
            <v>0</v>
          </cell>
          <cell r="G4177">
            <v>0</v>
          </cell>
          <cell r="H4177">
            <v>0</v>
          </cell>
          <cell r="I4177">
            <v>0</v>
          </cell>
          <cell r="J4177">
            <v>0</v>
          </cell>
          <cell r="K4177">
            <v>0</v>
          </cell>
          <cell r="L4177">
            <v>0</v>
          </cell>
        </row>
        <row r="4178">
          <cell r="D4178">
            <v>0</v>
          </cell>
          <cell r="F4178">
            <v>0</v>
          </cell>
        </row>
        <row r="4179">
          <cell r="D4179">
            <v>0</v>
          </cell>
          <cell r="E4179">
            <v>0</v>
          </cell>
          <cell r="F4179">
            <v>0</v>
          </cell>
          <cell r="G4179">
            <v>0</v>
          </cell>
          <cell r="H4179">
            <v>0</v>
          </cell>
          <cell r="I4179">
            <v>0</v>
          </cell>
          <cell r="J4179">
            <v>0</v>
          </cell>
          <cell r="K4179" t="str">
            <v>CONSUMO</v>
          </cell>
          <cell r="L4179">
            <v>0</v>
          </cell>
        </row>
        <row r="4180">
          <cell r="D4180" t="str">
            <v>10.03</v>
          </cell>
          <cell r="E4180">
            <v>0</v>
          </cell>
          <cell r="F4180">
            <v>0</v>
          </cell>
          <cell r="G4180" t="str">
            <v xml:space="preserve"> UNID: </v>
          </cell>
          <cell r="H4180" t="str">
            <v>UND</v>
          </cell>
          <cell r="I4180">
            <v>0</v>
          </cell>
          <cell r="J4180">
            <v>0</v>
          </cell>
          <cell r="K4180" t="str">
            <v>Costo total</v>
          </cell>
          <cell r="L4180">
            <v>2906882.9108602917</v>
          </cell>
        </row>
        <row r="4181">
          <cell r="D4181" t="str">
            <v>PT-02. puerta y fijo a doble altura, con marco externo en perfil de aluminio 3x1 con aleta, nave fija con perfil de aluminio en 11/2x11/2, adaptador, pisavidrio, todo en color negro mate pintura electrostatica, cerradura schlage, pivotes, vidrio cristal t</v>
          </cell>
          <cell r="E4181">
            <v>0</v>
          </cell>
          <cell r="F4181">
            <v>0</v>
          </cell>
          <cell r="G4181">
            <v>0</v>
          </cell>
          <cell r="H4181">
            <v>0</v>
          </cell>
          <cell r="I4181">
            <v>0</v>
          </cell>
          <cell r="J4181">
            <v>0</v>
          </cell>
          <cell r="K4181">
            <v>0</v>
          </cell>
          <cell r="L4181">
            <v>0</v>
          </cell>
        </row>
        <row r="4182">
          <cell r="D4182">
            <v>0</v>
          </cell>
          <cell r="E4182">
            <v>0</v>
          </cell>
          <cell r="F4182">
            <v>0</v>
          </cell>
          <cell r="G4182">
            <v>0</v>
          </cell>
          <cell r="H4182">
            <v>0</v>
          </cell>
          <cell r="I4182">
            <v>0</v>
          </cell>
          <cell r="J4182">
            <v>0</v>
          </cell>
          <cell r="K4182" t="str">
            <v>Cantidad ppto</v>
          </cell>
          <cell r="L4182" t="str">
            <v>Cantidad total</v>
          </cell>
        </row>
        <row r="4183">
          <cell r="D4183">
            <v>0</v>
          </cell>
          <cell r="E4183">
            <v>0</v>
          </cell>
          <cell r="F4183">
            <v>0</v>
          </cell>
          <cell r="G4183">
            <v>0</v>
          </cell>
          <cell r="H4183">
            <v>0</v>
          </cell>
          <cell r="I4183">
            <v>0</v>
          </cell>
          <cell r="J4183">
            <v>0</v>
          </cell>
          <cell r="K4183">
            <v>0</v>
          </cell>
          <cell r="L4183">
            <v>0</v>
          </cell>
        </row>
        <row r="4184">
          <cell r="D4184" t="str">
            <v>Unid</v>
          </cell>
          <cell r="E4184" t="str">
            <v>Cant</v>
          </cell>
          <cell r="F4184" t="str">
            <v>Rendimiento</v>
          </cell>
          <cell r="G4184" t="str">
            <v>Precio Unitario</v>
          </cell>
          <cell r="H4184" t="str">
            <v>Subtotal</v>
          </cell>
          <cell r="I4184">
            <v>0</v>
          </cell>
          <cell r="J4184">
            <v>0</v>
          </cell>
          <cell r="K4184">
            <v>0</v>
          </cell>
          <cell r="L4184">
            <v>0</v>
          </cell>
        </row>
        <row r="4185">
          <cell r="D4185" t="str">
            <v/>
          </cell>
          <cell r="E4185">
            <v>0</v>
          </cell>
          <cell r="F4185">
            <v>0</v>
          </cell>
          <cell r="G4185" t="str">
            <v/>
          </cell>
          <cell r="H4185" t="str">
            <v/>
          </cell>
          <cell r="I4185">
            <v>0</v>
          </cell>
          <cell r="J4185">
            <v>0</v>
          </cell>
          <cell r="K4185">
            <v>1</v>
          </cell>
          <cell r="L4185">
            <v>0</v>
          </cell>
        </row>
        <row r="4186">
          <cell r="D4186" t="str">
            <v/>
          </cell>
          <cell r="E4186">
            <v>0</v>
          </cell>
          <cell r="F4186">
            <v>0</v>
          </cell>
          <cell r="G4186" t="str">
            <v/>
          </cell>
          <cell r="H4186" t="str">
            <v/>
          </cell>
          <cell r="I4186">
            <v>0</v>
          </cell>
          <cell r="J4186">
            <v>0</v>
          </cell>
          <cell r="K4186">
            <v>1</v>
          </cell>
          <cell r="L4186">
            <v>0</v>
          </cell>
        </row>
        <row r="4187">
          <cell r="D4187" t="str">
            <v/>
          </cell>
          <cell r="E4187">
            <v>0</v>
          </cell>
          <cell r="F4187">
            <v>0</v>
          </cell>
          <cell r="G4187" t="str">
            <v/>
          </cell>
          <cell r="H4187" t="str">
            <v/>
          </cell>
          <cell r="I4187">
            <v>0</v>
          </cell>
          <cell r="J4187">
            <v>0</v>
          </cell>
          <cell r="K4187">
            <v>1</v>
          </cell>
          <cell r="L4187">
            <v>0</v>
          </cell>
        </row>
        <row r="4188">
          <cell r="D4188" t="str">
            <v/>
          </cell>
          <cell r="E4188">
            <v>0</v>
          </cell>
          <cell r="F4188">
            <v>0</v>
          </cell>
          <cell r="G4188" t="str">
            <v/>
          </cell>
          <cell r="H4188" t="str">
            <v/>
          </cell>
          <cell r="I4188">
            <v>0</v>
          </cell>
          <cell r="J4188">
            <v>0</v>
          </cell>
          <cell r="K4188">
            <v>1</v>
          </cell>
          <cell r="L4188">
            <v>0</v>
          </cell>
        </row>
        <row r="4189">
          <cell r="D4189">
            <v>0</v>
          </cell>
          <cell r="E4189">
            <v>0</v>
          </cell>
          <cell r="F4189">
            <v>0</v>
          </cell>
          <cell r="G4189" t="str">
            <v xml:space="preserve"> SUB-TOTAL </v>
          </cell>
          <cell r="H4189">
            <v>0</v>
          </cell>
          <cell r="I4189">
            <v>0</v>
          </cell>
          <cell r="J4189">
            <v>0</v>
          </cell>
          <cell r="K4189">
            <v>0</v>
          </cell>
          <cell r="L4189">
            <v>0</v>
          </cell>
        </row>
        <row r="4190">
          <cell r="D4190">
            <v>0</v>
          </cell>
          <cell r="E4190">
            <v>0</v>
          </cell>
          <cell r="F4190">
            <v>0</v>
          </cell>
          <cell r="G4190">
            <v>0</v>
          </cell>
          <cell r="H4190">
            <v>0</v>
          </cell>
          <cell r="I4190">
            <v>0</v>
          </cell>
          <cell r="J4190">
            <v>0</v>
          </cell>
          <cell r="K4190">
            <v>0</v>
          </cell>
          <cell r="L4190">
            <v>0</v>
          </cell>
        </row>
        <row r="4191">
          <cell r="D4191">
            <v>0</v>
          </cell>
          <cell r="E4191">
            <v>0</v>
          </cell>
          <cell r="F4191">
            <v>0</v>
          </cell>
          <cell r="G4191">
            <v>0</v>
          </cell>
          <cell r="H4191">
            <v>0</v>
          </cell>
          <cell r="I4191">
            <v>0</v>
          </cell>
          <cell r="J4191">
            <v>0</v>
          </cell>
          <cell r="K4191">
            <v>0</v>
          </cell>
          <cell r="L4191">
            <v>0</v>
          </cell>
        </row>
        <row r="4192">
          <cell r="D4192" t="str">
            <v>Unid</v>
          </cell>
          <cell r="E4192" t="str">
            <v>Cant</v>
          </cell>
          <cell r="F4192" t="str">
            <v>Rendimiento</v>
          </cell>
          <cell r="G4192" t="str">
            <v>Precio Unitario</v>
          </cell>
          <cell r="H4192" t="str">
            <v>Subtotal</v>
          </cell>
          <cell r="I4192">
            <v>0</v>
          </cell>
          <cell r="J4192">
            <v>0</v>
          </cell>
          <cell r="K4192">
            <v>0</v>
          </cell>
          <cell r="L4192">
            <v>0</v>
          </cell>
        </row>
        <row r="4193">
          <cell r="D4193" t="str">
            <v>M2</v>
          </cell>
          <cell r="E4193">
            <v>4.4000000000000004</v>
          </cell>
          <cell r="F4193">
            <v>0</v>
          </cell>
          <cell r="G4193">
            <v>500000</v>
          </cell>
          <cell r="H4193">
            <v>2200000</v>
          </cell>
          <cell r="I4193">
            <v>0</v>
          </cell>
          <cell r="J4193">
            <v>0</v>
          </cell>
          <cell r="K4193">
            <v>1</v>
          </cell>
          <cell r="L4193">
            <v>4.4000000000000004</v>
          </cell>
        </row>
        <row r="4194">
          <cell r="D4194" t="str">
            <v/>
          </cell>
          <cell r="E4194">
            <v>0</v>
          </cell>
          <cell r="F4194">
            <v>0</v>
          </cell>
          <cell r="G4194" t="str">
            <v/>
          </cell>
          <cell r="H4194" t="str">
            <v/>
          </cell>
          <cell r="I4194">
            <v>0</v>
          </cell>
          <cell r="J4194">
            <v>0</v>
          </cell>
          <cell r="K4194">
            <v>1</v>
          </cell>
          <cell r="L4194">
            <v>0</v>
          </cell>
        </row>
        <row r="4195">
          <cell r="D4195" t="str">
            <v/>
          </cell>
          <cell r="E4195">
            <v>0</v>
          </cell>
          <cell r="F4195">
            <v>0</v>
          </cell>
          <cell r="G4195" t="str">
            <v/>
          </cell>
          <cell r="H4195" t="str">
            <v/>
          </cell>
          <cell r="I4195">
            <v>0</v>
          </cell>
          <cell r="J4195">
            <v>0</v>
          </cell>
          <cell r="K4195">
            <v>1</v>
          </cell>
          <cell r="L4195">
            <v>0</v>
          </cell>
        </row>
        <row r="4196">
          <cell r="D4196" t="str">
            <v/>
          </cell>
          <cell r="E4196">
            <v>0</v>
          </cell>
          <cell r="F4196">
            <v>0</v>
          </cell>
          <cell r="G4196" t="str">
            <v/>
          </cell>
          <cell r="H4196" t="str">
            <v/>
          </cell>
          <cell r="I4196">
            <v>0</v>
          </cell>
          <cell r="J4196">
            <v>0</v>
          </cell>
          <cell r="K4196">
            <v>1</v>
          </cell>
          <cell r="L4196">
            <v>0</v>
          </cell>
        </row>
        <row r="4197">
          <cell r="D4197" t="str">
            <v/>
          </cell>
          <cell r="E4197">
            <v>0</v>
          </cell>
          <cell r="F4197">
            <v>0</v>
          </cell>
          <cell r="G4197" t="str">
            <v/>
          </cell>
          <cell r="H4197" t="str">
            <v/>
          </cell>
          <cell r="I4197">
            <v>0</v>
          </cell>
          <cell r="J4197">
            <v>0</v>
          </cell>
          <cell r="K4197">
            <v>1</v>
          </cell>
          <cell r="L4197">
            <v>0</v>
          </cell>
        </row>
        <row r="4198">
          <cell r="D4198" t="str">
            <v/>
          </cell>
          <cell r="E4198">
            <v>0</v>
          </cell>
          <cell r="F4198">
            <v>0</v>
          </cell>
          <cell r="G4198" t="str">
            <v/>
          </cell>
          <cell r="H4198" t="str">
            <v/>
          </cell>
          <cell r="I4198">
            <v>0</v>
          </cell>
          <cell r="J4198">
            <v>0</v>
          </cell>
          <cell r="K4198">
            <v>1</v>
          </cell>
          <cell r="L4198">
            <v>0</v>
          </cell>
        </row>
        <row r="4199">
          <cell r="D4199" t="str">
            <v/>
          </cell>
          <cell r="E4199">
            <v>0</v>
          </cell>
          <cell r="F4199">
            <v>0</v>
          </cell>
          <cell r="G4199" t="str">
            <v/>
          </cell>
          <cell r="H4199" t="str">
            <v/>
          </cell>
          <cell r="I4199">
            <v>0</v>
          </cell>
          <cell r="J4199">
            <v>0</v>
          </cell>
          <cell r="K4199">
            <v>1</v>
          </cell>
          <cell r="L4199">
            <v>0</v>
          </cell>
        </row>
        <row r="4200">
          <cell r="D4200" t="str">
            <v/>
          </cell>
          <cell r="E4200">
            <v>0</v>
          </cell>
          <cell r="F4200">
            <v>0</v>
          </cell>
          <cell r="G4200" t="str">
            <v/>
          </cell>
          <cell r="H4200" t="str">
            <v/>
          </cell>
          <cell r="I4200">
            <v>0</v>
          </cell>
          <cell r="J4200">
            <v>0</v>
          </cell>
          <cell r="K4200">
            <v>1</v>
          </cell>
          <cell r="L4200">
            <v>0</v>
          </cell>
        </row>
        <row r="4201">
          <cell r="D4201" t="str">
            <v/>
          </cell>
          <cell r="E4201">
            <v>0</v>
          </cell>
          <cell r="F4201">
            <v>0</v>
          </cell>
          <cell r="G4201" t="str">
            <v/>
          </cell>
          <cell r="H4201" t="str">
            <v/>
          </cell>
          <cell r="I4201">
            <v>0</v>
          </cell>
          <cell r="J4201">
            <v>0</v>
          </cell>
          <cell r="K4201">
            <v>1</v>
          </cell>
          <cell r="L4201">
            <v>0</v>
          </cell>
        </row>
        <row r="4202">
          <cell r="D4202">
            <v>0</v>
          </cell>
          <cell r="E4202">
            <v>0</v>
          </cell>
          <cell r="F4202">
            <v>0</v>
          </cell>
          <cell r="G4202" t="str">
            <v xml:space="preserve"> SUB-TOTAL </v>
          </cell>
          <cell r="H4202">
            <v>2200000</v>
          </cell>
          <cell r="I4202">
            <v>0</v>
          </cell>
          <cell r="J4202">
            <v>0</v>
          </cell>
          <cell r="K4202">
            <v>0</v>
          </cell>
          <cell r="L4202">
            <v>0</v>
          </cell>
        </row>
        <row r="4203">
          <cell r="D4203">
            <v>0</v>
          </cell>
          <cell r="E4203">
            <v>0</v>
          </cell>
          <cell r="F4203">
            <v>0</v>
          </cell>
          <cell r="G4203">
            <v>0</v>
          </cell>
          <cell r="H4203">
            <v>0</v>
          </cell>
          <cell r="I4203">
            <v>0</v>
          </cell>
          <cell r="J4203">
            <v>0</v>
          </cell>
          <cell r="K4203">
            <v>0</v>
          </cell>
          <cell r="L4203">
            <v>0</v>
          </cell>
        </row>
        <row r="4204">
          <cell r="D4204">
            <v>0</v>
          </cell>
          <cell r="E4204">
            <v>0</v>
          </cell>
          <cell r="F4204">
            <v>0</v>
          </cell>
          <cell r="G4204">
            <v>0</v>
          </cell>
          <cell r="H4204">
            <v>0</v>
          </cell>
          <cell r="I4204">
            <v>0</v>
          </cell>
          <cell r="J4204">
            <v>0</v>
          </cell>
          <cell r="K4204">
            <v>0</v>
          </cell>
          <cell r="L4204">
            <v>0</v>
          </cell>
        </row>
        <row r="4205">
          <cell r="D4205" t="str">
            <v>Unid</v>
          </cell>
          <cell r="E4205" t="str">
            <v>Cant</v>
          </cell>
          <cell r="F4205" t="str">
            <v>Rendimiento</v>
          </cell>
          <cell r="G4205" t="str">
            <v>Precio Unitario</v>
          </cell>
          <cell r="H4205" t="str">
            <v>Subtotal</v>
          </cell>
          <cell r="I4205">
            <v>0</v>
          </cell>
          <cell r="J4205">
            <v>0</v>
          </cell>
          <cell r="K4205">
            <v>0</v>
          </cell>
          <cell r="L4205">
            <v>0</v>
          </cell>
        </row>
        <row r="4206">
          <cell r="D4206" t="str">
            <v/>
          </cell>
          <cell r="E4206">
            <v>0</v>
          </cell>
          <cell r="F4206">
            <v>0</v>
          </cell>
          <cell r="G4206" t="str">
            <v/>
          </cell>
          <cell r="H4206" t="str">
            <v/>
          </cell>
          <cell r="I4206">
            <v>0</v>
          </cell>
          <cell r="J4206">
            <v>0</v>
          </cell>
          <cell r="K4206">
            <v>1</v>
          </cell>
          <cell r="L4206">
            <v>0</v>
          </cell>
        </row>
        <row r="4207">
          <cell r="D4207" t="str">
            <v/>
          </cell>
          <cell r="E4207">
            <v>0</v>
          </cell>
          <cell r="F4207">
            <v>0</v>
          </cell>
          <cell r="G4207" t="str">
            <v/>
          </cell>
          <cell r="H4207" t="str">
            <v/>
          </cell>
          <cell r="I4207">
            <v>0</v>
          </cell>
          <cell r="J4207">
            <v>0</v>
          </cell>
          <cell r="K4207">
            <v>1</v>
          </cell>
          <cell r="L4207">
            <v>0</v>
          </cell>
        </row>
        <row r="4208">
          <cell r="D4208">
            <v>0</v>
          </cell>
          <cell r="E4208">
            <v>0</v>
          </cell>
          <cell r="F4208">
            <v>0</v>
          </cell>
          <cell r="G4208" t="str">
            <v xml:space="preserve"> SUB-TOTAL </v>
          </cell>
          <cell r="H4208">
            <v>0</v>
          </cell>
          <cell r="I4208">
            <v>0</v>
          </cell>
          <cell r="J4208">
            <v>0</v>
          </cell>
          <cell r="K4208">
            <v>0</v>
          </cell>
          <cell r="L4208">
            <v>0</v>
          </cell>
        </row>
        <row r="4209">
          <cell r="D4209">
            <v>0</v>
          </cell>
          <cell r="E4209">
            <v>0</v>
          </cell>
          <cell r="F4209">
            <v>0</v>
          </cell>
          <cell r="G4209">
            <v>0</v>
          </cell>
          <cell r="H4209">
            <v>0</v>
          </cell>
          <cell r="I4209">
            <v>0</v>
          </cell>
          <cell r="J4209">
            <v>0</v>
          </cell>
          <cell r="K4209">
            <v>0</v>
          </cell>
          <cell r="L4209">
            <v>0</v>
          </cell>
        </row>
        <row r="4210">
          <cell r="D4210">
            <v>0</v>
          </cell>
          <cell r="E4210">
            <v>0</v>
          </cell>
          <cell r="F4210">
            <v>0</v>
          </cell>
          <cell r="G4210" t="str">
            <v xml:space="preserve"> COSTO DIRECTO </v>
          </cell>
          <cell r="H4210">
            <v>2200000</v>
          </cell>
          <cell r="I4210">
            <v>0</v>
          </cell>
          <cell r="J4210" t="str">
            <v>EQU</v>
          </cell>
          <cell r="K4210">
            <v>0</v>
          </cell>
          <cell r="L4210">
            <v>0</v>
          </cell>
        </row>
        <row r="4211">
          <cell r="D4211">
            <v>0</v>
          </cell>
          <cell r="E4211">
            <v>0</v>
          </cell>
          <cell r="F4211">
            <v>706882.9108602918</v>
          </cell>
          <cell r="G4211" t="str">
            <v>COSTO INDIRECTO</v>
          </cell>
          <cell r="H4211">
            <v>706882.9108602918</v>
          </cell>
          <cell r="I4211">
            <v>1</v>
          </cell>
          <cell r="J4211" t="str">
            <v>MAT</v>
          </cell>
          <cell r="K4211">
            <v>0</v>
          </cell>
          <cell r="L4211">
            <v>0</v>
          </cell>
        </row>
        <row r="4212">
          <cell r="D4212">
            <v>0</v>
          </cell>
          <cell r="E4212">
            <v>0</v>
          </cell>
          <cell r="F4212">
            <v>0</v>
          </cell>
          <cell r="G4212" t="str">
            <v>COSTO TOTAL</v>
          </cell>
          <cell r="H4212">
            <v>2906882.9108602917</v>
          </cell>
          <cell r="I4212">
            <v>0</v>
          </cell>
          <cell r="J4212" t="str">
            <v>MOB</v>
          </cell>
          <cell r="K4212">
            <v>0</v>
          </cell>
          <cell r="L4212">
            <v>0</v>
          </cell>
        </row>
        <row r="4213">
          <cell r="D4213">
            <v>0</v>
          </cell>
          <cell r="E4213">
            <v>0</v>
          </cell>
          <cell r="F4213">
            <v>0</v>
          </cell>
          <cell r="G4213">
            <v>0</v>
          </cell>
          <cell r="H4213">
            <v>0</v>
          </cell>
          <cell r="I4213">
            <v>0</v>
          </cell>
          <cell r="J4213">
            <v>0</v>
          </cell>
          <cell r="K4213">
            <v>0</v>
          </cell>
          <cell r="L4213">
            <v>0</v>
          </cell>
        </row>
        <row r="4214">
          <cell r="D4214">
            <v>0</v>
          </cell>
          <cell r="F4214">
            <v>0</v>
          </cell>
        </row>
        <row r="4215">
          <cell r="D4215">
            <v>0</v>
          </cell>
          <cell r="E4215">
            <v>0</v>
          </cell>
          <cell r="F4215">
            <v>0</v>
          </cell>
          <cell r="G4215">
            <v>0</v>
          </cell>
          <cell r="H4215">
            <v>0</v>
          </cell>
          <cell r="I4215">
            <v>0</v>
          </cell>
          <cell r="J4215">
            <v>0</v>
          </cell>
          <cell r="K4215" t="str">
            <v>CONSUMO</v>
          </cell>
          <cell r="L4215">
            <v>0</v>
          </cell>
        </row>
        <row r="4216">
          <cell r="D4216" t="str">
            <v>10.04</v>
          </cell>
          <cell r="E4216">
            <v>0</v>
          </cell>
          <cell r="F4216">
            <v>0</v>
          </cell>
          <cell r="G4216" t="str">
            <v xml:space="preserve"> UNID: </v>
          </cell>
          <cell r="H4216" t="str">
            <v>UND</v>
          </cell>
          <cell r="I4216">
            <v>0</v>
          </cell>
          <cell r="J4216">
            <v>0</v>
          </cell>
          <cell r="K4216" t="str">
            <v>Costo total</v>
          </cell>
          <cell r="L4216">
            <v>654048.65494356561</v>
          </cell>
        </row>
        <row r="4217">
          <cell r="D4217" t="str">
            <v>PT-03. Puerta entamborada en lamina cold rolled, cal 18. con dobleces horizontales según dibujo.  las laminas de las dos caras de la puerta pintura electrostatica color gris opaco 7256 - pintura tipo hunter douglas equivalente</v>
          </cell>
          <cell r="E4217">
            <v>0</v>
          </cell>
          <cell r="F4217">
            <v>0</v>
          </cell>
          <cell r="G4217">
            <v>0</v>
          </cell>
          <cell r="H4217">
            <v>0</v>
          </cell>
          <cell r="I4217">
            <v>0</v>
          </cell>
          <cell r="J4217">
            <v>0</v>
          </cell>
          <cell r="K4217">
            <v>0</v>
          </cell>
          <cell r="L4217">
            <v>0</v>
          </cell>
        </row>
        <row r="4218">
          <cell r="D4218">
            <v>0</v>
          </cell>
          <cell r="E4218">
            <v>0</v>
          </cell>
          <cell r="F4218">
            <v>0</v>
          </cell>
          <cell r="G4218">
            <v>0</v>
          </cell>
          <cell r="H4218">
            <v>0</v>
          </cell>
          <cell r="I4218">
            <v>0</v>
          </cell>
          <cell r="J4218">
            <v>0</v>
          </cell>
          <cell r="K4218" t="str">
            <v>Cantidad ppto</v>
          </cell>
          <cell r="L4218" t="str">
            <v>Cantidad total</v>
          </cell>
        </row>
        <row r="4219">
          <cell r="D4219">
            <v>0</v>
          </cell>
          <cell r="E4219">
            <v>0</v>
          </cell>
          <cell r="F4219">
            <v>0</v>
          </cell>
          <cell r="G4219">
            <v>0</v>
          </cell>
          <cell r="H4219">
            <v>0</v>
          </cell>
          <cell r="I4219">
            <v>0</v>
          </cell>
          <cell r="J4219">
            <v>0</v>
          </cell>
          <cell r="K4219">
            <v>0</v>
          </cell>
          <cell r="L4219">
            <v>0</v>
          </cell>
        </row>
        <row r="4220">
          <cell r="D4220" t="str">
            <v>Unid</v>
          </cell>
          <cell r="E4220" t="str">
            <v>Cant</v>
          </cell>
          <cell r="F4220" t="str">
            <v>Rendimiento</v>
          </cell>
          <cell r="G4220" t="str">
            <v>Precio Unitario</v>
          </cell>
          <cell r="H4220" t="str">
            <v>Subtotal</v>
          </cell>
          <cell r="I4220">
            <v>0</v>
          </cell>
          <cell r="J4220">
            <v>0</v>
          </cell>
          <cell r="K4220">
            <v>0</v>
          </cell>
          <cell r="L4220">
            <v>0</v>
          </cell>
        </row>
        <row r="4221">
          <cell r="D4221" t="str">
            <v/>
          </cell>
          <cell r="E4221">
            <v>0</v>
          </cell>
          <cell r="F4221">
            <v>0</v>
          </cell>
          <cell r="G4221" t="str">
            <v/>
          </cell>
          <cell r="H4221" t="str">
            <v/>
          </cell>
          <cell r="I4221">
            <v>0</v>
          </cell>
          <cell r="J4221">
            <v>0</v>
          </cell>
          <cell r="K4221">
            <v>23</v>
          </cell>
          <cell r="L4221">
            <v>0</v>
          </cell>
        </row>
        <row r="4222">
          <cell r="D4222" t="str">
            <v/>
          </cell>
          <cell r="E4222">
            <v>0</v>
          </cell>
          <cell r="F4222">
            <v>0</v>
          </cell>
          <cell r="G4222" t="str">
            <v/>
          </cell>
          <cell r="H4222" t="str">
            <v/>
          </cell>
          <cell r="I4222">
            <v>0</v>
          </cell>
          <cell r="J4222">
            <v>0</v>
          </cell>
          <cell r="K4222">
            <v>23</v>
          </cell>
          <cell r="L4222">
            <v>0</v>
          </cell>
        </row>
        <row r="4223">
          <cell r="D4223" t="str">
            <v/>
          </cell>
          <cell r="E4223">
            <v>0</v>
          </cell>
          <cell r="F4223">
            <v>0</v>
          </cell>
          <cell r="G4223" t="str">
            <v/>
          </cell>
          <cell r="H4223" t="str">
            <v/>
          </cell>
          <cell r="I4223">
            <v>0</v>
          </cell>
          <cell r="J4223">
            <v>0</v>
          </cell>
          <cell r="K4223">
            <v>23</v>
          </cell>
          <cell r="L4223">
            <v>0</v>
          </cell>
        </row>
        <row r="4224">
          <cell r="D4224" t="str">
            <v/>
          </cell>
          <cell r="E4224">
            <v>0</v>
          </cell>
          <cell r="F4224">
            <v>0</v>
          </cell>
          <cell r="G4224" t="str">
            <v/>
          </cell>
          <cell r="H4224" t="str">
            <v/>
          </cell>
          <cell r="I4224">
            <v>0</v>
          </cell>
          <cell r="J4224">
            <v>0</v>
          </cell>
          <cell r="K4224">
            <v>23</v>
          </cell>
          <cell r="L4224">
            <v>0</v>
          </cell>
        </row>
        <row r="4225">
          <cell r="D4225">
            <v>0</v>
          </cell>
          <cell r="E4225">
            <v>0</v>
          </cell>
          <cell r="F4225">
            <v>0</v>
          </cell>
          <cell r="G4225" t="str">
            <v xml:space="preserve"> SUB-TOTAL </v>
          </cell>
          <cell r="H4225">
            <v>0</v>
          </cell>
          <cell r="I4225">
            <v>0</v>
          </cell>
          <cell r="J4225">
            <v>0</v>
          </cell>
          <cell r="K4225">
            <v>0</v>
          </cell>
          <cell r="L4225">
            <v>0</v>
          </cell>
        </row>
        <row r="4226">
          <cell r="D4226">
            <v>0</v>
          </cell>
          <cell r="E4226">
            <v>0</v>
          </cell>
          <cell r="F4226">
            <v>0</v>
          </cell>
          <cell r="G4226">
            <v>0</v>
          </cell>
          <cell r="H4226">
            <v>0</v>
          </cell>
          <cell r="I4226">
            <v>0</v>
          </cell>
          <cell r="J4226">
            <v>0</v>
          </cell>
          <cell r="K4226">
            <v>0</v>
          </cell>
          <cell r="L4226">
            <v>0</v>
          </cell>
        </row>
        <row r="4227">
          <cell r="D4227">
            <v>0</v>
          </cell>
          <cell r="E4227">
            <v>0</v>
          </cell>
          <cell r="F4227">
            <v>0</v>
          </cell>
          <cell r="G4227">
            <v>0</v>
          </cell>
          <cell r="H4227">
            <v>0</v>
          </cell>
          <cell r="I4227">
            <v>0</v>
          </cell>
          <cell r="J4227">
            <v>0</v>
          </cell>
          <cell r="K4227">
            <v>0</v>
          </cell>
          <cell r="L4227">
            <v>0</v>
          </cell>
        </row>
        <row r="4228">
          <cell r="D4228" t="str">
            <v>Unid</v>
          </cell>
          <cell r="E4228" t="str">
            <v>Cant</v>
          </cell>
          <cell r="F4228" t="str">
            <v>Rendimiento</v>
          </cell>
          <cell r="G4228" t="str">
            <v>Precio Unitario</v>
          </cell>
          <cell r="H4228" t="str">
            <v>Subtotal</v>
          </cell>
          <cell r="I4228">
            <v>0</v>
          </cell>
          <cell r="J4228">
            <v>0</v>
          </cell>
          <cell r="K4228">
            <v>0</v>
          </cell>
          <cell r="L4228">
            <v>0</v>
          </cell>
        </row>
        <row r="4229">
          <cell r="D4229" t="str">
            <v>M2</v>
          </cell>
          <cell r="E4229">
            <v>2.25</v>
          </cell>
          <cell r="F4229">
            <v>0</v>
          </cell>
          <cell r="G4229">
            <v>220000</v>
          </cell>
          <cell r="H4229">
            <v>495000</v>
          </cell>
          <cell r="I4229">
            <v>0</v>
          </cell>
          <cell r="J4229">
            <v>0</v>
          </cell>
          <cell r="K4229">
            <v>23</v>
          </cell>
          <cell r="L4229">
            <v>51.75</v>
          </cell>
        </row>
        <row r="4230">
          <cell r="D4230" t="str">
            <v/>
          </cell>
          <cell r="E4230">
            <v>0</v>
          </cell>
          <cell r="F4230">
            <v>0</v>
          </cell>
          <cell r="G4230" t="str">
            <v/>
          </cell>
          <cell r="H4230" t="str">
            <v/>
          </cell>
          <cell r="I4230">
            <v>0</v>
          </cell>
          <cell r="J4230">
            <v>0</v>
          </cell>
          <cell r="K4230">
            <v>23</v>
          </cell>
          <cell r="L4230">
            <v>0</v>
          </cell>
        </row>
        <row r="4231">
          <cell r="D4231" t="str">
            <v/>
          </cell>
          <cell r="E4231">
            <v>0</v>
          </cell>
          <cell r="F4231">
            <v>0</v>
          </cell>
          <cell r="G4231" t="str">
            <v/>
          </cell>
          <cell r="H4231" t="str">
            <v/>
          </cell>
          <cell r="I4231">
            <v>0</v>
          </cell>
          <cell r="J4231">
            <v>0</v>
          </cell>
          <cell r="K4231">
            <v>23</v>
          </cell>
          <cell r="L4231">
            <v>0</v>
          </cell>
        </row>
        <row r="4232">
          <cell r="D4232" t="str">
            <v/>
          </cell>
          <cell r="E4232">
            <v>0</v>
          </cell>
          <cell r="F4232">
            <v>0</v>
          </cell>
          <cell r="G4232" t="str">
            <v/>
          </cell>
          <cell r="H4232" t="str">
            <v/>
          </cell>
          <cell r="I4232">
            <v>0</v>
          </cell>
          <cell r="J4232">
            <v>0</v>
          </cell>
          <cell r="K4232">
            <v>23</v>
          </cell>
          <cell r="L4232">
            <v>0</v>
          </cell>
        </row>
        <row r="4233">
          <cell r="D4233" t="str">
            <v/>
          </cell>
          <cell r="E4233">
            <v>0</v>
          </cell>
          <cell r="F4233">
            <v>0</v>
          </cell>
          <cell r="G4233" t="str">
            <v/>
          </cell>
          <cell r="H4233" t="str">
            <v/>
          </cell>
          <cell r="I4233">
            <v>0</v>
          </cell>
          <cell r="J4233">
            <v>0</v>
          </cell>
          <cell r="K4233">
            <v>23</v>
          </cell>
          <cell r="L4233">
            <v>0</v>
          </cell>
        </row>
        <row r="4234">
          <cell r="D4234" t="str">
            <v/>
          </cell>
          <cell r="E4234">
            <v>0</v>
          </cell>
          <cell r="F4234">
            <v>0</v>
          </cell>
          <cell r="G4234" t="str">
            <v/>
          </cell>
          <cell r="H4234" t="str">
            <v/>
          </cell>
          <cell r="I4234">
            <v>0</v>
          </cell>
          <cell r="J4234">
            <v>0</v>
          </cell>
          <cell r="K4234">
            <v>23</v>
          </cell>
          <cell r="L4234">
            <v>0</v>
          </cell>
        </row>
        <row r="4235">
          <cell r="D4235" t="str">
            <v/>
          </cell>
          <cell r="E4235">
            <v>0</v>
          </cell>
          <cell r="F4235">
            <v>0</v>
          </cell>
          <cell r="G4235" t="str">
            <v/>
          </cell>
          <cell r="H4235" t="str">
            <v/>
          </cell>
          <cell r="I4235">
            <v>0</v>
          </cell>
          <cell r="J4235">
            <v>0</v>
          </cell>
          <cell r="K4235">
            <v>23</v>
          </cell>
          <cell r="L4235">
            <v>0</v>
          </cell>
        </row>
        <row r="4236">
          <cell r="D4236" t="str">
            <v/>
          </cell>
          <cell r="E4236">
            <v>0</v>
          </cell>
          <cell r="F4236">
            <v>0</v>
          </cell>
          <cell r="G4236" t="str">
            <v/>
          </cell>
          <cell r="H4236" t="str">
            <v/>
          </cell>
          <cell r="I4236">
            <v>0</v>
          </cell>
          <cell r="J4236">
            <v>0</v>
          </cell>
          <cell r="K4236">
            <v>23</v>
          </cell>
          <cell r="L4236">
            <v>0</v>
          </cell>
        </row>
        <row r="4237">
          <cell r="D4237" t="str">
            <v/>
          </cell>
          <cell r="E4237">
            <v>0</v>
          </cell>
          <cell r="F4237">
            <v>0</v>
          </cell>
          <cell r="G4237" t="str">
            <v/>
          </cell>
          <cell r="H4237" t="str">
            <v/>
          </cell>
          <cell r="I4237">
            <v>0</v>
          </cell>
          <cell r="J4237">
            <v>0</v>
          </cell>
          <cell r="K4237">
            <v>23</v>
          </cell>
          <cell r="L4237">
            <v>0</v>
          </cell>
        </row>
        <row r="4238">
          <cell r="D4238">
            <v>0</v>
          </cell>
          <cell r="E4238">
            <v>0</v>
          </cell>
          <cell r="F4238">
            <v>0</v>
          </cell>
          <cell r="G4238" t="str">
            <v xml:space="preserve"> SUB-TOTAL </v>
          </cell>
          <cell r="H4238">
            <v>495000</v>
          </cell>
          <cell r="I4238">
            <v>0</v>
          </cell>
          <cell r="J4238">
            <v>0</v>
          </cell>
          <cell r="K4238">
            <v>0</v>
          </cell>
          <cell r="L4238">
            <v>0</v>
          </cell>
        </row>
        <row r="4239">
          <cell r="D4239">
            <v>0</v>
          </cell>
          <cell r="E4239">
            <v>0</v>
          </cell>
          <cell r="F4239">
            <v>0</v>
          </cell>
          <cell r="G4239">
            <v>0</v>
          </cell>
          <cell r="H4239">
            <v>0</v>
          </cell>
          <cell r="I4239">
            <v>0</v>
          </cell>
          <cell r="J4239">
            <v>0</v>
          </cell>
          <cell r="K4239">
            <v>0</v>
          </cell>
          <cell r="L4239">
            <v>0</v>
          </cell>
        </row>
        <row r="4240">
          <cell r="D4240">
            <v>0</v>
          </cell>
          <cell r="E4240">
            <v>0</v>
          </cell>
          <cell r="F4240">
            <v>0</v>
          </cell>
          <cell r="G4240">
            <v>0</v>
          </cell>
          <cell r="H4240">
            <v>0</v>
          </cell>
          <cell r="I4240">
            <v>0</v>
          </cell>
          <cell r="J4240">
            <v>0</v>
          </cell>
          <cell r="K4240">
            <v>0</v>
          </cell>
          <cell r="L4240">
            <v>0</v>
          </cell>
        </row>
        <row r="4241">
          <cell r="D4241" t="str">
            <v>Unid</v>
          </cell>
          <cell r="E4241" t="str">
            <v>Cant</v>
          </cell>
          <cell r="F4241" t="str">
            <v>Rendimiento</v>
          </cell>
          <cell r="G4241" t="str">
            <v>Precio Unitario</v>
          </cell>
          <cell r="H4241" t="str">
            <v>Subtotal</v>
          </cell>
          <cell r="I4241">
            <v>0</v>
          </cell>
          <cell r="J4241">
            <v>0</v>
          </cell>
          <cell r="K4241">
            <v>0</v>
          </cell>
          <cell r="L4241">
            <v>0</v>
          </cell>
        </row>
        <row r="4242">
          <cell r="D4242" t="str">
            <v/>
          </cell>
          <cell r="E4242">
            <v>0</v>
          </cell>
          <cell r="F4242">
            <v>0</v>
          </cell>
          <cell r="G4242" t="str">
            <v/>
          </cell>
          <cell r="H4242" t="str">
            <v/>
          </cell>
          <cell r="I4242">
            <v>0</v>
          </cell>
          <cell r="J4242">
            <v>0</v>
          </cell>
          <cell r="K4242">
            <v>23</v>
          </cell>
          <cell r="L4242">
            <v>0</v>
          </cell>
        </row>
        <row r="4243">
          <cell r="D4243" t="str">
            <v/>
          </cell>
          <cell r="E4243">
            <v>0</v>
          </cell>
          <cell r="F4243">
            <v>0</v>
          </cell>
          <cell r="G4243" t="str">
            <v/>
          </cell>
          <cell r="H4243" t="str">
            <v/>
          </cell>
          <cell r="I4243">
            <v>0</v>
          </cell>
          <cell r="J4243">
            <v>0</v>
          </cell>
          <cell r="K4243">
            <v>23</v>
          </cell>
          <cell r="L4243">
            <v>0</v>
          </cell>
        </row>
        <row r="4244">
          <cell r="D4244">
            <v>0</v>
          </cell>
          <cell r="E4244">
            <v>0</v>
          </cell>
          <cell r="F4244">
            <v>0</v>
          </cell>
          <cell r="G4244" t="str">
            <v xml:space="preserve"> SUB-TOTAL </v>
          </cell>
          <cell r="H4244">
            <v>0</v>
          </cell>
          <cell r="I4244">
            <v>0</v>
          </cell>
          <cell r="J4244">
            <v>0</v>
          </cell>
          <cell r="K4244">
            <v>0</v>
          </cell>
          <cell r="L4244">
            <v>0</v>
          </cell>
        </row>
        <row r="4245">
          <cell r="D4245">
            <v>0</v>
          </cell>
          <cell r="E4245">
            <v>0</v>
          </cell>
          <cell r="F4245">
            <v>0</v>
          </cell>
          <cell r="G4245">
            <v>0</v>
          </cell>
          <cell r="H4245">
            <v>0</v>
          </cell>
          <cell r="I4245">
            <v>0</v>
          </cell>
          <cell r="J4245">
            <v>0</v>
          </cell>
          <cell r="K4245">
            <v>0</v>
          </cell>
          <cell r="L4245">
            <v>0</v>
          </cell>
        </row>
        <row r="4246">
          <cell r="D4246">
            <v>0</v>
          </cell>
          <cell r="E4246">
            <v>0</v>
          </cell>
          <cell r="F4246">
            <v>0</v>
          </cell>
          <cell r="G4246" t="str">
            <v xml:space="preserve"> COSTO DIRECTO </v>
          </cell>
          <cell r="H4246">
            <v>495000</v>
          </cell>
          <cell r="I4246">
            <v>0</v>
          </cell>
          <cell r="J4246" t="str">
            <v>EQU</v>
          </cell>
          <cell r="K4246">
            <v>0</v>
          </cell>
          <cell r="L4246">
            <v>0</v>
          </cell>
        </row>
        <row r="4247">
          <cell r="D4247">
            <v>0</v>
          </cell>
          <cell r="E4247">
            <v>0</v>
          </cell>
          <cell r="F4247">
            <v>159048.65494356563</v>
          </cell>
          <cell r="G4247" t="str">
            <v>COSTO INDIRECTO</v>
          </cell>
          <cell r="H4247">
            <v>159048.65494356563</v>
          </cell>
          <cell r="I4247">
            <v>1</v>
          </cell>
          <cell r="J4247" t="str">
            <v>MAT</v>
          </cell>
          <cell r="K4247">
            <v>0</v>
          </cell>
          <cell r="L4247">
            <v>0</v>
          </cell>
        </row>
        <row r="4248">
          <cell r="D4248">
            <v>0</v>
          </cell>
          <cell r="E4248">
            <v>0</v>
          </cell>
          <cell r="F4248">
            <v>0</v>
          </cell>
          <cell r="G4248" t="str">
            <v>COSTO TOTAL</v>
          </cell>
          <cell r="H4248">
            <v>654048.65494356561</v>
          </cell>
          <cell r="I4248">
            <v>0</v>
          </cell>
          <cell r="J4248" t="str">
            <v>MOB</v>
          </cell>
          <cell r="K4248">
            <v>0</v>
          </cell>
          <cell r="L4248">
            <v>0</v>
          </cell>
        </row>
        <row r="4249">
          <cell r="D4249">
            <v>0</v>
          </cell>
          <cell r="E4249">
            <v>0</v>
          </cell>
          <cell r="F4249">
            <v>0</v>
          </cell>
          <cell r="G4249">
            <v>0</v>
          </cell>
          <cell r="H4249">
            <v>0</v>
          </cell>
          <cell r="I4249">
            <v>0</v>
          </cell>
          <cell r="J4249">
            <v>0</v>
          </cell>
          <cell r="K4249">
            <v>0</v>
          </cell>
          <cell r="L4249">
            <v>0</v>
          </cell>
        </row>
        <row r="4250">
          <cell r="D4250">
            <v>0</v>
          </cell>
          <cell r="F4250">
            <v>0</v>
          </cell>
        </row>
        <row r="4251">
          <cell r="D4251">
            <v>0</v>
          </cell>
          <cell r="E4251">
            <v>0</v>
          </cell>
          <cell r="F4251">
            <v>0</v>
          </cell>
          <cell r="G4251">
            <v>0</v>
          </cell>
          <cell r="H4251">
            <v>0</v>
          </cell>
          <cell r="I4251">
            <v>0</v>
          </cell>
          <cell r="J4251">
            <v>0</v>
          </cell>
          <cell r="K4251" t="str">
            <v>CONSUMO</v>
          </cell>
          <cell r="L4251">
            <v>0</v>
          </cell>
        </row>
        <row r="4252">
          <cell r="D4252" t="str">
            <v>10.05</v>
          </cell>
          <cell r="E4252">
            <v>0</v>
          </cell>
          <cell r="F4252">
            <v>0</v>
          </cell>
          <cell r="G4252" t="str">
            <v xml:space="preserve"> UNID: </v>
          </cell>
          <cell r="H4252" t="str">
            <v>UND</v>
          </cell>
          <cell r="I4252">
            <v>0</v>
          </cell>
          <cell r="J4252">
            <v>0</v>
          </cell>
          <cell r="K4252" t="str">
            <v>Costo total</v>
          </cell>
          <cell r="L4252">
            <v>508704.50940055109</v>
          </cell>
        </row>
        <row r="4253">
          <cell r="D4253" t="str">
            <v>PT-04. Puerta entamborada en lamina cold rolled, cal 18. con dobleces horizontales según dibujo.  las laminas de las dos caras de la puerta pintura electrostatica color gris opaco 7256 - pintura tipo hunter douglas equivalente</v>
          </cell>
          <cell r="E4253">
            <v>0</v>
          </cell>
          <cell r="F4253">
            <v>0</v>
          </cell>
          <cell r="G4253">
            <v>0</v>
          </cell>
          <cell r="H4253">
            <v>0</v>
          </cell>
          <cell r="I4253">
            <v>0</v>
          </cell>
          <cell r="J4253">
            <v>0</v>
          </cell>
          <cell r="K4253">
            <v>0</v>
          </cell>
          <cell r="L4253">
            <v>0</v>
          </cell>
        </row>
        <row r="4254">
          <cell r="D4254">
            <v>0</v>
          </cell>
          <cell r="E4254">
            <v>0</v>
          </cell>
          <cell r="F4254">
            <v>0</v>
          </cell>
          <cell r="G4254">
            <v>0</v>
          </cell>
          <cell r="H4254">
            <v>0</v>
          </cell>
          <cell r="I4254">
            <v>0</v>
          </cell>
          <cell r="J4254">
            <v>0</v>
          </cell>
          <cell r="K4254" t="str">
            <v>Cantidad ppto</v>
          </cell>
          <cell r="L4254" t="str">
            <v>Cantidad total</v>
          </cell>
        </row>
        <row r="4255">
          <cell r="D4255">
            <v>0</v>
          </cell>
          <cell r="E4255">
            <v>0</v>
          </cell>
          <cell r="F4255">
            <v>0</v>
          </cell>
          <cell r="G4255">
            <v>0</v>
          </cell>
          <cell r="H4255">
            <v>0</v>
          </cell>
          <cell r="I4255">
            <v>0</v>
          </cell>
          <cell r="J4255">
            <v>0</v>
          </cell>
          <cell r="K4255">
            <v>0</v>
          </cell>
          <cell r="L4255">
            <v>0</v>
          </cell>
        </row>
        <row r="4256">
          <cell r="D4256" t="str">
            <v>Unid</v>
          </cell>
          <cell r="E4256" t="str">
            <v>Cant</v>
          </cell>
          <cell r="F4256" t="str">
            <v>Rendimiento</v>
          </cell>
          <cell r="G4256" t="str">
            <v>Precio Unitario</v>
          </cell>
          <cell r="H4256" t="str">
            <v>Subtotal</v>
          </cell>
          <cell r="I4256">
            <v>0</v>
          </cell>
          <cell r="J4256">
            <v>0</v>
          </cell>
          <cell r="K4256">
            <v>0</v>
          </cell>
          <cell r="L4256">
            <v>0</v>
          </cell>
        </row>
        <row r="4257">
          <cell r="D4257" t="str">
            <v/>
          </cell>
          <cell r="E4257">
            <v>0</v>
          </cell>
          <cell r="F4257">
            <v>0</v>
          </cell>
          <cell r="G4257" t="str">
            <v/>
          </cell>
          <cell r="H4257" t="str">
            <v/>
          </cell>
          <cell r="I4257">
            <v>0</v>
          </cell>
          <cell r="J4257">
            <v>0</v>
          </cell>
          <cell r="K4257">
            <v>20</v>
          </cell>
          <cell r="L4257">
            <v>0</v>
          </cell>
        </row>
        <row r="4258">
          <cell r="D4258" t="str">
            <v/>
          </cell>
          <cell r="E4258">
            <v>0</v>
          </cell>
          <cell r="F4258">
            <v>0</v>
          </cell>
          <cell r="G4258" t="str">
            <v/>
          </cell>
          <cell r="H4258" t="str">
            <v/>
          </cell>
          <cell r="I4258">
            <v>0</v>
          </cell>
          <cell r="J4258">
            <v>0</v>
          </cell>
          <cell r="K4258">
            <v>20</v>
          </cell>
          <cell r="L4258">
            <v>0</v>
          </cell>
        </row>
        <row r="4259">
          <cell r="D4259" t="str">
            <v/>
          </cell>
          <cell r="E4259">
            <v>0</v>
          </cell>
          <cell r="F4259">
            <v>0</v>
          </cell>
          <cell r="G4259" t="str">
            <v/>
          </cell>
          <cell r="H4259" t="str">
            <v/>
          </cell>
          <cell r="I4259">
            <v>0</v>
          </cell>
          <cell r="J4259">
            <v>0</v>
          </cell>
          <cell r="K4259">
            <v>20</v>
          </cell>
          <cell r="L4259">
            <v>0</v>
          </cell>
        </row>
        <row r="4260">
          <cell r="D4260" t="str">
            <v/>
          </cell>
          <cell r="E4260">
            <v>0</v>
          </cell>
          <cell r="F4260">
            <v>0</v>
          </cell>
          <cell r="G4260" t="str">
            <v/>
          </cell>
          <cell r="H4260" t="str">
            <v/>
          </cell>
          <cell r="I4260">
            <v>0</v>
          </cell>
          <cell r="J4260">
            <v>0</v>
          </cell>
          <cell r="K4260">
            <v>20</v>
          </cell>
          <cell r="L4260">
            <v>0</v>
          </cell>
        </row>
        <row r="4261">
          <cell r="D4261">
            <v>0</v>
          </cell>
          <cell r="E4261">
            <v>0</v>
          </cell>
          <cell r="F4261">
            <v>0</v>
          </cell>
          <cell r="G4261" t="str">
            <v xml:space="preserve"> SUB-TOTAL </v>
          </cell>
          <cell r="H4261">
            <v>0</v>
          </cell>
          <cell r="I4261">
            <v>0</v>
          </cell>
          <cell r="J4261">
            <v>0</v>
          </cell>
          <cell r="K4261">
            <v>0</v>
          </cell>
          <cell r="L4261">
            <v>0</v>
          </cell>
        </row>
        <row r="4262">
          <cell r="D4262">
            <v>0</v>
          </cell>
          <cell r="E4262">
            <v>0</v>
          </cell>
          <cell r="F4262">
            <v>0</v>
          </cell>
          <cell r="G4262">
            <v>0</v>
          </cell>
          <cell r="H4262">
            <v>0</v>
          </cell>
          <cell r="I4262">
            <v>0</v>
          </cell>
          <cell r="J4262">
            <v>0</v>
          </cell>
          <cell r="K4262">
            <v>0</v>
          </cell>
          <cell r="L4262">
            <v>0</v>
          </cell>
        </row>
        <row r="4263">
          <cell r="D4263">
            <v>0</v>
          </cell>
          <cell r="E4263">
            <v>0</v>
          </cell>
          <cell r="F4263">
            <v>0</v>
          </cell>
          <cell r="G4263">
            <v>0</v>
          </cell>
          <cell r="H4263">
            <v>0</v>
          </cell>
          <cell r="I4263">
            <v>0</v>
          </cell>
          <cell r="J4263">
            <v>0</v>
          </cell>
          <cell r="K4263">
            <v>0</v>
          </cell>
          <cell r="L4263">
            <v>0</v>
          </cell>
        </row>
        <row r="4264">
          <cell r="D4264" t="str">
            <v>Unid</v>
          </cell>
          <cell r="E4264" t="str">
            <v>Cant</v>
          </cell>
          <cell r="F4264" t="str">
            <v>Rendimiento</v>
          </cell>
          <cell r="G4264" t="str">
            <v>Precio Unitario</v>
          </cell>
          <cell r="H4264" t="str">
            <v>Subtotal</v>
          </cell>
          <cell r="I4264">
            <v>0</v>
          </cell>
          <cell r="J4264">
            <v>0</v>
          </cell>
          <cell r="K4264">
            <v>0</v>
          </cell>
          <cell r="L4264">
            <v>0</v>
          </cell>
        </row>
        <row r="4265">
          <cell r="D4265" t="str">
            <v>M2</v>
          </cell>
          <cell r="E4265">
            <v>1.75</v>
          </cell>
          <cell r="F4265">
            <v>0</v>
          </cell>
          <cell r="G4265">
            <v>220000</v>
          </cell>
          <cell r="H4265">
            <v>385000</v>
          </cell>
          <cell r="I4265">
            <v>0</v>
          </cell>
          <cell r="J4265">
            <v>0</v>
          </cell>
          <cell r="K4265">
            <v>20</v>
          </cell>
          <cell r="L4265">
            <v>35</v>
          </cell>
        </row>
        <row r="4266">
          <cell r="D4266" t="str">
            <v/>
          </cell>
          <cell r="E4266">
            <v>0</v>
          </cell>
          <cell r="F4266">
            <v>0</v>
          </cell>
          <cell r="G4266" t="str">
            <v/>
          </cell>
          <cell r="H4266" t="str">
            <v/>
          </cell>
          <cell r="I4266">
            <v>0</v>
          </cell>
          <cell r="J4266">
            <v>0</v>
          </cell>
          <cell r="K4266">
            <v>20</v>
          </cell>
          <cell r="L4266">
            <v>0</v>
          </cell>
        </row>
        <row r="4267">
          <cell r="D4267" t="str">
            <v/>
          </cell>
          <cell r="E4267">
            <v>0</v>
          </cell>
          <cell r="F4267">
            <v>0</v>
          </cell>
          <cell r="G4267" t="str">
            <v/>
          </cell>
          <cell r="H4267" t="str">
            <v/>
          </cell>
          <cell r="I4267">
            <v>0</v>
          </cell>
          <cell r="J4267">
            <v>0</v>
          </cell>
          <cell r="K4267">
            <v>20</v>
          </cell>
          <cell r="L4267">
            <v>0</v>
          </cell>
        </row>
        <row r="4268">
          <cell r="D4268" t="str">
            <v/>
          </cell>
          <cell r="E4268">
            <v>0</v>
          </cell>
          <cell r="F4268">
            <v>0</v>
          </cell>
          <cell r="G4268" t="str">
            <v/>
          </cell>
          <cell r="H4268" t="str">
            <v/>
          </cell>
          <cell r="I4268">
            <v>0</v>
          </cell>
          <cell r="J4268">
            <v>0</v>
          </cell>
          <cell r="K4268">
            <v>20</v>
          </cell>
          <cell r="L4268">
            <v>0</v>
          </cell>
        </row>
        <row r="4269">
          <cell r="D4269" t="str">
            <v/>
          </cell>
          <cell r="E4269">
            <v>0</v>
          </cell>
          <cell r="F4269">
            <v>0</v>
          </cell>
          <cell r="G4269" t="str">
            <v/>
          </cell>
          <cell r="H4269" t="str">
            <v/>
          </cell>
          <cell r="I4269">
            <v>0</v>
          </cell>
          <cell r="J4269">
            <v>0</v>
          </cell>
          <cell r="K4269">
            <v>20</v>
          </cell>
          <cell r="L4269">
            <v>0</v>
          </cell>
        </row>
        <row r="4270">
          <cell r="D4270" t="str">
            <v/>
          </cell>
          <cell r="E4270">
            <v>0</v>
          </cell>
          <cell r="F4270">
            <v>0</v>
          </cell>
          <cell r="G4270" t="str">
            <v/>
          </cell>
          <cell r="H4270" t="str">
            <v/>
          </cell>
          <cell r="I4270">
            <v>0</v>
          </cell>
          <cell r="J4270">
            <v>0</v>
          </cell>
          <cell r="K4270">
            <v>20</v>
          </cell>
          <cell r="L4270">
            <v>0</v>
          </cell>
        </row>
        <row r="4271">
          <cell r="D4271" t="str">
            <v/>
          </cell>
          <cell r="E4271">
            <v>0</v>
          </cell>
          <cell r="F4271">
            <v>0</v>
          </cell>
          <cell r="G4271" t="str">
            <v/>
          </cell>
          <cell r="H4271" t="str">
            <v/>
          </cell>
          <cell r="I4271">
            <v>0</v>
          </cell>
          <cell r="J4271">
            <v>0</v>
          </cell>
          <cell r="K4271">
            <v>20</v>
          </cell>
          <cell r="L4271">
            <v>0</v>
          </cell>
        </row>
        <row r="4272">
          <cell r="D4272" t="str">
            <v/>
          </cell>
          <cell r="E4272">
            <v>0</v>
          </cell>
          <cell r="F4272">
            <v>0</v>
          </cell>
          <cell r="G4272" t="str">
            <v/>
          </cell>
          <cell r="H4272" t="str">
            <v/>
          </cell>
          <cell r="I4272">
            <v>0</v>
          </cell>
          <cell r="J4272">
            <v>0</v>
          </cell>
          <cell r="K4272">
            <v>20</v>
          </cell>
          <cell r="L4272">
            <v>0</v>
          </cell>
        </row>
        <row r="4273">
          <cell r="D4273" t="str">
            <v/>
          </cell>
          <cell r="E4273">
            <v>0</v>
          </cell>
          <cell r="F4273">
            <v>0</v>
          </cell>
          <cell r="G4273" t="str">
            <v/>
          </cell>
          <cell r="H4273" t="str">
            <v/>
          </cell>
          <cell r="I4273">
            <v>0</v>
          </cell>
          <cell r="J4273">
            <v>0</v>
          </cell>
          <cell r="K4273">
            <v>20</v>
          </cell>
          <cell r="L4273">
            <v>0</v>
          </cell>
        </row>
        <row r="4274">
          <cell r="D4274">
            <v>0</v>
          </cell>
          <cell r="E4274">
            <v>0</v>
          </cell>
          <cell r="F4274">
            <v>0</v>
          </cell>
          <cell r="G4274" t="str">
            <v xml:space="preserve"> SUB-TOTAL </v>
          </cell>
          <cell r="H4274">
            <v>385000</v>
          </cell>
          <cell r="I4274">
            <v>0</v>
          </cell>
          <cell r="J4274">
            <v>0</v>
          </cell>
          <cell r="K4274">
            <v>0</v>
          </cell>
          <cell r="L4274">
            <v>0</v>
          </cell>
        </row>
        <row r="4275">
          <cell r="D4275">
            <v>0</v>
          </cell>
          <cell r="E4275">
            <v>0</v>
          </cell>
          <cell r="F4275">
            <v>0</v>
          </cell>
          <cell r="G4275">
            <v>0</v>
          </cell>
          <cell r="H4275">
            <v>0</v>
          </cell>
          <cell r="I4275">
            <v>0</v>
          </cell>
          <cell r="J4275">
            <v>0</v>
          </cell>
          <cell r="K4275">
            <v>0</v>
          </cell>
          <cell r="L4275">
            <v>0</v>
          </cell>
        </row>
        <row r="4276">
          <cell r="D4276">
            <v>0</v>
          </cell>
          <cell r="E4276">
            <v>0</v>
          </cell>
          <cell r="F4276">
            <v>0</v>
          </cell>
          <cell r="G4276">
            <v>0</v>
          </cell>
          <cell r="H4276">
            <v>0</v>
          </cell>
          <cell r="I4276">
            <v>0</v>
          </cell>
          <cell r="J4276">
            <v>0</v>
          </cell>
          <cell r="K4276">
            <v>0</v>
          </cell>
          <cell r="L4276">
            <v>0</v>
          </cell>
        </row>
        <row r="4277">
          <cell r="D4277" t="str">
            <v>Unid</v>
          </cell>
          <cell r="E4277" t="str">
            <v>Cant</v>
          </cell>
          <cell r="F4277" t="str">
            <v>Rendimiento</v>
          </cell>
          <cell r="G4277" t="str">
            <v>Precio Unitario</v>
          </cell>
          <cell r="H4277" t="str">
            <v>Subtotal</v>
          </cell>
          <cell r="I4277">
            <v>0</v>
          </cell>
          <cell r="J4277">
            <v>0</v>
          </cell>
          <cell r="K4277">
            <v>0</v>
          </cell>
          <cell r="L4277">
            <v>0</v>
          </cell>
        </row>
        <row r="4278">
          <cell r="D4278" t="str">
            <v/>
          </cell>
          <cell r="E4278">
            <v>0</v>
          </cell>
          <cell r="F4278">
            <v>0</v>
          </cell>
          <cell r="G4278" t="str">
            <v/>
          </cell>
          <cell r="H4278" t="str">
            <v/>
          </cell>
          <cell r="I4278">
            <v>0</v>
          </cell>
          <cell r="J4278">
            <v>0</v>
          </cell>
          <cell r="K4278">
            <v>20</v>
          </cell>
          <cell r="L4278">
            <v>0</v>
          </cell>
        </row>
        <row r="4279">
          <cell r="D4279" t="str">
            <v/>
          </cell>
          <cell r="E4279">
            <v>0</v>
          </cell>
          <cell r="F4279">
            <v>0</v>
          </cell>
          <cell r="G4279" t="str">
            <v/>
          </cell>
          <cell r="H4279" t="str">
            <v/>
          </cell>
          <cell r="I4279">
            <v>0</v>
          </cell>
          <cell r="J4279">
            <v>0</v>
          </cell>
          <cell r="K4279">
            <v>20</v>
          </cell>
          <cell r="L4279">
            <v>0</v>
          </cell>
        </row>
        <row r="4280">
          <cell r="D4280">
            <v>0</v>
          </cell>
          <cell r="E4280">
            <v>0</v>
          </cell>
          <cell r="F4280">
            <v>0</v>
          </cell>
          <cell r="G4280" t="str">
            <v xml:space="preserve"> SUB-TOTAL </v>
          </cell>
          <cell r="H4280">
            <v>0</v>
          </cell>
          <cell r="I4280">
            <v>0</v>
          </cell>
          <cell r="J4280">
            <v>0</v>
          </cell>
          <cell r="K4280">
            <v>0</v>
          </cell>
          <cell r="L4280">
            <v>0</v>
          </cell>
        </row>
        <row r="4281">
          <cell r="D4281">
            <v>0</v>
          </cell>
          <cell r="E4281">
            <v>0</v>
          </cell>
          <cell r="F4281">
            <v>0</v>
          </cell>
          <cell r="G4281">
            <v>0</v>
          </cell>
          <cell r="H4281">
            <v>0</v>
          </cell>
          <cell r="I4281">
            <v>0</v>
          </cell>
          <cell r="J4281">
            <v>0</v>
          </cell>
          <cell r="K4281">
            <v>0</v>
          </cell>
          <cell r="L4281">
            <v>0</v>
          </cell>
        </row>
        <row r="4282">
          <cell r="D4282">
            <v>0</v>
          </cell>
          <cell r="E4282">
            <v>0</v>
          </cell>
          <cell r="F4282">
            <v>0</v>
          </cell>
          <cell r="G4282" t="str">
            <v xml:space="preserve"> COSTO DIRECTO </v>
          </cell>
          <cell r="H4282">
            <v>385000</v>
          </cell>
          <cell r="I4282">
            <v>0</v>
          </cell>
          <cell r="J4282" t="str">
            <v>EQU</v>
          </cell>
          <cell r="K4282">
            <v>0</v>
          </cell>
          <cell r="L4282">
            <v>0</v>
          </cell>
        </row>
        <row r="4283">
          <cell r="D4283">
            <v>0</v>
          </cell>
          <cell r="E4283">
            <v>0</v>
          </cell>
          <cell r="F4283">
            <v>123704.50940055106</v>
          </cell>
          <cell r="G4283" t="str">
            <v>COSTO INDIRECTO</v>
          </cell>
          <cell r="H4283">
            <v>123704.50940055106</v>
          </cell>
          <cell r="I4283">
            <v>1</v>
          </cell>
          <cell r="J4283" t="str">
            <v>MAT</v>
          </cell>
          <cell r="K4283">
            <v>0</v>
          </cell>
          <cell r="L4283">
            <v>0</v>
          </cell>
        </row>
        <row r="4284">
          <cell r="D4284">
            <v>0</v>
          </cell>
          <cell r="E4284">
            <v>0</v>
          </cell>
          <cell r="F4284">
            <v>0</v>
          </cell>
          <cell r="G4284" t="str">
            <v>COSTO TOTAL</v>
          </cell>
          <cell r="H4284">
            <v>508704.50940055109</v>
          </cell>
          <cell r="I4284">
            <v>0</v>
          </cell>
          <cell r="J4284" t="str">
            <v>MOB</v>
          </cell>
          <cell r="K4284">
            <v>0</v>
          </cell>
          <cell r="L4284">
            <v>0</v>
          </cell>
        </row>
        <row r="4285">
          <cell r="D4285">
            <v>0</v>
          </cell>
          <cell r="E4285">
            <v>0</v>
          </cell>
          <cell r="F4285">
            <v>0</v>
          </cell>
          <cell r="G4285">
            <v>0</v>
          </cell>
          <cell r="H4285">
            <v>0</v>
          </cell>
          <cell r="I4285">
            <v>0</v>
          </cell>
          <cell r="J4285">
            <v>0</v>
          </cell>
          <cell r="K4285">
            <v>0</v>
          </cell>
          <cell r="L4285">
            <v>0</v>
          </cell>
        </row>
        <row r="4286">
          <cell r="D4286">
            <v>0</v>
          </cell>
          <cell r="F4286">
            <v>0</v>
          </cell>
        </row>
        <row r="4287">
          <cell r="D4287">
            <v>0</v>
          </cell>
          <cell r="E4287">
            <v>0</v>
          </cell>
          <cell r="F4287">
            <v>0</v>
          </cell>
          <cell r="G4287">
            <v>0</v>
          </cell>
          <cell r="H4287">
            <v>0</v>
          </cell>
          <cell r="I4287">
            <v>0</v>
          </cell>
          <cell r="J4287">
            <v>0</v>
          </cell>
          <cell r="K4287" t="str">
            <v>CONSUMO</v>
          </cell>
          <cell r="L4287">
            <v>0</v>
          </cell>
        </row>
        <row r="4288">
          <cell r="D4288" t="str">
            <v>10.06</v>
          </cell>
          <cell r="E4288">
            <v>0</v>
          </cell>
          <cell r="F4288">
            <v>0</v>
          </cell>
          <cell r="G4288" t="str">
            <v xml:space="preserve"> UNID: </v>
          </cell>
          <cell r="H4288" t="str">
            <v>UND</v>
          </cell>
          <cell r="I4288">
            <v>0</v>
          </cell>
          <cell r="J4288">
            <v>0</v>
          </cell>
          <cell r="K4288" t="str">
            <v>Costo total</v>
          </cell>
          <cell r="L4288">
            <v>1981965.6210411079</v>
          </cell>
        </row>
        <row r="4289">
          <cell r="D4289" t="str">
            <v>PT-05. Puerta entamborada en lamina cold rolled, cal 18. con dobleces horizontales según dibujo.  las laminas de las dos caras de la puerta pintura electrostatica color gris opaco 7256 - pintura tipo hunter douglas equivalente</v>
          </cell>
          <cell r="E4289">
            <v>0</v>
          </cell>
          <cell r="F4289">
            <v>0</v>
          </cell>
          <cell r="G4289">
            <v>0</v>
          </cell>
          <cell r="H4289">
            <v>0</v>
          </cell>
          <cell r="I4289">
            <v>0</v>
          </cell>
          <cell r="J4289">
            <v>0</v>
          </cell>
          <cell r="K4289">
            <v>0</v>
          </cell>
          <cell r="L4289">
            <v>0</v>
          </cell>
        </row>
        <row r="4290">
          <cell r="D4290">
            <v>0</v>
          </cell>
          <cell r="E4290">
            <v>0</v>
          </cell>
          <cell r="F4290">
            <v>0</v>
          </cell>
          <cell r="G4290">
            <v>0</v>
          </cell>
          <cell r="H4290">
            <v>0</v>
          </cell>
          <cell r="I4290">
            <v>0</v>
          </cell>
          <cell r="J4290">
            <v>0</v>
          </cell>
          <cell r="K4290" t="str">
            <v>Cantidad ppto</v>
          </cell>
          <cell r="L4290" t="str">
            <v>Cantidad total</v>
          </cell>
        </row>
        <row r="4291">
          <cell r="D4291">
            <v>0</v>
          </cell>
          <cell r="E4291">
            <v>0</v>
          </cell>
          <cell r="F4291">
            <v>0</v>
          </cell>
          <cell r="G4291">
            <v>0</v>
          </cell>
          <cell r="H4291">
            <v>0</v>
          </cell>
          <cell r="I4291">
            <v>0</v>
          </cell>
          <cell r="J4291">
            <v>0</v>
          </cell>
          <cell r="K4291">
            <v>0</v>
          </cell>
          <cell r="L4291">
            <v>0</v>
          </cell>
        </row>
        <row r="4292">
          <cell r="D4292" t="str">
            <v>Unid</v>
          </cell>
          <cell r="E4292" t="str">
            <v>Cant</v>
          </cell>
          <cell r="F4292" t="str">
            <v>Rendimiento</v>
          </cell>
          <cell r="G4292" t="str">
            <v>Precio Unitario</v>
          </cell>
          <cell r="H4292" t="str">
            <v>Subtotal</v>
          </cell>
          <cell r="I4292">
            <v>0</v>
          </cell>
          <cell r="J4292">
            <v>0</v>
          </cell>
          <cell r="K4292">
            <v>0</v>
          </cell>
          <cell r="L4292">
            <v>0</v>
          </cell>
        </row>
        <row r="4293">
          <cell r="D4293" t="str">
            <v/>
          </cell>
          <cell r="E4293">
            <v>0</v>
          </cell>
          <cell r="F4293">
            <v>0</v>
          </cell>
          <cell r="G4293" t="str">
            <v/>
          </cell>
          <cell r="H4293" t="str">
            <v/>
          </cell>
          <cell r="I4293">
            <v>0</v>
          </cell>
          <cell r="J4293">
            <v>0</v>
          </cell>
          <cell r="K4293">
            <v>1</v>
          </cell>
          <cell r="L4293">
            <v>0</v>
          </cell>
        </row>
        <row r="4294">
          <cell r="D4294" t="str">
            <v/>
          </cell>
          <cell r="E4294">
            <v>0</v>
          </cell>
          <cell r="F4294">
            <v>0</v>
          </cell>
          <cell r="G4294" t="str">
            <v/>
          </cell>
          <cell r="H4294" t="str">
            <v/>
          </cell>
          <cell r="I4294">
            <v>0</v>
          </cell>
          <cell r="J4294">
            <v>0</v>
          </cell>
          <cell r="K4294">
            <v>1</v>
          </cell>
          <cell r="L4294">
            <v>0</v>
          </cell>
        </row>
        <row r="4295">
          <cell r="D4295" t="str">
            <v/>
          </cell>
          <cell r="E4295">
            <v>0</v>
          </cell>
          <cell r="F4295">
            <v>0</v>
          </cell>
          <cell r="G4295" t="str">
            <v/>
          </cell>
          <cell r="H4295" t="str">
            <v/>
          </cell>
          <cell r="I4295">
            <v>0</v>
          </cell>
          <cell r="J4295">
            <v>0</v>
          </cell>
          <cell r="K4295">
            <v>1</v>
          </cell>
          <cell r="L4295">
            <v>0</v>
          </cell>
        </row>
        <row r="4296">
          <cell r="D4296" t="str">
            <v/>
          </cell>
          <cell r="E4296">
            <v>0</v>
          </cell>
          <cell r="F4296">
            <v>0</v>
          </cell>
          <cell r="G4296" t="str">
            <v/>
          </cell>
          <cell r="H4296" t="str">
            <v/>
          </cell>
          <cell r="I4296">
            <v>0</v>
          </cell>
          <cell r="J4296">
            <v>0</v>
          </cell>
          <cell r="K4296">
            <v>1</v>
          </cell>
          <cell r="L4296">
            <v>0</v>
          </cell>
        </row>
        <row r="4297">
          <cell r="D4297">
            <v>0</v>
          </cell>
          <cell r="E4297">
            <v>0</v>
          </cell>
          <cell r="F4297">
            <v>0</v>
          </cell>
          <cell r="G4297" t="str">
            <v xml:space="preserve"> SUB-TOTAL </v>
          </cell>
          <cell r="H4297">
            <v>0</v>
          </cell>
          <cell r="I4297">
            <v>0</v>
          </cell>
          <cell r="J4297">
            <v>0</v>
          </cell>
          <cell r="K4297">
            <v>0</v>
          </cell>
          <cell r="L4297">
            <v>0</v>
          </cell>
        </row>
        <row r="4298">
          <cell r="D4298">
            <v>0</v>
          </cell>
          <cell r="E4298">
            <v>0</v>
          </cell>
          <cell r="F4298">
            <v>0</v>
          </cell>
          <cell r="G4298">
            <v>0</v>
          </cell>
          <cell r="H4298">
            <v>0</v>
          </cell>
          <cell r="I4298">
            <v>0</v>
          </cell>
          <cell r="J4298">
            <v>0</v>
          </cell>
          <cell r="K4298">
            <v>0</v>
          </cell>
          <cell r="L4298">
            <v>0</v>
          </cell>
        </row>
        <row r="4299">
          <cell r="D4299">
            <v>0</v>
          </cell>
          <cell r="E4299">
            <v>0</v>
          </cell>
          <cell r="F4299">
            <v>0</v>
          </cell>
          <cell r="G4299">
            <v>0</v>
          </cell>
          <cell r="H4299">
            <v>0</v>
          </cell>
          <cell r="I4299">
            <v>0</v>
          </cell>
          <cell r="J4299">
            <v>0</v>
          </cell>
          <cell r="K4299">
            <v>0</v>
          </cell>
          <cell r="L4299">
            <v>0</v>
          </cell>
        </row>
        <row r="4300">
          <cell r="D4300" t="str">
            <v>Unid</v>
          </cell>
          <cell r="E4300" t="str">
            <v>Cant</v>
          </cell>
          <cell r="F4300" t="str">
            <v>Rendimiento</v>
          </cell>
          <cell r="G4300" t="str">
            <v>Precio Unitario</v>
          </cell>
          <cell r="H4300" t="str">
            <v>Subtotal</v>
          </cell>
          <cell r="I4300">
            <v>0</v>
          </cell>
          <cell r="J4300">
            <v>0</v>
          </cell>
          <cell r="K4300">
            <v>0</v>
          </cell>
          <cell r="L4300">
            <v>0</v>
          </cell>
        </row>
        <row r="4301">
          <cell r="D4301" t="str">
            <v>M2</v>
          </cell>
          <cell r="E4301">
            <v>5</v>
          </cell>
          <cell r="F4301">
            <v>0</v>
          </cell>
          <cell r="G4301">
            <v>300000</v>
          </cell>
          <cell r="H4301">
            <v>1500000</v>
          </cell>
          <cell r="I4301">
            <v>0</v>
          </cell>
          <cell r="J4301">
            <v>0</v>
          </cell>
          <cell r="K4301">
            <v>1</v>
          </cell>
          <cell r="L4301">
            <v>5</v>
          </cell>
        </row>
        <row r="4302">
          <cell r="D4302" t="str">
            <v/>
          </cell>
          <cell r="E4302">
            <v>0</v>
          </cell>
          <cell r="F4302">
            <v>0</v>
          </cell>
          <cell r="G4302" t="str">
            <v/>
          </cell>
          <cell r="H4302" t="str">
            <v/>
          </cell>
          <cell r="I4302">
            <v>0</v>
          </cell>
          <cell r="J4302">
            <v>0</v>
          </cell>
          <cell r="K4302">
            <v>1</v>
          </cell>
          <cell r="L4302">
            <v>0</v>
          </cell>
        </row>
        <row r="4303">
          <cell r="D4303" t="str">
            <v/>
          </cell>
          <cell r="E4303">
            <v>0</v>
          </cell>
          <cell r="F4303">
            <v>0</v>
          </cell>
          <cell r="G4303" t="str">
            <v/>
          </cell>
          <cell r="H4303" t="str">
            <v/>
          </cell>
          <cell r="I4303">
            <v>0</v>
          </cell>
          <cell r="J4303">
            <v>0</v>
          </cell>
          <cell r="K4303">
            <v>1</v>
          </cell>
          <cell r="L4303">
            <v>0</v>
          </cell>
        </row>
        <row r="4304">
          <cell r="D4304" t="str">
            <v/>
          </cell>
          <cell r="E4304">
            <v>0</v>
          </cell>
          <cell r="F4304">
            <v>0</v>
          </cell>
          <cell r="G4304" t="str">
            <v/>
          </cell>
          <cell r="H4304" t="str">
            <v/>
          </cell>
          <cell r="I4304">
            <v>0</v>
          </cell>
          <cell r="J4304">
            <v>0</v>
          </cell>
          <cell r="K4304">
            <v>1</v>
          </cell>
          <cell r="L4304">
            <v>0</v>
          </cell>
        </row>
        <row r="4305">
          <cell r="D4305" t="str">
            <v/>
          </cell>
          <cell r="E4305">
            <v>0</v>
          </cell>
          <cell r="F4305">
            <v>0</v>
          </cell>
          <cell r="G4305" t="str">
            <v/>
          </cell>
          <cell r="H4305" t="str">
            <v/>
          </cell>
          <cell r="I4305">
            <v>0</v>
          </cell>
          <cell r="J4305">
            <v>0</v>
          </cell>
          <cell r="K4305">
            <v>1</v>
          </cell>
          <cell r="L4305">
            <v>0</v>
          </cell>
        </row>
        <row r="4306">
          <cell r="D4306" t="str">
            <v/>
          </cell>
          <cell r="E4306">
            <v>0</v>
          </cell>
          <cell r="F4306">
            <v>0</v>
          </cell>
          <cell r="G4306" t="str">
            <v/>
          </cell>
          <cell r="H4306" t="str">
            <v/>
          </cell>
          <cell r="I4306">
            <v>0</v>
          </cell>
          <cell r="J4306">
            <v>0</v>
          </cell>
          <cell r="K4306">
            <v>1</v>
          </cell>
          <cell r="L4306">
            <v>0</v>
          </cell>
        </row>
        <row r="4307">
          <cell r="D4307" t="str">
            <v/>
          </cell>
          <cell r="E4307">
            <v>0</v>
          </cell>
          <cell r="F4307">
            <v>0</v>
          </cell>
          <cell r="G4307" t="str">
            <v/>
          </cell>
          <cell r="H4307" t="str">
            <v/>
          </cell>
          <cell r="I4307">
            <v>0</v>
          </cell>
          <cell r="J4307">
            <v>0</v>
          </cell>
          <cell r="K4307">
            <v>1</v>
          </cell>
          <cell r="L4307">
            <v>0</v>
          </cell>
        </row>
        <row r="4308">
          <cell r="D4308" t="str">
            <v/>
          </cell>
          <cell r="E4308">
            <v>0</v>
          </cell>
          <cell r="F4308">
            <v>0</v>
          </cell>
          <cell r="G4308" t="str">
            <v/>
          </cell>
          <cell r="H4308" t="str">
            <v/>
          </cell>
          <cell r="I4308">
            <v>0</v>
          </cell>
          <cell r="J4308">
            <v>0</v>
          </cell>
          <cell r="K4308">
            <v>1</v>
          </cell>
          <cell r="L4308">
            <v>0</v>
          </cell>
        </row>
        <row r="4309">
          <cell r="D4309" t="str">
            <v/>
          </cell>
          <cell r="E4309">
            <v>0</v>
          </cell>
          <cell r="F4309">
            <v>0</v>
          </cell>
          <cell r="G4309" t="str">
            <v/>
          </cell>
          <cell r="H4309" t="str">
            <v/>
          </cell>
          <cell r="I4309">
            <v>0</v>
          </cell>
          <cell r="J4309">
            <v>0</v>
          </cell>
          <cell r="K4309">
            <v>1</v>
          </cell>
          <cell r="L4309">
            <v>0</v>
          </cell>
        </row>
        <row r="4310">
          <cell r="D4310">
            <v>0</v>
          </cell>
          <cell r="E4310">
            <v>0</v>
          </cell>
          <cell r="F4310">
            <v>0</v>
          </cell>
          <cell r="G4310" t="str">
            <v xml:space="preserve"> SUB-TOTAL </v>
          </cell>
          <cell r="H4310">
            <v>1500000</v>
          </cell>
          <cell r="I4310">
            <v>0</v>
          </cell>
          <cell r="J4310">
            <v>0</v>
          </cell>
          <cell r="K4310">
            <v>0</v>
          </cell>
          <cell r="L4310">
            <v>0</v>
          </cell>
        </row>
        <row r="4311">
          <cell r="D4311">
            <v>0</v>
          </cell>
          <cell r="E4311">
            <v>0</v>
          </cell>
          <cell r="F4311">
            <v>0</v>
          </cell>
          <cell r="G4311">
            <v>0</v>
          </cell>
          <cell r="H4311">
            <v>0</v>
          </cell>
          <cell r="I4311">
            <v>0</v>
          </cell>
          <cell r="J4311">
            <v>0</v>
          </cell>
          <cell r="K4311">
            <v>0</v>
          </cell>
          <cell r="L4311">
            <v>0</v>
          </cell>
        </row>
        <row r="4312">
          <cell r="D4312">
            <v>0</v>
          </cell>
          <cell r="E4312">
            <v>0</v>
          </cell>
          <cell r="F4312">
            <v>0</v>
          </cell>
          <cell r="G4312">
            <v>0</v>
          </cell>
          <cell r="H4312">
            <v>0</v>
          </cell>
          <cell r="I4312">
            <v>0</v>
          </cell>
          <cell r="J4312">
            <v>0</v>
          </cell>
          <cell r="K4312">
            <v>0</v>
          </cell>
          <cell r="L4312">
            <v>0</v>
          </cell>
        </row>
        <row r="4313">
          <cell r="D4313" t="str">
            <v>Unid</v>
          </cell>
          <cell r="E4313" t="str">
            <v>Cant</v>
          </cell>
          <cell r="F4313" t="str">
            <v>Rendimiento</v>
          </cell>
          <cell r="G4313" t="str">
            <v>Precio Unitario</v>
          </cell>
          <cell r="H4313" t="str">
            <v>Subtotal</v>
          </cell>
          <cell r="I4313">
            <v>0</v>
          </cell>
          <cell r="J4313">
            <v>0</v>
          </cell>
          <cell r="K4313">
            <v>0</v>
          </cell>
          <cell r="L4313">
            <v>0</v>
          </cell>
        </row>
        <row r="4314">
          <cell r="D4314" t="str">
            <v/>
          </cell>
          <cell r="E4314">
            <v>0</v>
          </cell>
          <cell r="F4314">
            <v>0</v>
          </cell>
          <cell r="G4314" t="str">
            <v/>
          </cell>
          <cell r="H4314" t="str">
            <v/>
          </cell>
          <cell r="I4314">
            <v>0</v>
          </cell>
          <cell r="J4314">
            <v>0</v>
          </cell>
          <cell r="K4314">
            <v>1</v>
          </cell>
          <cell r="L4314">
            <v>0</v>
          </cell>
        </row>
        <row r="4315">
          <cell r="D4315" t="str">
            <v/>
          </cell>
          <cell r="E4315">
            <v>0</v>
          </cell>
          <cell r="F4315">
            <v>0</v>
          </cell>
          <cell r="G4315" t="str">
            <v/>
          </cell>
          <cell r="H4315" t="str">
            <v/>
          </cell>
          <cell r="I4315">
            <v>0</v>
          </cell>
          <cell r="J4315">
            <v>0</v>
          </cell>
          <cell r="K4315">
            <v>1</v>
          </cell>
          <cell r="L4315">
            <v>0</v>
          </cell>
        </row>
        <row r="4316">
          <cell r="D4316">
            <v>0</v>
          </cell>
          <cell r="E4316">
            <v>0</v>
          </cell>
          <cell r="F4316">
            <v>0</v>
          </cell>
          <cell r="G4316" t="str">
            <v xml:space="preserve"> SUB-TOTAL </v>
          </cell>
          <cell r="H4316">
            <v>0</v>
          </cell>
          <cell r="I4316">
            <v>0</v>
          </cell>
          <cell r="J4316">
            <v>0</v>
          </cell>
          <cell r="K4316">
            <v>0</v>
          </cell>
          <cell r="L4316">
            <v>0</v>
          </cell>
        </row>
        <row r="4317">
          <cell r="D4317">
            <v>0</v>
          </cell>
          <cell r="E4317">
            <v>0</v>
          </cell>
          <cell r="F4317">
            <v>0</v>
          </cell>
          <cell r="G4317">
            <v>0</v>
          </cell>
          <cell r="H4317">
            <v>0</v>
          </cell>
          <cell r="I4317">
            <v>0</v>
          </cell>
          <cell r="J4317">
            <v>0</v>
          </cell>
          <cell r="K4317">
            <v>0</v>
          </cell>
          <cell r="L4317">
            <v>0</v>
          </cell>
        </row>
        <row r="4318">
          <cell r="D4318">
            <v>0</v>
          </cell>
          <cell r="E4318">
            <v>0</v>
          </cell>
          <cell r="F4318">
            <v>0</v>
          </cell>
          <cell r="G4318" t="str">
            <v xml:space="preserve"> COSTO DIRECTO </v>
          </cell>
          <cell r="H4318">
            <v>1500000</v>
          </cell>
          <cell r="I4318">
            <v>0</v>
          </cell>
          <cell r="J4318" t="str">
            <v>EQU</v>
          </cell>
          <cell r="K4318">
            <v>0</v>
          </cell>
          <cell r="L4318">
            <v>0</v>
          </cell>
        </row>
        <row r="4319">
          <cell r="D4319">
            <v>0</v>
          </cell>
          <cell r="E4319">
            <v>0</v>
          </cell>
          <cell r="F4319">
            <v>481965.62104110804</v>
          </cell>
          <cell r="G4319" t="str">
            <v>COSTO INDIRECTO</v>
          </cell>
          <cell r="H4319">
            <v>481965.62104110804</v>
          </cell>
          <cell r="I4319">
            <v>1</v>
          </cell>
          <cell r="J4319" t="str">
            <v>MAT</v>
          </cell>
          <cell r="K4319">
            <v>0</v>
          </cell>
          <cell r="L4319">
            <v>0</v>
          </cell>
        </row>
        <row r="4320">
          <cell r="D4320">
            <v>0</v>
          </cell>
          <cell r="E4320">
            <v>0</v>
          </cell>
          <cell r="F4320">
            <v>0</v>
          </cell>
          <cell r="G4320" t="str">
            <v>COSTO TOTAL</v>
          </cell>
          <cell r="H4320">
            <v>1981965.6210411079</v>
          </cell>
          <cell r="I4320">
            <v>0</v>
          </cell>
          <cell r="J4320" t="str">
            <v>MOB</v>
          </cell>
          <cell r="K4320">
            <v>0</v>
          </cell>
          <cell r="L4320">
            <v>0</v>
          </cell>
        </row>
        <row r="4321">
          <cell r="D4321">
            <v>0</v>
          </cell>
          <cell r="E4321">
            <v>0</v>
          </cell>
          <cell r="F4321">
            <v>0</v>
          </cell>
          <cell r="G4321">
            <v>0</v>
          </cell>
          <cell r="H4321">
            <v>0</v>
          </cell>
          <cell r="I4321">
            <v>0</v>
          </cell>
          <cell r="J4321">
            <v>0</v>
          </cell>
          <cell r="K4321">
            <v>0</v>
          </cell>
          <cell r="L4321">
            <v>0</v>
          </cell>
        </row>
        <row r="4322">
          <cell r="D4322">
            <v>0</v>
          </cell>
          <cell r="F4322">
            <v>0</v>
          </cell>
        </row>
        <row r="4323">
          <cell r="D4323">
            <v>0</v>
          </cell>
          <cell r="E4323">
            <v>0</v>
          </cell>
          <cell r="F4323">
            <v>0</v>
          </cell>
          <cell r="G4323">
            <v>0</v>
          </cell>
          <cell r="H4323">
            <v>0</v>
          </cell>
          <cell r="I4323">
            <v>0</v>
          </cell>
          <cell r="J4323">
            <v>0</v>
          </cell>
          <cell r="K4323" t="str">
            <v>CONSUMO</v>
          </cell>
          <cell r="L4323">
            <v>0</v>
          </cell>
        </row>
        <row r="4324">
          <cell r="D4324" t="str">
            <v>10.07</v>
          </cell>
          <cell r="E4324">
            <v>0</v>
          </cell>
          <cell r="F4324">
            <v>0</v>
          </cell>
          <cell r="G4324" t="str">
            <v xml:space="preserve"> UNID: </v>
          </cell>
          <cell r="H4324" t="str">
            <v>UND</v>
          </cell>
          <cell r="I4324">
            <v>0</v>
          </cell>
          <cell r="J4324">
            <v>0</v>
          </cell>
          <cell r="K4324" t="str">
            <v>Costo total</v>
          </cell>
          <cell r="L4324">
            <v>1981965.6210411079</v>
          </cell>
        </row>
        <row r="4325">
          <cell r="D4325" t="str">
            <v>PT-05A. Puerta entamborada en lamina cold rolled, cal 18. con dobleces horizontales según dibujo.  las laminas de las dos caras de la puerta pintura electrostatica color gris opaco 7256 - pintura tipo hunter douglas equivalente</v>
          </cell>
          <cell r="E4325">
            <v>0</v>
          </cell>
          <cell r="F4325">
            <v>0</v>
          </cell>
          <cell r="G4325">
            <v>0</v>
          </cell>
          <cell r="H4325">
            <v>0</v>
          </cell>
          <cell r="I4325">
            <v>0</v>
          </cell>
          <cell r="J4325">
            <v>0</v>
          </cell>
          <cell r="K4325">
            <v>0</v>
          </cell>
          <cell r="L4325">
            <v>0</v>
          </cell>
        </row>
        <row r="4326">
          <cell r="D4326">
            <v>0</v>
          </cell>
          <cell r="E4326">
            <v>0</v>
          </cell>
          <cell r="F4326">
            <v>0</v>
          </cell>
          <cell r="G4326">
            <v>0</v>
          </cell>
          <cell r="H4326">
            <v>0</v>
          </cell>
          <cell r="I4326">
            <v>0</v>
          </cell>
          <cell r="J4326">
            <v>0</v>
          </cell>
          <cell r="K4326" t="str">
            <v>Cantidad ppto</v>
          </cell>
          <cell r="L4326" t="str">
            <v>Cantidad total</v>
          </cell>
        </row>
        <row r="4327">
          <cell r="D4327">
            <v>0</v>
          </cell>
          <cell r="E4327">
            <v>0</v>
          </cell>
          <cell r="F4327">
            <v>0</v>
          </cell>
          <cell r="G4327">
            <v>0</v>
          </cell>
          <cell r="H4327">
            <v>0</v>
          </cell>
          <cell r="I4327">
            <v>0</v>
          </cell>
          <cell r="J4327">
            <v>0</v>
          </cell>
          <cell r="K4327">
            <v>0</v>
          </cell>
          <cell r="L4327">
            <v>0</v>
          </cell>
        </row>
        <row r="4328">
          <cell r="D4328" t="str">
            <v>Unid</v>
          </cell>
          <cell r="E4328" t="str">
            <v>Cant</v>
          </cell>
          <cell r="F4328" t="str">
            <v>Rendimiento</v>
          </cell>
          <cell r="G4328" t="str">
            <v>Precio Unitario</v>
          </cell>
          <cell r="H4328" t="str">
            <v>Subtotal</v>
          </cell>
          <cell r="I4328">
            <v>0</v>
          </cell>
          <cell r="J4328">
            <v>0</v>
          </cell>
          <cell r="K4328">
            <v>0</v>
          </cell>
          <cell r="L4328">
            <v>0</v>
          </cell>
        </row>
        <row r="4329">
          <cell r="D4329" t="str">
            <v/>
          </cell>
          <cell r="E4329">
            <v>0</v>
          </cell>
          <cell r="F4329">
            <v>0</v>
          </cell>
          <cell r="G4329" t="str">
            <v/>
          </cell>
          <cell r="H4329" t="str">
            <v/>
          </cell>
          <cell r="I4329">
            <v>0</v>
          </cell>
          <cell r="J4329">
            <v>0</v>
          </cell>
          <cell r="K4329">
            <v>4</v>
          </cell>
          <cell r="L4329">
            <v>0</v>
          </cell>
        </row>
        <row r="4330">
          <cell r="D4330" t="str">
            <v/>
          </cell>
          <cell r="E4330">
            <v>0</v>
          </cell>
          <cell r="F4330">
            <v>0</v>
          </cell>
          <cell r="G4330" t="str">
            <v/>
          </cell>
          <cell r="H4330" t="str">
            <v/>
          </cell>
          <cell r="I4330">
            <v>0</v>
          </cell>
          <cell r="J4330">
            <v>0</v>
          </cell>
          <cell r="K4330">
            <v>4</v>
          </cell>
          <cell r="L4330">
            <v>0</v>
          </cell>
        </row>
        <row r="4331">
          <cell r="D4331" t="str">
            <v/>
          </cell>
          <cell r="E4331">
            <v>0</v>
          </cell>
          <cell r="F4331">
            <v>0</v>
          </cell>
          <cell r="G4331" t="str">
            <v/>
          </cell>
          <cell r="H4331" t="str">
            <v/>
          </cell>
          <cell r="I4331">
            <v>0</v>
          </cell>
          <cell r="J4331">
            <v>0</v>
          </cell>
          <cell r="K4331">
            <v>4</v>
          </cell>
          <cell r="L4331">
            <v>0</v>
          </cell>
        </row>
        <row r="4332">
          <cell r="D4332" t="str">
            <v/>
          </cell>
          <cell r="E4332">
            <v>0</v>
          </cell>
          <cell r="F4332">
            <v>0</v>
          </cell>
          <cell r="G4332" t="str">
            <v/>
          </cell>
          <cell r="H4332" t="str">
            <v/>
          </cell>
          <cell r="I4332">
            <v>0</v>
          </cell>
          <cell r="J4332">
            <v>0</v>
          </cell>
          <cell r="K4332">
            <v>4</v>
          </cell>
          <cell r="L4332">
            <v>0</v>
          </cell>
        </row>
        <row r="4333">
          <cell r="D4333">
            <v>0</v>
          </cell>
          <cell r="E4333">
            <v>0</v>
          </cell>
          <cell r="F4333">
            <v>0</v>
          </cell>
          <cell r="G4333" t="str">
            <v xml:space="preserve"> SUB-TOTAL </v>
          </cell>
          <cell r="H4333">
            <v>0</v>
          </cell>
          <cell r="I4333">
            <v>0</v>
          </cell>
          <cell r="J4333">
            <v>0</v>
          </cell>
          <cell r="K4333">
            <v>0</v>
          </cell>
          <cell r="L4333">
            <v>0</v>
          </cell>
        </row>
        <row r="4334">
          <cell r="D4334">
            <v>0</v>
          </cell>
          <cell r="E4334">
            <v>0</v>
          </cell>
          <cell r="F4334">
            <v>0</v>
          </cell>
          <cell r="G4334">
            <v>0</v>
          </cell>
          <cell r="H4334">
            <v>0</v>
          </cell>
          <cell r="I4334">
            <v>0</v>
          </cell>
          <cell r="J4334">
            <v>0</v>
          </cell>
          <cell r="K4334">
            <v>0</v>
          </cell>
          <cell r="L4334">
            <v>0</v>
          </cell>
        </row>
        <row r="4335">
          <cell r="D4335">
            <v>0</v>
          </cell>
          <cell r="E4335">
            <v>0</v>
          </cell>
          <cell r="F4335">
            <v>0</v>
          </cell>
          <cell r="G4335">
            <v>0</v>
          </cell>
          <cell r="H4335">
            <v>0</v>
          </cell>
          <cell r="I4335">
            <v>0</v>
          </cell>
          <cell r="J4335">
            <v>0</v>
          </cell>
          <cell r="K4335">
            <v>0</v>
          </cell>
          <cell r="L4335">
            <v>0</v>
          </cell>
        </row>
        <row r="4336">
          <cell r="D4336" t="str">
            <v>Unid</v>
          </cell>
          <cell r="E4336" t="str">
            <v>Cant</v>
          </cell>
          <cell r="F4336" t="str">
            <v>Rendimiento</v>
          </cell>
          <cell r="G4336" t="str">
            <v>Precio Unitario</v>
          </cell>
          <cell r="H4336" t="str">
            <v>Subtotal</v>
          </cell>
          <cell r="I4336">
            <v>0</v>
          </cell>
          <cell r="J4336">
            <v>0</v>
          </cell>
          <cell r="K4336">
            <v>0</v>
          </cell>
          <cell r="L4336">
            <v>0</v>
          </cell>
        </row>
        <row r="4337">
          <cell r="D4337" t="str">
            <v>M2</v>
          </cell>
          <cell r="E4337">
            <v>5</v>
          </cell>
          <cell r="F4337">
            <v>0</v>
          </cell>
          <cell r="G4337">
            <v>300000</v>
          </cell>
          <cell r="H4337">
            <v>1500000</v>
          </cell>
          <cell r="I4337">
            <v>0</v>
          </cell>
          <cell r="J4337">
            <v>0</v>
          </cell>
          <cell r="K4337">
            <v>4</v>
          </cell>
          <cell r="L4337">
            <v>20</v>
          </cell>
        </row>
        <row r="4338">
          <cell r="D4338" t="str">
            <v/>
          </cell>
          <cell r="E4338">
            <v>0</v>
          </cell>
          <cell r="F4338">
            <v>0</v>
          </cell>
          <cell r="G4338" t="str">
            <v/>
          </cell>
          <cell r="H4338" t="str">
            <v/>
          </cell>
          <cell r="I4338">
            <v>0</v>
          </cell>
          <cell r="J4338">
            <v>0</v>
          </cell>
          <cell r="K4338">
            <v>4</v>
          </cell>
          <cell r="L4338">
            <v>0</v>
          </cell>
        </row>
        <row r="4339">
          <cell r="D4339" t="str">
            <v/>
          </cell>
          <cell r="E4339">
            <v>0</v>
          </cell>
          <cell r="F4339">
            <v>0</v>
          </cell>
          <cell r="G4339" t="str">
            <v/>
          </cell>
          <cell r="H4339" t="str">
            <v/>
          </cell>
          <cell r="I4339">
            <v>0</v>
          </cell>
          <cell r="J4339">
            <v>0</v>
          </cell>
          <cell r="K4339">
            <v>4</v>
          </cell>
          <cell r="L4339">
            <v>0</v>
          </cell>
        </row>
        <row r="4340">
          <cell r="D4340" t="str">
            <v/>
          </cell>
          <cell r="E4340">
            <v>0</v>
          </cell>
          <cell r="F4340">
            <v>0</v>
          </cell>
          <cell r="G4340" t="str">
            <v/>
          </cell>
          <cell r="H4340" t="str">
            <v/>
          </cell>
          <cell r="I4340">
            <v>0</v>
          </cell>
          <cell r="J4340">
            <v>0</v>
          </cell>
          <cell r="K4340">
            <v>4</v>
          </cell>
          <cell r="L4340">
            <v>0</v>
          </cell>
        </row>
        <row r="4341">
          <cell r="D4341" t="str">
            <v/>
          </cell>
          <cell r="E4341">
            <v>0</v>
          </cell>
          <cell r="F4341">
            <v>0</v>
          </cell>
          <cell r="G4341" t="str">
            <v/>
          </cell>
          <cell r="H4341" t="str">
            <v/>
          </cell>
          <cell r="I4341">
            <v>0</v>
          </cell>
          <cell r="J4341">
            <v>0</v>
          </cell>
          <cell r="K4341">
            <v>4</v>
          </cell>
          <cell r="L4341">
            <v>0</v>
          </cell>
        </row>
        <row r="4342">
          <cell r="D4342" t="str">
            <v/>
          </cell>
          <cell r="E4342">
            <v>0</v>
          </cell>
          <cell r="F4342">
            <v>0</v>
          </cell>
          <cell r="G4342" t="str">
            <v/>
          </cell>
          <cell r="H4342" t="str">
            <v/>
          </cell>
          <cell r="I4342">
            <v>0</v>
          </cell>
          <cell r="J4342">
            <v>0</v>
          </cell>
          <cell r="K4342">
            <v>4</v>
          </cell>
          <cell r="L4342">
            <v>0</v>
          </cell>
        </row>
        <row r="4343">
          <cell r="D4343" t="str">
            <v/>
          </cell>
          <cell r="E4343">
            <v>0</v>
          </cell>
          <cell r="F4343">
            <v>0</v>
          </cell>
          <cell r="G4343" t="str">
            <v/>
          </cell>
          <cell r="H4343" t="str">
            <v/>
          </cell>
          <cell r="I4343">
            <v>0</v>
          </cell>
          <cell r="J4343">
            <v>0</v>
          </cell>
          <cell r="K4343">
            <v>4</v>
          </cell>
          <cell r="L4343">
            <v>0</v>
          </cell>
        </row>
        <row r="4344">
          <cell r="D4344" t="str">
            <v/>
          </cell>
          <cell r="E4344">
            <v>0</v>
          </cell>
          <cell r="F4344">
            <v>0</v>
          </cell>
          <cell r="G4344" t="str">
            <v/>
          </cell>
          <cell r="H4344" t="str">
            <v/>
          </cell>
          <cell r="I4344">
            <v>0</v>
          </cell>
          <cell r="J4344">
            <v>0</v>
          </cell>
          <cell r="K4344">
            <v>4</v>
          </cell>
          <cell r="L4344">
            <v>0</v>
          </cell>
        </row>
        <row r="4345">
          <cell r="D4345" t="str">
            <v/>
          </cell>
          <cell r="E4345">
            <v>0</v>
          </cell>
          <cell r="F4345">
            <v>0</v>
          </cell>
          <cell r="G4345" t="str">
            <v/>
          </cell>
          <cell r="H4345" t="str">
            <v/>
          </cell>
          <cell r="I4345">
            <v>0</v>
          </cell>
          <cell r="J4345">
            <v>0</v>
          </cell>
          <cell r="K4345">
            <v>4</v>
          </cell>
          <cell r="L4345">
            <v>0</v>
          </cell>
        </row>
        <row r="4346">
          <cell r="D4346">
            <v>0</v>
          </cell>
          <cell r="E4346">
            <v>0</v>
          </cell>
          <cell r="F4346">
            <v>0</v>
          </cell>
          <cell r="G4346" t="str">
            <v xml:space="preserve"> SUB-TOTAL </v>
          </cell>
          <cell r="H4346">
            <v>1500000</v>
          </cell>
          <cell r="I4346">
            <v>0</v>
          </cell>
          <cell r="J4346">
            <v>0</v>
          </cell>
          <cell r="K4346">
            <v>0</v>
          </cell>
          <cell r="L4346">
            <v>0</v>
          </cell>
        </row>
        <row r="4347">
          <cell r="D4347">
            <v>0</v>
          </cell>
          <cell r="E4347">
            <v>0</v>
          </cell>
          <cell r="F4347">
            <v>0</v>
          </cell>
          <cell r="G4347">
            <v>0</v>
          </cell>
          <cell r="H4347">
            <v>0</v>
          </cell>
          <cell r="I4347">
            <v>0</v>
          </cell>
          <cell r="J4347">
            <v>0</v>
          </cell>
          <cell r="K4347">
            <v>0</v>
          </cell>
          <cell r="L4347">
            <v>0</v>
          </cell>
        </row>
        <row r="4348">
          <cell r="D4348">
            <v>0</v>
          </cell>
          <cell r="E4348">
            <v>0</v>
          </cell>
          <cell r="F4348">
            <v>0</v>
          </cell>
          <cell r="G4348">
            <v>0</v>
          </cell>
          <cell r="H4348">
            <v>0</v>
          </cell>
          <cell r="I4348">
            <v>0</v>
          </cell>
          <cell r="J4348">
            <v>0</v>
          </cell>
          <cell r="K4348">
            <v>0</v>
          </cell>
          <cell r="L4348">
            <v>0</v>
          </cell>
        </row>
        <row r="4349">
          <cell r="D4349" t="str">
            <v>Unid</v>
          </cell>
          <cell r="E4349" t="str">
            <v>Cant</v>
          </cell>
          <cell r="F4349" t="str">
            <v>Rendimiento</v>
          </cell>
          <cell r="G4349" t="str">
            <v>Precio Unitario</v>
          </cell>
          <cell r="H4349" t="str">
            <v>Subtotal</v>
          </cell>
          <cell r="I4349">
            <v>0</v>
          </cell>
          <cell r="J4349">
            <v>0</v>
          </cell>
          <cell r="K4349">
            <v>0</v>
          </cell>
          <cell r="L4349">
            <v>0</v>
          </cell>
        </row>
        <row r="4350">
          <cell r="D4350" t="str">
            <v/>
          </cell>
          <cell r="E4350">
            <v>0</v>
          </cell>
          <cell r="F4350">
            <v>0</v>
          </cell>
          <cell r="G4350" t="str">
            <v/>
          </cell>
          <cell r="H4350" t="str">
            <v/>
          </cell>
          <cell r="I4350">
            <v>0</v>
          </cell>
          <cell r="J4350">
            <v>0</v>
          </cell>
          <cell r="K4350">
            <v>4</v>
          </cell>
          <cell r="L4350">
            <v>0</v>
          </cell>
        </row>
        <row r="4351">
          <cell r="D4351" t="str">
            <v/>
          </cell>
          <cell r="E4351">
            <v>0</v>
          </cell>
          <cell r="F4351">
            <v>0</v>
          </cell>
          <cell r="G4351" t="str">
            <v/>
          </cell>
          <cell r="H4351" t="str">
            <v/>
          </cell>
          <cell r="I4351">
            <v>0</v>
          </cell>
          <cell r="J4351">
            <v>0</v>
          </cell>
          <cell r="K4351">
            <v>4</v>
          </cell>
          <cell r="L4351">
            <v>0</v>
          </cell>
        </row>
        <row r="4352">
          <cell r="D4352">
            <v>0</v>
          </cell>
          <cell r="E4352">
            <v>0</v>
          </cell>
          <cell r="F4352">
            <v>0</v>
          </cell>
          <cell r="G4352" t="str">
            <v xml:space="preserve"> SUB-TOTAL </v>
          </cell>
          <cell r="H4352">
            <v>0</v>
          </cell>
          <cell r="I4352">
            <v>0</v>
          </cell>
          <cell r="J4352">
            <v>0</v>
          </cell>
          <cell r="K4352">
            <v>0</v>
          </cell>
          <cell r="L4352">
            <v>0</v>
          </cell>
        </row>
        <row r="4353">
          <cell r="D4353">
            <v>0</v>
          </cell>
          <cell r="E4353">
            <v>0</v>
          </cell>
          <cell r="F4353">
            <v>0</v>
          </cell>
          <cell r="G4353">
            <v>0</v>
          </cell>
          <cell r="H4353">
            <v>0</v>
          </cell>
          <cell r="I4353">
            <v>0</v>
          </cell>
          <cell r="J4353">
            <v>0</v>
          </cell>
          <cell r="K4353">
            <v>0</v>
          </cell>
          <cell r="L4353">
            <v>0</v>
          </cell>
        </row>
        <row r="4354">
          <cell r="D4354">
            <v>0</v>
          </cell>
          <cell r="E4354">
            <v>0</v>
          </cell>
          <cell r="F4354">
            <v>0</v>
          </cell>
          <cell r="G4354" t="str">
            <v xml:space="preserve"> COSTO DIRECTO </v>
          </cell>
          <cell r="H4354">
            <v>1500000</v>
          </cell>
          <cell r="I4354">
            <v>0</v>
          </cell>
          <cell r="J4354" t="str">
            <v>EQU</v>
          </cell>
          <cell r="K4354">
            <v>0</v>
          </cell>
          <cell r="L4354">
            <v>0</v>
          </cell>
        </row>
        <row r="4355">
          <cell r="D4355">
            <v>0</v>
          </cell>
          <cell r="E4355">
            <v>0</v>
          </cell>
          <cell r="F4355">
            <v>481965.62104110804</v>
          </cell>
          <cell r="G4355" t="str">
            <v>COSTO INDIRECTO</v>
          </cell>
          <cell r="H4355">
            <v>481965.62104110804</v>
          </cell>
          <cell r="I4355">
            <v>1</v>
          </cell>
          <cell r="J4355" t="str">
            <v>MAT</v>
          </cell>
          <cell r="K4355">
            <v>0</v>
          </cell>
          <cell r="L4355">
            <v>0</v>
          </cell>
        </row>
        <row r="4356">
          <cell r="D4356">
            <v>0</v>
          </cell>
          <cell r="E4356">
            <v>0</v>
          </cell>
          <cell r="F4356">
            <v>0</v>
          </cell>
          <cell r="G4356" t="str">
            <v>COSTO TOTAL</v>
          </cell>
          <cell r="H4356">
            <v>1981965.6210411079</v>
          </cell>
          <cell r="I4356">
            <v>0</v>
          </cell>
          <cell r="J4356" t="str">
            <v>MOB</v>
          </cell>
          <cell r="K4356">
            <v>0</v>
          </cell>
          <cell r="L4356">
            <v>0</v>
          </cell>
        </row>
        <row r="4357">
          <cell r="D4357">
            <v>0</v>
          </cell>
          <cell r="E4357">
            <v>0</v>
          </cell>
          <cell r="F4357">
            <v>0</v>
          </cell>
          <cell r="G4357">
            <v>0</v>
          </cell>
          <cell r="H4357">
            <v>0</v>
          </cell>
          <cell r="I4357">
            <v>0</v>
          </cell>
          <cell r="J4357">
            <v>0</v>
          </cell>
          <cell r="K4357">
            <v>0</v>
          </cell>
          <cell r="L4357">
            <v>0</v>
          </cell>
        </row>
        <row r="4358">
          <cell r="D4358">
            <v>0</v>
          </cell>
          <cell r="F4358">
            <v>0</v>
          </cell>
        </row>
        <row r="4359">
          <cell r="D4359">
            <v>0</v>
          </cell>
          <cell r="E4359">
            <v>0</v>
          </cell>
          <cell r="F4359">
            <v>0</v>
          </cell>
          <cell r="G4359">
            <v>0</v>
          </cell>
          <cell r="H4359">
            <v>0</v>
          </cell>
          <cell r="I4359">
            <v>0</v>
          </cell>
          <cell r="J4359">
            <v>0</v>
          </cell>
          <cell r="K4359" t="str">
            <v>CONSUMO</v>
          </cell>
          <cell r="L4359">
            <v>0</v>
          </cell>
        </row>
        <row r="4360">
          <cell r="D4360" t="str">
            <v>10.08</v>
          </cell>
          <cell r="E4360">
            <v>0</v>
          </cell>
          <cell r="F4360">
            <v>0</v>
          </cell>
          <cell r="G4360" t="str">
            <v xml:space="preserve"> UNID: </v>
          </cell>
          <cell r="H4360" t="str">
            <v>UND</v>
          </cell>
          <cell r="I4360">
            <v>0</v>
          </cell>
          <cell r="J4360">
            <v>0</v>
          </cell>
          <cell r="K4360" t="str">
            <v>Costo total</v>
          </cell>
          <cell r="L4360">
            <v>1532720.0802717903</v>
          </cell>
        </row>
        <row r="4361">
          <cell r="D4361" t="str">
            <v>PT-07. Puerta plegable con marco externo de 2x1, hojas en perfil de 11/2x11/2, adaptador, persianas ref. 315, bisagras, perfileria alumina color mate pintura electrostatica. "se recoge hacia un lado"</v>
          </cell>
          <cell r="E4361">
            <v>0</v>
          </cell>
          <cell r="F4361">
            <v>0</v>
          </cell>
          <cell r="G4361">
            <v>0</v>
          </cell>
          <cell r="H4361">
            <v>0</v>
          </cell>
          <cell r="I4361">
            <v>0</v>
          </cell>
          <cell r="J4361">
            <v>0</v>
          </cell>
          <cell r="K4361">
            <v>0</v>
          </cell>
          <cell r="L4361">
            <v>0</v>
          </cell>
        </row>
        <row r="4362">
          <cell r="D4362">
            <v>0</v>
          </cell>
          <cell r="E4362">
            <v>0</v>
          </cell>
          <cell r="F4362">
            <v>0</v>
          </cell>
          <cell r="G4362">
            <v>0</v>
          </cell>
          <cell r="H4362">
            <v>0</v>
          </cell>
          <cell r="I4362">
            <v>0</v>
          </cell>
          <cell r="J4362">
            <v>0</v>
          </cell>
          <cell r="K4362" t="str">
            <v>Cantidad ppto</v>
          </cell>
          <cell r="L4362" t="str">
            <v>Cantidad total</v>
          </cell>
        </row>
        <row r="4363">
          <cell r="D4363">
            <v>0</v>
          </cell>
          <cell r="E4363">
            <v>0</v>
          </cell>
          <cell r="F4363">
            <v>0</v>
          </cell>
          <cell r="G4363">
            <v>0</v>
          </cell>
          <cell r="H4363">
            <v>0</v>
          </cell>
          <cell r="I4363">
            <v>0</v>
          </cell>
          <cell r="J4363">
            <v>0</v>
          </cell>
          <cell r="K4363">
            <v>0</v>
          </cell>
          <cell r="L4363">
            <v>0</v>
          </cell>
        </row>
        <row r="4364">
          <cell r="D4364" t="str">
            <v>Unid</v>
          </cell>
          <cell r="E4364" t="str">
            <v>Cant</v>
          </cell>
          <cell r="F4364" t="str">
            <v>Rendimiento</v>
          </cell>
          <cell r="G4364" t="str">
            <v>Precio Unitario</v>
          </cell>
          <cell r="H4364" t="str">
            <v>Subtotal</v>
          </cell>
          <cell r="I4364">
            <v>0</v>
          </cell>
          <cell r="J4364">
            <v>0</v>
          </cell>
          <cell r="K4364">
            <v>0</v>
          </cell>
          <cell r="L4364">
            <v>0</v>
          </cell>
        </row>
        <row r="4365">
          <cell r="D4365" t="str">
            <v/>
          </cell>
          <cell r="E4365">
            <v>0</v>
          </cell>
          <cell r="F4365">
            <v>0</v>
          </cell>
          <cell r="G4365" t="str">
            <v/>
          </cell>
          <cell r="H4365" t="str">
            <v/>
          </cell>
          <cell r="I4365">
            <v>0</v>
          </cell>
          <cell r="J4365">
            <v>0</v>
          </cell>
          <cell r="K4365">
            <v>2</v>
          </cell>
          <cell r="L4365">
            <v>0</v>
          </cell>
        </row>
        <row r="4366">
          <cell r="D4366" t="str">
            <v/>
          </cell>
          <cell r="E4366">
            <v>0</v>
          </cell>
          <cell r="F4366">
            <v>0</v>
          </cell>
          <cell r="G4366" t="str">
            <v/>
          </cell>
          <cell r="H4366" t="str">
            <v/>
          </cell>
          <cell r="I4366">
            <v>0</v>
          </cell>
          <cell r="J4366">
            <v>0</v>
          </cell>
          <cell r="K4366">
            <v>2</v>
          </cell>
          <cell r="L4366">
            <v>0</v>
          </cell>
        </row>
        <row r="4367">
          <cell r="D4367" t="str">
            <v/>
          </cell>
          <cell r="E4367">
            <v>0</v>
          </cell>
          <cell r="F4367">
            <v>0</v>
          </cell>
          <cell r="G4367" t="str">
            <v/>
          </cell>
          <cell r="H4367" t="str">
            <v/>
          </cell>
          <cell r="I4367">
            <v>0</v>
          </cell>
          <cell r="J4367">
            <v>0</v>
          </cell>
          <cell r="K4367">
            <v>2</v>
          </cell>
          <cell r="L4367">
            <v>0</v>
          </cell>
        </row>
        <row r="4368">
          <cell r="D4368" t="str">
            <v/>
          </cell>
          <cell r="E4368">
            <v>0</v>
          </cell>
          <cell r="F4368">
            <v>0</v>
          </cell>
          <cell r="G4368" t="str">
            <v/>
          </cell>
          <cell r="H4368" t="str">
            <v/>
          </cell>
          <cell r="I4368">
            <v>0</v>
          </cell>
          <cell r="J4368">
            <v>0</v>
          </cell>
          <cell r="K4368">
            <v>2</v>
          </cell>
          <cell r="L4368">
            <v>0</v>
          </cell>
        </row>
        <row r="4369">
          <cell r="D4369">
            <v>0</v>
          </cell>
          <cell r="E4369">
            <v>0</v>
          </cell>
          <cell r="F4369">
            <v>0</v>
          </cell>
          <cell r="G4369" t="str">
            <v xml:space="preserve"> SUB-TOTAL </v>
          </cell>
          <cell r="H4369">
            <v>0</v>
          </cell>
          <cell r="I4369">
            <v>0</v>
          </cell>
          <cell r="J4369">
            <v>0</v>
          </cell>
          <cell r="K4369">
            <v>0</v>
          </cell>
          <cell r="L4369">
            <v>0</v>
          </cell>
        </row>
        <row r="4370">
          <cell r="D4370">
            <v>0</v>
          </cell>
          <cell r="E4370">
            <v>0</v>
          </cell>
          <cell r="F4370">
            <v>0</v>
          </cell>
          <cell r="G4370">
            <v>0</v>
          </cell>
          <cell r="H4370">
            <v>0</v>
          </cell>
          <cell r="I4370">
            <v>0</v>
          </cell>
          <cell r="J4370">
            <v>0</v>
          </cell>
          <cell r="K4370">
            <v>0</v>
          </cell>
          <cell r="L4370">
            <v>0</v>
          </cell>
        </row>
        <row r="4371">
          <cell r="D4371">
            <v>0</v>
          </cell>
          <cell r="E4371">
            <v>0</v>
          </cell>
          <cell r="F4371">
            <v>0</v>
          </cell>
          <cell r="G4371">
            <v>0</v>
          </cell>
          <cell r="H4371">
            <v>0</v>
          </cell>
          <cell r="I4371">
            <v>0</v>
          </cell>
          <cell r="J4371">
            <v>0</v>
          </cell>
          <cell r="K4371">
            <v>0</v>
          </cell>
          <cell r="L4371">
            <v>0</v>
          </cell>
        </row>
        <row r="4372">
          <cell r="D4372" t="str">
            <v>Unid</v>
          </cell>
          <cell r="E4372" t="str">
            <v>Cant</v>
          </cell>
          <cell r="F4372" t="str">
            <v>Rendimiento</v>
          </cell>
          <cell r="G4372" t="str">
            <v>Precio Unitario</v>
          </cell>
          <cell r="H4372" t="str">
            <v>Subtotal</v>
          </cell>
          <cell r="I4372">
            <v>0</v>
          </cell>
          <cell r="J4372">
            <v>0</v>
          </cell>
          <cell r="K4372">
            <v>0</v>
          </cell>
          <cell r="L4372">
            <v>0</v>
          </cell>
        </row>
        <row r="4373">
          <cell r="D4373" t="str">
            <v>M2</v>
          </cell>
          <cell r="E4373">
            <v>2.9</v>
          </cell>
          <cell r="F4373">
            <v>0</v>
          </cell>
          <cell r="G4373">
            <v>400000</v>
          </cell>
          <cell r="H4373">
            <v>1160000</v>
          </cell>
          <cell r="I4373">
            <v>0</v>
          </cell>
          <cell r="J4373">
            <v>0</v>
          </cell>
          <cell r="K4373">
            <v>2</v>
          </cell>
          <cell r="L4373">
            <v>5.8</v>
          </cell>
        </row>
        <row r="4374">
          <cell r="D4374" t="str">
            <v/>
          </cell>
          <cell r="E4374">
            <v>0</v>
          </cell>
          <cell r="F4374">
            <v>0</v>
          </cell>
          <cell r="G4374" t="str">
            <v/>
          </cell>
          <cell r="H4374" t="str">
            <v/>
          </cell>
          <cell r="I4374">
            <v>0</v>
          </cell>
          <cell r="J4374">
            <v>0</v>
          </cell>
          <cell r="K4374">
            <v>2</v>
          </cell>
          <cell r="L4374">
            <v>0</v>
          </cell>
        </row>
        <row r="4375">
          <cell r="D4375" t="str">
            <v/>
          </cell>
          <cell r="E4375">
            <v>0</v>
          </cell>
          <cell r="F4375">
            <v>0</v>
          </cell>
          <cell r="G4375" t="str">
            <v/>
          </cell>
          <cell r="H4375" t="str">
            <v/>
          </cell>
          <cell r="I4375">
            <v>0</v>
          </cell>
          <cell r="J4375">
            <v>0</v>
          </cell>
          <cell r="K4375">
            <v>2</v>
          </cell>
          <cell r="L4375">
            <v>0</v>
          </cell>
        </row>
        <row r="4376">
          <cell r="D4376" t="str">
            <v/>
          </cell>
          <cell r="E4376">
            <v>0</v>
          </cell>
          <cell r="F4376">
            <v>0</v>
          </cell>
          <cell r="G4376" t="str">
            <v/>
          </cell>
          <cell r="H4376" t="str">
            <v/>
          </cell>
          <cell r="I4376">
            <v>0</v>
          </cell>
          <cell r="J4376">
            <v>0</v>
          </cell>
          <cell r="K4376">
            <v>2</v>
          </cell>
          <cell r="L4376">
            <v>0</v>
          </cell>
        </row>
        <row r="4377">
          <cell r="D4377" t="str">
            <v/>
          </cell>
          <cell r="E4377">
            <v>0</v>
          </cell>
          <cell r="F4377">
            <v>0</v>
          </cell>
          <cell r="G4377" t="str">
            <v/>
          </cell>
          <cell r="H4377" t="str">
            <v/>
          </cell>
          <cell r="I4377">
            <v>0</v>
          </cell>
          <cell r="J4377">
            <v>0</v>
          </cell>
          <cell r="K4377">
            <v>2</v>
          </cell>
          <cell r="L4377">
            <v>0</v>
          </cell>
        </row>
        <row r="4378">
          <cell r="D4378" t="str">
            <v/>
          </cell>
          <cell r="E4378">
            <v>0</v>
          </cell>
          <cell r="F4378">
            <v>0</v>
          </cell>
          <cell r="G4378" t="str">
            <v/>
          </cell>
          <cell r="H4378" t="str">
            <v/>
          </cell>
          <cell r="I4378">
            <v>0</v>
          </cell>
          <cell r="J4378">
            <v>0</v>
          </cell>
          <cell r="K4378">
            <v>2</v>
          </cell>
          <cell r="L4378">
            <v>0</v>
          </cell>
        </row>
        <row r="4379">
          <cell r="D4379" t="str">
            <v/>
          </cell>
          <cell r="E4379">
            <v>0</v>
          </cell>
          <cell r="F4379">
            <v>0</v>
          </cell>
          <cell r="G4379" t="str">
            <v/>
          </cell>
          <cell r="H4379" t="str">
            <v/>
          </cell>
          <cell r="I4379">
            <v>0</v>
          </cell>
          <cell r="J4379">
            <v>0</v>
          </cell>
          <cell r="K4379">
            <v>2</v>
          </cell>
          <cell r="L4379">
            <v>0</v>
          </cell>
        </row>
        <row r="4380">
          <cell r="D4380" t="str">
            <v/>
          </cell>
          <cell r="E4380">
            <v>0</v>
          </cell>
          <cell r="F4380">
            <v>0</v>
          </cell>
          <cell r="G4380" t="str">
            <v/>
          </cell>
          <cell r="H4380" t="str">
            <v/>
          </cell>
          <cell r="I4380">
            <v>0</v>
          </cell>
          <cell r="J4380">
            <v>0</v>
          </cell>
          <cell r="K4380">
            <v>2</v>
          </cell>
          <cell r="L4380">
            <v>0</v>
          </cell>
        </row>
        <row r="4381">
          <cell r="D4381" t="str">
            <v/>
          </cell>
          <cell r="E4381">
            <v>0</v>
          </cell>
          <cell r="F4381">
            <v>0</v>
          </cell>
          <cell r="G4381" t="str">
            <v/>
          </cell>
          <cell r="H4381" t="str">
            <v/>
          </cell>
          <cell r="I4381">
            <v>0</v>
          </cell>
          <cell r="J4381">
            <v>0</v>
          </cell>
          <cell r="K4381">
            <v>2</v>
          </cell>
          <cell r="L4381">
            <v>0</v>
          </cell>
        </row>
        <row r="4382">
          <cell r="D4382">
            <v>0</v>
          </cell>
          <cell r="E4382">
            <v>0</v>
          </cell>
          <cell r="F4382">
            <v>0</v>
          </cell>
          <cell r="G4382" t="str">
            <v xml:space="preserve"> SUB-TOTAL </v>
          </cell>
          <cell r="H4382">
            <v>1160000</v>
          </cell>
          <cell r="I4382">
            <v>0</v>
          </cell>
          <cell r="J4382">
            <v>0</v>
          </cell>
          <cell r="K4382">
            <v>0</v>
          </cell>
          <cell r="L4382">
            <v>0</v>
          </cell>
        </row>
        <row r="4383">
          <cell r="D4383">
            <v>0</v>
          </cell>
          <cell r="E4383">
            <v>0</v>
          </cell>
          <cell r="F4383">
            <v>0</v>
          </cell>
          <cell r="G4383">
            <v>0</v>
          </cell>
          <cell r="H4383">
            <v>0</v>
          </cell>
          <cell r="I4383">
            <v>0</v>
          </cell>
          <cell r="J4383">
            <v>0</v>
          </cell>
          <cell r="K4383">
            <v>0</v>
          </cell>
          <cell r="L4383">
            <v>0</v>
          </cell>
        </row>
        <row r="4384">
          <cell r="D4384">
            <v>0</v>
          </cell>
          <cell r="E4384">
            <v>0</v>
          </cell>
          <cell r="F4384">
            <v>0</v>
          </cell>
          <cell r="G4384">
            <v>0</v>
          </cell>
          <cell r="H4384">
            <v>0</v>
          </cell>
          <cell r="I4384">
            <v>0</v>
          </cell>
          <cell r="J4384">
            <v>0</v>
          </cell>
          <cell r="K4384">
            <v>0</v>
          </cell>
          <cell r="L4384">
            <v>0</v>
          </cell>
        </row>
        <row r="4385">
          <cell r="D4385" t="str">
            <v>Unid</v>
          </cell>
          <cell r="E4385" t="str">
            <v>Cant</v>
          </cell>
          <cell r="F4385" t="str">
            <v>Rendimiento</v>
          </cell>
          <cell r="G4385" t="str">
            <v>Precio Unitario</v>
          </cell>
          <cell r="H4385" t="str">
            <v>Subtotal</v>
          </cell>
          <cell r="I4385">
            <v>0</v>
          </cell>
          <cell r="J4385">
            <v>0</v>
          </cell>
          <cell r="K4385">
            <v>0</v>
          </cell>
          <cell r="L4385">
            <v>0</v>
          </cell>
        </row>
        <row r="4386">
          <cell r="D4386" t="str">
            <v/>
          </cell>
          <cell r="E4386">
            <v>0</v>
          </cell>
          <cell r="F4386">
            <v>0</v>
          </cell>
          <cell r="G4386" t="str">
            <v/>
          </cell>
          <cell r="H4386" t="str">
            <v/>
          </cell>
          <cell r="I4386">
            <v>0</v>
          </cell>
          <cell r="J4386">
            <v>0</v>
          </cell>
          <cell r="K4386">
            <v>2</v>
          </cell>
          <cell r="L4386">
            <v>0</v>
          </cell>
        </row>
        <row r="4387">
          <cell r="D4387" t="str">
            <v/>
          </cell>
          <cell r="E4387">
            <v>0</v>
          </cell>
          <cell r="F4387">
            <v>0</v>
          </cell>
          <cell r="G4387" t="str">
            <v/>
          </cell>
          <cell r="H4387" t="str">
            <v/>
          </cell>
          <cell r="I4387">
            <v>0</v>
          </cell>
          <cell r="J4387">
            <v>0</v>
          </cell>
          <cell r="K4387">
            <v>2</v>
          </cell>
          <cell r="L4387">
            <v>0</v>
          </cell>
        </row>
        <row r="4388">
          <cell r="D4388">
            <v>0</v>
          </cell>
          <cell r="E4388">
            <v>0</v>
          </cell>
          <cell r="F4388">
            <v>0</v>
          </cell>
          <cell r="G4388" t="str">
            <v xml:space="preserve"> SUB-TOTAL </v>
          </cell>
          <cell r="H4388">
            <v>0</v>
          </cell>
          <cell r="I4388">
            <v>0</v>
          </cell>
          <cell r="J4388">
            <v>0</v>
          </cell>
          <cell r="K4388">
            <v>0</v>
          </cell>
          <cell r="L4388">
            <v>0</v>
          </cell>
        </row>
        <row r="4389">
          <cell r="D4389">
            <v>0</v>
          </cell>
          <cell r="E4389">
            <v>0</v>
          </cell>
          <cell r="F4389">
            <v>0</v>
          </cell>
          <cell r="G4389">
            <v>0</v>
          </cell>
          <cell r="H4389">
            <v>0</v>
          </cell>
          <cell r="I4389">
            <v>0</v>
          </cell>
          <cell r="J4389">
            <v>0</v>
          </cell>
          <cell r="K4389">
            <v>0</v>
          </cell>
          <cell r="L4389">
            <v>0</v>
          </cell>
        </row>
        <row r="4390">
          <cell r="D4390">
            <v>0</v>
          </cell>
          <cell r="E4390">
            <v>0</v>
          </cell>
          <cell r="F4390">
            <v>0</v>
          </cell>
          <cell r="G4390" t="str">
            <v xml:space="preserve"> COSTO DIRECTO </v>
          </cell>
          <cell r="H4390">
            <v>1160000</v>
          </cell>
          <cell r="I4390">
            <v>0</v>
          </cell>
          <cell r="J4390" t="str">
            <v>EQU</v>
          </cell>
          <cell r="K4390">
            <v>0</v>
          </cell>
          <cell r="L4390">
            <v>0</v>
          </cell>
        </row>
        <row r="4391">
          <cell r="D4391">
            <v>0</v>
          </cell>
          <cell r="E4391">
            <v>0</v>
          </cell>
          <cell r="F4391">
            <v>372720.08027179021</v>
          </cell>
          <cell r="G4391" t="str">
            <v>COSTO INDIRECTO</v>
          </cell>
          <cell r="H4391">
            <v>372720.08027179021</v>
          </cell>
          <cell r="I4391">
            <v>1</v>
          </cell>
          <cell r="J4391" t="str">
            <v>MAT</v>
          </cell>
          <cell r="K4391">
            <v>0</v>
          </cell>
          <cell r="L4391">
            <v>0</v>
          </cell>
        </row>
        <row r="4392">
          <cell r="D4392">
            <v>0</v>
          </cell>
          <cell r="E4392">
            <v>0</v>
          </cell>
          <cell r="F4392">
            <v>0</v>
          </cell>
          <cell r="G4392" t="str">
            <v>COSTO TOTAL</v>
          </cell>
          <cell r="H4392">
            <v>1532720.0802717903</v>
          </cell>
          <cell r="I4392">
            <v>0</v>
          </cell>
          <cell r="J4392" t="str">
            <v>MOB</v>
          </cell>
          <cell r="K4392">
            <v>0</v>
          </cell>
          <cell r="L4392">
            <v>0</v>
          </cell>
        </row>
        <row r="4393">
          <cell r="D4393">
            <v>0</v>
          </cell>
          <cell r="E4393">
            <v>0</v>
          </cell>
          <cell r="F4393">
            <v>0</v>
          </cell>
          <cell r="G4393">
            <v>0</v>
          </cell>
          <cell r="H4393">
            <v>0</v>
          </cell>
          <cell r="I4393">
            <v>0</v>
          </cell>
          <cell r="J4393">
            <v>0</v>
          </cell>
          <cell r="K4393">
            <v>0</v>
          </cell>
          <cell r="L4393">
            <v>0</v>
          </cell>
        </row>
        <row r="4394">
          <cell r="D4394">
            <v>0</v>
          </cell>
          <cell r="F4394">
            <v>0</v>
          </cell>
        </row>
        <row r="4395">
          <cell r="D4395">
            <v>0</v>
          </cell>
          <cell r="E4395">
            <v>0</v>
          </cell>
          <cell r="F4395">
            <v>0</v>
          </cell>
          <cell r="G4395">
            <v>0</v>
          </cell>
          <cell r="H4395">
            <v>0</v>
          </cell>
          <cell r="I4395">
            <v>0</v>
          </cell>
          <cell r="J4395">
            <v>0</v>
          </cell>
          <cell r="K4395" t="str">
            <v>CONSUMO</v>
          </cell>
          <cell r="L4395">
            <v>0</v>
          </cell>
        </row>
        <row r="4396">
          <cell r="D4396" t="str">
            <v>10.09</v>
          </cell>
          <cell r="E4396">
            <v>0</v>
          </cell>
          <cell r="F4396">
            <v>0</v>
          </cell>
          <cell r="G4396" t="str">
            <v xml:space="preserve"> UNID: </v>
          </cell>
          <cell r="H4396" t="str">
            <v>UND</v>
          </cell>
          <cell r="I4396">
            <v>0</v>
          </cell>
          <cell r="J4396">
            <v>0</v>
          </cell>
          <cell r="K4396" t="str">
            <v>Costo total</v>
          </cell>
          <cell r="L4396">
            <v>12113773.875803255</v>
          </cell>
        </row>
        <row r="4397">
          <cell r="D4397" t="str">
            <v>PT-09. Puerta corrediza tipo contrafuego fabricada en lamina galvanizada con ventanas en persiana inferiores, para ventilación</v>
          </cell>
          <cell r="E4397">
            <v>0</v>
          </cell>
          <cell r="F4397">
            <v>0</v>
          </cell>
          <cell r="G4397">
            <v>0</v>
          </cell>
          <cell r="H4397">
            <v>0</v>
          </cell>
          <cell r="I4397">
            <v>0</v>
          </cell>
          <cell r="J4397">
            <v>0</v>
          </cell>
          <cell r="K4397">
            <v>0</v>
          </cell>
          <cell r="L4397">
            <v>0</v>
          </cell>
        </row>
        <row r="4398">
          <cell r="D4398">
            <v>0</v>
          </cell>
          <cell r="E4398">
            <v>0</v>
          </cell>
          <cell r="F4398">
            <v>0</v>
          </cell>
          <cell r="G4398">
            <v>0</v>
          </cell>
          <cell r="H4398">
            <v>0</v>
          </cell>
          <cell r="I4398">
            <v>0</v>
          </cell>
          <cell r="J4398">
            <v>0</v>
          </cell>
          <cell r="K4398" t="str">
            <v>Cantidad ppto</v>
          </cell>
          <cell r="L4398" t="str">
            <v>Cantidad total</v>
          </cell>
        </row>
        <row r="4399">
          <cell r="D4399">
            <v>0</v>
          </cell>
          <cell r="E4399">
            <v>0</v>
          </cell>
          <cell r="F4399">
            <v>0</v>
          </cell>
          <cell r="G4399">
            <v>0</v>
          </cell>
          <cell r="H4399">
            <v>0</v>
          </cell>
          <cell r="I4399">
            <v>0</v>
          </cell>
          <cell r="J4399">
            <v>0</v>
          </cell>
          <cell r="K4399">
            <v>0</v>
          </cell>
          <cell r="L4399">
            <v>0</v>
          </cell>
        </row>
        <row r="4400">
          <cell r="D4400" t="str">
            <v>Unid</v>
          </cell>
          <cell r="E4400" t="str">
            <v>Cant</v>
          </cell>
          <cell r="F4400" t="str">
            <v>Rendimiento</v>
          </cell>
          <cell r="G4400" t="str">
            <v>Precio Unitario</v>
          </cell>
          <cell r="H4400" t="str">
            <v>Subtotal</v>
          </cell>
          <cell r="I4400">
            <v>0</v>
          </cell>
          <cell r="J4400">
            <v>0</v>
          </cell>
          <cell r="K4400">
            <v>0</v>
          </cell>
          <cell r="L4400">
            <v>0</v>
          </cell>
        </row>
        <row r="4401">
          <cell r="D4401" t="str">
            <v/>
          </cell>
          <cell r="E4401">
            <v>0</v>
          </cell>
          <cell r="F4401">
            <v>0</v>
          </cell>
          <cell r="G4401" t="str">
            <v/>
          </cell>
          <cell r="H4401" t="str">
            <v/>
          </cell>
          <cell r="I4401">
            <v>0</v>
          </cell>
          <cell r="J4401">
            <v>0</v>
          </cell>
          <cell r="K4401">
            <v>1</v>
          </cell>
          <cell r="L4401">
            <v>0</v>
          </cell>
        </row>
        <row r="4402">
          <cell r="D4402" t="str">
            <v/>
          </cell>
          <cell r="E4402">
            <v>0</v>
          </cell>
          <cell r="F4402">
            <v>0</v>
          </cell>
          <cell r="G4402" t="str">
            <v/>
          </cell>
          <cell r="H4402" t="str">
            <v/>
          </cell>
          <cell r="I4402">
            <v>0</v>
          </cell>
          <cell r="J4402">
            <v>0</v>
          </cell>
          <cell r="K4402">
            <v>1</v>
          </cell>
          <cell r="L4402">
            <v>0</v>
          </cell>
        </row>
        <row r="4403">
          <cell r="D4403" t="str">
            <v/>
          </cell>
          <cell r="E4403">
            <v>0</v>
          </cell>
          <cell r="F4403">
            <v>0</v>
          </cell>
          <cell r="G4403" t="str">
            <v/>
          </cell>
          <cell r="H4403" t="str">
            <v/>
          </cell>
          <cell r="I4403">
            <v>0</v>
          </cell>
          <cell r="J4403">
            <v>0</v>
          </cell>
          <cell r="K4403">
            <v>1</v>
          </cell>
          <cell r="L4403">
            <v>0</v>
          </cell>
        </row>
        <row r="4404">
          <cell r="D4404" t="str">
            <v/>
          </cell>
          <cell r="E4404">
            <v>0</v>
          </cell>
          <cell r="F4404">
            <v>0</v>
          </cell>
          <cell r="G4404" t="str">
            <v/>
          </cell>
          <cell r="H4404" t="str">
            <v/>
          </cell>
          <cell r="I4404">
            <v>0</v>
          </cell>
          <cell r="J4404">
            <v>0</v>
          </cell>
          <cell r="K4404">
            <v>1</v>
          </cell>
          <cell r="L4404">
            <v>0</v>
          </cell>
        </row>
        <row r="4405">
          <cell r="D4405">
            <v>0</v>
          </cell>
          <cell r="E4405">
            <v>0</v>
          </cell>
          <cell r="F4405">
            <v>0</v>
          </cell>
          <cell r="G4405" t="str">
            <v xml:space="preserve"> SUB-TOTAL </v>
          </cell>
          <cell r="H4405">
            <v>0</v>
          </cell>
          <cell r="I4405">
            <v>0</v>
          </cell>
          <cell r="J4405">
            <v>0</v>
          </cell>
          <cell r="K4405">
            <v>0</v>
          </cell>
          <cell r="L4405">
            <v>0</v>
          </cell>
        </row>
        <row r="4406">
          <cell r="D4406">
            <v>0</v>
          </cell>
          <cell r="E4406">
            <v>0</v>
          </cell>
          <cell r="F4406">
            <v>0</v>
          </cell>
          <cell r="G4406">
            <v>0</v>
          </cell>
          <cell r="H4406">
            <v>0</v>
          </cell>
          <cell r="I4406">
            <v>0</v>
          </cell>
          <cell r="J4406">
            <v>0</v>
          </cell>
          <cell r="K4406">
            <v>0</v>
          </cell>
          <cell r="L4406">
            <v>0</v>
          </cell>
        </row>
        <row r="4407">
          <cell r="D4407">
            <v>0</v>
          </cell>
          <cell r="E4407">
            <v>0</v>
          </cell>
          <cell r="F4407">
            <v>0</v>
          </cell>
          <cell r="G4407">
            <v>0</v>
          </cell>
          <cell r="H4407">
            <v>0</v>
          </cell>
          <cell r="I4407">
            <v>0</v>
          </cell>
          <cell r="J4407">
            <v>0</v>
          </cell>
          <cell r="K4407">
            <v>0</v>
          </cell>
          <cell r="L4407">
            <v>0</v>
          </cell>
        </row>
        <row r="4408">
          <cell r="D4408" t="str">
            <v>Unid</v>
          </cell>
          <cell r="E4408" t="str">
            <v>Cant</v>
          </cell>
          <cell r="F4408" t="str">
            <v>Rendimiento</v>
          </cell>
          <cell r="G4408" t="str">
            <v>Precio Unitario</v>
          </cell>
          <cell r="H4408" t="str">
            <v>Subtotal</v>
          </cell>
          <cell r="I4408">
            <v>0</v>
          </cell>
          <cell r="J4408">
            <v>0</v>
          </cell>
          <cell r="K4408">
            <v>0</v>
          </cell>
          <cell r="L4408">
            <v>0</v>
          </cell>
        </row>
        <row r="4409">
          <cell r="D4409" t="str">
            <v>M2</v>
          </cell>
          <cell r="E4409">
            <v>18.336000000000002</v>
          </cell>
          <cell r="F4409">
            <v>0</v>
          </cell>
          <cell r="G4409">
            <v>500000</v>
          </cell>
          <cell r="H4409">
            <v>9168000.0000000019</v>
          </cell>
          <cell r="I4409">
            <v>0</v>
          </cell>
          <cell r="J4409">
            <v>0</v>
          </cell>
          <cell r="K4409">
            <v>1</v>
          </cell>
          <cell r="L4409">
            <v>18.336000000000002</v>
          </cell>
        </row>
        <row r="4410">
          <cell r="D4410" t="str">
            <v/>
          </cell>
          <cell r="E4410">
            <v>0</v>
          </cell>
          <cell r="F4410">
            <v>0</v>
          </cell>
          <cell r="G4410" t="str">
            <v/>
          </cell>
          <cell r="H4410" t="str">
            <v/>
          </cell>
          <cell r="I4410">
            <v>0</v>
          </cell>
          <cell r="J4410">
            <v>0</v>
          </cell>
          <cell r="K4410">
            <v>1</v>
          </cell>
          <cell r="L4410">
            <v>0</v>
          </cell>
        </row>
        <row r="4411">
          <cell r="D4411" t="str">
            <v/>
          </cell>
          <cell r="E4411">
            <v>0</v>
          </cell>
          <cell r="F4411">
            <v>0</v>
          </cell>
          <cell r="G4411" t="str">
            <v/>
          </cell>
          <cell r="H4411" t="str">
            <v/>
          </cell>
          <cell r="I4411">
            <v>0</v>
          </cell>
          <cell r="J4411">
            <v>0</v>
          </cell>
          <cell r="K4411">
            <v>1</v>
          </cell>
          <cell r="L4411">
            <v>0</v>
          </cell>
        </row>
        <row r="4412">
          <cell r="D4412" t="str">
            <v/>
          </cell>
          <cell r="E4412">
            <v>0</v>
          </cell>
          <cell r="F4412">
            <v>0</v>
          </cell>
          <cell r="G4412" t="str">
            <v/>
          </cell>
          <cell r="H4412" t="str">
            <v/>
          </cell>
          <cell r="I4412">
            <v>0</v>
          </cell>
          <cell r="J4412">
            <v>0</v>
          </cell>
          <cell r="K4412">
            <v>1</v>
          </cell>
          <cell r="L4412">
            <v>0</v>
          </cell>
        </row>
        <row r="4413">
          <cell r="D4413" t="str">
            <v/>
          </cell>
          <cell r="E4413">
            <v>0</v>
          </cell>
          <cell r="F4413">
            <v>0</v>
          </cell>
          <cell r="G4413" t="str">
            <v/>
          </cell>
          <cell r="H4413" t="str">
            <v/>
          </cell>
          <cell r="I4413">
            <v>0</v>
          </cell>
          <cell r="J4413">
            <v>0</v>
          </cell>
          <cell r="K4413">
            <v>1</v>
          </cell>
          <cell r="L4413">
            <v>0</v>
          </cell>
        </row>
        <row r="4414">
          <cell r="D4414" t="str">
            <v/>
          </cell>
          <cell r="E4414">
            <v>0</v>
          </cell>
          <cell r="F4414">
            <v>0</v>
          </cell>
          <cell r="G4414" t="str">
            <v/>
          </cell>
          <cell r="H4414" t="str">
            <v/>
          </cell>
          <cell r="I4414">
            <v>0</v>
          </cell>
          <cell r="J4414">
            <v>0</v>
          </cell>
          <cell r="K4414">
            <v>1</v>
          </cell>
          <cell r="L4414">
            <v>0</v>
          </cell>
        </row>
        <row r="4415">
          <cell r="D4415" t="str">
            <v/>
          </cell>
          <cell r="E4415">
            <v>0</v>
          </cell>
          <cell r="F4415">
            <v>0</v>
          </cell>
          <cell r="G4415" t="str">
            <v/>
          </cell>
          <cell r="H4415" t="str">
            <v/>
          </cell>
          <cell r="I4415">
            <v>0</v>
          </cell>
          <cell r="J4415">
            <v>0</v>
          </cell>
          <cell r="K4415">
            <v>1</v>
          </cell>
          <cell r="L4415">
            <v>0</v>
          </cell>
        </row>
        <row r="4416">
          <cell r="D4416" t="str">
            <v/>
          </cell>
          <cell r="E4416">
            <v>0</v>
          </cell>
          <cell r="F4416">
            <v>0</v>
          </cell>
          <cell r="G4416" t="str">
            <v/>
          </cell>
          <cell r="H4416" t="str">
            <v/>
          </cell>
          <cell r="I4416">
            <v>0</v>
          </cell>
          <cell r="J4416">
            <v>0</v>
          </cell>
          <cell r="K4416">
            <v>1</v>
          </cell>
          <cell r="L4416">
            <v>0</v>
          </cell>
        </row>
        <row r="4417">
          <cell r="D4417" t="str">
            <v/>
          </cell>
          <cell r="E4417">
            <v>0</v>
          </cell>
          <cell r="F4417">
            <v>0</v>
          </cell>
          <cell r="G4417" t="str">
            <v/>
          </cell>
          <cell r="H4417" t="str">
            <v/>
          </cell>
          <cell r="I4417">
            <v>0</v>
          </cell>
          <cell r="J4417">
            <v>0</v>
          </cell>
          <cell r="K4417">
            <v>1</v>
          </cell>
          <cell r="L4417">
            <v>0</v>
          </cell>
        </row>
        <row r="4418">
          <cell r="D4418">
            <v>0</v>
          </cell>
          <cell r="E4418">
            <v>0</v>
          </cell>
          <cell r="F4418">
            <v>0</v>
          </cell>
          <cell r="G4418" t="str">
            <v xml:space="preserve"> SUB-TOTAL </v>
          </cell>
          <cell r="H4418">
            <v>9168000.0000000019</v>
          </cell>
          <cell r="I4418">
            <v>0</v>
          </cell>
          <cell r="J4418">
            <v>0</v>
          </cell>
          <cell r="K4418">
            <v>0</v>
          </cell>
          <cell r="L4418">
            <v>0</v>
          </cell>
        </row>
        <row r="4419">
          <cell r="D4419">
            <v>0</v>
          </cell>
          <cell r="E4419">
            <v>0</v>
          </cell>
          <cell r="F4419">
            <v>0</v>
          </cell>
          <cell r="G4419">
            <v>0</v>
          </cell>
          <cell r="H4419">
            <v>0</v>
          </cell>
          <cell r="I4419">
            <v>0</v>
          </cell>
          <cell r="J4419">
            <v>0</v>
          </cell>
          <cell r="K4419">
            <v>0</v>
          </cell>
          <cell r="L4419">
            <v>0</v>
          </cell>
        </row>
        <row r="4420">
          <cell r="D4420">
            <v>0</v>
          </cell>
          <cell r="E4420">
            <v>0</v>
          </cell>
          <cell r="F4420">
            <v>0</v>
          </cell>
          <cell r="G4420">
            <v>0</v>
          </cell>
          <cell r="H4420">
            <v>0</v>
          </cell>
          <cell r="I4420">
            <v>0</v>
          </cell>
          <cell r="J4420">
            <v>0</v>
          </cell>
          <cell r="K4420">
            <v>0</v>
          </cell>
          <cell r="L4420">
            <v>0</v>
          </cell>
        </row>
        <row r="4421">
          <cell r="D4421" t="str">
            <v>Unid</v>
          </cell>
          <cell r="E4421" t="str">
            <v>Cant</v>
          </cell>
          <cell r="F4421" t="str">
            <v>Rendimiento</v>
          </cell>
          <cell r="G4421" t="str">
            <v>Precio Unitario</v>
          </cell>
          <cell r="H4421" t="str">
            <v>Subtotal</v>
          </cell>
          <cell r="I4421">
            <v>0</v>
          </cell>
          <cell r="J4421">
            <v>0</v>
          </cell>
          <cell r="K4421">
            <v>0</v>
          </cell>
          <cell r="L4421">
            <v>0</v>
          </cell>
        </row>
        <row r="4422">
          <cell r="D4422" t="str">
            <v/>
          </cell>
          <cell r="E4422">
            <v>0</v>
          </cell>
          <cell r="F4422">
            <v>0</v>
          </cell>
          <cell r="G4422" t="str">
            <v/>
          </cell>
          <cell r="H4422" t="str">
            <v/>
          </cell>
          <cell r="I4422">
            <v>0</v>
          </cell>
          <cell r="J4422">
            <v>0</v>
          </cell>
          <cell r="K4422">
            <v>1</v>
          </cell>
          <cell r="L4422">
            <v>0</v>
          </cell>
        </row>
        <row r="4423">
          <cell r="D4423" t="str">
            <v/>
          </cell>
          <cell r="E4423">
            <v>0</v>
          </cell>
          <cell r="F4423">
            <v>0</v>
          </cell>
          <cell r="G4423" t="str">
            <v/>
          </cell>
          <cell r="H4423" t="str">
            <v/>
          </cell>
          <cell r="I4423">
            <v>0</v>
          </cell>
          <cell r="J4423">
            <v>0</v>
          </cell>
          <cell r="K4423">
            <v>1</v>
          </cell>
          <cell r="L4423">
            <v>0</v>
          </cell>
        </row>
        <row r="4424">
          <cell r="D4424">
            <v>0</v>
          </cell>
          <cell r="E4424">
            <v>0</v>
          </cell>
          <cell r="F4424">
            <v>0</v>
          </cell>
          <cell r="G4424" t="str">
            <v xml:space="preserve"> SUB-TOTAL </v>
          </cell>
          <cell r="H4424">
            <v>0</v>
          </cell>
          <cell r="I4424">
            <v>0</v>
          </cell>
          <cell r="J4424">
            <v>0</v>
          </cell>
          <cell r="K4424">
            <v>0</v>
          </cell>
          <cell r="L4424">
            <v>0</v>
          </cell>
        </row>
        <row r="4425">
          <cell r="D4425">
            <v>0</v>
          </cell>
          <cell r="E4425">
            <v>0</v>
          </cell>
          <cell r="F4425">
            <v>0</v>
          </cell>
          <cell r="G4425">
            <v>0</v>
          </cell>
          <cell r="H4425">
            <v>0</v>
          </cell>
          <cell r="I4425">
            <v>0</v>
          </cell>
          <cell r="J4425">
            <v>0</v>
          </cell>
          <cell r="K4425">
            <v>0</v>
          </cell>
          <cell r="L4425">
            <v>0</v>
          </cell>
        </row>
        <row r="4426">
          <cell r="D4426">
            <v>0</v>
          </cell>
          <cell r="E4426">
            <v>0</v>
          </cell>
          <cell r="F4426">
            <v>0</v>
          </cell>
          <cell r="G4426" t="str">
            <v xml:space="preserve"> COSTO DIRECTO </v>
          </cell>
          <cell r="H4426">
            <v>9168000.0000000019</v>
          </cell>
          <cell r="I4426">
            <v>0</v>
          </cell>
          <cell r="J4426" t="str">
            <v>EQU</v>
          </cell>
          <cell r="K4426">
            <v>0</v>
          </cell>
          <cell r="L4426">
            <v>0</v>
          </cell>
        </row>
        <row r="4427">
          <cell r="D4427">
            <v>0</v>
          </cell>
          <cell r="E4427">
            <v>0</v>
          </cell>
          <cell r="F4427">
            <v>2945773.8758032527</v>
          </cell>
          <cell r="G4427" t="str">
            <v>COSTO INDIRECTO</v>
          </cell>
          <cell r="H4427">
            <v>2945773.8758032527</v>
          </cell>
          <cell r="I4427">
            <v>1</v>
          </cell>
          <cell r="J4427" t="str">
            <v>MAT</v>
          </cell>
          <cell r="K4427">
            <v>0</v>
          </cell>
          <cell r="L4427">
            <v>0</v>
          </cell>
        </row>
        <row r="4428">
          <cell r="D4428">
            <v>0</v>
          </cell>
          <cell r="E4428">
            <v>0</v>
          </cell>
          <cell r="F4428">
            <v>0</v>
          </cell>
          <cell r="G4428" t="str">
            <v>COSTO TOTAL</v>
          </cell>
          <cell r="H4428">
            <v>12113773.875803255</v>
          </cell>
          <cell r="I4428">
            <v>0</v>
          </cell>
          <cell r="J4428" t="str">
            <v>MOB</v>
          </cell>
          <cell r="K4428">
            <v>0</v>
          </cell>
          <cell r="L4428">
            <v>0</v>
          </cell>
        </row>
        <row r="4429">
          <cell r="D4429">
            <v>0</v>
          </cell>
          <cell r="E4429">
            <v>0</v>
          </cell>
          <cell r="F4429">
            <v>0</v>
          </cell>
          <cell r="G4429">
            <v>0</v>
          </cell>
          <cell r="H4429">
            <v>0</v>
          </cell>
          <cell r="I4429">
            <v>0</v>
          </cell>
          <cell r="J4429">
            <v>0</v>
          </cell>
          <cell r="K4429">
            <v>0</v>
          </cell>
          <cell r="L4429">
            <v>0</v>
          </cell>
        </row>
        <row r="4430">
          <cell r="D4430">
            <v>0</v>
          </cell>
          <cell r="F4430">
            <v>0</v>
          </cell>
        </row>
        <row r="4431">
          <cell r="D4431">
            <v>0</v>
          </cell>
          <cell r="E4431">
            <v>0</v>
          </cell>
          <cell r="F4431">
            <v>0</v>
          </cell>
          <cell r="G4431">
            <v>0</v>
          </cell>
          <cell r="H4431">
            <v>0</v>
          </cell>
          <cell r="I4431">
            <v>0</v>
          </cell>
          <cell r="J4431">
            <v>0</v>
          </cell>
          <cell r="K4431" t="str">
            <v>CONSUMO</v>
          </cell>
          <cell r="L4431">
            <v>0</v>
          </cell>
        </row>
        <row r="4432">
          <cell r="D4432" t="str">
            <v>10.10</v>
          </cell>
          <cell r="E4432">
            <v>0</v>
          </cell>
          <cell r="F4432">
            <v>0</v>
          </cell>
          <cell r="G4432" t="str">
            <v xml:space="preserve"> UNID: </v>
          </cell>
          <cell r="H4432" t="str">
            <v>UND</v>
          </cell>
          <cell r="I4432">
            <v>0</v>
          </cell>
          <cell r="J4432">
            <v>0</v>
          </cell>
          <cell r="K4432" t="str">
            <v>Costo total</v>
          </cell>
          <cell r="L4432">
            <v>75230129.733064353</v>
          </cell>
        </row>
        <row r="4433">
          <cell r="D4433" t="str">
            <v>VT-01.  Fachada fija estructural con perfileria en 3x1, adaptador, pisavidrio, todo en color negro mate, pintura electrostatica, vidrio cristal templado laminado 5+5 inc. sentryglass</v>
          </cell>
          <cell r="E4433">
            <v>0</v>
          </cell>
          <cell r="F4433">
            <v>0</v>
          </cell>
          <cell r="G4433">
            <v>0</v>
          </cell>
          <cell r="H4433">
            <v>0</v>
          </cell>
          <cell r="I4433">
            <v>0</v>
          </cell>
          <cell r="J4433">
            <v>0</v>
          </cell>
          <cell r="K4433">
            <v>0</v>
          </cell>
          <cell r="L4433">
            <v>0</v>
          </cell>
        </row>
        <row r="4434">
          <cell r="D4434">
            <v>0</v>
          </cell>
          <cell r="E4434">
            <v>0</v>
          </cell>
          <cell r="F4434">
            <v>0</v>
          </cell>
          <cell r="G4434">
            <v>0</v>
          </cell>
          <cell r="H4434">
            <v>0</v>
          </cell>
          <cell r="I4434">
            <v>0</v>
          </cell>
          <cell r="J4434">
            <v>0</v>
          </cell>
          <cell r="K4434" t="str">
            <v>Cantidad ppto</v>
          </cell>
          <cell r="L4434" t="str">
            <v>Cantidad total</v>
          </cell>
        </row>
        <row r="4435">
          <cell r="D4435">
            <v>0</v>
          </cell>
          <cell r="E4435">
            <v>0</v>
          </cell>
          <cell r="F4435">
            <v>0</v>
          </cell>
          <cell r="G4435">
            <v>0</v>
          </cell>
          <cell r="H4435">
            <v>0</v>
          </cell>
          <cell r="I4435">
            <v>0</v>
          </cell>
          <cell r="J4435">
            <v>0</v>
          </cell>
          <cell r="K4435">
            <v>0</v>
          </cell>
          <cell r="L4435">
            <v>0</v>
          </cell>
        </row>
        <row r="4436">
          <cell r="D4436" t="str">
            <v>Unid</v>
          </cell>
          <cell r="E4436" t="str">
            <v>Cant</v>
          </cell>
          <cell r="F4436" t="str">
            <v>Rendimiento</v>
          </cell>
          <cell r="G4436" t="str">
            <v>Precio Unitario</v>
          </cell>
          <cell r="H4436" t="str">
            <v>Subtotal</v>
          </cell>
          <cell r="I4436">
            <v>0</v>
          </cell>
          <cell r="J4436">
            <v>0</v>
          </cell>
          <cell r="K4436">
            <v>0</v>
          </cell>
          <cell r="L4436">
            <v>0</v>
          </cell>
        </row>
        <row r="4437">
          <cell r="D4437" t="str">
            <v/>
          </cell>
          <cell r="E4437">
            <v>0</v>
          </cell>
          <cell r="F4437">
            <v>0</v>
          </cell>
          <cell r="G4437" t="str">
            <v/>
          </cell>
          <cell r="H4437" t="str">
            <v/>
          </cell>
          <cell r="I4437">
            <v>0</v>
          </cell>
          <cell r="J4437">
            <v>0</v>
          </cell>
          <cell r="K4437">
            <v>1</v>
          </cell>
          <cell r="L4437">
            <v>0</v>
          </cell>
        </row>
        <row r="4438">
          <cell r="D4438" t="str">
            <v/>
          </cell>
          <cell r="E4438">
            <v>0</v>
          </cell>
          <cell r="F4438">
            <v>0</v>
          </cell>
          <cell r="G4438" t="str">
            <v/>
          </cell>
          <cell r="H4438" t="str">
            <v/>
          </cell>
          <cell r="I4438">
            <v>0</v>
          </cell>
          <cell r="J4438">
            <v>0</v>
          </cell>
          <cell r="K4438">
            <v>1</v>
          </cell>
          <cell r="L4438">
            <v>0</v>
          </cell>
        </row>
        <row r="4439">
          <cell r="D4439" t="str">
            <v/>
          </cell>
          <cell r="E4439">
            <v>0</v>
          </cell>
          <cell r="F4439">
            <v>0</v>
          </cell>
          <cell r="G4439" t="str">
            <v/>
          </cell>
          <cell r="H4439" t="str">
            <v/>
          </cell>
          <cell r="I4439">
            <v>0</v>
          </cell>
          <cell r="J4439">
            <v>0</v>
          </cell>
          <cell r="K4439">
            <v>1</v>
          </cell>
          <cell r="L4439">
            <v>0</v>
          </cell>
        </row>
        <row r="4440">
          <cell r="D4440" t="str">
            <v/>
          </cell>
          <cell r="E4440">
            <v>0</v>
          </cell>
          <cell r="F4440">
            <v>0</v>
          </cell>
          <cell r="G4440" t="str">
            <v/>
          </cell>
          <cell r="H4440" t="str">
            <v/>
          </cell>
          <cell r="I4440">
            <v>0</v>
          </cell>
          <cell r="J4440">
            <v>0</v>
          </cell>
          <cell r="K4440">
            <v>1</v>
          </cell>
          <cell r="L4440">
            <v>0</v>
          </cell>
        </row>
        <row r="4441">
          <cell r="D4441">
            <v>0</v>
          </cell>
          <cell r="E4441">
            <v>0</v>
          </cell>
          <cell r="F4441">
            <v>0</v>
          </cell>
          <cell r="G4441" t="str">
            <v xml:space="preserve"> SUB-TOTAL </v>
          </cell>
          <cell r="H4441">
            <v>0</v>
          </cell>
          <cell r="I4441">
            <v>0</v>
          </cell>
          <cell r="J4441">
            <v>0</v>
          </cell>
          <cell r="K4441">
            <v>0</v>
          </cell>
          <cell r="L4441">
            <v>0</v>
          </cell>
        </row>
        <row r="4442">
          <cell r="D4442">
            <v>0</v>
          </cell>
          <cell r="E4442">
            <v>0</v>
          </cell>
          <cell r="F4442">
            <v>0</v>
          </cell>
          <cell r="G4442">
            <v>0</v>
          </cell>
          <cell r="H4442">
            <v>0</v>
          </cell>
          <cell r="I4442">
            <v>0</v>
          </cell>
          <cell r="J4442">
            <v>0</v>
          </cell>
          <cell r="K4442">
            <v>0</v>
          </cell>
          <cell r="L4442">
            <v>0</v>
          </cell>
        </row>
        <row r="4443">
          <cell r="D4443">
            <v>0</v>
          </cell>
          <cell r="E4443">
            <v>0</v>
          </cell>
          <cell r="F4443">
            <v>0</v>
          </cell>
          <cell r="G4443">
            <v>0</v>
          </cell>
          <cell r="H4443">
            <v>0</v>
          </cell>
          <cell r="I4443">
            <v>0</v>
          </cell>
          <cell r="J4443">
            <v>0</v>
          </cell>
          <cell r="K4443">
            <v>0</v>
          </cell>
          <cell r="L4443">
            <v>0</v>
          </cell>
        </row>
        <row r="4444">
          <cell r="D4444" t="str">
            <v>Unid</v>
          </cell>
          <cell r="E4444" t="str">
            <v>Cant</v>
          </cell>
          <cell r="F4444" t="str">
            <v>Rendimiento</v>
          </cell>
          <cell r="G4444" t="str">
            <v>Precio Unitario</v>
          </cell>
          <cell r="H4444" t="str">
            <v>Subtotal</v>
          </cell>
          <cell r="I4444">
            <v>0</v>
          </cell>
          <cell r="J4444">
            <v>0</v>
          </cell>
          <cell r="K4444">
            <v>0</v>
          </cell>
          <cell r="L4444">
            <v>0</v>
          </cell>
        </row>
        <row r="4445">
          <cell r="D4445" t="str">
            <v>M2</v>
          </cell>
          <cell r="E4445">
            <v>113.872</v>
          </cell>
          <cell r="F4445">
            <v>0</v>
          </cell>
          <cell r="G4445">
            <v>500000</v>
          </cell>
          <cell r="H4445">
            <v>56936000</v>
          </cell>
          <cell r="I4445">
            <v>0</v>
          </cell>
          <cell r="J4445">
            <v>0</v>
          </cell>
          <cell r="K4445">
            <v>1</v>
          </cell>
          <cell r="L4445">
            <v>113.872</v>
          </cell>
        </row>
        <row r="4446">
          <cell r="D4446" t="str">
            <v/>
          </cell>
          <cell r="E4446">
            <v>0</v>
          </cell>
          <cell r="F4446">
            <v>0</v>
          </cell>
          <cell r="G4446" t="str">
            <v/>
          </cell>
          <cell r="H4446" t="str">
            <v/>
          </cell>
          <cell r="I4446">
            <v>0</v>
          </cell>
          <cell r="J4446">
            <v>0</v>
          </cell>
          <cell r="K4446">
            <v>1</v>
          </cell>
          <cell r="L4446">
            <v>0</v>
          </cell>
        </row>
        <row r="4447">
          <cell r="D4447" t="str">
            <v/>
          </cell>
          <cell r="E4447">
            <v>0</v>
          </cell>
          <cell r="F4447">
            <v>0</v>
          </cell>
          <cell r="G4447" t="str">
            <v/>
          </cell>
          <cell r="H4447" t="str">
            <v/>
          </cell>
          <cell r="I4447">
            <v>0</v>
          </cell>
          <cell r="J4447">
            <v>0</v>
          </cell>
          <cell r="K4447">
            <v>1</v>
          </cell>
          <cell r="L4447">
            <v>0</v>
          </cell>
        </row>
        <row r="4448">
          <cell r="D4448" t="str">
            <v/>
          </cell>
          <cell r="E4448">
            <v>0</v>
          </cell>
          <cell r="F4448">
            <v>0</v>
          </cell>
          <cell r="G4448" t="str">
            <v/>
          </cell>
          <cell r="H4448" t="str">
            <v/>
          </cell>
          <cell r="I4448">
            <v>0</v>
          </cell>
          <cell r="J4448">
            <v>0</v>
          </cell>
          <cell r="K4448">
            <v>1</v>
          </cell>
          <cell r="L4448">
            <v>0</v>
          </cell>
        </row>
        <row r="4449">
          <cell r="D4449" t="str">
            <v/>
          </cell>
          <cell r="E4449">
            <v>0</v>
          </cell>
          <cell r="F4449">
            <v>0</v>
          </cell>
          <cell r="G4449" t="str">
            <v/>
          </cell>
          <cell r="H4449" t="str">
            <v/>
          </cell>
          <cell r="I4449">
            <v>0</v>
          </cell>
          <cell r="J4449">
            <v>0</v>
          </cell>
          <cell r="K4449">
            <v>1</v>
          </cell>
          <cell r="L4449">
            <v>0</v>
          </cell>
        </row>
        <row r="4450">
          <cell r="D4450" t="str">
            <v/>
          </cell>
          <cell r="E4450">
            <v>0</v>
          </cell>
          <cell r="F4450">
            <v>0</v>
          </cell>
          <cell r="G4450" t="str">
            <v/>
          </cell>
          <cell r="H4450" t="str">
            <v/>
          </cell>
          <cell r="I4450">
            <v>0</v>
          </cell>
          <cell r="J4450">
            <v>0</v>
          </cell>
          <cell r="K4450">
            <v>1</v>
          </cell>
          <cell r="L4450">
            <v>0</v>
          </cell>
        </row>
        <row r="4451">
          <cell r="D4451" t="str">
            <v/>
          </cell>
          <cell r="E4451">
            <v>0</v>
          </cell>
          <cell r="F4451">
            <v>0</v>
          </cell>
          <cell r="G4451" t="str">
            <v/>
          </cell>
          <cell r="H4451" t="str">
            <v/>
          </cell>
          <cell r="I4451">
            <v>0</v>
          </cell>
          <cell r="J4451">
            <v>0</v>
          </cell>
          <cell r="K4451">
            <v>1</v>
          </cell>
          <cell r="L4451">
            <v>0</v>
          </cell>
        </row>
        <row r="4452">
          <cell r="D4452" t="str">
            <v/>
          </cell>
          <cell r="E4452">
            <v>0</v>
          </cell>
          <cell r="F4452">
            <v>0</v>
          </cell>
          <cell r="G4452" t="str">
            <v/>
          </cell>
          <cell r="H4452" t="str">
            <v/>
          </cell>
          <cell r="I4452">
            <v>0</v>
          </cell>
          <cell r="J4452">
            <v>0</v>
          </cell>
          <cell r="K4452">
            <v>1</v>
          </cell>
          <cell r="L4452">
            <v>0</v>
          </cell>
        </row>
        <row r="4453">
          <cell r="D4453" t="str">
            <v/>
          </cell>
          <cell r="E4453">
            <v>0</v>
          </cell>
          <cell r="F4453">
            <v>0</v>
          </cell>
          <cell r="G4453" t="str">
            <v/>
          </cell>
          <cell r="H4453" t="str">
            <v/>
          </cell>
          <cell r="I4453">
            <v>0</v>
          </cell>
          <cell r="J4453">
            <v>0</v>
          </cell>
          <cell r="K4453">
            <v>1</v>
          </cell>
          <cell r="L4453">
            <v>0</v>
          </cell>
        </row>
        <row r="4454">
          <cell r="D4454">
            <v>0</v>
          </cell>
          <cell r="E4454">
            <v>0</v>
          </cell>
          <cell r="F4454">
            <v>0</v>
          </cell>
          <cell r="G4454" t="str">
            <v xml:space="preserve"> SUB-TOTAL </v>
          </cell>
          <cell r="H4454">
            <v>56936000</v>
          </cell>
          <cell r="I4454">
            <v>0</v>
          </cell>
          <cell r="J4454">
            <v>0</v>
          </cell>
          <cell r="K4454">
            <v>0</v>
          </cell>
          <cell r="L4454">
            <v>0</v>
          </cell>
        </row>
        <row r="4455">
          <cell r="D4455">
            <v>0</v>
          </cell>
          <cell r="E4455">
            <v>0</v>
          </cell>
          <cell r="F4455">
            <v>0</v>
          </cell>
          <cell r="G4455">
            <v>0</v>
          </cell>
          <cell r="H4455">
            <v>0</v>
          </cell>
          <cell r="I4455">
            <v>0</v>
          </cell>
          <cell r="J4455">
            <v>0</v>
          </cell>
          <cell r="K4455">
            <v>0</v>
          </cell>
          <cell r="L4455">
            <v>0</v>
          </cell>
        </row>
        <row r="4456">
          <cell r="D4456">
            <v>0</v>
          </cell>
          <cell r="E4456">
            <v>0</v>
          </cell>
          <cell r="F4456">
            <v>0</v>
          </cell>
          <cell r="G4456">
            <v>0</v>
          </cell>
          <cell r="H4456">
            <v>0</v>
          </cell>
          <cell r="I4456">
            <v>0</v>
          </cell>
          <cell r="J4456">
            <v>0</v>
          </cell>
          <cell r="K4456">
            <v>0</v>
          </cell>
          <cell r="L4456">
            <v>0</v>
          </cell>
        </row>
        <row r="4457">
          <cell r="D4457" t="str">
            <v>Unid</v>
          </cell>
          <cell r="E4457" t="str">
            <v>Cant</v>
          </cell>
          <cell r="F4457" t="str">
            <v>Rendimiento</v>
          </cell>
          <cell r="G4457" t="str">
            <v>Precio Unitario</v>
          </cell>
          <cell r="H4457" t="str">
            <v>Subtotal</v>
          </cell>
          <cell r="I4457">
            <v>0</v>
          </cell>
          <cell r="J4457">
            <v>0</v>
          </cell>
          <cell r="K4457">
            <v>0</v>
          </cell>
          <cell r="L4457">
            <v>0</v>
          </cell>
        </row>
        <row r="4458">
          <cell r="D4458" t="str">
            <v/>
          </cell>
          <cell r="E4458">
            <v>0</v>
          </cell>
          <cell r="F4458">
            <v>0</v>
          </cell>
          <cell r="G4458" t="str">
            <v/>
          </cell>
          <cell r="H4458" t="str">
            <v/>
          </cell>
          <cell r="I4458">
            <v>0</v>
          </cell>
          <cell r="J4458">
            <v>0</v>
          </cell>
          <cell r="K4458">
            <v>1</v>
          </cell>
          <cell r="L4458">
            <v>0</v>
          </cell>
        </row>
        <row r="4459">
          <cell r="D4459" t="str">
            <v/>
          </cell>
          <cell r="E4459">
            <v>0</v>
          </cell>
          <cell r="F4459">
            <v>0</v>
          </cell>
          <cell r="G4459" t="str">
            <v/>
          </cell>
          <cell r="H4459" t="str">
            <v/>
          </cell>
          <cell r="I4459">
            <v>0</v>
          </cell>
          <cell r="J4459">
            <v>0</v>
          </cell>
          <cell r="K4459">
            <v>1</v>
          </cell>
          <cell r="L4459">
            <v>0</v>
          </cell>
        </row>
        <row r="4460">
          <cell r="D4460">
            <v>0</v>
          </cell>
          <cell r="E4460">
            <v>0</v>
          </cell>
          <cell r="F4460">
            <v>0</v>
          </cell>
          <cell r="G4460" t="str">
            <v xml:space="preserve"> SUB-TOTAL </v>
          </cell>
          <cell r="H4460">
            <v>0</v>
          </cell>
          <cell r="I4460">
            <v>0</v>
          </cell>
          <cell r="J4460">
            <v>0</v>
          </cell>
          <cell r="K4460">
            <v>0</v>
          </cell>
          <cell r="L4460">
            <v>0</v>
          </cell>
        </row>
        <row r="4461">
          <cell r="D4461">
            <v>0</v>
          </cell>
          <cell r="E4461">
            <v>0</v>
          </cell>
          <cell r="F4461">
            <v>0</v>
          </cell>
          <cell r="G4461">
            <v>0</v>
          </cell>
          <cell r="H4461">
            <v>0</v>
          </cell>
          <cell r="I4461">
            <v>0</v>
          </cell>
          <cell r="J4461">
            <v>0</v>
          </cell>
          <cell r="K4461">
            <v>0</v>
          </cell>
          <cell r="L4461">
            <v>0</v>
          </cell>
        </row>
        <row r="4462">
          <cell r="D4462">
            <v>0</v>
          </cell>
          <cell r="E4462">
            <v>0</v>
          </cell>
          <cell r="F4462">
            <v>0</v>
          </cell>
          <cell r="G4462" t="str">
            <v xml:space="preserve"> COSTO DIRECTO </v>
          </cell>
          <cell r="H4462">
            <v>56936000</v>
          </cell>
          <cell r="I4462">
            <v>0</v>
          </cell>
          <cell r="J4462" t="str">
            <v>EQU</v>
          </cell>
          <cell r="K4462">
            <v>0</v>
          </cell>
          <cell r="L4462">
            <v>0</v>
          </cell>
        </row>
        <row r="4463">
          <cell r="D4463">
            <v>0</v>
          </cell>
          <cell r="E4463">
            <v>0</v>
          </cell>
          <cell r="F4463">
            <v>18294129.73306435</v>
          </cell>
          <cell r="G4463" t="str">
            <v>COSTO INDIRECTO</v>
          </cell>
          <cell r="H4463">
            <v>18294129.73306435</v>
          </cell>
          <cell r="I4463">
            <v>1</v>
          </cell>
          <cell r="J4463" t="str">
            <v>MAT</v>
          </cell>
          <cell r="K4463">
            <v>0</v>
          </cell>
          <cell r="L4463">
            <v>0</v>
          </cell>
        </row>
        <row r="4464">
          <cell r="D4464">
            <v>0</v>
          </cell>
          <cell r="E4464">
            <v>0</v>
          </cell>
          <cell r="F4464">
            <v>0</v>
          </cell>
          <cell r="G4464" t="str">
            <v>COSTO TOTAL</v>
          </cell>
          <cell r="H4464">
            <v>75230129.733064353</v>
          </cell>
          <cell r="I4464">
            <v>0</v>
          </cell>
          <cell r="J4464" t="str">
            <v>MOB</v>
          </cell>
          <cell r="K4464">
            <v>0</v>
          </cell>
          <cell r="L4464">
            <v>0</v>
          </cell>
        </row>
        <row r="4465">
          <cell r="D4465">
            <v>0</v>
          </cell>
          <cell r="E4465">
            <v>0</v>
          </cell>
          <cell r="F4465">
            <v>0</v>
          </cell>
          <cell r="G4465">
            <v>0</v>
          </cell>
          <cell r="H4465">
            <v>0</v>
          </cell>
          <cell r="I4465">
            <v>0</v>
          </cell>
          <cell r="J4465">
            <v>0</v>
          </cell>
          <cell r="K4465">
            <v>0</v>
          </cell>
          <cell r="L4465">
            <v>0</v>
          </cell>
        </row>
        <row r="4466">
          <cell r="D4466">
            <v>0</v>
          </cell>
          <cell r="F4466">
            <v>0</v>
          </cell>
        </row>
        <row r="4467">
          <cell r="D4467">
            <v>0</v>
          </cell>
          <cell r="E4467">
            <v>0</v>
          </cell>
          <cell r="F4467">
            <v>0</v>
          </cell>
          <cell r="G4467">
            <v>0</v>
          </cell>
          <cell r="H4467">
            <v>0</v>
          </cell>
          <cell r="I4467">
            <v>0</v>
          </cell>
          <cell r="J4467">
            <v>0</v>
          </cell>
          <cell r="K4467" t="str">
            <v>CONSUMO</v>
          </cell>
          <cell r="L4467">
            <v>0</v>
          </cell>
        </row>
        <row r="4468">
          <cell r="D4468" t="str">
            <v>10.11</v>
          </cell>
          <cell r="E4468">
            <v>0</v>
          </cell>
          <cell r="F4468">
            <v>0</v>
          </cell>
          <cell r="G4468" t="str">
            <v xml:space="preserve"> UNID: </v>
          </cell>
          <cell r="H4468" t="str">
            <v>UND</v>
          </cell>
          <cell r="I4468">
            <v>0</v>
          </cell>
          <cell r="J4468">
            <v>0</v>
          </cell>
          <cell r="K4468" t="str">
            <v>Costo total</v>
          </cell>
          <cell r="L4468">
            <v>1849834.5796383675</v>
          </cell>
        </row>
        <row r="4469">
          <cell r="D4469" t="str">
            <v>VT-03.  Persiana, marco en perfil aluminio en 2x2, alfajía en color negro mate, pintura electrostatica.</v>
          </cell>
          <cell r="E4469">
            <v>0</v>
          </cell>
          <cell r="F4469">
            <v>0</v>
          </cell>
          <cell r="G4469">
            <v>0</v>
          </cell>
          <cell r="H4469">
            <v>0</v>
          </cell>
          <cell r="I4469">
            <v>0</v>
          </cell>
          <cell r="J4469">
            <v>0</v>
          </cell>
          <cell r="K4469">
            <v>0</v>
          </cell>
          <cell r="L4469">
            <v>0</v>
          </cell>
        </row>
        <row r="4470">
          <cell r="D4470">
            <v>0</v>
          </cell>
          <cell r="E4470">
            <v>0</v>
          </cell>
          <cell r="F4470">
            <v>0</v>
          </cell>
          <cell r="G4470">
            <v>0</v>
          </cell>
          <cell r="H4470">
            <v>0</v>
          </cell>
          <cell r="I4470">
            <v>0</v>
          </cell>
          <cell r="J4470">
            <v>0</v>
          </cell>
          <cell r="K4470" t="str">
            <v>Cantidad ppto</v>
          </cell>
          <cell r="L4470" t="str">
            <v>Cantidad total</v>
          </cell>
        </row>
        <row r="4471">
          <cell r="D4471">
            <v>0</v>
          </cell>
          <cell r="E4471">
            <v>0</v>
          </cell>
          <cell r="F4471">
            <v>0</v>
          </cell>
          <cell r="G4471">
            <v>0</v>
          </cell>
          <cell r="H4471">
            <v>0</v>
          </cell>
          <cell r="I4471">
            <v>0</v>
          </cell>
          <cell r="J4471">
            <v>0</v>
          </cell>
          <cell r="K4471">
            <v>0</v>
          </cell>
          <cell r="L4471">
            <v>0</v>
          </cell>
        </row>
        <row r="4472">
          <cell r="D4472" t="str">
            <v>Unid</v>
          </cell>
          <cell r="E4472" t="str">
            <v>Cant</v>
          </cell>
          <cell r="F4472" t="str">
            <v>Rendimiento</v>
          </cell>
          <cell r="G4472" t="str">
            <v>Precio Unitario</v>
          </cell>
          <cell r="H4472" t="str">
            <v>Subtotal</v>
          </cell>
          <cell r="I4472">
            <v>0</v>
          </cell>
          <cell r="J4472">
            <v>0</v>
          </cell>
          <cell r="K4472">
            <v>0</v>
          </cell>
          <cell r="L4472">
            <v>0</v>
          </cell>
        </row>
        <row r="4473">
          <cell r="D4473" t="str">
            <v/>
          </cell>
          <cell r="E4473">
            <v>0</v>
          </cell>
          <cell r="F4473">
            <v>0</v>
          </cell>
          <cell r="G4473" t="str">
            <v/>
          </cell>
          <cell r="H4473" t="str">
            <v/>
          </cell>
          <cell r="I4473">
            <v>0</v>
          </cell>
          <cell r="J4473">
            <v>0</v>
          </cell>
          <cell r="K4473">
            <v>1</v>
          </cell>
          <cell r="L4473">
            <v>0</v>
          </cell>
        </row>
        <row r="4474">
          <cell r="D4474" t="str">
            <v/>
          </cell>
          <cell r="E4474">
            <v>0</v>
          </cell>
          <cell r="F4474">
            <v>0</v>
          </cell>
          <cell r="G4474" t="str">
            <v/>
          </cell>
          <cell r="H4474" t="str">
            <v/>
          </cell>
          <cell r="I4474">
            <v>0</v>
          </cell>
          <cell r="J4474">
            <v>0</v>
          </cell>
          <cell r="K4474">
            <v>1</v>
          </cell>
          <cell r="L4474">
            <v>0</v>
          </cell>
        </row>
        <row r="4475">
          <cell r="D4475" t="str">
            <v/>
          </cell>
          <cell r="E4475">
            <v>0</v>
          </cell>
          <cell r="F4475">
            <v>0</v>
          </cell>
          <cell r="G4475" t="str">
            <v/>
          </cell>
          <cell r="H4475" t="str">
            <v/>
          </cell>
          <cell r="I4475">
            <v>0</v>
          </cell>
          <cell r="J4475">
            <v>0</v>
          </cell>
          <cell r="K4475">
            <v>1</v>
          </cell>
          <cell r="L4475">
            <v>0</v>
          </cell>
        </row>
        <row r="4476">
          <cell r="D4476" t="str">
            <v/>
          </cell>
          <cell r="E4476">
            <v>0</v>
          </cell>
          <cell r="F4476">
            <v>0</v>
          </cell>
          <cell r="G4476" t="str">
            <v/>
          </cell>
          <cell r="H4476" t="str">
            <v/>
          </cell>
          <cell r="I4476">
            <v>0</v>
          </cell>
          <cell r="J4476">
            <v>0</v>
          </cell>
          <cell r="K4476">
            <v>1</v>
          </cell>
          <cell r="L4476">
            <v>0</v>
          </cell>
        </row>
        <row r="4477">
          <cell r="D4477">
            <v>0</v>
          </cell>
          <cell r="E4477">
            <v>0</v>
          </cell>
          <cell r="F4477">
            <v>0</v>
          </cell>
          <cell r="G4477" t="str">
            <v xml:space="preserve"> SUB-TOTAL </v>
          </cell>
          <cell r="H4477">
            <v>0</v>
          </cell>
          <cell r="I4477">
            <v>0</v>
          </cell>
          <cell r="J4477">
            <v>0</v>
          </cell>
          <cell r="K4477">
            <v>0</v>
          </cell>
          <cell r="L4477">
            <v>0</v>
          </cell>
        </row>
        <row r="4478">
          <cell r="D4478">
            <v>0</v>
          </cell>
          <cell r="E4478">
            <v>0</v>
          </cell>
          <cell r="F4478">
            <v>0</v>
          </cell>
          <cell r="G4478">
            <v>0</v>
          </cell>
          <cell r="H4478">
            <v>0</v>
          </cell>
          <cell r="I4478">
            <v>0</v>
          </cell>
          <cell r="J4478">
            <v>0</v>
          </cell>
          <cell r="K4478">
            <v>0</v>
          </cell>
          <cell r="L4478">
            <v>0</v>
          </cell>
        </row>
        <row r="4479">
          <cell r="D4479">
            <v>0</v>
          </cell>
          <cell r="E4479">
            <v>0</v>
          </cell>
          <cell r="F4479">
            <v>0</v>
          </cell>
          <cell r="G4479">
            <v>0</v>
          </cell>
          <cell r="H4479">
            <v>0</v>
          </cell>
          <cell r="I4479">
            <v>0</v>
          </cell>
          <cell r="J4479">
            <v>0</v>
          </cell>
          <cell r="K4479">
            <v>0</v>
          </cell>
          <cell r="L4479">
            <v>0</v>
          </cell>
        </row>
        <row r="4480">
          <cell r="D4480" t="str">
            <v>Unid</v>
          </cell>
          <cell r="E4480" t="str">
            <v>Cant</v>
          </cell>
          <cell r="F4480" t="str">
            <v>Rendimiento</v>
          </cell>
          <cell r="G4480" t="str">
            <v>Precio Unitario</v>
          </cell>
          <cell r="H4480" t="str">
            <v>Subtotal</v>
          </cell>
          <cell r="I4480">
            <v>0</v>
          </cell>
          <cell r="J4480">
            <v>0</v>
          </cell>
          <cell r="K4480">
            <v>0</v>
          </cell>
          <cell r="L4480">
            <v>0</v>
          </cell>
        </row>
        <row r="4481">
          <cell r="D4481" t="str">
            <v>M2</v>
          </cell>
          <cell r="E4481">
            <v>4</v>
          </cell>
          <cell r="F4481">
            <v>0</v>
          </cell>
          <cell r="G4481">
            <v>350000</v>
          </cell>
          <cell r="H4481">
            <v>1400000</v>
          </cell>
          <cell r="I4481">
            <v>0</v>
          </cell>
          <cell r="J4481">
            <v>0</v>
          </cell>
          <cell r="K4481">
            <v>1</v>
          </cell>
          <cell r="L4481">
            <v>4</v>
          </cell>
        </row>
        <row r="4482">
          <cell r="D4482" t="str">
            <v/>
          </cell>
          <cell r="E4482">
            <v>0</v>
          </cell>
          <cell r="F4482">
            <v>0</v>
          </cell>
          <cell r="G4482" t="str">
            <v/>
          </cell>
          <cell r="H4482" t="str">
            <v/>
          </cell>
          <cell r="I4482">
            <v>0</v>
          </cell>
          <cell r="J4482">
            <v>0</v>
          </cell>
          <cell r="K4482">
            <v>1</v>
          </cell>
          <cell r="L4482">
            <v>0</v>
          </cell>
        </row>
        <row r="4483">
          <cell r="D4483" t="str">
            <v/>
          </cell>
          <cell r="E4483">
            <v>0</v>
          </cell>
          <cell r="F4483">
            <v>0</v>
          </cell>
          <cell r="G4483" t="str">
            <v/>
          </cell>
          <cell r="H4483" t="str">
            <v/>
          </cell>
          <cell r="I4483">
            <v>0</v>
          </cell>
          <cell r="J4483">
            <v>0</v>
          </cell>
          <cell r="K4483">
            <v>1</v>
          </cell>
          <cell r="L4483">
            <v>0</v>
          </cell>
        </row>
        <row r="4484">
          <cell r="D4484" t="str">
            <v/>
          </cell>
          <cell r="E4484">
            <v>0</v>
          </cell>
          <cell r="F4484">
            <v>0</v>
          </cell>
          <cell r="G4484" t="str">
            <v/>
          </cell>
          <cell r="H4484" t="str">
            <v/>
          </cell>
          <cell r="I4484">
            <v>0</v>
          </cell>
          <cell r="J4484">
            <v>0</v>
          </cell>
          <cell r="K4484">
            <v>1</v>
          </cell>
          <cell r="L4484">
            <v>0</v>
          </cell>
        </row>
        <row r="4485">
          <cell r="D4485" t="str">
            <v/>
          </cell>
          <cell r="E4485">
            <v>0</v>
          </cell>
          <cell r="F4485">
            <v>0</v>
          </cell>
          <cell r="G4485" t="str">
            <v/>
          </cell>
          <cell r="H4485" t="str">
            <v/>
          </cell>
          <cell r="I4485">
            <v>0</v>
          </cell>
          <cell r="J4485">
            <v>0</v>
          </cell>
          <cell r="K4485">
            <v>1</v>
          </cell>
          <cell r="L4485">
            <v>0</v>
          </cell>
        </row>
        <row r="4486">
          <cell r="D4486" t="str">
            <v/>
          </cell>
          <cell r="E4486">
            <v>0</v>
          </cell>
          <cell r="F4486">
            <v>0</v>
          </cell>
          <cell r="G4486" t="str">
            <v/>
          </cell>
          <cell r="H4486" t="str">
            <v/>
          </cell>
          <cell r="I4486">
            <v>0</v>
          </cell>
          <cell r="J4486">
            <v>0</v>
          </cell>
          <cell r="K4486">
            <v>1</v>
          </cell>
          <cell r="L4486">
            <v>0</v>
          </cell>
        </row>
        <row r="4487">
          <cell r="D4487" t="str">
            <v/>
          </cell>
          <cell r="E4487">
            <v>0</v>
          </cell>
          <cell r="F4487">
            <v>0</v>
          </cell>
          <cell r="G4487" t="str">
            <v/>
          </cell>
          <cell r="H4487" t="str">
            <v/>
          </cell>
          <cell r="I4487">
            <v>0</v>
          </cell>
          <cell r="J4487">
            <v>0</v>
          </cell>
          <cell r="K4487">
            <v>1</v>
          </cell>
          <cell r="L4487">
            <v>0</v>
          </cell>
        </row>
        <row r="4488">
          <cell r="D4488" t="str">
            <v/>
          </cell>
          <cell r="E4488">
            <v>0</v>
          </cell>
          <cell r="F4488">
            <v>0</v>
          </cell>
          <cell r="G4488" t="str">
            <v/>
          </cell>
          <cell r="H4488" t="str">
            <v/>
          </cell>
          <cell r="I4488">
            <v>0</v>
          </cell>
          <cell r="J4488">
            <v>0</v>
          </cell>
          <cell r="K4488">
            <v>1</v>
          </cell>
          <cell r="L4488">
            <v>0</v>
          </cell>
        </row>
        <row r="4489">
          <cell r="D4489" t="str">
            <v/>
          </cell>
          <cell r="E4489">
            <v>0</v>
          </cell>
          <cell r="F4489">
            <v>0</v>
          </cell>
          <cell r="G4489" t="str">
            <v/>
          </cell>
          <cell r="H4489" t="str">
            <v/>
          </cell>
          <cell r="I4489">
            <v>0</v>
          </cell>
          <cell r="J4489">
            <v>0</v>
          </cell>
          <cell r="K4489">
            <v>1</v>
          </cell>
          <cell r="L4489">
            <v>0</v>
          </cell>
        </row>
        <row r="4490">
          <cell r="D4490">
            <v>0</v>
          </cell>
          <cell r="E4490">
            <v>0</v>
          </cell>
          <cell r="F4490">
            <v>0</v>
          </cell>
          <cell r="G4490" t="str">
            <v xml:space="preserve"> SUB-TOTAL </v>
          </cell>
          <cell r="H4490">
            <v>1400000</v>
          </cell>
          <cell r="I4490">
            <v>0</v>
          </cell>
          <cell r="J4490">
            <v>0</v>
          </cell>
          <cell r="K4490">
            <v>0</v>
          </cell>
          <cell r="L4490">
            <v>0</v>
          </cell>
        </row>
        <row r="4491">
          <cell r="D4491">
            <v>0</v>
          </cell>
          <cell r="E4491">
            <v>0</v>
          </cell>
          <cell r="F4491">
            <v>0</v>
          </cell>
          <cell r="G4491">
            <v>0</v>
          </cell>
          <cell r="H4491">
            <v>0</v>
          </cell>
          <cell r="I4491">
            <v>0</v>
          </cell>
          <cell r="J4491">
            <v>0</v>
          </cell>
          <cell r="K4491">
            <v>0</v>
          </cell>
          <cell r="L4491">
            <v>0</v>
          </cell>
        </row>
        <row r="4492">
          <cell r="D4492">
            <v>0</v>
          </cell>
          <cell r="E4492">
            <v>0</v>
          </cell>
          <cell r="F4492">
            <v>0</v>
          </cell>
          <cell r="G4492">
            <v>0</v>
          </cell>
          <cell r="H4492">
            <v>0</v>
          </cell>
          <cell r="I4492">
            <v>0</v>
          </cell>
          <cell r="J4492">
            <v>0</v>
          </cell>
          <cell r="K4492">
            <v>0</v>
          </cell>
          <cell r="L4492">
            <v>0</v>
          </cell>
        </row>
        <row r="4493">
          <cell r="D4493" t="str">
            <v>Unid</v>
          </cell>
          <cell r="E4493" t="str">
            <v>Cant</v>
          </cell>
          <cell r="F4493" t="str">
            <v>Rendimiento</v>
          </cell>
          <cell r="G4493" t="str">
            <v>Precio Unitario</v>
          </cell>
          <cell r="H4493" t="str">
            <v>Subtotal</v>
          </cell>
          <cell r="I4493">
            <v>0</v>
          </cell>
          <cell r="J4493">
            <v>0</v>
          </cell>
          <cell r="K4493">
            <v>0</v>
          </cell>
          <cell r="L4493">
            <v>0</v>
          </cell>
        </row>
        <row r="4494">
          <cell r="D4494" t="str">
            <v/>
          </cell>
          <cell r="E4494">
            <v>0</v>
          </cell>
          <cell r="F4494">
            <v>0</v>
          </cell>
          <cell r="G4494" t="str">
            <v/>
          </cell>
          <cell r="H4494" t="str">
            <v/>
          </cell>
          <cell r="I4494">
            <v>0</v>
          </cell>
          <cell r="J4494">
            <v>0</v>
          </cell>
          <cell r="K4494">
            <v>1</v>
          </cell>
          <cell r="L4494">
            <v>0</v>
          </cell>
        </row>
        <row r="4495">
          <cell r="D4495" t="str">
            <v/>
          </cell>
          <cell r="E4495">
            <v>0</v>
          </cell>
          <cell r="F4495">
            <v>0</v>
          </cell>
          <cell r="G4495" t="str">
            <v/>
          </cell>
          <cell r="H4495" t="str">
            <v/>
          </cell>
          <cell r="I4495">
            <v>0</v>
          </cell>
          <cell r="J4495">
            <v>0</v>
          </cell>
          <cell r="K4495">
            <v>1</v>
          </cell>
          <cell r="L4495">
            <v>0</v>
          </cell>
        </row>
        <row r="4496">
          <cell r="D4496">
            <v>0</v>
          </cell>
          <cell r="E4496">
            <v>0</v>
          </cell>
          <cell r="F4496">
            <v>0</v>
          </cell>
          <cell r="G4496" t="str">
            <v xml:space="preserve"> SUB-TOTAL </v>
          </cell>
          <cell r="H4496">
            <v>0</v>
          </cell>
          <cell r="I4496">
            <v>0</v>
          </cell>
          <cell r="J4496">
            <v>0</v>
          </cell>
          <cell r="K4496">
            <v>0</v>
          </cell>
          <cell r="L4496">
            <v>0</v>
          </cell>
        </row>
        <row r="4497">
          <cell r="D4497">
            <v>0</v>
          </cell>
          <cell r="E4497">
            <v>0</v>
          </cell>
          <cell r="F4497">
            <v>0</v>
          </cell>
          <cell r="G4497">
            <v>0</v>
          </cell>
          <cell r="H4497">
            <v>0</v>
          </cell>
          <cell r="I4497">
            <v>0</v>
          </cell>
          <cell r="J4497">
            <v>0</v>
          </cell>
          <cell r="K4497">
            <v>0</v>
          </cell>
          <cell r="L4497">
            <v>0</v>
          </cell>
        </row>
        <row r="4498">
          <cell r="D4498">
            <v>0</v>
          </cell>
          <cell r="E4498">
            <v>0</v>
          </cell>
          <cell r="F4498">
            <v>0</v>
          </cell>
          <cell r="G4498" t="str">
            <v xml:space="preserve"> COSTO DIRECTO </v>
          </cell>
          <cell r="H4498">
            <v>1400000</v>
          </cell>
          <cell r="I4498">
            <v>0</v>
          </cell>
          <cell r="J4498" t="str">
            <v>EQU</v>
          </cell>
          <cell r="K4498">
            <v>0</v>
          </cell>
          <cell r="L4498">
            <v>0</v>
          </cell>
        </row>
        <row r="4499">
          <cell r="D4499">
            <v>0</v>
          </cell>
          <cell r="E4499">
            <v>0</v>
          </cell>
          <cell r="F4499">
            <v>449834.57963836746</v>
          </cell>
          <cell r="G4499" t="str">
            <v>COSTO INDIRECTO</v>
          </cell>
          <cell r="H4499">
            <v>449834.57963836746</v>
          </cell>
          <cell r="I4499">
            <v>1</v>
          </cell>
          <cell r="J4499" t="str">
            <v>MAT</v>
          </cell>
          <cell r="K4499">
            <v>0</v>
          </cell>
          <cell r="L4499">
            <v>0</v>
          </cell>
        </row>
        <row r="4500">
          <cell r="D4500">
            <v>0</v>
          </cell>
          <cell r="E4500">
            <v>0</v>
          </cell>
          <cell r="F4500">
            <v>0</v>
          </cell>
          <cell r="G4500" t="str">
            <v>COSTO TOTAL</v>
          </cell>
          <cell r="H4500">
            <v>1849834.5796383675</v>
          </cell>
          <cell r="I4500">
            <v>0</v>
          </cell>
          <cell r="J4500" t="str">
            <v>MOB</v>
          </cell>
          <cell r="K4500">
            <v>0</v>
          </cell>
          <cell r="L4500">
            <v>0</v>
          </cell>
        </row>
        <row r="4501">
          <cell r="D4501">
            <v>0</v>
          </cell>
          <cell r="E4501">
            <v>0</v>
          </cell>
          <cell r="F4501">
            <v>0</v>
          </cell>
          <cell r="G4501">
            <v>0</v>
          </cell>
          <cell r="H4501">
            <v>0</v>
          </cell>
          <cell r="I4501">
            <v>0</v>
          </cell>
          <cell r="J4501">
            <v>0</v>
          </cell>
          <cell r="K4501">
            <v>0</v>
          </cell>
          <cell r="L4501">
            <v>0</v>
          </cell>
        </row>
        <row r="4502">
          <cell r="D4502">
            <v>0</v>
          </cell>
          <cell r="F4502">
            <v>0</v>
          </cell>
        </row>
        <row r="4503">
          <cell r="D4503">
            <v>0</v>
          </cell>
          <cell r="E4503">
            <v>0</v>
          </cell>
          <cell r="F4503">
            <v>0</v>
          </cell>
          <cell r="G4503">
            <v>0</v>
          </cell>
          <cell r="H4503">
            <v>0</v>
          </cell>
          <cell r="I4503">
            <v>0</v>
          </cell>
          <cell r="J4503">
            <v>0</v>
          </cell>
          <cell r="K4503" t="str">
            <v>CONSUMO</v>
          </cell>
          <cell r="L4503">
            <v>0</v>
          </cell>
        </row>
        <row r="4504">
          <cell r="D4504" t="str">
            <v>10.12</v>
          </cell>
          <cell r="E4504">
            <v>0</v>
          </cell>
          <cell r="F4504">
            <v>0</v>
          </cell>
          <cell r="G4504" t="str">
            <v xml:space="preserve"> UNID: </v>
          </cell>
          <cell r="H4504" t="str">
            <v>ML</v>
          </cell>
          <cell r="I4504">
            <v>0</v>
          </cell>
          <cell r="J4504">
            <v>0</v>
          </cell>
          <cell r="K4504" t="str">
            <v>Costo total</v>
          </cell>
          <cell r="L4504">
            <v>478644.69748142757</v>
          </cell>
        </row>
        <row r="4505">
          <cell r="D4505" t="str">
            <v>Reja en perfil rectangular por 4 x 1 1/2 espesor pared 2.5mm incl. Anticorrosivo 3 capas, acabado en esmalte negro mate y montaje.</v>
          </cell>
          <cell r="E4505">
            <v>0</v>
          </cell>
          <cell r="F4505">
            <v>0</v>
          </cell>
          <cell r="G4505">
            <v>0</v>
          </cell>
          <cell r="H4505">
            <v>0</v>
          </cell>
          <cell r="I4505">
            <v>0</v>
          </cell>
          <cell r="J4505">
            <v>0</v>
          </cell>
          <cell r="K4505">
            <v>0</v>
          </cell>
          <cell r="L4505">
            <v>0</v>
          </cell>
        </row>
        <row r="4506">
          <cell r="D4506">
            <v>0</v>
          </cell>
          <cell r="E4506">
            <v>0</v>
          </cell>
          <cell r="F4506">
            <v>0</v>
          </cell>
          <cell r="G4506">
            <v>0</v>
          </cell>
          <cell r="H4506">
            <v>0</v>
          </cell>
          <cell r="I4506">
            <v>0</v>
          </cell>
          <cell r="J4506">
            <v>0</v>
          </cell>
          <cell r="K4506" t="str">
            <v>Cantidad ppto</v>
          </cell>
          <cell r="L4506" t="str">
            <v>Cantidad total</v>
          </cell>
        </row>
        <row r="4507">
          <cell r="D4507">
            <v>0</v>
          </cell>
          <cell r="E4507">
            <v>0</v>
          </cell>
          <cell r="F4507">
            <v>0</v>
          </cell>
          <cell r="G4507">
            <v>0</v>
          </cell>
          <cell r="H4507">
            <v>0</v>
          </cell>
          <cell r="I4507">
            <v>0</v>
          </cell>
          <cell r="J4507">
            <v>0</v>
          </cell>
          <cell r="K4507">
            <v>0</v>
          </cell>
          <cell r="L4507">
            <v>0</v>
          </cell>
        </row>
        <row r="4508">
          <cell r="D4508" t="str">
            <v>Unid</v>
          </cell>
          <cell r="E4508" t="str">
            <v>Cant</v>
          </cell>
          <cell r="F4508" t="str">
            <v>Rendimiento</v>
          </cell>
          <cell r="G4508" t="str">
            <v>Precio Unitario</v>
          </cell>
          <cell r="H4508" t="str">
            <v>Subtotal</v>
          </cell>
          <cell r="I4508">
            <v>0</v>
          </cell>
          <cell r="J4508">
            <v>0</v>
          </cell>
          <cell r="K4508">
            <v>0</v>
          </cell>
          <cell r="L4508">
            <v>0</v>
          </cell>
        </row>
        <row r="4509">
          <cell r="D4509" t="str">
            <v/>
          </cell>
          <cell r="E4509">
            <v>0</v>
          </cell>
          <cell r="F4509">
            <v>0</v>
          </cell>
          <cell r="G4509" t="str">
            <v/>
          </cell>
          <cell r="H4509" t="str">
            <v/>
          </cell>
          <cell r="I4509">
            <v>0</v>
          </cell>
          <cell r="J4509">
            <v>0</v>
          </cell>
          <cell r="K4509">
            <v>535</v>
          </cell>
          <cell r="L4509">
            <v>0</v>
          </cell>
        </row>
        <row r="4510">
          <cell r="D4510" t="str">
            <v/>
          </cell>
          <cell r="E4510">
            <v>0</v>
          </cell>
          <cell r="F4510">
            <v>0</v>
          </cell>
          <cell r="G4510" t="str">
            <v/>
          </cell>
          <cell r="H4510" t="str">
            <v/>
          </cell>
          <cell r="I4510">
            <v>0</v>
          </cell>
          <cell r="J4510">
            <v>0</v>
          </cell>
          <cell r="K4510">
            <v>535</v>
          </cell>
          <cell r="L4510">
            <v>0</v>
          </cell>
        </row>
        <row r="4511">
          <cell r="D4511" t="str">
            <v/>
          </cell>
          <cell r="E4511">
            <v>0</v>
          </cell>
          <cell r="F4511">
            <v>0</v>
          </cell>
          <cell r="G4511" t="str">
            <v/>
          </cell>
          <cell r="H4511" t="str">
            <v/>
          </cell>
          <cell r="I4511">
            <v>0</v>
          </cell>
          <cell r="J4511">
            <v>0</v>
          </cell>
          <cell r="K4511">
            <v>535</v>
          </cell>
          <cell r="L4511">
            <v>0</v>
          </cell>
        </row>
        <row r="4512">
          <cell r="D4512" t="str">
            <v/>
          </cell>
          <cell r="E4512">
            <v>0</v>
          </cell>
          <cell r="F4512">
            <v>0</v>
          </cell>
          <cell r="G4512" t="str">
            <v/>
          </cell>
          <cell r="H4512" t="str">
            <v/>
          </cell>
          <cell r="I4512">
            <v>0</v>
          </cell>
          <cell r="J4512">
            <v>0</v>
          </cell>
          <cell r="K4512">
            <v>535</v>
          </cell>
          <cell r="L4512">
            <v>0</v>
          </cell>
        </row>
        <row r="4513">
          <cell r="D4513">
            <v>0</v>
          </cell>
          <cell r="E4513">
            <v>0</v>
          </cell>
          <cell r="F4513">
            <v>0</v>
          </cell>
          <cell r="G4513" t="str">
            <v xml:space="preserve"> SUB-TOTAL </v>
          </cell>
          <cell r="H4513">
            <v>0</v>
          </cell>
          <cell r="I4513">
            <v>0</v>
          </cell>
          <cell r="J4513">
            <v>0</v>
          </cell>
          <cell r="K4513">
            <v>0</v>
          </cell>
          <cell r="L4513">
            <v>0</v>
          </cell>
        </row>
        <row r="4514">
          <cell r="D4514">
            <v>0</v>
          </cell>
          <cell r="E4514">
            <v>0</v>
          </cell>
          <cell r="F4514">
            <v>0</v>
          </cell>
          <cell r="G4514">
            <v>0</v>
          </cell>
          <cell r="H4514">
            <v>0</v>
          </cell>
          <cell r="I4514">
            <v>0</v>
          </cell>
          <cell r="J4514">
            <v>0</v>
          </cell>
          <cell r="K4514">
            <v>0</v>
          </cell>
          <cell r="L4514">
            <v>0</v>
          </cell>
        </row>
        <row r="4515">
          <cell r="D4515">
            <v>0</v>
          </cell>
          <cell r="E4515">
            <v>0</v>
          </cell>
          <cell r="F4515">
            <v>0</v>
          </cell>
          <cell r="G4515">
            <v>0</v>
          </cell>
          <cell r="H4515">
            <v>0</v>
          </cell>
          <cell r="I4515">
            <v>0</v>
          </cell>
          <cell r="J4515">
            <v>0</v>
          </cell>
          <cell r="K4515">
            <v>0</v>
          </cell>
          <cell r="L4515">
            <v>0</v>
          </cell>
        </row>
        <row r="4516">
          <cell r="D4516" t="str">
            <v>Unid</v>
          </cell>
          <cell r="E4516" t="str">
            <v>Cant</v>
          </cell>
          <cell r="F4516" t="str">
            <v>Rendimiento</v>
          </cell>
          <cell r="G4516" t="str">
            <v>Precio Unitario</v>
          </cell>
          <cell r="H4516" t="str">
            <v>Subtotal</v>
          </cell>
          <cell r="I4516">
            <v>0</v>
          </cell>
          <cell r="J4516">
            <v>0</v>
          </cell>
          <cell r="K4516">
            <v>0</v>
          </cell>
          <cell r="L4516">
            <v>0</v>
          </cell>
        </row>
        <row r="4517">
          <cell r="D4517" t="str">
            <v>ML</v>
          </cell>
          <cell r="E4517">
            <v>1</v>
          </cell>
          <cell r="F4517">
            <v>0.05</v>
          </cell>
          <cell r="G4517">
            <v>345000</v>
          </cell>
          <cell r="H4517">
            <v>362250</v>
          </cell>
          <cell r="I4517">
            <v>0</v>
          </cell>
          <cell r="J4517">
            <v>0</v>
          </cell>
          <cell r="K4517">
            <v>535</v>
          </cell>
          <cell r="L4517">
            <v>561.75</v>
          </cell>
        </row>
        <row r="4518">
          <cell r="D4518" t="str">
            <v/>
          </cell>
          <cell r="E4518">
            <v>0</v>
          </cell>
          <cell r="F4518">
            <v>0</v>
          </cell>
          <cell r="G4518" t="str">
            <v/>
          </cell>
          <cell r="H4518" t="str">
            <v/>
          </cell>
          <cell r="I4518">
            <v>0</v>
          </cell>
          <cell r="J4518">
            <v>0</v>
          </cell>
          <cell r="K4518">
            <v>535</v>
          </cell>
          <cell r="L4518">
            <v>0</v>
          </cell>
        </row>
        <row r="4519">
          <cell r="D4519" t="str">
            <v/>
          </cell>
          <cell r="E4519">
            <v>0</v>
          </cell>
          <cell r="F4519">
            <v>0</v>
          </cell>
          <cell r="G4519" t="str">
            <v/>
          </cell>
          <cell r="H4519" t="str">
            <v/>
          </cell>
          <cell r="I4519">
            <v>0</v>
          </cell>
          <cell r="J4519">
            <v>0</v>
          </cell>
          <cell r="K4519">
            <v>535</v>
          </cell>
          <cell r="L4519">
            <v>0</v>
          </cell>
        </row>
        <row r="4520">
          <cell r="D4520" t="str">
            <v/>
          </cell>
          <cell r="E4520">
            <v>0</v>
          </cell>
          <cell r="F4520">
            <v>0</v>
          </cell>
          <cell r="G4520" t="str">
            <v/>
          </cell>
          <cell r="H4520" t="str">
            <v/>
          </cell>
          <cell r="I4520">
            <v>0</v>
          </cell>
          <cell r="J4520">
            <v>0</v>
          </cell>
          <cell r="K4520">
            <v>535</v>
          </cell>
          <cell r="L4520">
            <v>0</v>
          </cell>
        </row>
        <row r="4521">
          <cell r="D4521" t="str">
            <v/>
          </cell>
          <cell r="E4521">
            <v>0</v>
          </cell>
          <cell r="F4521">
            <v>0</v>
          </cell>
          <cell r="G4521" t="str">
            <v/>
          </cell>
          <cell r="H4521" t="str">
            <v/>
          </cell>
          <cell r="I4521">
            <v>0</v>
          </cell>
          <cell r="J4521">
            <v>0</v>
          </cell>
          <cell r="K4521">
            <v>535</v>
          </cell>
          <cell r="L4521">
            <v>0</v>
          </cell>
        </row>
        <row r="4522">
          <cell r="D4522" t="str">
            <v/>
          </cell>
          <cell r="E4522">
            <v>0</v>
          </cell>
          <cell r="F4522">
            <v>0</v>
          </cell>
          <cell r="G4522" t="str">
            <v/>
          </cell>
          <cell r="H4522" t="str">
            <v/>
          </cell>
          <cell r="I4522">
            <v>0</v>
          </cell>
          <cell r="J4522">
            <v>0</v>
          </cell>
          <cell r="K4522">
            <v>535</v>
          </cell>
          <cell r="L4522">
            <v>0</v>
          </cell>
        </row>
        <row r="4523">
          <cell r="D4523" t="str">
            <v/>
          </cell>
          <cell r="E4523">
            <v>0</v>
          </cell>
          <cell r="F4523">
            <v>0</v>
          </cell>
          <cell r="G4523" t="str">
            <v/>
          </cell>
          <cell r="H4523" t="str">
            <v/>
          </cell>
          <cell r="I4523">
            <v>0</v>
          </cell>
          <cell r="J4523">
            <v>0</v>
          </cell>
          <cell r="K4523">
            <v>535</v>
          </cell>
          <cell r="L4523">
            <v>0</v>
          </cell>
        </row>
        <row r="4524">
          <cell r="D4524" t="str">
            <v/>
          </cell>
          <cell r="E4524">
            <v>0</v>
          </cell>
          <cell r="F4524">
            <v>0</v>
          </cell>
          <cell r="G4524" t="str">
            <v/>
          </cell>
          <cell r="H4524" t="str">
            <v/>
          </cell>
          <cell r="I4524">
            <v>0</v>
          </cell>
          <cell r="J4524">
            <v>0</v>
          </cell>
          <cell r="K4524">
            <v>535</v>
          </cell>
          <cell r="L4524">
            <v>0</v>
          </cell>
        </row>
        <row r="4525">
          <cell r="D4525" t="str">
            <v/>
          </cell>
          <cell r="E4525">
            <v>0</v>
          </cell>
          <cell r="F4525">
            <v>0</v>
          </cell>
          <cell r="G4525" t="str">
            <v/>
          </cell>
          <cell r="H4525" t="str">
            <v/>
          </cell>
          <cell r="I4525">
            <v>0</v>
          </cell>
          <cell r="J4525">
            <v>0</v>
          </cell>
          <cell r="K4525">
            <v>535</v>
          </cell>
          <cell r="L4525">
            <v>0</v>
          </cell>
        </row>
        <row r="4526">
          <cell r="D4526">
            <v>0</v>
          </cell>
          <cell r="E4526">
            <v>0</v>
          </cell>
          <cell r="F4526">
            <v>0</v>
          </cell>
          <cell r="G4526" t="str">
            <v xml:space="preserve"> SUB-TOTAL </v>
          </cell>
          <cell r="H4526">
            <v>362250</v>
          </cell>
          <cell r="I4526">
            <v>0</v>
          </cell>
          <cell r="J4526">
            <v>0</v>
          </cell>
          <cell r="K4526">
            <v>0</v>
          </cell>
          <cell r="L4526">
            <v>0</v>
          </cell>
        </row>
        <row r="4527">
          <cell r="D4527">
            <v>0</v>
          </cell>
          <cell r="E4527">
            <v>0</v>
          </cell>
          <cell r="F4527">
            <v>0</v>
          </cell>
          <cell r="G4527">
            <v>0</v>
          </cell>
          <cell r="H4527">
            <v>0</v>
          </cell>
          <cell r="I4527">
            <v>0</v>
          </cell>
          <cell r="J4527">
            <v>0</v>
          </cell>
          <cell r="K4527">
            <v>0</v>
          </cell>
          <cell r="L4527">
            <v>0</v>
          </cell>
        </row>
        <row r="4528">
          <cell r="D4528">
            <v>0</v>
          </cell>
          <cell r="E4528">
            <v>0</v>
          </cell>
          <cell r="F4528">
            <v>0</v>
          </cell>
          <cell r="G4528">
            <v>0</v>
          </cell>
          <cell r="H4528">
            <v>0</v>
          </cell>
          <cell r="I4528">
            <v>0</v>
          </cell>
          <cell r="J4528">
            <v>0</v>
          </cell>
          <cell r="K4528">
            <v>0</v>
          </cell>
          <cell r="L4528">
            <v>0</v>
          </cell>
        </row>
        <row r="4529">
          <cell r="D4529" t="str">
            <v>Unid</v>
          </cell>
          <cell r="E4529" t="str">
            <v>Cant</v>
          </cell>
          <cell r="F4529" t="str">
            <v>Rendimiento</v>
          </cell>
          <cell r="G4529" t="str">
            <v>Precio Unitario</v>
          </cell>
          <cell r="H4529" t="str">
            <v>Subtotal</v>
          </cell>
          <cell r="I4529">
            <v>0</v>
          </cell>
          <cell r="J4529">
            <v>0</v>
          </cell>
          <cell r="K4529">
            <v>0</v>
          </cell>
          <cell r="L4529">
            <v>0</v>
          </cell>
        </row>
        <row r="4530">
          <cell r="D4530" t="str">
            <v/>
          </cell>
          <cell r="E4530">
            <v>0</v>
          </cell>
          <cell r="F4530">
            <v>0</v>
          </cell>
          <cell r="G4530" t="str">
            <v/>
          </cell>
          <cell r="H4530" t="str">
            <v/>
          </cell>
          <cell r="I4530">
            <v>0</v>
          </cell>
          <cell r="J4530">
            <v>0</v>
          </cell>
          <cell r="K4530">
            <v>535</v>
          </cell>
          <cell r="L4530">
            <v>0</v>
          </cell>
        </row>
        <row r="4531">
          <cell r="D4531" t="str">
            <v/>
          </cell>
          <cell r="E4531">
            <v>0</v>
          </cell>
          <cell r="F4531">
            <v>0</v>
          </cell>
          <cell r="G4531" t="str">
            <v/>
          </cell>
          <cell r="H4531" t="str">
            <v/>
          </cell>
          <cell r="I4531">
            <v>0</v>
          </cell>
          <cell r="J4531">
            <v>0</v>
          </cell>
          <cell r="K4531">
            <v>535</v>
          </cell>
          <cell r="L4531">
            <v>0</v>
          </cell>
        </row>
        <row r="4532">
          <cell r="D4532">
            <v>0</v>
          </cell>
          <cell r="E4532">
            <v>0</v>
          </cell>
          <cell r="F4532">
            <v>0</v>
          </cell>
          <cell r="G4532" t="str">
            <v xml:space="preserve"> SUB-TOTAL </v>
          </cell>
          <cell r="H4532">
            <v>0</v>
          </cell>
          <cell r="I4532">
            <v>0</v>
          </cell>
          <cell r="J4532">
            <v>0</v>
          </cell>
          <cell r="K4532">
            <v>0</v>
          </cell>
          <cell r="L4532">
            <v>0</v>
          </cell>
        </row>
        <row r="4533">
          <cell r="D4533">
            <v>0</v>
          </cell>
          <cell r="E4533">
            <v>0</v>
          </cell>
          <cell r="F4533">
            <v>0</v>
          </cell>
          <cell r="G4533">
            <v>0</v>
          </cell>
          <cell r="H4533">
            <v>0</v>
          </cell>
          <cell r="I4533">
            <v>0</v>
          </cell>
          <cell r="J4533">
            <v>0</v>
          </cell>
          <cell r="K4533">
            <v>0</v>
          </cell>
          <cell r="L4533">
            <v>0</v>
          </cell>
        </row>
        <row r="4534">
          <cell r="D4534">
            <v>0</v>
          </cell>
          <cell r="E4534">
            <v>0</v>
          </cell>
          <cell r="F4534">
            <v>0</v>
          </cell>
          <cell r="G4534" t="str">
            <v xml:space="preserve"> COSTO DIRECTO </v>
          </cell>
          <cell r="H4534">
            <v>362250</v>
          </cell>
          <cell r="I4534">
            <v>0</v>
          </cell>
          <cell r="J4534" t="str">
            <v>EQU</v>
          </cell>
          <cell r="K4534">
            <v>0</v>
          </cell>
          <cell r="L4534">
            <v>0</v>
          </cell>
        </row>
        <row r="4535">
          <cell r="D4535">
            <v>0</v>
          </cell>
          <cell r="E4535">
            <v>0</v>
          </cell>
          <cell r="F4535">
            <v>116394.69748142759</v>
          </cell>
          <cell r="G4535" t="str">
            <v>COSTO INDIRECTO</v>
          </cell>
          <cell r="H4535">
            <v>116394.69748142759</v>
          </cell>
          <cell r="I4535">
            <v>1</v>
          </cell>
          <cell r="J4535" t="str">
            <v>MAT</v>
          </cell>
          <cell r="K4535">
            <v>0</v>
          </cell>
          <cell r="L4535">
            <v>0</v>
          </cell>
        </row>
        <row r="4536">
          <cell r="D4536">
            <v>0</v>
          </cell>
          <cell r="E4536">
            <v>0</v>
          </cell>
          <cell r="F4536">
            <v>0</v>
          </cell>
          <cell r="G4536" t="str">
            <v>COSTO TOTAL</v>
          </cell>
          <cell r="H4536">
            <v>478644.69748142757</v>
          </cell>
          <cell r="I4536">
            <v>0</v>
          </cell>
          <cell r="J4536" t="str">
            <v>MOB</v>
          </cell>
          <cell r="K4536">
            <v>0</v>
          </cell>
          <cell r="L4536">
            <v>0</v>
          </cell>
        </row>
        <row r="4537">
          <cell r="D4537">
            <v>0</v>
          </cell>
          <cell r="E4537">
            <v>0</v>
          </cell>
          <cell r="F4537">
            <v>0</v>
          </cell>
          <cell r="G4537">
            <v>0</v>
          </cell>
          <cell r="H4537">
            <v>0</v>
          </cell>
          <cell r="I4537">
            <v>0</v>
          </cell>
          <cell r="J4537">
            <v>0</v>
          </cell>
          <cell r="K4537">
            <v>0</v>
          </cell>
          <cell r="L4537">
            <v>0</v>
          </cell>
        </row>
        <row r="4538">
          <cell r="D4538">
            <v>0</v>
          </cell>
          <cell r="F4538">
            <v>0</v>
          </cell>
        </row>
        <row r="4539">
          <cell r="D4539">
            <v>0</v>
          </cell>
          <cell r="E4539">
            <v>0</v>
          </cell>
          <cell r="F4539">
            <v>0</v>
          </cell>
          <cell r="G4539">
            <v>0</v>
          </cell>
          <cell r="H4539">
            <v>0</v>
          </cell>
          <cell r="I4539">
            <v>0</v>
          </cell>
          <cell r="J4539">
            <v>0</v>
          </cell>
          <cell r="K4539" t="str">
            <v>CONSUMO</v>
          </cell>
          <cell r="L4539">
            <v>0</v>
          </cell>
        </row>
        <row r="4540">
          <cell r="D4540" t="str">
            <v>10.13</v>
          </cell>
          <cell r="E4540">
            <v>0</v>
          </cell>
          <cell r="F4540">
            <v>0</v>
          </cell>
          <cell r="G4540" t="str">
            <v xml:space="preserve"> UNID: </v>
          </cell>
          <cell r="H4540" t="str">
            <v>UND</v>
          </cell>
          <cell r="I4540">
            <v>0</v>
          </cell>
          <cell r="J4540">
            <v>0</v>
          </cell>
          <cell r="K4540" t="str">
            <v>Costo total</v>
          </cell>
          <cell r="L4540">
            <v>11410889.587957237</v>
          </cell>
        </row>
        <row r="4541">
          <cell r="D4541" t="str">
            <v>PT-10. Puerta fabricada en tubería estructural rectangular tipo colmena o equivalente de 3"x1 1/2", espesor de 2.5 mm, con tensor en varilla, anclada con bisagras industriales a tubería redonda de 6 pulgadas, espesor de 6mm. rueda de caucho, especificació</v>
          </cell>
          <cell r="E4541">
            <v>0</v>
          </cell>
          <cell r="F4541">
            <v>0</v>
          </cell>
          <cell r="G4541">
            <v>0</v>
          </cell>
          <cell r="H4541">
            <v>0</v>
          </cell>
          <cell r="I4541">
            <v>0</v>
          </cell>
          <cell r="J4541">
            <v>0</v>
          </cell>
          <cell r="K4541">
            <v>0</v>
          </cell>
          <cell r="L4541">
            <v>0</v>
          </cell>
        </row>
        <row r="4542">
          <cell r="D4542">
            <v>0</v>
          </cell>
          <cell r="E4542">
            <v>0</v>
          </cell>
          <cell r="F4542">
            <v>0</v>
          </cell>
          <cell r="G4542">
            <v>0</v>
          </cell>
          <cell r="H4542">
            <v>0</v>
          </cell>
          <cell r="I4542">
            <v>0</v>
          </cell>
          <cell r="J4542">
            <v>0</v>
          </cell>
          <cell r="K4542" t="str">
            <v>Cantidad ppto</v>
          </cell>
          <cell r="L4542" t="str">
            <v>Cantidad total</v>
          </cell>
        </row>
        <row r="4543">
          <cell r="D4543">
            <v>0</v>
          </cell>
          <cell r="E4543">
            <v>0</v>
          </cell>
          <cell r="F4543">
            <v>0</v>
          </cell>
          <cell r="G4543">
            <v>0</v>
          </cell>
          <cell r="H4543">
            <v>0</v>
          </cell>
          <cell r="I4543">
            <v>0</v>
          </cell>
          <cell r="J4543">
            <v>0</v>
          </cell>
          <cell r="K4543">
            <v>0</v>
          </cell>
          <cell r="L4543">
            <v>0</v>
          </cell>
        </row>
        <row r="4544">
          <cell r="D4544" t="str">
            <v>Unid</v>
          </cell>
          <cell r="E4544" t="str">
            <v>Cant</v>
          </cell>
          <cell r="F4544" t="str">
            <v>Rendimiento</v>
          </cell>
          <cell r="G4544" t="str">
            <v>Precio Unitario</v>
          </cell>
          <cell r="H4544" t="str">
            <v>Subtotal</v>
          </cell>
          <cell r="I4544">
            <v>0</v>
          </cell>
          <cell r="J4544">
            <v>0</v>
          </cell>
          <cell r="K4544">
            <v>0</v>
          </cell>
          <cell r="L4544">
            <v>0</v>
          </cell>
        </row>
        <row r="4545">
          <cell r="D4545" t="str">
            <v/>
          </cell>
          <cell r="E4545">
            <v>0</v>
          </cell>
          <cell r="F4545">
            <v>0</v>
          </cell>
          <cell r="G4545" t="str">
            <v/>
          </cell>
          <cell r="H4545" t="str">
            <v/>
          </cell>
          <cell r="I4545">
            <v>0</v>
          </cell>
          <cell r="J4545">
            <v>0</v>
          </cell>
          <cell r="K4545">
            <v>2</v>
          </cell>
          <cell r="L4545">
            <v>0</v>
          </cell>
        </row>
        <row r="4546">
          <cell r="D4546" t="str">
            <v/>
          </cell>
          <cell r="E4546">
            <v>0</v>
          </cell>
          <cell r="F4546">
            <v>0</v>
          </cell>
          <cell r="G4546" t="str">
            <v/>
          </cell>
          <cell r="H4546" t="str">
            <v/>
          </cell>
          <cell r="I4546">
            <v>0</v>
          </cell>
          <cell r="J4546">
            <v>0</v>
          </cell>
          <cell r="K4546">
            <v>2</v>
          </cell>
          <cell r="L4546">
            <v>0</v>
          </cell>
        </row>
        <row r="4547">
          <cell r="D4547" t="str">
            <v/>
          </cell>
          <cell r="E4547">
            <v>0</v>
          </cell>
          <cell r="F4547">
            <v>0</v>
          </cell>
          <cell r="G4547" t="str">
            <v/>
          </cell>
          <cell r="H4547" t="str">
            <v/>
          </cell>
          <cell r="I4547">
            <v>0</v>
          </cell>
          <cell r="J4547">
            <v>0</v>
          </cell>
          <cell r="K4547">
            <v>2</v>
          </cell>
          <cell r="L4547">
            <v>0</v>
          </cell>
        </row>
        <row r="4548">
          <cell r="D4548" t="str">
            <v/>
          </cell>
          <cell r="E4548">
            <v>0</v>
          </cell>
          <cell r="F4548">
            <v>0</v>
          </cell>
          <cell r="G4548" t="str">
            <v/>
          </cell>
          <cell r="H4548" t="str">
            <v/>
          </cell>
          <cell r="I4548">
            <v>0</v>
          </cell>
          <cell r="J4548">
            <v>0</v>
          </cell>
          <cell r="K4548">
            <v>2</v>
          </cell>
          <cell r="L4548">
            <v>0</v>
          </cell>
        </row>
        <row r="4549">
          <cell r="D4549">
            <v>0</v>
          </cell>
          <cell r="E4549">
            <v>0</v>
          </cell>
          <cell r="F4549">
            <v>0</v>
          </cell>
          <cell r="G4549" t="str">
            <v xml:space="preserve"> SUB-TOTAL </v>
          </cell>
          <cell r="H4549">
            <v>0</v>
          </cell>
          <cell r="I4549">
            <v>0</v>
          </cell>
          <cell r="J4549">
            <v>0</v>
          </cell>
          <cell r="K4549">
            <v>0</v>
          </cell>
          <cell r="L4549">
            <v>0</v>
          </cell>
        </row>
        <row r="4550">
          <cell r="D4550">
            <v>0</v>
          </cell>
          <cell r="E4550">
            <v>0</v>
          </cell>
          <cell r="F4550">
            <v>0</v>
          </cell>
          <cell r="G4550">
            <v>0</v>
          </cell>
          <cell r="H4550">
            <v>0</v>
          </cell>
          <cell r="I4550">
            <v>0</v>
          </cell>
          <cell r="J4550">
            <v>0</v>
          </cell>
          <cell r="K4550">
            <v>0</v>
          </cell>
          <cell r="L4550">
            <v>0</v>
          </cell>
        </row>
        <row r="4551">
          <cell r="D4551">
            <v>0</v>
          </cell>
          <cell r="E4551">
            <v>0</v>
          </cell>
          <cell r="F4551">
            <v>0</v>
          </cell>
          <cell r="G4551">
            <v>0</v>
          </cell>
          <cell r="H4551">
            <v>0</v>
          </cell>
          <cell r="I4551">
            <v>0</v>
          </cell>
          <cell r="J4551">
            <v>0</v>
          </cell>
          <cell r="K4551">
            <v>0</v>
          </cell>
          <cell r="L4551">
            <v>0</v>
          </cell>
        </row>
        <row r="4552">
          <cell r="D4552" t="str">
            <v>Unid</v>
          </cell>
          <cell r="E4552" t="str">
            <v>Cant</v>
          </cell>
          <cell r="F4552" t="str">
            <v>Rendimiento</v>
          </cell>
          <cell r="G4552" t="str">
            <v>Precio Unitario</v>
          </cell>
          <cell r="H4552" t="str">
            <v>Subtotal</v>
          </cell>
          <cell r="I4552">
            <v>0</v>
          </cell>
          <cell r="J4552">
            <v>0</v>
          </cell>
          <cell r="K4552">
            <v>0</v>
          </cell>
          <cell r="L4552">
            <v>0</v>
          </cell>
        </row>
        <row r="4553">
          <cell r="D4553" t="str">
            <v>ML</v>
          </cell>
          <cell r="E4553">
            <v>22.35</v>
          </cell>
          <cell r="F4553">
            <v>0.05</v>
          </cell>
          <cell r="G4553">
            <v>368000</v>
          </cell>
          <cell r="H4553">
            <v>8636040.0000000019</v>
          </cell>
          <cell r="I4553">
            <v>0</v>
          </cell>
          <cell r="J4553">
            <v>0</v>
          </cell>
          <cell r="K4553">
            <v>2</v>
          </cell>
          <cell r="L4553">
            <v>46.935000000000002</v>
          </cell>
        </row>
        <row r="4554">
          <cell r="D4554" t="str">
            <v/>
          </cell>
          <cell r="E4554">
            <v>0</v>
          </cell>
          <cell r="F4554">
            <v>0</v>
          </cell>
          <cell r="G4554" t="str">
            <v/>
          </cell>
          <cell r="H4554" t="str">
            <v/>
          </cell>
          <cell r="I4554">
            <v>0</v>
          </cell>
          <cell r="J4554">
            <v>0</v>
          </cell>
          <cell r="K4554">
            <v>2</v>
          </cell>
          <cell r="L4554">
            <v>0</v>
          </cell>
        </row>
        <row r="4555">
          <cell r="D4555" t="str">
            <v/>
          </cell>
          <cell r="E4555">
            <v>0</v>
          </cell>
          <cell r="F4555">
            <v>0</v>
          </cell>
          <cell r="G4555" t="str">
            <v/>
          </cell>
          <cell r="H4555" t="str">
            <v/>
          </cell>
          <cell r="I4555">
            <v>0</v>
          </cell>
          <cell r="J4555">
            <v>0</v>
          </cell>
          <cell r="K4555">
            <v>2</v>
          </cell>
          <cell r="L4555">
            <v>0</v>
          </cell>
        </row>
        <row r="4556">
          <cell r="D4556" t="str">
            <v/>
          </cell>
          <cell r="E4556">
            <v>0</v>
          </cell>
          <cell r="F4556">
            <v>0</v>
          </cell>
          <cell r="G4556" t="str">
            <v/>
          </cell>
          <cell r="H4556" t="str">
            <v/>
          </cell>
          <cell r="I4556">
            <v>0</v>
          </cell>
          <cell r="J4556">
            <v>0</v>
          </cell>
          <cell r="K4556">
            <v>2</v>
          </cell>
          <cell r="L4556">
            <v>0</v>
          </cell>
        </row>
        <row r="4557">
          <cell r="D4557" t="str">
            <v/>
          </cell>
          <cell r="E4557">
            <v>0</v>
          </cell>
          <cell r="F4557">
            <v>0</v>
          </cell>
          <cell r="G4557" t="str">
            <v/>
          </cell>
          <cell r="H4557" t="str">
            <v/>
          </cell>
          <cell r="I4557">
            <v>0</v>
          </cell>
          <cell r="J4557">
            <v>0</v>
          </cell>
          <cell r="K4557">
            <v>2</v>
          </cell>
          <cell r="L4557">
            <v>0</v>
          </cell>
        </row>
        <row r="4558">
          <cell r="D4558" t="str">
            <v/>
          </cell>
          <cell r="E4558">
            <v>0</v>
          </cell>
          <cell r="F4558">
            <v>0</v>
          </cell>
          <cell r="G4558" t="str">
            <v/>
          </cell>
          <cell r="H4558" t="str">
            <v/>
          </cell>
          <cell r="I4558">
            <v>0</v>
          </cell>
          <cell r="J4558">
            <v>0</v>
          </cell>
          <cell r="K4558">
            <v>2</v>
          </cell>
          <cell r="L4558">
            <v>0</v>
          </cell>
        </row>
        <row r="4559">
          <cell r="D4559" t="str">
            <v/>
          </cell>
          <cell r="E4559">
            <v>0</v>
          </cell>
          <cell r="F4559">
            <v>0</v>
          </cell>
          <cell r="G4559" t="str">
            <v/>
          </cell>
          <cell r="H4559" t="str">
            <v/>
          </cell>
          <cell r="I4559">
            <v>0</v>
          </cell>
          <cell r="J4559">
            <v>0</v>
          </cell>
          <cell r="K4559">
            <v>2</v>
          </cell>
          <cell r="L4559">
            <v>0</v>
          </cell>
        </row>
        <row r="4560">
          <cell r="D4560" t="str">
            <v/>
          </cell>
          <cell r="E4560">
            <v>0</v>
          </cell>
          <cell r="F4560">
            <v>0</v>
          </cell>
          <cell r="G4560" t="str">
            <v/>
          </cell>
          <cell r="H4560" t="str">
            <v/>
          </cell>
          <cell r="I4560">
            <v>0</v>
          </cell>
          <cell r="J4560">
            <v>0</v>
          </cell>
          <cell r="K4560">
            <v>2</v>
          </cell>
          <cell r="L4560">
            <v>0</v>
          </cell>
        </row>
        <row r="4561">
          <cell r="D4561" t="str">
            <v/>
          </cell>
          <cell r="E4561">
            <v>0</v>
          </cell>
          <cell r="F4561">
            <v>0</v>
          </cell>
          <cell r="G4561" t="str">
            <v/>
          </cell>
          <cell r="H4561" t="str">
            <v/>
          </cell>
          <cell r="I4561">
            <v>0</v>
          </cell>
          <cell r="J4561">
            <v>0</v>
          </cell>
          <cell r="K4561">
            <v>2</v>
          </cell>
          <cell r="L4561">
            <v>0</v>
          </cell>
        </row>
        <row r="4562">
          <cell r="D4562">
            <v>0</v>
          </cell>
          <cell r="E4562">
            <v>0</v>
          </cell>
          <cell r="F4562">
            <v>0</v>
          </cell>
          <cell r="G4562" t="str">
            <v xml:space="preserve"> SUB-TOTAL </v>
          </cell>
          <cell r="H4562">
            <v>8636040.0000000019</v>
          </cell>
          <cell r="I4562">
            <v>0</v>
          </cell>
          <cell r="J4562">
            <v>0</v>
          </cell>
          <cell r="K4562">
            <v>0</v>
          </cell>
          <cell r="L4562">
            <v>0</v>
          </cell>
        </row>
        <row r="4563">
          <cell r="D4563">
            <v>0</v>
          </cell>
          <cell r="E4563">
            <v>0</v>
          </cell>
          <cell r="F4563">
            <v>0</v>
          </cell>
          <cell r="G4563">
            <v>0</v>
          </cell>
          <cell r="H4563">
            <v>0</v>
          </cell>
          <cell r="I4563">
            <v>0</v>
          </cell>
          <cell r="J4563">
            <v>0</v>
          </cell>
          <cell r="K4563">
            <v>0</v>
          </cell>
          <cell r="L4563">
            <v>0</v>
          </cell>
        </row>
        <row r="4564">
          <cell r="D4564">
            <v>0</v>
          </cell>
          <cell r="E4564">
            <v>0</v>
          </cell>
          <cell r="F4564">
            <v>0</v>
          </cell>
          <cell r="G4564">
            <v>0</v>
          </cell>
          <cell r="H4564">
            <v>0</v>
          </cell>
          <cell r="I4564">
            <v>0</v>
          </cell>
          <cell r="J4564">
            <v>0</v>
          </cell>
          <cell r="K4564">
            <v>0</v>
          </cell>
          <cell r="L4564">
            <v>0</v>
          </cell>
        </row>
        <row r="4565">
          <cell r="D4565" t="str">
            <v>Unid</v>
          </cell>
          <cell r="E4565" t="str">
            <v>Cant</v>
          </cell>
          <cell r="F4565" t="str">
            <v>Rendimiento</v>
          </cell>
          <cell r="G4565" t="str">
            <v>Precio Unitario</v>
          </cell>
          <cell r="H4565" t="str">
            <v>Subtotal</v>
          </cell>
          <cell r="I4565">
            <v>0</v>
          </cell>
          <cell r="J4565">
            <v>0</v>
          </cell>
          <cell r="K4565">
            <v>0</v>
          </cell>
          <cell r="L4565">
            <v>0</v>
          </cell>
        </row>
        <row r="4566">
          <cell r="D4566" t="str">
            <v/>
          </cell>
          <cell r="E4566">
            <v>0</v>
          </cell>
          <cell r="F4566">
            <v>0</v>
          </cell>
          <cell r="G4566" t="str">
            <v/>
          </cell>
          <cell r="H4566" t="str">
            <v/>
          </cell>
          <cell r="I4566">
            <v>0</v>
          </cell>
          <cell r="J4566">
            <v>0</v>
          </cell>
          <cell r="K4566">
            <v>2</v>
          </cell>
          <cell r="L4566">
            <v>0</v>
          </cell>
        </row>
        <row r="4567">
          <cell r="D4567" t="str">
            <v/>
          </cell>
          <cell r="E4567">
            <v>0</v>
          </cell>
          <cell r="F4567">
            <v>0</v>
          </cell>
          <cell r="G4567" t="str">
            <v/>
          </cell>
          <cell r="H4567" t="str">
            <v/>
          </cell>
          <cell r="I4567">
            <v>0</v>
          </cell>
          <cell r="J4567">
            <v>0</v>
          </cell>
          <cell r="K4567">
            <v>2</v>
          </cell>
          <cell r="L4567">
            <v>0</v>
          </cell>
        </row>
        <row r="4568">
          <cell r="D4568">
            <v>0</v>
          </cell>
          <cell r="E4568">
            <v>0</v>
          </cell>
          <cell r="F4568">
            <v>0</v>
          </cell>
          <cell r="G4568" t="str">
            <v xml:space="preserve"> SUB-TOTAL </v>
          </cell>
          <cell r="H4568">
            <v>0</v>
          </cell>
          <cell r="I4568">
            <v>0</v>
          </cell>
          <cell r="J4568">
            <v>0</v>
          </cell>
          <cell r="K4568">
            <v>0</v>
          </cell>
          <cell r="L4568">
            <v>0</v>
          </cell>
        </row>
        <row r="4569">
          <cell r="D4569">
            <v>0</v>
          </cell>
          <cell r="E4569">
            <v>0</v>
          </cell>
          <cell r="F4569">
            <v>0</v>
          </cell>
          <cell r="G4569">
            <v>0</v>
          </cell>
          <cell r="H4569">
            <v>0</v>
          </cell>
          <cell r="I4569">
            <v>0</v>
          </cell>
          <cell r="J4569">
            <v>0</v>
          </cell>
          <cell r="K4569">
            <v>0</v>
          </cell>
          <cell r="L4569">
            <v>0</v>
          </cell>
        </row>
        <row r="4570">
          <cell r="D4570">
            <v>0</v>
          </cell>
          <cell r="E4570">
            <v>0</v>
          </cell>
          <cell r="F4570">
            <v>0</v>
          </cell>
          <cell r="G4570" t="str">
            <v xml:space="preserve"> COSTO DIRECTO </v>
          </cell>
          <cell r="H4570">
            <v>8636040.0000000019</v>
          </cell>
          <cell r="I4570">
            <v>0</v>
          </cell>
          <cell r="J4570" t="str">
            <v>EQU</v>
          </cell>
          <cell r="K4570">
            <v>0</v>
          </cell>
          <cell r="L4570">
            <v>0</v>
          </cell>
        </row>
        <row r="4571">
          <cell r="D4571">
            <v>0</v>
          </cell>
          <cell r="E4571">
            <v>0</v>
          </cell>
          <cell r="F4571">
            <v>2774849.5879572341</v>
          </cell>
          <cell r="G4571" t="str">
            <v>COSTO INDIRECTO</v>
          </cell>
          <cell r="H4571">
            <v>2774849.5879572341</v>
          </cell>
          <cell r="I4571">
            <v>1</v>
          </cell>
          <cell r="J4571" t="str">
            <v>MAT</v>
          </cell>
          <cell r="K4571">
            <v>0</v>
          </cell>
          <cell r="L4571">
            <v>0</v>
          </cell>
        </row>
        <row r="4572">
          <cell r="D4572">
            <v>0</v>
          </cell>
          <cell r="E4572">
            <v>0</v>
          </cell>
          <cell r="F4572">
            <v>0</v>
          </cell>
          <cell r="G4572" t="str">
            <v>COSTO TOTAL</v>
          </cell>
          <cell r="H4572">
            <v>11410889.587957237</v>
          </cell>
          <cell r="I4572">
            <v>0</v>
          </cell>
          <cell r="J4572" t="str">
            <v>MOB</v>
          </cell>
          <cell r="K4572">
            <v>0</v>
          </cell>
          <cell r="L4572">
            <v>0</v>
          </cell>
        </row>
        <row r="4573">
          <cell r="D4573">
            <v>0</v>
          </cell>
          <cell r="E4573">
            <v>0</v>
          </cell>
          <cell r="F4573">
            <v>0</v>
          </cell>
          <cell r="G4573">
            <v>0</v>
          </cell>
          <cell r="H4573">
            <v>0</v>
          </cell>
          <cell r="I4573">
            <v>0</v>
          </cell>
          <cell r="J4573">
            <v>0</v>
          </cell>
          <cell r="K4573">
            <v>0</v>
          </cell>
          <cell r="L4573">
            <v>0</v>
          </cell>
        </row>
        <row r="4574">
          <cell r="D4574">
            <v>0</v>
          </cell>
          <cell r="F4574">
            <v>0</v>
          </cell>
        </row>
        <row r="4575">
          <cell r="D4575">
            <v>0</v>
          </cell>
          <cell r="E4575">
            <v>0</v>
          </cell>
          <cell r="F4575">
            <v>0</v>
          </cell>
          <cell r="G4575">
            <v>0</v>
          </cell>
          <cell r="H4575">
            <v>0</v>
          </cell>
          <cell r="I4575">
            <v>0</v>
          </cell>
          <cell r="J4575">
            <v>0</v>
          </cell>
          <cell r="K4575" t="str">
            <v>CONSUMO</v>
          </cell>
          <cell r="L4575">
            <v>0</v>
          </cell>
        </row>
        <row r="4576">
          <cell r="D4576" t="str">
            <v>10.14</v>
          </cell>
          <cell r="E4576">
            <v>0</v>
          </cell>
          <cell r="F4576">
            <v>0</v>
          </cell>
          <cell r="G4576" t="str">
            <v xml:space="preserve"> UNID: </v>
          </cell>
          <cell r="H4576" t="str">
            <v>UND</v>
          </cell>
          <cell r="I4576">
            <v>0</v>
          </cell>
          <cell r="J4576">
            <v>0</v>
          </cell>
          <cell r="K4576" t="str">
            <v>Costo total</v>
          </cell>
          <cell r="L4576">
            <v>123991769.25233172</v>
          </cell>
        </row>
        <row r="4577">
          <cell r="D4577" t="str">
            <v>PT-11. Puerta corredera fabricada en tubería estructural rectangular tipo colmena o equivalente de 3"x1 1/2", espesor de 2.5 mm. rueda de caucho, especificación según fabricante.</v>
          </cell>
          <cell r="E4577">
            <v>0</v>
          </cell>
          <cell r="F4577">
            <v>0</v>
          </cell>
          <cell r="G4577">
            <v>0</v>
          </cell>
          <cell r="H4577">
            <v>0</v>
          </cell>
          <cell r="I4577">
            <v>0</v>
          </cell>
          <cell r="J4577">
            <v>0</v>
          </cell>
          <cell r="K4577">
            <v>0</v>
          </cell>
          <cell r="L4577">
            <v>0</v>
          </cell>
        </row>
        <row r="4578">
          <cell r="D4578">
            <v>0</v>
          </cell>
          <cell r="E4578">
            <v>0</v>
          </cell>
          <cell r="F4578">
            <v>0</v>
          </cell>
          <cell r="G4578">
            <v>0</v>
          </cell>
          <cell r="H4578">
            <v>0</v>
          </cell>
          <cell r="I4578">
            <v>0</v>
          </cell>
          <cell r="J4578">
            <v>0</v>
          </cell>
          <cell r="K4578" t="str">
            <v>Cantidad ppto</v>
          </cell>
          <cell r="L4578" t="str">
            <v>Cantidad total</v>
          </cell>
        </row>
        <row r="4579">
          <cell r="D4579">
            <v>0</v>
          </cell>
          <cell r="E4579">
            <v>0</v>
          </cell>
          <cell r="F4579">
            <v>0</v>
          </cell>
          <cell r="G4579">
            <v>0</v>
          </cell>
          <cell r="H4579">
            <v>0</v>
          </cell>
          <cell r="I4579">
            <v>0</v>
          </cell>
          <cell r="J4579">
            <v>0</v>
          </cell>
          <cell r="K4579">
            <v>0</v>
          </cell>
          <cell r="L4579">
            <v>0</v>
          </cell>
        </row>
        <row r="4580">
          <cell r="D4580" t="str">
            <v>Unid</v>
          </cell>
          <cell r="E4580" t="str">
            <v>Cant</v>
          </cell>
          <cell r="F4580" t="str">
            <v>Rendimiento</v>
          </cell>
          <cell r="G4580" t="str">
            <v>Precio Unitario</v>
          </cell>
          <cell r="H4580" t="str">
            <v>Subtotal</v>
          </cell>
          <cell r="I4580">
            <v>0</v>
          </cell>
          <cell r="J4580">
            <v>0</v>
          </cell>
          <cell r="K4580">
            <v>0</v>
          </cell>
          <cell r="L4580">
            <v>0</v>
          </cell>
        </row>
        <row r="4581">
          <cell r="D4581" t="str">
            <v/>
          </cell>
          <cell r="E4581">
            <v>0</v>
          </cell>
          <cell r="F4581">
            <v>0</v>
          </cell>
          <cell r="G4581" t="str">
            <v/>
          </cell>
          <cell r="H4581" t="str">
            <v/>
          </cell>
          <cell r="I4581">
            <v>0</v>
          </cell>
          <cell r="J4581">
            <v>0</v>
          </cell>
          <cell r="K4581">
            <v>1</v>
          </cell>
          <cell r="L4581">
            <v>0</v>
          </cell>
        </row>
        <row r="4582">
          <cell r="D4582" t="str">
            <v/>
          </cell>
          <cell r="E4582">
            <v>0</v>
          </cell>
          <cell r="F4582">
            <v>0</v>
          </cell>
          <cell r="G4582" t="str">
            <v/>
          </cell>
          <cell r="H4582" t="str">
            <v/>
          </cell>
          <cell r="I4582">
            <v>0</v>
          </cell>
          <cell r="J4582">
            <v>0</v>
          </cell>
          <cell r="K4582">
            <v>1</v>
          </cell>
          <cell r="L4582">
            <v>0</v>
          </cell>
        </row>
        <row r="4583">
          <cell r="D4583" t="str">
            <v/>
          </cell>
          <cell r="E4583">
            <v>0</v>
          </cell>
          <cell r="F4583">
            <v>0</v>
          </cell>
          <cell r="G4583" t="str">
            <v/>
          </cell>
          <cell r="H4583" t="str">
            <v/>
          </cell>
          <cell r="I4583">
            <v>0</v>
          </cell>
          <cell r="J4583">
            <v>0</v>
          </cell>
          <cell r="K4583">
            <v>1</v>
          </cell>
          <cell r="L4583">
            <v>0</v>
          </cell>
        </row>
        <row r="4584">
          <cell r="D4584" t="str">
            <v/>
          </cell>
          <cell r="E4584">
            <v>0</v>
          </cell>
          <cell r="F4584">
            <v>0</v>
          </cell>
          <cell r="G4584" t="str">
            <v/>
          </cell>
          <cell r="H4584" t="str">
            <v/>
          </cell>
          <cell r="I4584">
            <v>0</v>
          </cell>
          <cell r="J4584">
            <v>0</v>
          </cell>
          <cell r="K4584">
            <v>1</v>
          </cell>
          <cell r="L4584">
            <v>0</v>
          </cell>
        </row>
        <row r="4585">
          <cell r="D4585">
            <v>0</v>
          </cell>
          <cell r="E4585">
            <v>0</v>
          </cell>
          <cell r="F4585">
            <v>0</v>
          </cell>
          <cell r="G4585" t="str">
            <v xml:space="preserve"> SUB-TOTAL </v>
          </cell>
          <cell r="H4585">
            <v>0</v>
          </cell>
          <cell r="I4585">
            <v>0</v>
          </cell>
          <cell r="J4585">
            <v>0</v>
          </cell>
          <cell r="K4585">
            <v>0</v>
          </cell>
          <cell r="L4585">
            <v>0</v>
          </cell>
        </row>
        <row r="4586">
          <cell r="D4586">
            <v>0</v>
          </cell>
          <cell r="E4586">
            <v>0</v>
          </cell>
          <cell r="F4586">
            <v>0</v>
          </cell>
          <cell r="G4586">
            <v>0</v>
          </cell>
          <cell r="H4586">
            <v>0</v>
          </cell>
          <cell r="I4586">
            <v>0</v>
          </cell>
          <cell r="J4586">
            <v>0</v>
          </cell>
          <cell r="K4586">
            <v>0</v>
          </cell>
          <cell r="L4586">
            <v>0</v>
          </cell>
        </row>
        <row r="4587">
          <cell r="D4587">
            <v>0</v>
          </cell>
          <cell r="E4587">
            <v>0</v>
          </cell>
          <cell r="F4587">
            <v>0</v>
          </cell>
          <cell r="G4587">
            <v>0</v>
          </cell>
          <cell r="H4587">
            <v>0</v>
          </cell>
          <cell r="I4587">
            <v>0</v>
          </cell>
          <cell r="J4587">
            <v>0</v>
          </cell>
          <cell r="K4587">
            <v>0</v>
          </cell>
          <cell r="L4587">
            <v>0</v>
          </cell>
        </row>
        <row r="4588">
          <cell r="D4588" t="str">
            <v>Unid</v>
          </cell>
          <cell r="E4588" t="str">
            <v>Cant</v>
          </cell>
          <cell r="F4588" t="str">
            <v>Rendimiento</v>
          </cell>
          <cell r="G4588" t="str">
            <v>Precio Unitario</v>
          </cell>
          <cell r="H4588" t="str">
            <v>Subtotal</v>
          </cell>
          <cell r="I4588">
            <v>0</v>
          </cell>
          <cell r="J4588">
            <v>0</v>
          </cell>
          <cell r="K4588">
            <v>0</v>
          </cell>
          <cell r="L4588">
            <v>0</v>
          </cell>
        </row>
        <row r="4589">
          <cell r="D4589" t="str">
            <v>ML</v>
          </cell>
          <cell r="E4589">
            <v>255</v>
          </cell>
          <cell r="F4589">
            <v>0</v>
          </cell>
          <cell r="G4589">
            <v>368000</v>
          </cell>
          <cell r="H4589">
            <v>93840000</v>
          </cell>
          <cell r="I4589">
            <v>0</v>
          </cell>
          <cell r="J4589">
            <v>0</v>
          </cell>
          <cell r="K4589">
            <v>1</v>
          </cell>
          <cell r="L4589">
            <v>255</v>
          </cell>
        </row>
        <row r="4590">
          <cell r="D4590" t="str">
            <v/>
          </cell>
          <cell r="E4590">
            <v>0</v>
          </cell>
          <cell r="F4590">
            <v>0</v>
          </cell>
          <cell r="G4590" t="str">
            <v/>
          </cell>
          <cell r="H4590" t="str">
            <v/>
          </cell>
          <cell r="I4590">
            <v>0</v>
          </cell>
          <cell r="J4590">
            <v>0</v>
          </cell>
          <cell r="K4590">
            <v>1</v>
          </cell>
          <cell r="L4590">
            <v>0</v>
          </cell>
        </row>
        <row r="4591">
          <cell r="D4591" t="str">
            <v/>
          </cell>
          <cell r="E4591">
            <v>0</v>
          </cell>
          <cell r="F4591">
            <v>0</v>
          </cell>
          <cell r="G4591" t="str">
            <v/>
          </cell>
          <cell r="H4591" t="str">
            <v/>
          </cell>
          <cell r="I4591">
            <v>0</v>
          </cell>
          <cell r="J4591">
            <v>0</v>
          </cell>
          <cell r="K4591">
            <v>1</v>
          </cell>
          <cell r="L4591">
            <v>0</v>
          </cell>
        </row>
        <row r="4592">
          <cell r="D4592" t="str">
            <v/>
          </cell>
          <cell r="E4592">
            <v>0</v>
          </cell>
          <cell r="F4592">
            <v>0</v>
          </cell>
          <cell r="G4592" t="str">
            <v/>
          </cell>
          <cell r="H4592" t="str">
            <v/>
          </cell>
          <cell r="I4592">
            <v>0</v>
          </cell>
          <cell r="J4592">
            <v>0</v>
          </cell>
          <cell r="K4592">
            <v>1</v>
          </cell>
          <cell r="L4592">
            <v>0</v>
          </cell>
        </row>
        <row r="4593">
          <cell r="D4593" t="str">
            <v/>
          </cell>
          <cell r="E4593">
            <v>0</v>
          </cell>
          <cell r="F4593">
            <v>0</v>
          </cell>
          <cell r="G4593" t="str">
            <v/>
          </cell>
          <cell r="H4593" t="str">
            <v/>
          </cell>
          <cell r="I4593">
            <v>0</v>
          </cell>
          <cell r="J4593">
            <v>0</v>
          </cell>
          <cell r="K4593">
            <v>1</v>
          </cell>
          <cell r="L4593">
            <v>0</v>
          </cell>
        </row>
        <row r="4594">
          <cell r="D4594" t="str">
            <v/>
          </cell>
          <cell r="E4594">
            <v>0</v>
          </cell>
          <cell r="F4594">
            <v>0</v>
          </cell>
          <cell r="G4594" t="str">
            <v/>
          </cell>
          <cell r="H4594" t="str">
            <v/>
          </cell>
          <cell r="I4594">
            <v>0</v>
          </cell>
          <cell r="J4594">
            <v>0</v>
          </cell>
          <cell r="K4594">
            <v>1</v>
          </cell>
          <cell r="L4594">
            <v>0</v>
          </cell>
        </row>
        <row r="4595">
          <cell r="D4595" t="str">
            <v/>
          </cell>
          <cell r="E4595">
            <v>0</v>
          </cell>
          <cell r="F4595">
            <v>0</v>
          </cell>
          <cell r="G4595" t="str">
            <v/>
          </cell>
          <cell r="H4595" t="str">
            <v/>
          </cell>
          <cell r="I4595">
            <v>0</v>
          </cell>
          <cell r="J4595">
            <v>0</v>
          </cell>
          <cell r="K4595">
            <v>1</v>
          </cell>
          <cell r="L4595">
            <v>0</v>
          </cell>
        </row>
        <row r="4596">
          <cell r="D4596" t="str">
            <v/>
          </cell>
          <cell r="E4596">
            <v>0</v>
          </cell>
          <cell r="F4596">
            <v>0</v>
          </cell>
          <cell r="G4596" t="str">
            <v/>
          </cell>
          <cell r="H4596" t="str">
            <v/>
          </cell>
          <cell r="I4596">
            <v>0</v>
          </cell>
          <cell r="J4596">
            <v>0</v>
          </cell>
          <cell r="K4596">
            <v>1</v>
          </cell>
          <cell r="L4596">
            <v>0</v>
          </cell>
        </row>
        <row r="4597">
          <cell r="D4597" t="str">
            <v/>
          </cell>
          <cell r="E4597">
            <v>0</v>
          </cell>
          <cell r="F4597">
            <v>0</v>
          </cell>
          <cell r="G4597" t="str">
            <v/>
          </cell>
          <cell r="H4597" t="str">
            <v/>
          </cell>
          <cell r="I4597">
            <v>0</v>
          </cell>
          <cell r="J4597">
            <v>0</v>
          </cell>
          <cell r="K4597">
            <v>1</v>
          </cell>
          <cell r="L4597">
            <v>0</v>
          </cell>
        </row>
        <row r="4598">
          <cell r="D4598">
            <v>0</v>
          </cell>
          <cell r="E4598">
            <v>0</v>
          </cell>
          <cell r="F4598">
            <v>0</v>
          </cell>
          <cell r="G4598" t="str">
            <v xml:space="preserve"> SUB-TOTAL </v>
          </cell>
          <cell r="H4598">
            <v>93840000</v>
          </cell>
          <cell r="I4598">
            <v>0</v>
          </cell>
          <cell r="J4598">
            <v>0</v>
          </cell>
          <cell r="K4598">
            <v>0</v>
          </cell>
          <cell r="L4598">
            <v>0</v>
          </cell>
        </row>
        <row r="4599">
          <cell r="D4599">
            <v>0</v>
          </cell>
          <cell r="E4599">
            <v>0</v>
          </cell>
          <cell r="F4599">
            <v>0</v>
          </cell>
          <cell r="G4599">
            <v>0</v>
          </cell>
          <cell r="H4599">
            <v>0</v>
          </cell>
          <cell r="I4599">
            <v>0</v>
          </cell>
          <cell r="J4599">
            <v>0</v>
          </cell>
          <cell r="K4599">
            <v>0</v>
          </cell>
          <cell r="L4599">
            <v>0</v>
          </cell>
        </row>
        <row r="4600">
          <cell r="D4600">
            <v>0</v>
          </cell>
          <cell r="E4600">
            <v>0</v>
          </cell>
          <cell r="F4600">
            <v>0</v>
          </cell>
          <cell r="G4600">
            <v>0</v>
          </cell>
          <cell r="H4600">
            <v>0</v>
          </cell>
          <cell r="I4600">
            <v>0</v>
          </cell>
          <cell r="J4600">
            <v>0</v>
          </cell>
          <cell r="K4600">
            <v>0</v>
          </cell>
          <cell r="L4600">
            <v>0</v>
          </cell>
        </row>
        <row r="4601">
          <cell r="D4601" t="str">
            <v>Unid</v>
          </cell>
          <cell r="E4601" t="str">
            <v>Cant</v>
          </cell>
          <cell r="F4601" t="str">
            <v>Rendimiento</v>
          </cell>
          <cell r="G4601" t="str">
            <v>Precio Unitario</v>
          </cell>
          <cell r="H4601" t="str">
            <v>Subtotal</v>
          </cell>
          <cell r="I4601">
            <v>0</v>
          </cell>
          <cell r="J4601">
            <v>0</v>
          </cell>
          <cell r="K4601">
            <v>0</v>
          </cell>
          <cell r="L4601">
            <v>0</v>
          </cell>
        </row>
        <row r="4602">
          <cell r="D4602" t="str">
            <v/>
          </cell>
          <cell r="E4602">
            <v>0</v>
          </cell>
          <cell r="F4602">
            <v>0</v>
          </cell>
          <cell r="G4602" t="str">
            <v/>
          </cell>
          <cell r="H4602" t="str">
            <v/>
          </cell>
          <cell r="I4602">
            <v>0</v>
          </cell>
          <cell r="J4602">
            <v>0</v>
          </cell>
          <cell r="K4602">
            <v>1</v>
          </cell>
          <cell r="L4602">
            <v>0</v>
          </cell>
        </row>
        <row r="4603">
          <cell r="D4603" t="str">
            <v/>
          </cell>
          <cell r="E4603">
            <v>0</v>
          </cell>
          <cell r="F4603">
            <v>0</v>
          </cell>
          <cell r="G4603" t="str">
            <v/>
          </cell>
          <cell r="H4603" t="str">
            <v/>
          </cell>
          <cell r="I4603">
            <v>0</v>
          </cell>
          <cell r="J4603">
            <v>0</v>
          </cell>
          <cell r="K4603">
            <v>1</v>
          </cell>
          <cell r="L4603">
            <v>0</v>
          </cell>
        </row>
        <row r="4604">
          <cell r="D4604">
            <v>0</v>
          </cell>
          <cell r="E4604">
            <v>0</v>
          </cell>
          <cell r="F4604">
            <v>0</v>
          </cell>
          <cell r="G4604" t="str">
            <v xml:space="preserve"> SUB-TOTAL </v>
          </cell>
          <cell r="H4604">
            <v>0</v>
          </cell>
          <cell r="I4604">
            <v>0</v>
          </cell>
          <cell r="J4604">
            <v>0</v>
          </cell>
          <cell r="K4604">
            <v>0</v>
          </cell>
          <cell r="L4604">
            <v>0</v>
          </cell>
        </row>
        <row r="4605">
          <cell r="D4605">
            <v>0</v>
          </cell>
          <cell r="E4605">
            <v>0</v>
          </cell>
          <cell r="F4605">
            <v>0</v>
          </cell>
          <cell r="G4605">
            <v>0</v>
          </cell>
          <cell r="H4605">
            <v>0</v>
          </cell>
          <cell r="I4605">
            <v>0</v>
          </cell>
          <cell r="J4605">
            <v>0</v>
          </cell>
          <cell r="K4605">
            <v>0</v>
          </cell>
          <cell r="L4605">
            <v>0</v>
          </cell>
        </row>
        <row r="4606">
          <cell r="D4606">
            <v>0</v>
          </cell>
          <cell r="E4606">
            <v>0</v>
          </cell>
          <cell r="F4606">
            <v>0</v>
          </cell>
          <cell r="G4606" t="str">
            <v xml:space="preserve"> COSTO DIRECTO </v>
          </cell>
          <cell r="H4606">
            <v>93840000</v>
          </cell>
          <cell r="I4606">
            <v>0</v>
          </cell>
          <cell r="J4606" t="str">
            <v>EQU</v>
          </cell>
          <cell r="K4606">
            <v>0</v>
          </cell>
          <cell r="L4606">
            <v>0</v>
          </cell>
        </row>
        <row r="4607">
          <cell r="D4607">
            <v>0</v>
          </cell>
          <cell r="E4607">
            <v>0</v>
          </cell>
          <cell r="F4607">
            <v>30151769.252331719</v>
          </cell>
          <cell r="G4607" t="str">
            <v>COSTO INDIRECTO</v>
          </cell>
          <cell r="H4607">
            <v>30151769.252331719</v>
          </cell>
          <cell r="I4607">
            <v>1</v>
          </cell>
          <cell r="J4607" t="str">
            <v>MAT</v>
          </cell>
          <cell r="K4607">
            <v>0</v>
          </cell>
          <cell r="L4607">
            <v>0</v>
          </cell>
        </row>
        <row r="4608">
          <cell r="D4608">
            <v>0</v>
          </cell>
          <cell r="E4608">
            <v>0</v>
          </cell>
          <cell r="F4608">
            <v>0</v>
          </cell>
          <cell r="G4608" t="str">
            <v>COSTO TOTAL</v>
          </cell>
          <cell r="H4608">
            <v>123991769.25233172</v>
          </cell>
          <cell r="I4608">
            <v>0</v>
          </cell>
          <cell r="J4608" t="str">
            <v>MOB</v>
          </cell>
          <cell r="K4608">
            <v>0</v>
          </cell>
          <cell r="L4608">
            <v>0</v>
          </cell>
        </row>
        <row r="4609">
          <cell r="D4609">
            <v>0</v>
          </cell>
          <cell r="E4609">
            <v>0</v>
          </cell>
          <cell r="F4609">
            <v>0</v>
          </cell>
          <cell r="G4609">
            <v>0</v>
          </cell>
          <cell r="H4609">
            <v>0</v>
          </cell>
          <cell r="I4609">
            <v>0</v>
          </cell>
          <cell r="J4609">
            <v>0</v>
          </cell>
          <cell r="K4609">
            <v>0</v>
          </cell>
          <cell r="L4609">
            <v>0</v>
          </cell>
        </row>
        <row r="4610">
          <cell r="D4610">
            <v>0</v>
          </cell>
          <cell r="F4610">
            <v>0</v>
          </cell>
        </row>
        <row r="4611">
          <cell r="D4611">
            <v>0</v>
          </cell>
          <cell r="E4611">
            <v>0</v>
          </cell>
          <cell r="F4611">
            <v>0</v>
          </cell>
          <cell r="G4611">
            <v>0</v>
          </cell>
          <cell r="H4611">
            <v>0</v>
          </cell>
          <cell r="I4611">
            <v>0</v>
          </cell>
          <cell r="J4611">
            <v>0</v>
          </cell>
          <cell r="K4611" t="str">
            <v>CONSUMO</v>
          </cell>
          <cell r="L4611">
            <v>0</v>
          </cell>
        </row>
        <row r="4612">
          <cell r="D4612" t="str">
            <v>10.15</v>
          </cell>
          <cell r="E4612">
            <v>0</v>
          </cell>
          <cell r="F4612">
            <v>0</v>
          </cell>
          <cell r="G4612" t="str">
            <v xml:space="preserve"> UNID: </v>
          </cell>
          <cell r="H4612" t="str">
            <v>ML</v>
          </cell>
          <cell r="I4612">
            <v>0</v>
          </cell>
          <cell r="J4612">
            <v>0</v>
          </cell>
          <cell r="K4612" t="str">
            <v>Costo total</v>
          </cell>
          <cell r="L4612">
            <v>399035.74503627641</v>
          </cell>
        </row>
        <row r="4613">
          <cell r="D4613" t="str">
            <v>Baranda TIPO 1 en 1 1/2" + 4 un tubo horizontales de 1 1/2" en tubo galvanizado agua 1 1/2" - 3mm, refuerzo vertical en ángulo doble de 2 x 1/8" cada 1,50 - Anticorrosivo 3 capas, acabado en pintura electrostática color negro mate y montaje.</v>
          </cell>
          <cell r="E4613">
            <v>0</v>
          </cell>
          <cell r="F4613">
            <v>0</v>
          </cell>
          <cell r="G4613">
            <v>0</v>
          </cell>
          <cell r="H4613">
            <v>0</v>
          </cell>
          <cell r="I4613">
            <v>0</v>
          </cell>
          <cell r="J4613">
            <v>0</v>
          </cell>
          <cell r="K4613">
            <v>0</v>
          </cell>
          <cell r="L4613">
            <v>0</v>
          </cell>
        </row>
        <row r="4614">
          <cell r="D4614">
            <v>0</v>
          </cell>
          <cell r="E4614">
            <v>0</v>
          </cell>
          <cell r="F4614">
            <v>0</v>
          </cell>
          <cell r="G4614">
            <v>0</v>
          </cell>
          <cell r="H4614">
            <v>0</v>
          </cell>
          <cell r="I4614">
            <v>0</v>
          </cell>
          <cell r="J4614">
            <v>0</v>
          </cell>
          <cell r="K4614" t="str">
            <v>Cantidad ppto</v>
          </cell>
          <cell r="L4614" t="str">
            <v>Cantidad total</v>
          </cell>
        </row>
        <row r="4615">
          <cell r="D4615">
            <v>0</v>
          </cell>
          <cell r="E4615">
            <v>0</v>
          </cell>
          <cell r="F4615">
            <v>0</v>
          </cell>
          <cell r="G4615">
            <v>0</v>
          </cell>
          <cell r="H4615">
            <v>0</v>
          </cell>
          <cell r="I4615">
            <v>0</v>
          </cell>
          <cell r="J4615">
            <v>0</v>
          </cell>
          <cell r="K4615">
            <v>0</v>
          </cell>
          <cell r="L4615">
            <v>0</v>
          </cell>
        </row>
        <row r="4616">
          <cell r="D4616" t="str">
            <v>Unid</v>
          </cell>
          <cell r="E4616" t="str">
            <v>Cant</v>
          </cell>
          <cell r="F4616" t="str">
            <v>Rendimiento</v>
          </cell>
          <cell r="G4616" t="str">
            <v>Precio Unitario</v>
          </cell>
          <cell r="H4616" t="str">
            <v>Subtotal</v>
          </cell>
          <cell r="I4616">
            <v>0</v>
          </cell>
          <cell r="J4616">
            <v>0</v>
          </cell>
          <cell r="K4616">
            <v>0</v>
          </cell>
          <cell r="L4616">
            <v>0</v>
          </cell>
        </row>
        <row r="4617">
          <cell r="D4617" t="str">
            <v/>
          </cell>
          <cell r="E4617">
            <v>0</v>
          </cell>
          <cell r="F4617">
            <v>0</v>
          </cell>
          <cell r="G4617" t="str">
            <v/>
          </cell>
          <cell r="H4617" t="str">
            <v/>
          </cell>
          <cell r="I4617">
            <v>0</v>
          </cell>
          <cell r="J4617">
            <v>0</v>
          </cell>
          <cell r="K4617">
            <v>303</v>
          </cell>
          <cell r="L4617">
            <v>0</v>
          </cell>
        </row>
        <row r="4618">
          <cell r="D4618" t="str">
            <v/>
          </cell>
          <cell r="E4618">
            <v>0</v>
          </cell>
          <cell r="F4618">
            <v>0</v>
          </cell>
          <cell r="G4618" t="str">
            <v/>
          </cell>
          <cell r="H4618" t="str">
            <v/>
          </cell>
          <cell r="I4618">
            <v>0</v>
          </cell>
          <cell r="J4618">
            <v>0</v>
          </cell>
          <cell r="K4618">
            <v>303</v>
          </cell>
          <cell r="L4618">
            <v>0</v>
          </cell>
        </row>
        <row r="4619">
          <cell r="D4619" t="str">
            <v/>
          </cell>
          <cell r="E4619">
            <v>0</v>
          </cell>
          <cell r="F4619">
            <v>0</v>
          </cell>
          <cell r="G4619" t="str">
            <v/>
          </cell>
          <cell r="H4619" t="str">
            <v/>
          </cell>
          <cell r="I4619">
            <v>0</v>
          </cell>
          <cell r="J4619">
            <v>0</v>
          </cell>
          <cell r="K4619">
            <v>303</v>
          </cell>
          <cell r="L4619">
            <v>0</v>
          </cell>
        </row>
        <row r="4620">
          <cell r="D4620" t="str">
            <v/>
          </cell>
          <cell r="E4620">
            <v>0</v>
          </cell>
          <cell r="F4620">
            <v>0</v>
          </cell>
          <cell r="G4620" t="str">
            <v/>
          </cell>
          <cell r="H4620" t="str">
            <v/>
          </cell>
          <cell r="I4620">
            <v>0</v>
          </cell>
          <cell r="J4620">
            <v>0</v>
          </cell>
          <cell r="K4620">
            <v>303</v>
          </cell>
          <cell r="L4620">
            <v>0</v>
          </cell>
        </row>
        <row r="4621">
          <cell r="D4621">
            <v>0</v>
          </cell>
          <cell r="E4621">
            <v>0</v>
          </cell>
          <cell r="F4621">
            <v>0</v>
          </cell>
          <cell r="G4621" t="str">
            <v xml:space="preserve"> SUB-TOTAL </v>
          </cell>
          <cell r="H4621">
            <v>0</v>
          </cell>
          <cell r="I4621">
            <v>0</v>
          </cell>
          <cell r="J4621">
            <v>0</v>
          </cell>
          <cell r="K4621">
            <v>0</v>
          </cell>
          <cell r="L4621">
            <v>0</v>
          </cell>
        </row>
        <row r="4622">
          <cell r="D4622">
            <v>0</v>
          </cell>
          <cell r="E4622">
            <v>0</v>
          </cell>
          <cell r="F4622">
            <v>0</v>
          </cell>
          <cell r="G4622">
            <v>0</v>
          </cell>
          <cell r="H4622">
            <v>0</v>
          </cell>
          <cell r="I4622">
            <v>0</v>
          </cell>
          <cell r="J4622">
            <v>0</v>
          </cell>
          <cell r="K4622">
            <v>0</v>
          </cell>
          <cell r="L4622">
            <v>0</v>
          </cell>
        </row>
        <row r="4623">
          <cell r="D4623">
            <v>0</v>
          </cell>
          <cell r="E4623">
            <v>0</v>
          </cell>
          <cell r="F4623">
            <v>0</v>
          </cell>
          <cell r="G4623">
            <v>0</v>
          </cell>
          <cell r="H4623">
            <v>0</v>
          </cell>
          <cell r="I4623">
            <v>0</v>
          </cell>
          <cell r="J4623">
            <v>0</v>
          </cell>
          <cell r="K4623">
            <v>0</v>
          </cell>
          <cell r="L4623">
            <v>0</v>
          </cell>
        </row>
        <row r="4624">
          <cell r="D4624" t="str">
            <v>Unid</v>
          </cell>
          <cell r="E4624" t="str">
            <v>Cant</v>
          </cell>
          <cell r="F4624" t="str">
            <v>Rendimiento</v>
          </cell>
          <cell r="G4624" t="str">
            <v>Precio Unitario</v>
          </cell>
          <cell r="H4624" t="str">
            <v>Subtotal</v>
          </cell>
          <cell r="I4624">
            <v>0</v>
          </cell>
          <cell r="J4624">
            <v>0</v>
          </cell>
          <cell r="K4624">
            <v>0</v>
          </cell>
          <cell r="L4624">
            <v>0</v>
          </cell>
        </row>
        <row r="4625">
          <cell r="D4625" t="str">
            <v>ML</v>
          </cell>
          <cell r="E4625">
            <v>1</v>
          </cell>
          <cell r="F4625">
            <v>0</v>
          </cell>
          <cell r="G4625">
            <v>302000</v>
          </cell>
          <cell r="H4625">
            <v>302000</v>
          </cell>
          <cell r="I4625">
            <v>0</v>
          </cell>
          <cell r="J4625">
            <v>0</v>
          </cell>
          <cell r="K4625">
            <v>303</v>
          </cell>
          <cell r="L4625">
            <v>303</v>
          </cell>
        </row>
        <row r="4626">
          <cell r="D4626" t="str">
            <v/>
          </cell>
          <cell r="E4626">
            <v>0</v>
          </cell>
          <cell r="F4626">
            <v>0</v>
          </cell>
          <cell r="G4626" t="str">
            <v/>
          </cell>
          <cell r="H4626" t="str">
            <v/>
          </cell>
          <cell r="I4626">
            <v>0</v>
          </cell>
          <cell r="J4626">
            <v>0</v>
          </cell>
          <cell r="K4626">
            <v>303</v>
          </cell>
          <cell r="L4626">
            <v>0</v>
          </cell>
        </row>
        <row r="4627">
          <cell r="D4627" t="str">
            <v/>
          </cell>
          <cell r="E4627">
            <v>0</v>
          </cell>
          <cell r="F4627">
            <v>0</v>
          </cell>
          <cell r="G4627" t="str">
            <v/>
          </cell>
          <cell r="H4627" t="str">
            <v/>
          </cell>
          <cell r="I4627">
            <v>0</v>
          </cell>
          <cell r="J4627">
            <v>0</v>
          </cell>
          <cell r="K4627">
            <v>303</v>
          </cell>
          <cell r="L4627">
            <v>0</v>
          </cell>
        </row>
        <row r="4628">
          <cell r="D4628" t="str">
            <v/>
          </cell>
          <cell r="E4628">
            <v>0</v>
          </cell>
          <cell r="F4628">
            <v>0</v>
          </cell>
          <cell r="G4628" t="str">
            <v/>
          </cell>
          <cell r="H4628" t="str">
            <v/>
          </cell>
          <cell r="I4628">
            <v>0</v>
          </cell>
          <cell r="J4628">
            <v>0</v>
          </cell>
          <cell r="K4628">
            <v>303</v>
          </cell>
          <cell r="L4628">
            <v>0</v>
          </cell>
        </row>
        <row r="4629">
          <cell r="D4629" t="str">
            <v/>
          </cell>
          <cell r="E4629">
            <v>0</v>
          </cell>
          <cell r="F4629">
            <v>0</v>
          </cell>
          <cell r="G4629" t="str">
            <v/>
          </cell>
          <cell r="H4629" t="str">
            <v/>
          </cell>
          <cell r="I4629">
            <v>0</v>
          </cell>
          <cell r="J4629">
            <v>0</v>
          </cell>
          <cell r="K4629">
            <v>303</v>
          </cell>
          <cell r="L4629">
            <v>0</v>
          </cell>
        </row>
        <row r="4630">
          <cell r="D4630" t="str">
            <v/>
          </cell>
          <cell r="E4630">
            <v>0</v>
          </cell>
          <cell r="F4630">
            <v>0</v>
          </cell>
          <cell r="G4630" t="str">
            <v/>
          </cell>
          <cell r="H4630" t="str">
            <v/>
          </cell>
          <cell r="I4630">
            <v>0</v>
          </cell>
          <cell r="J4630">
            <v>0</v>
          </cell>
          <cell r="K4630">
            <v>303</v>
          </cell>
          <cell r="L4630">
            <v>0</v>
          </cell>
        </row>
        <row r="4631">
          <cell r="D4631" t="str">
            <v/>
          </cell>
          <cell r="E4631">
            <v>0</v>
          </cell>
          <cell r="F4631">
            <v>0</v>
          </cell>
          <cell r="G4631" t="str">
            <v/>
          </cell>
          <cell r="H4631" t="str">
            <v/>
          </cell>
          <cell r="I4631">
            <v>0</v>
          </cell>
          <cell r="J4631">
            <v>0</v>
          </cell>
          <cell r="K4631">
            <v>303</v>
          </cell>
          <cell r="L4631">
            <v>0</v>
          </cell>
        </row>
        <row r="4632">
          <cell r="D4632" t="str">
            <v/>
          </cell>
          <cell r="E4632">
            <v>0</v>
          </cell>
          <cell r="F4632">
            <v>0</v>
          </cell>
          <cell r="G4632" t="str">
            <v/>
          </cell>
          <cell r="H4632" t="str">
            <v/>
          </cell>
          <cell r="I4632">
            <v>0</v>
          </cell>
          <cell r="J4632">
            <v>0</v>
          </cell>
          <cell r="K4632">
            <v>303</v>
          </cell>
          <cell r="L4632">
            <v>0</v>
          </cell>
        </row>
        <row r="4633">
          <cell r="D4633" t="str">
            <v/>
          </cell>
          <cell r="E4633">
            <v>0</v>
          </cell>
          <cell r="F4633">
            <v>0</v>
          </cell>
          <cell r="G4633" t="str">
            <v/>
          </cell>
          <cell r="H4633" t="str">
            <v/>
          </cell>
          <cell r="I4633">
            <v>0</v>
          </cell>
          <cell r="J4633">
            <v>0</v>
          </cell>
          <cell r="K4633">
            <v>303</v>
          </cell>
          <cell r="L4633">
            <v>0</v>
          </cell>
        </row>
        <row r="4634">
          <cell r="D4634">
            <v>0</v>
          </cell>
          <cell r="E4634">
            <v>0</v>
          </cell>
          <cell r="F4634">
            <v>0</v>
          </cell>
          <cell r="G4634" t="str">
            <v xml:space="preserve"> SUB-TOTAL </v>
          </cell>
          <cell r="H4634">
            <v>302000</v>
          </cell>
          <cell r="I4634">
            <v>0</v>
          </cell>
          <cell r="J4634">
            <v>0</v>
          </cell>
          <cell r="K4634">
            <v>0</v>
          </cell>
          <cell r="L4634">
            <v>0</v>
          </cell>
        </row>
        <row r="4635">
          <cell r="D4635">
            <v>0</v>
          </cell>
          <cell r="E4635">
            <v>0</v>
          </cell>
          <cell r="F4635">
            <v>0</v>
          </cell>
          <cell r="G4635">
            <v>0</v>
          </cell>
          <cell r="H4635">
            <v>0</v>
          </cell>
          <cell r="I4635">
            <v>0</v>
          </cell>
          <cell r="J4635">
            <v>0</v>
          </cell>
          <cell r="K4635">
            <v>0</v>
          </cell>
          <cell r="L4635">
            <v>0</v>
          </cell>
        </row>
        <row r="4636">
          <cell r="D4636">
            <v>0</v>
          </cell>
          <cell r="E4636">
            <v>0</v>
          </cell>
          <cell r="F4636">
            <v>0</v>
          </cell>
          <cell r="G4636">
            <v>0</v>
          </cell>
          <cell r="H4636">
            <v>0</v>
          </cell>
          <cell r="I4636">
            <v>0</v>
          </cell>
          <cell r="J4636">
            <v>0</v>
          </cell>
          <cell r="K4636">
            <v>0</v>
          </cell>
          <cell r="L4636">
            <v>0</v>
          </cell>
        </row>
        <row r="4637">
          <cell r="D4637" t="str">
            <v>Unid</v>
          </cell>
          <cell r="E4637" t="str">
            <v>Cant</v>
          </cell>
          <cell r="F4637" t="str">
            <v>Rendimiento</v>
          </cell>
          <cell r="G4637" t="str">
            <v>Precio Unitario</v>
          </cell>
          <cell r="H4637" t="str">
            <v>Subtotal</v>
          </cell>
          <cell r="I4637">
            <v>0</v>
          </cell>
          <cell r="J4637">
            <v>0</v>
          </cell>
          <cell r="K4637">
            <v>0</v>
          </cell>
          <cell r="L4637">
            <v>0</v>
          </cell>
        </row>
        <row r="4638">
          <cell r="D4638" t="str">
            <v/>
          </cell>
          <cell r="E4638">
            <v>0</v>
          </cell>
          <cell r="F4638">
            <v>0</v>
          </cell>
          <cell r="G4638" t="str">
            <v/>
          </cell>
          <cell r="H4638" t="str">
            <v/>
          </cell>
          <cell r="I4638">
            <v>0</v>
          </cell>
          <cell r="J4638">
            <v>0</v>
          </cell>
          <cell r="K4638">
            <v>303</v>
          </cell>
          <cell r="L4638">
            <v>0</v>
          </cell>
        </row>
        <row r="4639">
          <cell r="D4639" t="str">
            <v/>
          </cell>
          <cell r="E4639">
            <v>0</v>
          </cell>
          <cell r="F4639">
            <v>0</v>
          </cell>
          <cell r="G4639" t="str">
            <v/>
          </cell>
          <cell r="H4639" t="str">
            <v/>
          </cell>
          <cell r="I4639">
            <v>0</v>
          </cell>
          <cell r="J4639">
            <v>0</v>
          </cell>
          <cell r="K4639">
            <v>303</v>
          </cell>
          <cell r="L4639">
            <v>0</v>
          </cell>
        </row>
        <row r="4640">
          <cell r="D4640">
            <v>0</v>
          </cell>
          <cell r="E4640">
            <v>0</v>
          </cell>
          <cell r="F4640">
            <v>0</v>
          </cell>
          <cell r="G4640" t="str">
            <v xml:space="preserve"> SUB-TOTAL </v>
          </cell>
          <cell r="H4640">
            <v>0</v>
          </cell>
          <cell r="I4640">
            <v>0</v>
          </cell>
          <cell r="J4640">
            <v>0</v>
          </cell>
          <cell r="K4640">
            <v>0</v>
          </cell>
          <cell r="L4640">
            <v>0</v>
          </cell>
        </row>
        <row r="4641">
          <cell r="D4641">
            <v>0</v>
          </cell>
          <cell r="E4641">
            <v>0</v>
          </cell>
          <cell r="F4641">
            <v>0</v>
          </cell>
          <cell r="G4641">
            <v>0</v>
          </cell>
          <cell r="H4641">
            <v>0</v>
          </cell>
          <cell r="I4641">
            <v>0</v>
          </cell>
          <cell r="J4641">
            <v>0</v>
          </cell>
          <cell r="K4641">
            <v>0</v>
          </cell>
          <cell r="L4641">
            <v>0</v>
          </cell>
        </row>
        <row r="4642">
          <cell r="D4642">
            <v>0</v>
          </cell>
          <cell r="E4642">
            <v>0</v>
          </cell>
          <cell r="F4642">
            <v>0</v>
          </cell>
          <cell r="G4642" t="str">
            <v xml:space="preserve"> COSTO DIRECTO </v>
          </cell>
          <cell r="H4642">
            <v>302000</v>
          </cell>
          <cell r="I4642">
            <v>0</v>
          </cell>
          <cell r="J4642" t="str">
            <v>EQU</v>
          </cell>
          <cell r="K4642">
            <v>0</v>
          </cell>
          <cell r="L4642">
            <v>0</v>
          </cell>
        </row>
        <row r="4643">
          <cell r="D4643">
            <v>0</v>
          </cell>
          <cell r="E4643">
            <v>0</v>
          </cell>
          <cell r="F4643">
            <v>97035.745036276421</v>
          </cell>
          <cell r="G4643" t="str">
            <v>COSTO INDIRECTO</v>
          </cell>
          <cell r="H4643">
            <v>97035.745036276421</v>
          </cell>
          <cell r="I4643">
            <v>1</v>
          </cell>
          <cell r="J4643" t="str">
            <v>MAT</v>
          </cell>
          <cell r="K4643">
            <v>0</v>
          </cell>
          <cell r="L4643">
            <v>0</v>
          </cell>
        </row>
        <row r="4644">
          <cell r="D4644">
            <v>0</v>
          </cell>
          <cell r="E4644">
            <v>0</v>
          </cell>
          <cell r="F4644">
            <v>0</v>
          </cell>
          <cell r="G4644" t="str">
            <v>COSTO TOTAL</v>
          </cell>
          <cell r="H4644">
            <v>399035.74503627641</v>
          </cell>
          <cell r="I4644">
            <v>0</v>
          </cell>
          <cell r="J4644" t="str">
            <v>MOB</v>
          </cell>
          <cell r="K4644">
            <v>0</v>
          </cell>
          <cell r="L4644">
            <v>0</v>
          </cell>
        </row>
        <row r="4645">
          <cell r="D4645">
            <v>0</v>
          </cell>
          <cell r="E4645">
            <v>0</v>
          </cell>
          <cell r="F4645">
            <v>0</v>
          </cell>
          <cell r="G4645">
            <v>0</v>
          </cell>
          <cell r="H4645">
            <v>0</v>
          </cell>
          <cell r="I4645">
            <v>0</v>
          </cell>
          <cell r="J4645">
            <v>0</v>
          </cell>
          <cell r="K4645">
            <v>0</v>
          </cell>
          <cell r="L4645">
            <v>0</v>
          </cell>
        </row>
        <row r="4646">
          <cell r="D4646">
            <v>0</v>
          </cell>
          <cell r="F4646">
            <v>0</v>
          </cell>
        </row>
        <row r="4647">
          <cell r="D4647">
            <v>0</v>
          </cell>
          <cell r="E4647">
            <v>0</v>
          </cell>
          <cell r="F4647">
            <v>0</v>
          </cell>
          <cell r="G4647">
            <v>0</v>
          </cell>
          <cell r="H4647">
            <v>0</v>
          </cell>
          <cell r="I4647">
            <v>0</v>
          </cell>
          <cell r="J4647">
            <v>0</v>
          </cell>
          <cell r="K4647" t="str">
            <v>CONSUMO</v>
          </cell>
          <cell r="L4647">
            <v>0</v>
          </cell>
        </row>
        <row r="4648">
          <cell r="D4648" t="str">
            <v>10.16</v>
          </cell>
          <cell r="E4648">
            <v>0</v>
          </cell>
          <cell r="F4648">
            <v>0</v>
          </cell>
          <cell r="G4648" t="str">
            <v xml:space="preserve"> UNID: </v>
          </cell>
          <cell r="H4648" t="str">
            <v>ML</v>
          </cell>
          <cell r="I4648">
            <v>0</v>
          </cell>
          <cell r="J4648">
            <v>0</v>
          </cell>
          <cell r="K4648" t="str">
            <v>Costo total</v>
          </cell>
          <cell r="L4648">
            <v>262808.64135005092</v>
          </cell>
        </row>
        <row r="4649">
          <cell r="D4649" t="str">
            <v>Pasamanos en rampa en tubo de 2" en acero inoxidable cal 16.</v>
          </cell>
          <cell r="E4649">
            <v>0</v>
          </cell>
          <cell r="F4649">
            <v>0</v>
          </cell>
          <cell r="G4649">
            <v>0</v>
          </cell>
          <cell r="H4649">
            <v>0</v>
          </cell>
          <cell r="I4649">
            <v>0</v>
          </cell>
          <cell r="J4649">
            <v>0</v>
          </cell>
          <cell r="K4649">
            <v>0</v>
          </cell>
          <cell r="L4649">
            <v>0</v>
          </cell>
        </row>
        <row r="4650">
          <cell r="D4650">
            <v>0</v>
          </cell>
          <cell r="E4650">
            <v>0</v>
          </cell>
          <cell r="F4650">
            <v>0</v>
          </cell>
          <cell r="G4650">
            <v>0</v>
          </cell>
          <cell r="H4650">
            <v>0</v>
          </cell>
          <cell r="I4650">
            <v>0</v>
          </cell>
          <cell r="J4650">
            <v>0</v>
          </cell>
          <cell r="K4650" t="str">
            <v>Cantidad ppto</v>
          </cell>
          <cell r="L4650" t="str">
            <v>Cantidad total</v>
          </cell>
        </row>
        <row r="4651">
          <cell r="D4651">
            <v>0</v>
          </cell>
          <cell r="E4651">
            <v>0</v>
          </cell>
          <cell r="F4651">
            <v>0</v>
          </cell>
          <cell r="G4651">
            <v>0</v>
          </cell>
          <cell r="H4651">
            <v>0</v>
          </cell>
          <cell r="I4651">
            <v>0</v>
          </cell>
          <cell r="J4651">
            <v>0</v>
          </cell>
          <cell r="K4651">
            <v>0</v>
          </cell>
          <cell r="L4651">
            <v>0</v>
          </cell>
        </row>
        <row r="4652">
          <cell r="D4652" t="str">
            <v>Unid</v>
          </cell>
          <cell r="E4652" t="str">
            <v>Cant</v>
          </cell>
          <cell r="F4652" t="str">
            <v>Rendimiento</v>
          </cell>
          <cell r="G4652" t="str">
            <v>Precio Unitario</v>
          </cell>
          <cell r="H4652" t="str">
            <v>Subtotal</v>
          </cell>
          <cell r="I4652">
            <v>0</v>
          </cell>
          <cell r="J4652">
            <v>0</v>
          </cell>
          <cell r="K4652">
            <v>0</v>
          </cell>
          <cell r="L4652">
            <v>0</v>
          </cell>
        </row>
        <row r="4653">
          <cell r="D4653" t="str">
            <v/>
          </cell>
          <cell r="E4653">
            <v>0</v>
          </cell>
          <cell r="F4653">
            <v>0</v>
          </cell>
          <cell r="G4653" t="str">
            <v/>
          </cell>
          <cell r="H4653" t="str">
            <v/>
          </cell>
          <cell r="I4653">
            <v>0</v>
          </cell>
          <cell r="J4653">
            <v>0</v>
          </cell>
          <cell r="K4653">
            <v>174</v>
          </cell>
          <cell r="L4653">
            <v>0</v>
          </cell>
        </row>
        <row r="4654">
          <cell r="D4654" t="str">
            <v/>
          </cell>
          <cell r="E4654">
            <v>0</v>
          </cell>
          <cell r="F4654">
            <v>0</v>
          </cell>
          <cell r="G4654" t="str">
            <v/>
          </cell>
          <cell r="H4654" t="str">
            <v/>
          </cell>
          <cell r="I4654">
            <v>0</v>
          </cell>
          <cell r="J4654">
            <v>0</v>
          </cell>
          <cell r="K4654">
            <v>174</v>
          </cell>
          <cell r="L4654">
            <v>0</v>
          </cell>
        </row>
        <row r="4655">
          <cell r="D4655" t="str">
            <v/>
          </cell>
          <cell r="E4655">
            <v>0</v>
          </cell>
          <cell r="F4655">
            <v>0</v>
          </cell>
          <cell r="G4655" t="str">
            <v/>
          </cell>
          <cell r="H4655" t="str">
            <v/>
          </cell>
          <cell r="I4655">
            <v>0</v>
          </cell>
          <cell r="J4655">
            <v>0</v>
          </cell>
          <cell r="K4655">
            <v>174</v>
          </cell>
          <cell r="L4655">
            <v>0</v>
          </cell>
        </row>
        <row r="4656">
          <cell r="D4656" t="str">
            <v/>
          </cell>
          <cell r="E4656">
            <v>0</v>
          </cell>
          <cell r="F4656">
            <v>0</v>
          </cell>
          <cell r="G4656" t="str">
            <v/>
          </cell>
          <cell r="H4656" t="str">
            <v/>
          </cell>
          <cell r="I4656">
            <v>0</v>
          </cell>
          <cell r="J4656">
            <v>0</v>
          </cell>
          <cell r="K4656">
            <v>174</v>
          </cell>
          <cell r="L4656">
            <v>0</v>
          </cell>
        </row>
        <row r="4657">
          <cell r="D4657">
            <v>0</v>
          </cell>
          <cell r="E4657">
            <v>0</v>
          </cell>
          <cell r="F4657">
            <v>0</v>
          </cell>
          <cell r="G4657" t="str">
            <v xml:space="preserve"> SUB-TOTAL </v>
          </cell>
          <cell r="H4657">
            <v>0</v>
          </cell>
          <cell r="I4657">
            <v>0</v>
          </cell>
          <cell r="J4657">
            <v>0</v>
          </cell>
          <cell r="K4657">
            <v>0</v>
          </cell>
          <cell r="L4657">
            <v>0</v>
          </cell>
        </row>
        <row r="4658">
          <cell r="D4658">
            <v>0</v>
          </cell>
          <cell r="E4658">
            <v>0</v>
          </cell>
          <cell r="F4658">
            <v>0</v>
          </cell>
          <cell r="G4658">
            <v>0</v>
          </cell>
          <cell r="H4658">
            <v>0</v>
          </cell>
          <cell r="I4658">
            <v>0</v>
          </cell>
          <cell r="J4658">
            <v>0</v>
          </cell>
          <cell r="K4658">
            <v>0</v>
          </cell>
          <cell r="L4658">
            <v>0</v>
          </cell>
        </row>
        <row r="4659">
          <cell r="D4659">
            <v>0</v>
          </cell>
          <cell r="E4659">
            <v>0</v>
          </cell>
          <cell r="F4659">
            <v>0</v>
          </cell>
          <cell r="G4659">
            <v>0</v>
          </cell>
          <cell r="H4659">
            <v>0</v>
          </cell>
          <cell r="I4659">
            <v>0</v>
          </cell>
          <cell r="J4659">
            <v>0</v>
          </cell>
          <cell r="K4659">
            <v>0</v>
          </cell>
          <cell r="L4659">
            <v>0</v>
          </cell>
        </row>
        <row r="4660">
          <cell r="D4660" t="str">
            <v>Unid</v>
          </cell>
          <cell r="E4660" t="str">
            <v>Cant</v>
          </cell>
          <cell r="F4660" t="str">
            <v>Rendimiento</v>
          </cell>
          <cell r="G4660" t="str">
            <v>Precio Unitario</v>
          </cell>
          <cell r="H4660" t="str">
            <v>Subtotal</v>
          </cell>
          <cell r="I4660">
            <v>0</v>
          </cell>
          <cell r="J4660">
            <v>0</v>
          </cell>
          <cell r="K4660">
            <v>0</v>
          </cell>
          <cell r="L4660">
            <v>0</v>
          </cell>
        </row>
        <row r="4661">
          <cell r="D4661" t="str">
            <v>ML</v>
          </cell>
          <cell r="E4661">
            <v>1</v>
          </cell>
          <cell r="F4661">
            <v>0</v>
          </cell>
          <cell r="G4661">
            <v>198900</v>
          </cell>
          <cell r="H4661">
            <v>198900</v>
          </cell>
          <cell r="I4661">
            <v>0</v>
          </cell>
          <cell r="J4661">
            <v>0</v>
          </cell>
          <cell r="K4661">
            <v>174</v>
          </cell>
          <cell r="L4661">
            <v>174</v>
          </cell>
        </row>
        <row r="4662">
          <cell r="D4662" t="str">
            <v/>
          </cell>
          <cell r="E4662">
            <v>0</v>
          </cell>
          <cell r="F4662">
            <v>0</v>
          </cell>
          <cell r="G4662" t="str">
            <v/>
          </cell>
          <cell r="H4662" t="str">
            <v/>
          </cell>
          <cell r="I4662">
            <v>0</v>
          </cell>
          <cell r="J4662">
            <v>0</v>
          </cell>
          <cell r="K4662">
            <v>174</v>
          </cell>
          <cell r="L4662">
            <v>0</v>
          </cell>
        </row>
        <row r="4663">
          <cell r="D4663" t="str">
            <v/>
          </cell>
          <cell r="E4663">
            <v>0</v>
          </cell>
          <cell r="F4663">
            <v>0</v>
          </cell>
          <cell r="G4663" t="str">
            <v/>
          </cell>
          <cell r="H4663" t="str">
            <v/>
          </cell>
          <cell r="I4663">
            <v>0</v>
          </cell>
          <cell r="J4663">
            <v>0</v>
          </cell>
          <cell r="K4663">
            <v>174</v>
          </cell>
          <cell r="L4663">
            <v>0</v>
          </cell>
        </row>
        <row r="4664">
          <cell r="D4664" t="str">
            <v/>
          </cell>
          <cell r="E4664">
            <v>0</v>
          </cell>
          <cell r="F4664">
            <v>0</v>
          </cell>
          <cell r="G4664" t="str">
            <v/>
          </cell>
          <cell r="H4664" t="str">
            <v/>
          </cell>
          <cell r="I4664">
            <v>0</v>
          </cell>
          <cell r="J4664">
            <v>0</v>
          </cell>
          <cell r="K4664">
            <v>174</v>
          </cell>
          <cell r="L4664">
            <v>0</v>
          </cell>
        </row>
        <row r="4665">
          <cell r="D4665" t="str">
            <v/>
          </cell>
          <cell r="E4665">
            <v>0</v>
          </cell>
          <cell r="F4665">
            <v>0</v>
          </cell>
          <cell r="G4665" t="str">
            <v/>
          </cell>
          <cell r="H4665" t="str">
            <v/>
          </cell>
          <cell r="I4665">
            <v>0</v>
          </cell>
          <cell r="J4665">
            <v>0</v>
          </cell>
          <cell r="K4665">
            <v>174</v>
          </cell>
          <cell r="L4665">
            <v>0</v>
          </cell>
        </row>
        <row r="4666">
          <cell r="D4666" t="str">
            <v/>
          </cell>
          <cell r="E4666">
            <v>0</v>
          </cell>
          <cell r="F4666">
            <v>0</v>
          </cell>
          <cell r="G4666" t="str">
            <v/>
          </cell>
          <cell r="H4666" t="str">
            <v/>
          </cell>
          <cell r="I4666">
            <v>0</v>
          </cell>
          <cell r="J4666">
            <v>0</v>
          </cell>
          <cell r="K4666">
            <v>174</v>
          </cell>
          <cell r="L4666">
            <v>0</v>
          </cell>
        </row>
        <row r="4667">
          <cell r="D4667" t="str">
            <v/>
          </cell>
          <cell r="E4667">
            <v>0</v>
          </cell>
          <cell r="F4667">
            <v>0</v>
          </cell>
          <cell r="G4667" t="str">
            <v/>
          </cell>
          <cell r="H4667" t="str">
            <v/>
          </cell>
          <cell r="I4667">
            <v>0</v>
          </cell>
          <cell r="J4667">
            <v>0</v>
          </cell>
          <cell r="K4667">
            <v>174</v>
          </cell>
          <cell r="L4667">
            <v>0</v>
          </cell>
        </row>
        <row r="4668">
          <cell r="D4668" t="str">
            <v/>
          </cell>
          <cell r="E4668">
            <v>0</v>
          </cell>
          <cell r="F4668">
            <v>0</v>
          </cell>
          <cell r="G4668" t="str">
            <v/>
          </cell>
          <cell r="H4668" t="str">
            <v/>
          </cell>
          <cell r="I4668">
            <v>0</v>
          </cell>
          <cell r="J4668">
            <v>0</v>
          </cell>
          <cell r="K4668">
            <v>174</v>
          </cell>
          <cell r="L4668">
            <v>0</v>
          </cell>
        </row>
        <row r="4669">
          <cell r="D4669" t="str">
            <v/>
          </cell>
          <cell r="E4669">
            <v>0</v>
          </cell>
          <cell r="F4669">
            <v>0</v>
          </cell>
          <cell r="G4669" t="str">
            <v/>
          </cell>
          <cell r="H4669" t="str">
            <v/>
          </cell>
          <cell r="I4669">
            <v>0</v>
          </cell>
          <cell r="J4669">
            <v>0</v>
          </cell>
          <cell r="K4669">
            <v>174</v>
          </cell>
          <cell r="L4669">
            <v>0</v>
          </cell>
        </row>
        <row r="4670">
          <cell r="D4670">
            <v>0</v>
          </cell>
          <cell r="E4670">
            <v>0</v>
          </cell>
          <cell r="F4670">
            <v>0</v>
          </cell>
          <cell r="G4670" t="str">
            <v xml:space="preserve"> SUB-TOTAL </v>
          </cell>
          <cell r="H4670">
            <v>198900</v>
          </cell>
          <cell r="I4670">
            <v>0</v>
          </cell>
          <cell r="J4670">
            <v>0</v>
          </cell>
          <cell r="K4670">
            <v>0</v>
          </cell>
          <cell r="L4670">
            <v>0</v>
          </cell>
        </row>
        <row r="4671">
          <cell r="D4671">
            <v>0</v>
          </cell>
          <cell r="E4671">
            <v>0</v>
          </cell>
          <cell r="F4671">
            <v>0</v>
          </cell>
          <cell r="G4671">
            <v>0</v>
          </cell>
          <cell r="H4671">
            <v>0</v>
          </cell>
          <cell r="I4671">
            <v>0</v>
          </cell>
          <cell r="J4671">
            <v>0</v>
          </cell>
          <cell r="K4671">
            <v>0</v>
          </cell>
          <cell r="L4671">
            <v>0</v>
          </cell>
        </row>
        <row r="4672">
          <cell r="D4672">
            <v>0</v>
          </cell>
          <cell r="E4672">
            <v>0</v>
          </cell>
          <cell r="F4672">
            <v>0</v>
          </cell>
          <cell r="G4672">
            <v>0</v>
          </cell>
          <cell r="H4672">
            <v>0</v>
          </cell>
          <cell r="I4672">
            <v>0</v>
          </cell>
          <cell r="J4672">
            <v>0</v>
          </cell>
          <cell r="K4672">
            <v>0</v>
          </cell>
          <cell r="L4672">
            <v>0</v>
          </cell>
        </row>
        <row r="4673">
          <cell r="D4673" t="str">
            <v>Unid</v>
          </cell>
          <cell r="E4673" t="str">
            <v>Cant</v>
          </cell>
          <cell r="F4673" t="str">
            <v>Rendimiento</v>
          </cell>
          <cell r="G4673" t="str">
            <v>Precio Unitario</v>
          </cell>
          <cell r="H4673" t="str">
            <v>Subtotal</v>
          </cell>
          <cell r="I4673">
            <v>0</v>
          </cell>
          <cell r="J4673">
            <v>0</v>
          </cell>
          <cell r="K4673">
            <v>0</v>
          </cell>
          <cell r="L4673">
            <v>0</v>
          </cell>
        </row>
        <row r="4674">
          <cell r="D4674" t="str">
            <v/>
          </cell>
          <cell r="E4674">
            <v>0</v>
          </cell>
          <cell r="F4674">
            <v>0</v>
          </cell>
          <cell r="G4674" t="str">
            <v/>
          </cell>
          <cell r="H4674" t="str">
            <v/>
          </cell>
          <cell r="I4674">
            <v>0</v>
          </cell>
          <cell r="J4674">
            <v>0</v>
          </cell>
          <cell r="K4674">
            <v>174</v>
          </cell>
          <cell r="L4674">
            <v>0</v>
          </cell>
        </row>
        <row r="4675">
          <cell r="D4675" t="str">
            <v/>
          </cell>
          <cell r="E4675">
            <v>0</v>
          </cell>
          <cell r="F4675">
            <v>0</v>
          </cell>
          <cell r="G4675" t="str">
            <v/>
          </cell>
          <cell r="H4675" t="str">
            <v/>
          </cell>
          <cell r="I4675">
            <v>0</v>
          </cell>
          <cell r="J4675">
            <v>0</v>
          </cell>
          <cell r="K4675">
            <v>174</v>
          </cell>
          <cell r="L4675">
            <v>0</v>
          </cell>
        </row>
        <row r="4676">
          <cell r="D4676">
            <v>0</v>
          </cell>
          <cell r="E4676">
            <v>0</v>
          </cell>
          <cell r="F4676">
            <v>0</v>
          </cell>
          <cell r="G4676" t="str">
            <v xml:space="preserve"> SUB-TOTAL </v>
          </cell>
          <cell r="H4676">
            <v>0</v>
          </cell>
          <cell r="I4676">
            <v>0</v>
          </cell>
          <cell r="J4676">
            <v>0</v>
          </cell>
          <cell r="K4676">
            <v>0</v>
          </cell>
          <cell r="L4676">
            <v>0</v>
          </cell>
        </row>
        <row r="4677">
          <cell r="D4677">
            <v>0</v>
          </cell>
          <cell r="E4677">
            <v>0</v>
          </cell>
          <cell r="F4677">
            <v>0</v>
          </cell>
          <cell r="G4677">
            <v>0</v>
          </cell>
          <cell r="H4677">
            <v>0</v>
          </cell>
          <cell r="I4677">
            <v>0</v>
          </cell>
          <cell r="J4677">
            <v>0</v>
          </cell>
          <cell r="K4677">
            <v>0</v>
          </cell>
          <cell r="L4677">
            <v>0</v>
          </cell>
        </row>
        <row r="4678">
          <cell r="D4678">
            <v>0</v>
          </cell>
          <cell r="E4678">
            <v>0</v>
          </cell>
          <cell r="F4678">
            <v>0</v>
          </cell>
          <cell r="G4678" t="str">
            <v xml:space="preserve"> COSTO DIRECTO </v>
          </cell>
          <cell r="H4678">
            <v>198900</v>
          </cell>
          <cell r="I4678">
            <v>0</v>
          </cell>
          <cell r="J4678" t="str">
            <v>EQU</v>
          </cell>
          <cell r="K4678">
            <v>0</v>
          </cell>
          <cell r="L4678">
            <v>0</v>
          </cell>
        </row>
        <row r="4679">
          <cell r="D4679">
            <v>0</v>
          </cell>
          <cell r="E4679">
            <v>0</v>
          </cell>
          <cell r="F4679">
            <v>63908.641350050922</v>
          </cell>
          <cell r="G4679" t="str">
            <v>COSTO INDIRECTO</v>
          </cell>
          <cell r="H4679">
            <v>63908.641350050922</v>
          </cell>
          <cell r="I4679">
            <v>1</v>
          </cell>
          <cell r="J4679" t="str">
            <v>MAT</v>
          </cell>
          <cell r="K4679">
            <v>0</v>
          </cell>
          <cell r="L4679">
            <v>0</v>
          </cell>
        </row>
        <row r="4680">
          <cell r="D4680">
            <v>0</v>
          </cell>
          <cell r="E4680">
            <v>0</v>
          </cell>
          <cell r="F4680">
            <v>0</v>
          </cell>
          <cell r="G4680" t="str">
            <v>COSTO TOTAL</v>
          </cell>
          <cell r="H4680">
            <v>262808.64135005092</v>
          </cell>
          <cell r="I4680">
            <v>0</v>
          </cell>
          <cell r="J4680" t="str">
            <v>MOB</v>
          </cell>
          <cell r="K4680">
            <v>0</v>
          </cell>
          <cell r="L4680">
            <v>0</v>
          </cell>
        </row>
        <row r="4681">
          <cell r="D4681">
            <v>0</v>
          </cell>
          <cell r="E4681">
            <v>0</v>
          </cell>
          <cell r="F4681">
            <v>0</v>
          </cell>
          <cell r="G4681">
            <v>0</v>
          </cell>
          <cell r="H4681">
            <v>0</v>
          </cell>
          <cell r="I4681">
            <v>0</v>
          </cell>
          <cell r="J4681">
            <v>0</v>
          </cell>
          <cell r="K4681">
            <v>0</v>
          </cell>
          <cell r="L4681">
            <v>0</v>
          </cell>
        </row>
        <row r="4682">
          <cell r="D4682">
            <v>0</v>
          </cell>
          <cell r="F4682">
            <v>0</v>
          </cell>
        </row>
        <row r="4683">
          <cell r="D4683">
            <v>0</v>
          </cell>
          <cell r="E4683">
            <v>0</v>
          </cell>
          <cell r="F4683">
            <v>0</v>
          </cell>
          <cell r="G4683">
            <v>0</v>
          </cell>
          <cell r="H4683">
            <v>0</v>
          </cell>
          <cell r="I4683">
            <v>0</v>
          </cell>
          <cell r="J4683">
            <v>0</v>
          </cell>
          <cell r="K4683" t="str">
            <v>CONSUMO</v>
          </cell>
          <cell r="L4683">
            <v>0</v>
          </cell>
        </row>
        <row r="4684">
          <cell r="D4684" t="str">
            <v>10.17</v>
          </cell>
          <cell r="E4684">
            <v>0</v>
          </cell>
          <cell r="F4684">
            <v>0</v>
          </cell>
          <cell r="G4684" t="str">
            <v xml:space="preserve"> UNID: </v>
          </cell>
          <cell r="H4684" t="str">
            <v>ML</v>
          </cell>
          <cell r="I4684">
            <v>0</v>
          </cell>
          <cell r="J4684">
            <v>0</v>
          </cell>
          <cell r="K4684" t="str">
            <v>Costo total</v>
          </cell>
          <cell r="L4684">
            <v>376573.46799781051</v>
          </cell>
        </row>
        <row r="4685">
          <cell r="D4685" t="str">
            <v>Baranda TIPO 2 armada con platina T de 2" espesor 6mm y ángulos intermedios de 1 x 2" Anticorrosivo 3 capas, acabado en pintura electrostática color negro mate y montaje.</v>
          </cell>
          <cell r="E4685">
            <v>0</v>
          </cell>
          <cell r="F4685">
            <v>0</v>
          </cell>
          <cell r="G4685">
            <v>0</v>
          </cell>
          <cell r="H4685">
            <v>0</v>
          </cell>
          <cell r="I4685">
            <v>0</v>
          </cell>
          <cell r="J4685">
            <v>0</v>
          </cell>
          <cell r="K4685">
            <v>0</v>
          </cell>
          <cell r="L4685">
            <v>0</v>
          </cell>
        </row>
        <row r="4686">
          <cell r="D4686">
            <v>0</v>
          </cell>
          <cell r="E4686">
            <v>0</v>
          </cell>
          <cell r="F4686">
            <v>0</v>
          </cell>
          <cell r="G4686">
            <v>0</v>
          </cell>
          <cell r="H4686">
            <v>0</v>
          </cell>
          <cell r="I4686">
            <v>0</v>
          </cell>
          <cell r="J4686">
            <v>0</v>
          </cell>
          <cell r="K4686" t="str">
            <v>Cantidad ppto</v>
          </cell>
          <cell r="L4686" t="str">
            <v>Cantidad total</v>
          </cell>
        </row>
        <row r="4687">
          <cell r="D4687">
            <v>0</v>
          </cell>
          <cell r="E4687">
            <v>0</v>
          </cell>
          <cell r="F4687">
            <v>0</v>
          </cell>
          <cell r="G4687">
            <v>0</v>
          </cell>
          <cell r="H4687">
            <v>0</v>
          </cell>
          <cell r="I4687">
            <v>0</v>
          </cell>
          <cell r="J4687">
            <v>0</v>
          </cell>
          <cell r="K4687">
            <v>0</v>
          </cell>
          <cell r="L4687">
            <v>0</v>
          </cell>
        </row>
        <row r="4688">
          <cell r="D4688" t="str">
            <v>Unid</v>
          </cell>
          <cell r="E4688" t="str">
            <v>Cant</v>
          </cell>
          <cell r="F4688" t="str">
            <v>Rendimiento</v>
          </cell>
          <cell r="G4688" t="str">
            <v>Precio Unitario</v>
          </cell>
          <cell r="H4688" t="str">
            <v>Subtotal</v>
          </cell>
          <cell r="I4688">
            <v>0</v>
          </cell>
          <cell r="J4688">
            <v>0</v>
          </cell>
          <cell r="K4688">
            <v>0</v>
          </cell>
          <cell r="L4688">
            <v>0</v>
          </cell>
        </row>
        <row r="4689">
          <cell r="D4689" t="str">
            <v/>
          </cell>
          <cell r="E4689">
            <v>0</v>
          </cell>
          <cell r="F4689">
            <v>0</v>
          </cell>
          <cell r="G4689" t="str">
            <v/>
          </cell>
          <cell r="H4689" t="str">
            <v/>
          </cell>
          <cell r="I4689">
            <v>0</v>
          </cell>
          <cell r="J4689">
            <v>0</v>
          </cell>
          <cell r="K4689">
            <v>439</v>
          </cell>
          <cell r="L4689">
            <v>0</v>
          </cell>
        </row>
        <row r="4690">
          <cell r="D4690" t="str">
            <v/>
          </cell>
          <cell r="E4690">
            <v>0</v>
          </cell>
          <cell r="F4690">
            <v>0</v>
          </cell>
          <cell r="G4690" t="str">
            <v/>
          </cell>
          <cell r="H4690" t="str">
            <v/>
          </cell>
          <cell r="I4690">
            <v>0</v>
          </cell>
          <cell r="J4690">
            <v>0</v>
          </cell>
          <cell r="K4690">
            <v>439</v>
          </cell>
          <cell r="L4690">
            <v>0</v>
          </cell>
        </row>
        <row r="4691">
          <cell r="D4691" t="str">
            <v/>
          </cell>
          <cell r="E4691">
            <v>0</v>
          </cell>
          <cell r="F4691">
            <v>0</v>
          </cell>
          <cell r="G4691" t="str">
            <v/>
          </cell>
          <cell r="H4691" t="str">
            <v/>
          </cell>
          <cell r="I4691">
            <v>0</v>
          </cell>
          <cell r="J4691">
            <v>0</v>
          </cell>
          <cell r="K4691">
            <v>439</v>
          </cell>
          <cell r="L4691">
            <v>0</v>
          </cell>
        </row>
        <row r="4692">
          <cell r="D4692" t="str">
            <v/>
          </cell>
          <cell r="E4692">
            <v>0</v>
          </cell>
          <cell r="F4692">
            <v>0</v>
          </cell>
          <cell r="G4692" t="str">
            <v/>
          </cell>
          <cell r="H4692" t="str">
            <v/>
          </cell>
          <cell r="I4692">
            <v>0</v>
          </cell>
          <cell r="J4692">
            <v>0</v>
          </cell>
          <cell r="K4692">
            <v>439</v>
          </cell>
          <cell r="L4692">
            <v>0</v>
          </cell>
        </row>
        <row r="4693">
          <cell r="D4693">
            <v>0</v>
          </cell>
          <cell r="E4693">
            <v>0</v>
          </cell>
          <cell r="F4693">
            <v>0</v>
          </cell>
          <cell r="G4693" t="str">
            <v xml:space="preserve"> SUB-TOTAL </v>
          </cell>
          <cell r="H4693">
            <v>0</v>
          </cell>
          <cell r="I4693">
            <v>0</v>
          </cell>
          <cell r="J4693">
            <v>0</v>
          </cell>
          <cell r="K4693">
            <v>0</v>
          </cell>
          <cell r="L4693">
            <v>0</v>
          </cell>
        </row>
        <row r="4694">
          <cell r="D4694">
            <v>0</v>
          </cell>
          <cell r="E4694">
            <v>0</v>
          </cell>
          <cell r="F4694">
            <v>0</v>
          </cell>
          <cell r="G4694">
            <v>0</v>
          </cell>
          <cell r="H4694">
            <v>0</v>
          </cell>
          <cell r="I4694">
            <v>0</v>
          </cell>
          <cell r="J4694">
            <v>0</v>
          </cell>
          <cell r="K4694">
            <v>0</v>
          </cell>
          <cell r="L4694">
            <v>0</v>
          </cell>
        </row>
        <row r="4695">
          <cell r="D4695">
            <v>0</v>
          </cell>
          <cell r="E4695">
            <v>0</v>
          </cell>
          <cell r="F4695">
            <v>0</v>
          </cell>
          <cell r="G4695">
            <v>0</v>
          </cell>
          <cell r="H4695">
            <v>0</v>
          </cell>
          <cell r="I4695">
            <v>0</v>
          </cell>
          <cell r="J4695">
            <v>0</v>
          </cell>
          <cell r="K4695">
            <v>0</v>
          </cell>
          <cell r="L4695">
            <v>0</v>
          </cell>
        </row>
        <row r="4696">
          <cell r="D4696" t="str">
            <v>Unid</v>
          </cell>
          <cell r="E4696" t="str">
            <v>Cant</v>
          </cell>
          <cell r="F4696" t="str">
            <v>Rendimiento</v>
          </cell>
          <cell r="G4696" t="str">
            <v>Precio Unitario</v>
          </cell>
          <cell r="H4696" t="str">
            <v>Subtotal</v>
          </cell>
          <cell r="I4696">
            <v>0</v>
          </cell>
          <cell r="J4696">
            <v>0</v>
          </cell>
          <cell r="K4696">
            <v>0</v>
          </cell>
          <cell r="L4696">
            <v>0</v>
          </cell>
        </row>
        <row r="4697">
          <cell r="D4697" t="str">
            <v>ML</v>
          </cell>
          <cell r="E4697">
            <v>1</v>
          </cell>
          <cell r="F4697">
            <v>0</v>
          </cell>
          <cell r="G4697">
            <v>285000</v>
          </cell>
          <cell r="H4697">
            <v>285000</v>
          </cell>
          <cell r="I4697">
            <v>0</v>
          </cell>
          <cell r="J4697">
            <v>0</v>
          </cell>
          <cell r="K4697">
            <v>439</v>
          </cell>
          <cell r="L4697">
            <v>439</v>
          </cell>
        </row>
        <row r="4698">
          <cell r="D4698" t="str">
            <v/>
          </cell>
          <cell r="E4698">
            <v>0</v>
          </cell>
          <cell r="F4698">
            <v>0</v>
          </cell>
          <cell r="G4698" t="str">
            <v/>
          </cell>
          <cell r="H4698" t="str">
            <v/>
          </cell>
          <cell r="I4698">
            <v>0</v>
          </cell>
          <cell r="J4698">
            <v>0</v>
          </cell>
          <cell r="K4698">
            <v>439</v>
          </cell>
          <cell r="L4698">
            <v>0</v>
          </cell>
        </row>
        <row r="4699">
          <cell r="D4699" t="str">
            <v/>
          </cell>
          <cell r="E4699">
            <v>0</v>
          </cell>
          <cell r="F4699">
            <v>0</v>
          </cell>
          <cell r="G4699" t="str">
            <v/>
          </cell>
          <cell r="H4699" t="str">
            <v/>
          </cell>
          <cell r="I4699">
            <v>0</v>
          </cell>
          <cell r="J4699">
            <v>0</v>
          </cell>
          <cell r="K4699">
            <v>439</v>
          </cell>
          <cell r="L4699">
            <v>0</v>
          </cell>
        </row>
        <row r="4700">
          <cell r="D4700" t="str">
            <v/>
          </cell>
          <cell r="E4700">
            <v>0</v>
          </cell>
          <cell r="F4700">
            <v>0</v>
          </cell>
          <cell r="G4700" t="str">
            <v/>
          </cell>
          <cell r="H4700" t="str">
            <v/>
          </cell>
          <cell r="I4700">
            <v>0</v>
          </cell>
          <cell r="J4700">
            <v>0</v>
          </cell>
          <cell r="K4700">
            <v>439</v>
          </cell>
          <cell r="L4700">
            <v>0</v>
          </cell>
        </row>
        <row r="4701">
          <cell r="D4701" t="str">
            <v/>
          </cell>
          <cell r="E4701">
            <v>0</v>
          </cell>
          <cell r="F4701">
            <v>0</v>
          </cell>
          <cell r="G4701" t="str">
            <v/>
          </cell>
          <cell r="H4701" t="str">
            <v/>
          </cell>
          <cell r="I4701">
            <v>0</v>
          </cell>
          <cell r="J4701">
            <v>0</v>
          </cell>
          <cell r="K4701">
            <v>439</v>
          </cell>
          <cell r="L4701">
            <v>0</v>
          </cell>
        </row>
        <row r="4702">
          <cell r="D4702" t="str">
            <v/>
          </cell>
          <cell r="E4702">
            <v>0</v>
          </cell>
          <cell r="F4702">
            <v>0</v>
          </cell>
          <cell r="G4702" t="str">
            <v/>
          </cell>
          <cell r="H4702" t="str">
            <v/>
          </cell>
          <cell r="I4702">
            <v>0</v>
          </cell>
          <cell r="J4702">
            <v>0</v>
          </cell>
          <cell r="K4702">
            <v>439</v>
          </cell>
          <cell r="L4702">
            <v>0</v>
          </cell>
        </row>
        <row r="4703">
          <cell r="D4703" t="str">
            <v/>
          </cell>
          <cell r="E4703">
            <v>0</v>
          </cell>
          <cell r="F4703">
            <v>0</v>
          </cell>
          <cell r="G4703" t="str">
            <v/>
          </cell>
          <cell r="H4703" t="str">
            <v/>
          </cell>
          <cell r="I4703">
            <v>0</v>
          </cell>
          <cell r="J4703">
            <v>0</v>
          </cell>
          <cell r="K4703">
            <v>439</v>
          </cell>
          <cell r="L4703">
            <v>0</v>
          </cell>
        </row>
        <row r="4704">
          <cell r="D4704" t="str">
            <v/>
          </cell>
          <cell r="E4704">
            <v>0</v>
          </cell>
          <cell r="F4704">
            <v>0</v>
          </cell>
          <cell r="G4704" t="str">
            <v/>
          </cell>
          <cell r="H4704" t="str">
            <v/>
          </cell>
          <cell r="I4704">
            <v>0</v>
          </cell>
          <cell r="J4704">
            <v>0</v>
          </cell>
          <cell r="K4704">
            <v>439</v>
          </cell>
          <cell r="L4704">
            <v>0</v>
          </cell>
        </row>
        <row r="4705">
          <cell r="D4705" t="str">
            <v/>
          </cell>
          <cell r="E4705">
            <v>0</v>
          </cell>
          <cell r="F4705">
            <v>0</v>
          </cell>
          <cell r="G4705" t="str">
            <v/>
          </cell>
          <cell r="H4705" t="str">
            <v/>
          </cell>
          <cell r="I4705">
            <v>0</v>
          </cell>
          <cell r="J4705">
            <v>0</v>
          </cell>
          <cell r="K4705">
            <v>439</v>
          </cell>
          <cell r="L4705">
            <v>0</v>
          </cell>
        </row>
        <row r="4706">
          <cell r="D4706">
            <v>0</v>
          </cell>
          <cell r="E4706">
            <v>0</v>
          </cell>
          <cell r="F4706">
            <v>0</v>
          </cell>
          <cell r="G4706" t="str">
            <v xml:space="preserve"> SUB-TOTAL </v>
          </cell>
          <cell r="H4706">
            <v>285000</v>
          </cell>
          <cell r="I4706">
            <v>0</v>
          </cell>
          <cell r="J4706">
            <v>0</v>
          </cell>
          <cell r="K4706">
            <v>0</v>
          </cell>
          <cell r="L4706">
            <v>0</v>
          </cell>
        </row>
        <row r="4707">
          <cell r="D4707">
            <v>0</v>
          </cell>
          <cell r="E4707">
            <v>0</v>
          </cell>
          <cell r="F4707">
            <v>0</v>
          </cell>
          <cell r="G4707">
            <v>0</v>
          </cell>
          <cell r="H4707">
            <v>0</v>
          </cell>
          <cell r="I4707">
            <v>0</v>
          </cell>
          <cell r="J4707">
            <v>0</v>
          </cell>
          <cell r="K4707">
            <v>0</v>
          </cell>
          <cell r="L4707">
            <v>0</v>
          </cell>
        </row>
        <row r="4708">
          <cell r="D4708">
            <v>0</v>
          </cell>
          <cell r="E4708">
            <v>0</v>
          </cell>
          <cell r="F4708">
            <v>0</v>
          </cell>
          <cell r="G4708">
            <v>0</v>
          </cell>
          <cell r="H4708">
            <v>0</v>
          </cell>
          <cell r="I4708">
            <v>0</v>
          </cell>
          <cell r="J4708">
            <v>0</v>
          </cell>
          <cell r="K4708">
            <v>0</v>
          </cell>
          <cell r="L4708">
            <v>0</v>
          </cell>
        </row>
        <row r="4709">
          <cell r="D4709" t="str">
            <v>Unid</v>
          </cell>
          <cell r="E4709" t="str">
            <v>Cant</v>
          </cell>
          <cell r="F4709" t="str">
            <v>Rendimiento</v>
          </cell>
          <cell r="G4709" t="str">
            <v>Precio Unitario</v>
          </cell>
          <cell r="H4709" t="str">
            <v>Subtotal</v>
          </cell>
          <cell r="I4709">
            <v>0</v>
          </cell>
          <cell r="J4709">
            <v>0</v>
          </cell>
          <cell r="K4709">
            <v>0</v>
          </cell>
          <cell r="L4709">
            <v>0</v>
          </cell>
        </row>
        <row r="4710">
          <cell r="D4710" t="str">
            <v/>
          </cell>
          <cell r="E4710">
            <v>0</v>
          </cell>
          <cell r="F4710">
            <v>0</v>
          </cell>
          <cell r="G4710" t="str">
            <v/>
          </cell>
          <cell r="H4710" t="str">
            <v/>
          </cell>
          <cell r="I4710">
            <v>0</v>
          </cell>
          <cell r="J4710">
            <v>0</v>
          </cell>
          <cell r="K4710">
            <v>439</v>
          </cell>
          <cell r="L4710">
            <v>0</v>
          </cell>
        </row>
        <row r="4711">
          <cell r="D4711" t="str">
            <v/>
          </cell>
          <cell r="E4711">
            <v>0</v>
          </cell>
          <cell r="F4711">
            <v>0</v>
          </cell>
          <cell r="G4711" t="str">
            <v/>
          </cell>
          <cell r="H4711" t="str">
            <v/>
          </cell>
          <cell r="I4711">
            <v>0</v>
          </cell>
          <cell r="J4711">
            <v>0</v>
          </cell>
          <cell r="K4711">
            <v>439</v>
          </cell>
          <cell r="L4711">
            <v>0</v>
          </cell>
        </row>
        <row r="4712">
          <cell r="D4712">
            <v>0</v>
          </cell>
          <cell r="E4712">
            <v>0</v>
          </cell>
          <cell r="F4712">
            <v>0</v>
          </cell>
          <cell r="G4712" t="str">
            <v xml:space="preserve"> SUB-TOTAL </v>
          </cell>
          <cell r="H4712">
            <v>0</v>
          </cell>
          <cell r="I4712">
            <v>0</v>
          </cell>
          <cell r="J4712">
            <v>0</v>
          </cell>
          <cell r="K4712">
            <v>0</v>
          </cell>
          <cell r="L4712">
            <v>0</v>
          </cell>
        </row>
        <row r="4713">
          <cell r="D4713">
            <v>0</v>
          </cell>
          <cell r="E4713">
            <v>0</v>
          </cell>
          <cell r="F4713">
            <v>0</v>
          </cell>
          <cell r="G4713">
            <v>0</v>
          </cell>
          <cell r="H4713">
            <v>0</v>
          </cell>
          <cell r="I4713">
            <v>0</v>
          </cell>
          <cell r="J4713">
            <v>0</v>
          </cell>
          <cell r="K4713">
            <v>0</v>
          </cell>
          <cell r="L4713">
            <v>0</v>
          </cell>
        </row>
        <row r="4714">
          <cell r="D4714">
            <v>0</v>
          </cell>
          <cell r="E4714">
            <v>0</v>
          </cell>
          <cell r="F4714">
            <v>0</v>
          </cell>
          <cell r="G4714" t="str">
            <v xml:space="preserve"> COSTO DIRECTO </v>
          </cell>
          <cell r="H4714">
            <v>285000</v>
          </cell>
          <cell r="I4714">
            <v>0</v>
          </cell>
          <cell r="J4714" t="str">
            <v>EQU</v>
          </cell>
          <cell r="K4714">
            <v>0</v>
          </cell>
          <cell r="L4714">
            <v>0</v>
          </cell>
        </row>
        <row r="4715">
          <cell r="D4715">
            <v>0</v>
          </cell>
          <cell r="E4715">
            <v>0</v>
          </cell>
          <cell r="F4715">
            <v>91573.467997810527</v>
          </cell>
          <cell r="G4715" t="str">
            <v>COSTO INDIRECTO</v>
          </cell>
          <cell r="H4715">
            <v>91573.467997810527</v>
          </cell>
          <cell r="I4715">
            <v>1</v>
          </cell>
          <cell r="J4715" t="str">
            <v>MAT</v>
          </cell>
          <cell r="K4715">
            <v>0</v>
          </cell>
          <cell r="L4715">
            <v>0</v>
          </cell>
        </row>
        <row r="4716">
          <cell r="D4716">
            <v>0</v>
          </cell>
          <cell r="E4716">
            <v>0</v>
          </cell>
          <cell r="F4716">
            <v>0</v>
          </cell>
          <cell r="G4716" t="str">
            <v>COSTO TOTAL</v>
          </cell>
          <cell r="H4716">
            <v>376573.46799781051</v>
          </cell>
          <cell r="I4716">
            <v>0</v>
          </cell>
          <cell r="J4716" t="str">
            <v>MOB</v>
          </cell>
          <cell r="K4716">
            <v>0</v>
          </cell>
          <cell r="L4716">
            <v>0</v>
          </cell>
        </row>
        <row r="4717">
          <cell r="D4717">
            <v>0</v>
          </cell>
          <cell r="E4717">
            <v>0</v>
          </cell>
          <cell r="F4717">
            <v>0</v>
          </cell>
          <cell r="G4717">
            <v>0</v>
          </cell>
          <cell r="H4717">
            <v>0</v>
          </cell>
          <cell r="I4717">
            <v>0</v>
          </cell>
          <cell r="J4717">
            <v>0</v>
          </cell>
          <cell r="K4717">
            <v>0</v>
          </cell>
          <cell r="L4717">
            <v>0</v>
          </cell>
        </row>
        <row r="4718">
          <cell r="D4718">
            <v>0</v>
          </cell>
          <cell r="F4718">
            <v>0</v>
          </cell>
        </row>
        <row r="4719">
          <cell r="D4719">
            <v>0</v>
          </cell>
          <cell r="E4719">
            <v>0</v>
          </cell>
          <cell r="F4719">
            <v>0</v>
          </cell>
          <cell r="G4719">
            <v>0</v>
          </cell>
          <cell r="H4719">
            <v>0</v>
          </cell>
          <cell r="I4719">
            <v>0</v>
          </cell>
          <cell r="J4719">
            <v>0</v>
          </cell>
          <cell r="K4719" t="str">
            <v>CONSUMO</v>
          </cell>
          <cell r="L4719">
            <v>0</v>
          </cell>
        </row>
        <row r="4720">
          <cell r="D4720" t="str">
            <v>10.18</v>
          </cell>
          <cell r="E4720">
            <v>0</v>
          </cell>
          <cell r="F4720">
            <v>0</v>
          </cell>
          <cell r="G4720" t="str">
            <v xml:space="preserve"> UNID: </v>
          </cell>
          <cell r="H4720" t="str">
            <v>M2</v>
          </cell>
          <cell r="I4720">
            <v>0</v>
          </cell>
          <cell r="J4720">
            <v>0</v>
          </cell>
          <cell r="K4720" t="str">
            <v>Costo total</v>
          </cell>
          <cell r="L4720">
            <v>733327.27978521003</v>
          </cell>
        </row>
        <row r="4721">
          <cell r="D4721" t="str">
            <v xml:space="preserve">Divisiones para sanitarios, orinales en acero inoxidable marca Socoda o equivalente. Dimensiones según detalle especifico </v>
          </cell>
          <cell r="E4721">
            <v>0</v>
          </cell>
          <cell r="F4721">
            <v>0</v>
          </cell>
          <cell r="G4721">
            <v>0</v>
          </cell>
          <cell r="H4721">
            <v>0</v>
          </cell>
          <cell r="I4721">
            <v>0</v>
          </cell>
          <cell r="J4721">
            <v>0</v>
          </cell>
          <cell r="K4721">
            <v>0</v>
          </cell>
          <cell r="L4721">
            <v>0</v>
          </cell>
        </row>
        <row r="4722">
          <cell r="D4722">
            <v>0</v>
          </cell>
          <cell r="E4722">
            <v>0</v>
          </cell>
          <cell r="F4722">
            <v>0</v>
          </cell>
          <cell r="G4722">
            <v>0</v>
          </cell>
          <cell r="H4722">
            <v>0</v>
          </cell>
          <cell r="I4722">
            <v>0</v>
          </cell>
          <cell r="J4722">
            <v>0</v>
          </cell>
          <cell r="K4722" t="str">
            <v>Cantidad ppto</v>
          </cell>
          <cell r="L4722" t="str">
            <v>Cantidad total</v>
          </cell>
        </row>
        <row r="4723">
          <cell r="D4723">
            <v>0</v>
          </cell>
          <cell r="E4723">
            <v>0</v>
          </cell>
          <cell r="F4723">
            <v>0</v>
          </cell>
          <cell r="G4723">
            <v>0</v>
          </cell>
          <cell r="H4723">
            <v>0</v>
          </cell>
          <cell r="I4723">
            <v>0</v>
          </cell>
          <cell r="J4723">
            <v>0</v>
          </cell>
          <cell r="K4723">
            <v>0</v>
          </cell>
          <cell r="L4723">
            <v>0</v>
          </cell>
        </row>
        <row r="4724">
          <cell r="D4724" t="str">
            <v>Unid</v>
          </cell>
          <cell r="E4724" t="str">
            <v>Cant</v>
          </cell>
          <cell r="F4724" t="str">
            <v>Rendimiento</v>
          </cell>
          <cell r="G4724" t="str">
            <v>Precio Unitario</v>
          </cell>
          <cell r="H4724" t="str">
            <v>Subtotal</v>
          </cell>
          <cell r="I4724">
            <v>0</v>
          </cell>
          <cell r="J4724">
            <v>0</v>
          </cell>
          <cell r="K4724">
            <v>0</v>
          </cell>
          <cell r="L4724">
            <v>0</v>
          </cell>
        </row>
        <row r="4725">
          <cell r="D4725" t="str">
            <v/>
          </cell>
          <cell r="E4725">
            <v>0</v>
          </cell>
          <cell r="F4725">
            <v>0</v>
          </cell>
          <cell r="G4725" t="str">
            <v/>
          </cell>
          <cell r="H4725" t="str">
            <v/>
          </cell>
          <cell r="I4725">
            <v>0</v>
          </cell>
          <cell r="J4725">
            <v>0</v>
          </cell>
          <cell r="K4725">
            <v>32</v>
          </cell>
          <cell r="L4725">
            <v>0</v>
          </cell>
        </row>
        <row r="4726">
          <cell r="D4726" t="str">
            <v/>
          </cell>
          <cell r="E4726">
            <v>0</v>
          </cell>
          <cell r="F4726">
            <v>0</v>
          </cell>
          <cell r="G4726" t="str">
            <v/>
          </cell>
          <cell r="H4726" t="str">
            <v/>
          </cell>
          <cell r="I4726">
            <v>0</v>
          </cell>
          <cell r="J4726">
            <v>0</v>
          </cell>
          <cell r="K4726">
            <v>32</v>
          </cell>
          <cell r="L4726">
            <v>0</v>
          </cell>
        </row>
        <row r="4727">
          <cell r="D4727" t="str">
            <v/>
          </cell>
          <cell r="E4727">
            <v>0</v>
          </cell>
          <cell r="F4727">
            <v>0</v>
          </cell>
          <cell r="G4727" t="str">
            <v/>
          </cell>
          <cell r="H4727" t="str">
            <v/>
          </cell>
          <cell r="I4727">
            <v>0</v>
          </cell>
          <cell r="J4727">
            <v>0</v>
          </cell>
          <cell r="K4727">
            <v>32</v>
          </cell>
          <cell r="L4727">
            <v>0</v>
          </cell>
        </row>
        <row r="4728">
          <cell r="D4728" t="str">
            <v/>
          </cell>
          <cell r="E4728">
            <v>0</v>
          </cell>
          <cell r="F4728">
            <v>0</v>
          </cell>
          <cell r="G4728" t="str">
            <v/>
          </cell>
          <cell r="H4728" t="str">
            <v/>
          </cell>
          <cell r="I4728">
            <v>0</v>
          </cell>
          <cell r="J4728">
            <v>0</v>
          </cell>
          <cell r="K4728">
            <v>32</v>
          </cell>
          <cell r="L4728">
            <v>0</v>
          </cell>
        </row>
        <row r="4729">
          <cell r="D4729">
            <v>0</v>
          </cell>
          <cell r="E4729">
            <v>0</v>
          </cell>
          <cell r="F4729">
            <v>0</v>
          </cell>
          <cell r="G4729" t="str">
            <v xml:space="preserve"> SUB-TOTAL </v>
          </cell>
          <cell r="H4729">
            <v>0</v>
          </cell>
          <cell r="I4729">
            <v>0</v>
          </cell>
          <cell r="J4729">
            <v>0</v>
          </cell>
          <cell r="K4729">
            <v>0</v>
          </cell>
          <cell r="L4729">
            <v>0</v>
          </cell>
        </row>
        <row r="4730">
          <cell r="D4730">
            <v>0</v>
          </cell>
          <cell r="E4730">
            <v>0</v>
          </cell>
          <cell r="F4730">
            <v>0</v>
          </cell>
          <cell r="G4730">
            <v>0</v>
          </cell>
          <cell r="H4730">
            <v>0</v>
          </cell>
          <cell r="I4730">
            <v>0</v>
          </cell>
          <cell r="J4730">
            <v>0</v>
          </cell>
          <cell r="K4730">
            <v>0</v>
          </cell>
          <cell r="L4730">
            <v>0</v>
          </cell>
        </row>
        <row r="4731">
          <cell r="D4731">
            <v>0</v>
          </cell>
          <cell r="E4731">
            <v>0</v>
          </cell>
          <cell r="F4731">
            <v>0</v>
          </cell>
          <cell r="G4731">
            <v>0</v>
          </cell>
          <cell r="H4731">
            <v>0</v>
          </cell>
          <cell r="I4731">
            <v>0</v>
          </cell>
          <cell r="J4731">
            <v>0</v>
          </cell>
          <cell r="K4731">
            <v>0</v>
          </cell>
          <cell r="L4731">
            <v>0</v>
          </cell>
        </row>
        <row r="4732">
          <cell r="D4732" t="str">
            <v>Unid</v>
          </cell>
          <cell r="E4732" t="str">
            <v>Cant</v>
          </cell>
          <cell r="F4732" t="str">
            <v>Rendimiento</v>
          </cell>
          <cell r="G4732" t="str">
            <v>Precio Unitario</v>
          </cell>
          <cell r="H4732" t="str">
            <v>Subtotal</v>
          </cell>
          <cell r="I4732">
            <v>0</v>
          </cell>
          <cell r="J4732">
            <v>0</v>
          </cell>
          <cell r="K4732">
            <v>0</v>
          </cell>
          <cell r="L4732">
            <v>0</v>
          </cell>
        </row>
        <row r="4733">
          <cell r="D4733" t="str">
            <v>UN</v>
          </cell>
          <cell r="E4733">
            <v>1</v>
          </cell>
          <cell r="F4733">
            <v>0</v>
          </cell>
          <cell r="G4733">
            <v>555000</v>
          </cell>
          <cell r="H4733">
            <v>555000</v>
          </cell>
          <cell r="I4733">
            <v>0</v>
          </cell>
          <cell r="J4733">
            <v>0</v>
          </cell>
          <cell r="K4733">
            <v>32</v>
          </cell>
          <cell r="L4733">
            <v>32</v>
          </cell>
        </row>
        <row r="4734">
          <cell r="D4734" t="str">
            <v/>
          </cell>
          <cell r="E4734">
            <v>0</v>
          </cell>
          <cell r="F4734">
            <v>0</v>
          </cell>
          <cell r="G4734" t="str">
            <v/>
          </cell>
          <cell r="H4734" t="str">
            <v/>
          </cell>
          <cell r="I4734">
            <v>0</v>
          </cell>
          <cell r="J4734">
            <v>0</v>
          </cell>
          <cell r="K4734">
            <v>32</v>
          </cell>
          <cell r="L4734">
            <v>0</v>
          </cell>
        </row>
        <row r="4735">
          <cell r="D4735" t="str">
            <v/>
          </cell>
          <cell r="E4735">
            <v>0</v>
          </cell>
          <cell r="F4735">
            <v>0</v>
          </cell>
          <cell r="G4735" t="str">
            <v/>
          </cell>
          <cell r="H4735" t="str">
            <v/>
          </cell>
          <cell r="I4735">
            <v>0</v>
          </cell>
          <cell r="J4735">
            <v>0</v>
          </cell>
          <cell r="K4735">
            <v>32</v>
          </cell>
          <cell r="L4735">
            <v>0</v>
          </cell>
        </row>
        <row r="4736">
          <cell r="D4736" t="str">
            <v/>
          </cell>
          <cell r="E4736">
            <v>0</v>
          </cell>
          <cell r="F4736">
            <v>0</v>
          </cell>
          <cell r="G4736" t="str">
            <v/>
          </cell>
          <cell r="H4736" t="str">
            <v/>
          </cell>
          <cell r="I4736">
            <v>0</v>
          </cell>
          <cell r="J4736">
            <v>0</v>
          </cell>
          <cell r="K4736">
            <v>32</v>
          </cell>
          <cell r="L4736">
            <v>0</v>
          </cell>
        </row>
        <row r="4737">
          <cell r="D4737" t="str">
            <v/>
          </cell>
          <cell r="E4737">
            <v>0</v>
          </cell>
          <cell r="F4737">
            <v>0</v>
          </cell>
          <cell r="G4737" t="str">
            <v/>
          </cell>
          <cell r="H4737" t="str">
            <v/>
          </cell>
          <cell r="I4737">
            <v>0</v>
          </cell>
          <cell r="J4737">
            <v>0</v>
          </cell>
          <cell r="K4737">
            <v>32</v>
          </cell>
          <cell r="L4737">
            <v>0</v>
          </cell>
        </row>
        <row r="4738">
          <cell r="D4738" t="str">
            <v/>
          </cell>
          <cell r="E4738">
            <v>0</v>
          </cell>
          <cell r="F4738">
            <v>0</v>
          </cell>
          <cell r="G4738" t="str">
            <v/>
          </cell>
          <cell r="H4738" t="str">
            <v/>
          </cell>
          <cell r="I4738">
            <v>0</v>
          </cell>
          <cell r="J4738">
            <v>0</v>
          </cell>
          <cell r="K4738">
            <v>32</v>
          </cell>
          <cell r="L4738">
            <v>0</v>
          </cell>
        </row>
        <row r="4739">
          <cell r="D4739" t="str">
            <v/>
          </cell>
          <cell r="E4739">
            <v>0</v>
          </cell>
          <cell r="F4739">
            <v>0</v>
          </cell>
          <cell r="G4739" t="str">
            <v/>
          </cell>
          <cell r="H4739" t="str">
            <v/>
          </cell>
          <cell r="I4739">
            <v>0</v>
          </cell>
          <cell r="J4739">
            <v>0</v>
          </cell>
          <cell r="K4739">
            <v>32</v>
          </cell>
          <cell r="L4739">
            <v>0</v>
          </cell>
        </row>
        <row r="4740">
          <cell r="D4740" t="str">
            <v/>
          </cell>
          <cell r="E4740">
            <v>0</v>
          </cell>
          <cell r="F4740">
            <v>0</v>
          </cell>
          <cell r="G4740" t="str">
            <v/>
          </cell>
          <cell r="H4740" t="str">
            <v/>
          </cell>
          <cell r="I4740">
            <v>0</v>
          </cell>
          <cell r="J4740">
            <v>0</v>
          </cell>
          <cell r="K4740">
            <v>32</v>
          </cell>
          <cell r="L4740">
            <v>0</v>
          </cell>
        </row>
        <row r="4741">
          <cell r="D4741" t="str">
            <v/>
          </cell>
          <cell r="E4741">
            <v>0</v>
          </cell>
          <cell r="F4741">
            <v>0</v>
          </cell>
          <cell r="G4741" t="str">
            <v/>
          </cell>
          <cell r="H4741" t="str">
            <v/>
          </cell>
          <cell r="I4741">
            <v>0</v>
          </cell>
          <cell r="J4741">
            <v>0</v>
          </cell>
          <cell r="K4741">
            <v>32</v>
          </cell>
          <cell r="L4741">
            <v>0</v>
          </cell>
        </row>
        <row r="4742">
          <cell r="D4742">
            <v>0</v>
          </cell>
          <cell r="E4742">
            <v>0</v>
          </cell>
          <cell r="F4742">
            <v>0</v>
          </cell>
          <cell r="G4742" t="str">
            <v xml:space="preserve"> SUB-TOTAL </v>
          </cell>
          <cell r="H4742">
            <v>555000</v>
          </cell>
          <cell r="I4742">
            <v>0</v>
          </cell>
          <cell r="J4742">
            <v>0</v>
          </cell>
          <cell r="K4742">
            <v>0</v>
          </cell>
          <cell r="L4742">
            <v>0</v>
          </cell>
        </row>
        <row r="4743">
          <cell r="D4743">
            <v>0</v>
          </cell>
          <cell r="E4743">
            <v>0</v>
          </cell>
          <cell r="F4743">
            <v>0</v>
          </cell>
          <cell r="G4743">
            <v>0</v>
          </cell>
          <cell r="H4743">
            <v>0</v>
          </cell>
          <cell r="I4743">
            <v>0</v>
          </cell>
          <cell r="J4743">
            <v>0</v>
          </cell>
          <cell r="K4743">
            <v>0</v>
          </cell>
          <cell r="L4743">
            <v>0</v>
          </cell>
        </row>
        <row r="4744">
          <cell r="D4744">
            <v>0</v>
          </cell>
          <cell r="E4744">
            <v>0</v>
          </cell>
          <cell r="F4744">
            <v>0</v>
          </cell>
          <cell r="G4744">
            <v>0</v>
          </cell>
          <cell r="H4744">
            <v>0</v>
          </cell>
          <cell r="I4744">
            <v>0</v>
          </cell>
          <cell r="J4744">
            <v>0</v>
          </cell>
          <cell r="K4744">
            <v>0</v>
          </cell>
          <cell r="L4744">
            <v>0</v>
          </cell>
        </row>
        <row r="4745">
          <cell r="D4745" t="str">
            <v>Unid</v>
          </cell>
          <cell r="E4745" t="str">
            <v>Cant</v>
          </cell>
          <cell r="F4745" t="str">
            <v>Rendimiento</v>
          </cell>
          <cell r="G4745" t="str">
            <v>Precio Unitario</v>
          </cell>
          <cell r="H4745" t="str">
            <v>Subtotal</v>
          </cell>
          <cell r="I4745">
            <v>0</v>
          </cell>
          <cell r="J4745">
            <v>0</v>
          </cell>
          <cell r="K4745">
            <v>0</v>
          </cell>
          <cell r="L4745">
            <v>0</v>
          </cell>
        </row>
        <row r="4746">
          <cell r="D4746" t="str">
            <v/>
          </cell>
          <cell r="E4746">
            <v>0</v>
          </cell>
          <cell r="F4746">
            <v>0</v>
          </cell>
          <cell r="G4746" t="str">
            <v/>
          </cell>
          <cell r="H4746" t="str">
            <v/>
          </cell>
          <cell r="I4746">
            <v>0</v>
          </cell>
          <cell r="J4746">
            <v>0</v>
          </cell>
          <cell r="K4746">
            <v>32</v>
          </cell>
          <cell r="L4746">
            <v>0</v>
          </cell>
        </row>
        <row r="4747">
          <cell r="D4747" t="str">
            <v/>
          </cell>
          <cell r="E4747">
            <v>0</v>
          </cell>
          <cell r="F4747">
            <v>0</v>
          </cell>
          <cell r="G4747" t="str">
            <v/>
          </cell>
          <cell r="H4747" t="str">
            <v/>
          </cell>
          <cell r="I4747">
            <v>0</v>
          </cell>
          <cell r="J4747">
            <v>0</v>
          </cell>
          <cell r="K4747">
            <v>32</v>
          </cell>
          <cell r="L4747">
            <v>0</v>
          </cell>
        </row>
        <row r="4748">
          <cell r="D4748">
            <v>0</v>
          </cell>
          <cell r="E4748">
            <v>0</v>
          </cell>
          <cell r="F4748">
            <v>0</v>
          </cell>
          <cell r="G4748" t="str">
            <v xml:space="preserve"> SUB-TOTAL </v>
          </cell>
          <cell r="H4748">
            <v>0</v>
          </cell>
          <cell r="I4748">
            <v>0</v>
          </cell>
          <cell r="J4748">
            <v>0</v>
          </cell>
          <cell r="K4748">
            <v>0</v>
          </cell>
          <cell r="L4748">
            <v>0</v>
          </cell>
        </row>
        <row r="4749">
          <cell r="D4749">
            <v>0</v>
          </cell>
          <cell r="E4749">
            <v>0</v>
          </cell>
          <cell r="F4749">
            <v>0</v>
          </cell>
          <cell r="G4749">
            <v>0</v>
          </cell>
          <cell r="H4749">
            <v>0</v>
          </cell>
          <cell r="I4749">
            <v>0</v>
          </cell>
          <cell r="J4749">
            <v>0</v>
          </cell>
          <cell r="K4749">
            <v>0</v>
          </cell>
          <cell r="L4749">
            <v>0</v>
          </cell>
        </row>
        <row r="4750">
          <cell r="D4750">
            <v>0</v>
          </cell>
          <cell r="E4750">
            <v>0</v>
          </cell>
          <cell r="F4750">
            <v>0</v>
          </cell>
          <cell r="G4750" t="str">
            <v xml:space="preserve"> COSTO DIRECTO </v>
          </cell>
          <cell r="H4750">
            <v>555000</v>
          </cell>
          <cell r="I4750">
            <v>0</v>
          </cell>
          <cell r="J4750" t="str">
            <v>EQU</v>
          </cell>
          <cell r="K4750">
            <v>0</v>
          </cell>
          <cell r="L4750">
            <v>0</v>
          </cell>
        </row>
        <row r="4751">
          <cell r="D4751">
            <v>0</v>
          </cell>
          <cell r="E4751">
            <v>0</v>
          </cell>
          <cell r="F4751">
            <v>178327.27978520998</v>
          </cell>
          <cell r="G4751" t="str">
            <v>COSTO INDIRECTO</v>
          </cell>
          <cell r="H4751">
            <v>178327.27978520998</v>
          </cell>
          <cell r="I4751">
            <v>1</v>
          </cell>
          <cell r="J4751" t="str">
            <v>MAT</v>
          </cell>
          <cell r="K4751">
            <v>0</v>
          </cell>
          <cell r="L4751">
            <v>0</v>
          </cell>
        </row>
        <row r="4752">
          <cell r="D4752">
            <v>0</v>
          </cell>
          <cell r="E4752">
            <v>0</v>
          </cell>
          <cell r="F4752">
            <v>0</v>
          </cell>
          <cell r="G4752" t="str">
            <v>COSTO TOTAL</v>
          </cell>
          <cell r="H4752">
            <v>733327.27978521003</v>
          </cell>
          <cell r="I4752">
            <v>0</v>
          </cell>
          <cell r="J4752" t="str">
            <v>MOB</v>
          </cell>
          <cell r="K4752">
            <v>0</v>
          </cell>
          <cell r="L4752">
            <v>0</v>
          </cell>
        </row>
        <row r="4753">
          <cell r="D4753">
            <v>0</v>
          </cell>
          <cell r="E4753">
            <v>0</v>
          </cell>
          <cell r="F4753">
            <v>0</v>
          </cell>
          <cell r="G4753">
            <v>0</v>
          </cell>
          <cell r="H4753">
            <v>0</v>
          </cell>
          <cell r="I4753">
            <v>0</v>
          </cell>
          <cell r="J4753">
            <v>0</v>
          </cell>
          <cell r="K4753">
            <v>0</v>
          </cell>
          <cell r="L4753">
            <v>0</v>
          </cell>
        </row>
        <row r="4754">
          <cell r="D4754">
            <v>0</v>
          </cell>
          <cell r="F4754">
            <v>0</v>
          </cell>
        </row>
        <row r="4755">
          <cell r="D4755">
            <v>0</v>
          </cell>
          <cell r="E4755">
            <v>0</v>
          </cell>
          <cell r="F4755">
            <v>0</v>
          </cell>
          <cell r="G4755">
            <v>0</v>
          </cell>
          <cell r="H4755">
            <v>0</v>
          </cell>
          <cell r="I4755">
            <v>0</v>
          </cell>
          <cell r="J4755">
            <v>0</v>
          </cell>
          <cell r="K4755" t="str">
            <v>CONSUMO</v>
          </cell>
          <cell r="L4755">
            <v>0</v>
          </cell>
        </row>
        <row r="4756">
          <cell r="D4756" t="str">
            <v>10.19</v>
          </cell>
          <cell r="E4756">
            <v>0</v>
          </cell>
          <cell r="F4756">
            <v>0</v>
          </cell>
          <cell r="G4756" t="str">
            <v xml:space="preserve"> UNID: </v>
          </cell>
          <cell r="H4756" t="str">
            <v>M2</v>
          </cell>
          <cell r="I4756">
            <v>0</v>
          </cell>
          <cell r="J4756">
            <v>0</v>
          </cell>
          <cell r="K4756" t="str">
            <v>Costo total</v>
          </cell>
          <cell r="L4756">
            <v>938658.91812506889</v>
          </cell>
        </row>
        <row r="4757">
          <cell r="D4757" t="str">
            <v xml:space="preserve">Puertas para sanitarios y duchas en acero inoxidable marca Socoda o equivalente. Dimensiones según detalle especifico </v>
          </cell>
          <cell r="E4757">
            <v>0</v>
          </cell>
          <cell r="F4757">
            <v>0</v>
          </cell>
          <cell r="G4757">
            <v>0</v>
          </cell>
          <cell r="H4757">
            <v>0</v>
          </cell>
          <cell r="I4757">
            <v>0</v>
          </cell>
          <cell r="J4757">
            <v>0</v>
          </cell>
          <cell r="K4757">
            <v>0</v>
          </cell>
          <cell r="L4757">
            <v>0</v>
          </cell>
        </row>
        <row r="4758">
          <cell r="D4758">
            <v>0</v>
          </cell>
          <cell r="E4758">
            <v>0</v>
          </cell>
          <cell r="F4758">
            <v>0</v>
          </cell>
          <cell r="G4758">
            <v>0</v>
          </cell>
          <cell r="H4758">
            <v>0</v>
          </cell>
          <cell r="I4758">
            <v>0</v>
          </cell>
          <cell r="J4758">
            <v>0</v>
          </cell>
          <cell r="K4758" t="str">
            <v>Cantidad ppto</v>
          </cell>
          <cell r="L4758" t="str">
            <v>Cantidad total</v>
          </cell>
        </row>
        <row r="4759">
          <cell r="D4759">
            <v>0</v>
          </cell>
          <cell r="E4759">
            <v>0</v>
          </cell>
          <cell r="F4759">
            <v>0</v>
          </cell>
          <cell r="G4759">
            <v>0</v>
          </cell>
          <cell r="H4759">
            <v>0</v>
          </cell>
          <cell r="I4759">
            <v>0</v>
          </cell>
          <cell r="J4759">
            <v>0</v>
          </cell>
          <cell r="K4759">
            <v>0</v>
          </cell>
          <cell r="L4759">
            <v>0</v>
          </cell>
        </row>
        <row r="4760">
          <cell r="D4760" t="str">
            <v>Unid</v>
          </cell>
          <cell r="E4760" t="str">
            <v>Cant</v>
          </cell>
          <cell r="F4760" t="str">
            <v>Rendimiento</v>
          </cell>
          <cell r="G4760" t="str">
            <v>Precio Unitario</v>
          </cell>
          <cell r="H4760" t="str">
            <v>Subtotal</v>
          </cell>
          <cell r="I4760">
            <v>0</v>
          </cell>
          <cell r="J4760">
            <v>0</v>
          </cell>
          <cell r="K4760">
            <v>0</v>
          </cell>
          <cell r="L4760">
            <v>0</v>
          </cell>
        </row>
        <row r="4761">
          <cell r="D4761" t="str">
            <v/>
          </cell>
          <cell r="E4761">
            <v>0</v>
          </cell>
          <cell r="F4761">
            <v>0</v>
          </cell>
          <cell r="G4761" t="str">
            <v/>
          </cell>
          <cell r="H4761" t="str">
            <v/>
          </cell>
          <cell r="I4761">
            <v>0</v>
          </cell>
          <cell r="J4761">
            <v>0</v>
          </cell>
          <cell r="K4761">
            <v>13</v>
          </cell>
          <cell r="L4761">
            <v>0</v>
          </cell>
        </row>
        <row r="4762">
          <cell r="D4762" t="str">
            <v/>
          </cell>
          <cell r="E4762">
            <v>0</v>
          </cell>
          <cell r="F4762">
            <v>0</v>
          </cell>
          <cell r="G4762" t="str">
            <v/>
          </cell>
          <cell r="H4762" t="str">
            <v/>
          </cell>
          <cell r="I4762">
            <v>0</v>
          </cell>
          <cell r="J4762">
            <v>0</v>
          </cell>
          <cell r="K4762">
            <v>13</v>
          </cell>
          <cell r="L4762">
            <v>0</v>
          </cell>
        </row>
        <row r="4763">
          <cell r="D4763" t="str">
            <v/>
          </cell>
          <cell r="E4763">
            <v>0</v>
          </cell>
          <cell r="F4763">
            <v>0</v>
          </cell>
          <cell r="G4763" t="str">
            <v/>
          </cell>
          <cell r="H4763" t="str">
            <v/>
          </cell>
          <cell r="I4763">
            <v>0</v>
          </cell>
          <cell r="J4763">
            <v>0</v>
          </cell>
          <cell r="K4763">
            <v>13</v>
          </cell>
          <cell r="L4763">
            <v>0</v>
          </cell>
        </row>
        <row r="4764">
          <cell r="D4764" t="str">
            <v/>
          </cell>
          <cell r="E4764">
            <v>0</v>
          </cell>
          <cell r="F4764">
            <v>0</v>
          </cell>
          <cell r="G4764" t="str">
            <v/>
          </cell>
          <cell r="H4764" t="str">
            <v/>
          </cell>
          <cell r="I4764">
            <v>0</v>
          </cell>
          <cell r="J4764">
            <v>0</v>
          </cell>
          <cell r="K4764">
            <v>13</v>
          </cell>
          <cell r="L4764">
            <v>0</v>
          </cell>
        </row>
        <row r="4765">
          <cell r="D4765">
            <v>0</v>
          </cell>
          <cell r="E4765">
            <v>0</v>
          </cell>
          <cell r="F4765">
            <v>0</v>
          </cell>
          <cell r="G4765" t="str">
            <v xml:space="preserve"> SUB-TOTAL </v>
          </cell>
          <cell r="H4765">
            <v>0</v>
          </cell>
          <cell r="I4765">
            <v>0</v>
          </cell>
          <cell r="J4765">
            <v>0</v>
          </cell>
          <cell r="K4765">
            <v>0</v>
          </cell>
          <cell r="L4765">
            <v>0</v>
          </cell>
        </row>
        <row r="4766">
          <cell r="D4766">
            <v>0</v>
          </cell>
          <cell r="E4766">
            <v>0</v>
          </cell>
          <cell r="F4766">
            <v>0</v>
          </cell>
          <cell r="G4766">
            <v>0</v>
          </cell>
          <cell r="H4766">
            <v>0</v>
          </cell>
          <cell r="I4766">
            <v>0</v>
          </cell>
          <cell r="J4766">
            <v>0</v>
          </cell>
          <cell r="K4766">
            <v>0</v>
          </cell>
          <cell r="L4766">
            <v>0</v>
          </cell>
        </row>
        <row r="4767">
          <cell r="D4767">
            <v>0</v>
          </cell>
          <cell r="E4767">
            <v>0</v>
          </cell>
          <cell r="F4767">
            <v>0</v>
          </cell>
          <cell r="G4767">
            <v>0</v>
          </cell>
          <cell r="H4767">
            <v>0</v>
          </cell>
          <cell r="I4767">
            <v>0</v>
          </cell>
          <cell r="J4767">
            <v>0</v>
          </cell>
          <cell r="K4767">
            <v>0</v>
          </cell>
          <cell r="L4767">
            <v>0</v>
          </cell>
        </row>
        <row r="4768">
          <cell r="D4768" t="str">
            <v>Unid</v>
          </cell>
          <cell r="E4768" t="str">
            <v>Cant</v>
          </cell>
          <cell r="F4768" t="str">
            <v>Rendimiento</v>
          </cell>
          <cell r="G4768" t="str">
            <v>Precio Unitario</v>
          </cell>
          <cell r="H4768" t="str">
            <v>Subtotal</v>
          </cell>
          <cell r="I4768">
            <v>0</v>
          </cell>
          <cell r="J4768">
            <v>0</v>
          </cell>
          <cell r="K4768">
            <v>0</v>
          </cell>
          <cell r="L4768">
            <v>0</v>
          </cell>
        </row>
        <row r="4769">
          <cell r="D4769" t="str">
            <v>UN</v>
          </cell>
          <cell r="E4769">
            <v>1.2800000000000002</v>
          </cell>
          <cell r="F4769">
            <v>0</v>
          </cell>
          <cell r="G4769">
            <v>555000</v>
          </cell>
          <cell r="H4769">
            <v>710400.00000000012</v>
          </cell>
          <cell r="I4769">
            <v>0</v>
          </cell>
          <cell r="J4769">
            <v>0</v>
          </cell>
          <cell r="K4769">
            <v>13</v>
          </cell>
          <cell r="L4769">
            <v>16.640000000000004</v>
          </cell>
        </row>
        <row r="4770">
          <cell r="D4770" t="str">
            <v/>
          </cell>
          <cell r="E4770">
            <v>0</v>
          </cell>
          <cell r="F4770">
            <v>0</v>
          </cell>
          <cell r="G4770" t="str">
            <v/>
          </cell>
          <cell r="H4770" t="str">
            <v/>
          </cell>
          <cell r="I4770">
            <v>0</v>
          </cell>
          <cell r="J4770">
            <v>0</v>
          </cell>
          <cell r="K4770">
            <v>13</v>
          </cell>
          <cell r="L4770">
            <v>0</v>
          </cell>
        </row>
        <row r="4771">
          <cell r="D4771" t="str">
            <v/>
          </cell>
          <cell r="E4771">
            <v>0</v>
          </cell>
          <cell r="F4771">
            <v>0</v>
          </cell>
          <cell r="G4771" t="str">
            <v/>
          </cell>
          <cell r="H4771" t="str">
            <v/>
          </cell>
          <cell r="I4771">
            <v>0</v>
          </cell>
          <cell r="J4771">
            <v>0</v>
          </cell>
          <cell r="K4771">
            <v>13</v>
          </cell>
          <cell r="L4771">
            <v>0</v>
          </cell>
        </row>
        <row r="4772">
          <cell r="D4772" t="str">
            <v/>
          </cell>
          <cell r="E4772">
            <v>0</v>
          </cell>
          <cell r="F4772">
            <v>0</v>
          </cell>
          <cell r="G4772" t="str">
            <v/>
          </cell>
          <cell r="H4772" t="str">
            <v/>
          </cell>
          <cell r="I4772">
            <v>0</v>
          </cell>
          <cell r="J4772">
            <v>0</v>
          </cell>
          <cell r="K4772">
            <v>13</v>
          </cell>
          <cell r="L4772">
            <v>0</v>
          </cell>
        </row>
        <row r="4773">
          <cell r="D4773" t="str">
            <v/>
          </cell>
          <cell r="E4773">
            <v>0</v>
          </cell>
          <cell r="F4773">
            <v>0</v>
          </cell>
          <cell r="G4773" t="str">
            <v/>
          </cell>
          <cell r="H4773" t="str">
            <v/>
          </cell>
          <cell r="I4773">
            <v>0</v>
          </cell>
          <cell r="J4773">
            <v>0</v>
          </cell>
          <cell r="K4773">
            <v>13</v>
          </cell>
          <cell r="L4773">
            <v>0</v>
          </cell>
        </row>
        <row r="4774">
          <cell r="D4774" t="str">
            <v/>
          </cell>
          <cell r="E4774">
            <v>0</v>
          </cell>
          <cell r="F4774">
            <v>0</v>
          </cell>
          <cell r="G4774" t="str">
            <v/>
          </cell>
          <cell r="H4774" t="str">
            <v/>
          </cell>
          <cell r="I4774">
            <v>0</v>
          </cell>
          <cell r="J4774">
            <v>0</v>
          </cell>
          <cell r="K4774">
            <v>13</v>
          </cell>
          <cell r="L4774">
            <v>0</v>
          </cell>
        </row>
        <row r="4775">
          <cell r="D4775" t="str">
            <v/>
          </cell>
          <cell r="E4775">
            <v>0</v>
          </cell>
          <cell r="F4775">
            <v>0</v>
          </cell>
          <cell r="G4775" t="str">
            <v/>
          </cell>
          <cell r="H4775" t="str">
            <v/>
          </cell>
          <cell r="I4775">
            <v>0</v>
          </cell>
          <cell r="J4775">
            <v>0</v>
          </cell>
          <cell r="K4775">
            <v>13</v>
          </cell>
          <cell r="L4775">
            <v>0</v>
          </cell>
        </row>
        <row r="4776">
          <cell r="D4776" t="str">
            <v/>
          </cell>
          <cell r="E4776">
            <v>0</v>
          </cell>
          <cell r="F4776">
            <v>0</v>
          </cell>
          <cell r="G4776" t="str">
            <v/>
          </cell>
          <cell r="H4776" t="str">
            <v/>
          </cell>
          <cell r="I4776">
            <v>0</v>
          </cell>
          <cell r="J4776">
            <v>0</v>
          </cell>
          <cell r="K4776">
            <v>13</v>
          </cell>
          <cell r="L4776">
            <v>0</v>
          </cell>
        </row>
        <row r="4777">
          <cell r="D4777" t="str">
            <v/>
          </cell>
          <cell r="E4777">
            <v>0</v>
          </cell>
          <cell r="F4777">
            <v>0</v>
          </cell>
          <cell r="G4777" t="str">
            <v/>
          </cell>
          <cell r="H4777" t="str">
            <v/>
          </cell>
          <cell r="I4777">
            <v>0</v>
          </cell>
          <cell r="J4777">
            <v>0</v>
          </cell>
          <cell r="K4777">
            <v>13</v>
          </cell>
          <cell r="L4777">
            <v>0</v>
          </cell>
        </row>
        <row r="4778">
          <cell r="D4778">
            <v>0</v>
          </cell>
          <cell r="E4778">
            <v>0</v>
          </cell>
          <cell r="F4778">
            <v>0</v>
          </cell>
          <cell r="G4778" t="str">
            <v xml:space="preserve"> SUB-TOTAL </v>
          </cell>
          <cell r="H4778">
            <v>710400.00000000012</v>
          </cell>
          <cell r="I4778">
            <v>0</v>
          </cell>
          <cell r="J4778">
            <v>0</v>
          </cell>
          <cell r="K4778">
            <v>0</v>
          </cell>
          <cell r="L4778">
            <v>0</v>
          </cell>
        </row>
        <row r="4779">
          <cell r="D4779">
            <v>0</v>
          </cell>
          <cell r="E4779">
            <v>0</v>
          </cell>
          <cell r="F4779">
            <v>0</v>
          </cell>
          <cell r="G4779">
            <v>0</v>
          </cell>
          <cell r="H4779">
            <v>0</v>
          </cell>
          <cell r="I4779">
            <v>0</v>
          </cell>
          <cell r="J4779">
            <v>0</v>
          </cell>
          <cell r="K4779">
            <v>0</v>
          </cell>
          <cell r="L4779">
            <v>0</v>
          </cell>
        </row>
        <row r="4780">
          <cell r="D4780">
            <v>0</v>
          </cell>
          <cell r="E4780">
            <v>0</v>
          </cell>
          <cell r="F4780">
            <v>0</v>
          </cell>
          <cell r="G4780">
            <v>0</v>
          </cell>
          <cell r="H4780">
            <v>0</v>
          </cell>
          <cell r="I4780">
            <v>0</v>
          </cell>
          <cell r="J4780">
            <v>0</v>
          </cell>
          <cell r="K4780">
            <v>0</v>
          </cell>
          <cell r="L4780">
            <v>0</v>
          </cell>
        </row>
        <row r="4781">
          <cell r="D4781" t="str">
            <v>Unid</v>
          </cell>
          <cell r="E4781" t="str">
            <v>Cant</v>
          </cell>
          <cell r="F4781" t="str">
            <v>Rendimiento</v>
          </cell>
          <cell r="G4781" t="str">
            <v>Precio Unitario</v>
          </cell>
          <cell r="H4781" t="str">
            <v>Subtotal</v>
          </cell>
          <cell r="I4781">
            <v>0</v>
          </cell>
          <cell r="J4781">
            <v>0</v>
          </cell>
          <cell r="K4781">
            <v>0</v>
          </cell>
          <cell r="L4781">
            <v>0</v>
          </cell>
        </row>
        <row r="4782">
          <cell r="D4782" t="str">
            <v/>
          </cell>
          <cell r="E4782">
            <v>0</v>
          </cell>
          <cell r="F4782">
            <v>0</v>
          </cell>
          <cell r="G4782" t="str">
            <v/>
          </cell>
          <cell r="H4782" t="str">
            <v/>
          </cell>
          <cell r="I4782">
            <v>0</v>
          </cell>
          <cell r="J4782">
            <v>0</v>
          </cell>
          <cell r="K4782">
            <v>13</v>
          </cell>
          <cell r="L4782">
            <v>0</v>
          </cell>
        </row>
        <row r="4783">
          <cell r="D4783" t="str">
            <v/>
          </cell>
          <cell r="E4783">
            <v>0</v>
          </cell>
          <cell r="F4783">
            <v>0</v>
          </cell>
          <cell r="G4783" t="str">
            <v/>
          </cell>
          <cell r="H4783" t="str">
            <v/>
          </cell>
          <cell r="I4783">
            <v>0</v>
          </cell>
          <cell r="J4783">
            <v>0</v>
          </cell>
          <cell r="K4783">
            <v>13</v>
          </cell>
          <cell r="L4783">
            <v>0</v>
          </cell>
        </row>
        <row r="4784">
          <cell r="D4784">
            <v>0</v>
          </cell>
          <cell r="E4784">
            <v>0</v>
          </cell>
          <cell r="F4784">
            <v>0</v>
          </cell>
          <cell r="G4784" t="str">
            <v xml:space="preserve"> SUB-TOTAL </v>
          </cell>
          <cell r="H4784">
            <v>0</v>
          </cell>
          <cell r="I4784">
            <v>0</v>
          </cell>
          <cell r="J4784">
            <v>0</v>
          </cell>
          <cell r="K4784">
            <v>0</v>
          </cell>
          <cell r="L4784">
            <v>0</v>
          </cell>
        </row>
        <row r="4785">
          <cell r="D4785">
            <v>0</v>
          </cell>
          <cell r="E4785">
            <v>0</v>
          </cell>
          <cell r="F4785">
            <v>0</v>
          </cell>
          <cell r="G4785">
            <v>0</v>
          </cell>
          <cell r="H4785">
            <v>0</v>
          </cell>
          <cell r="I4785">
            <v>0</v>
          </cell>
          <cell r="J4785">
            <v>0</v>
          </cell>
          <cell r="K4785">
            <v>0</v>
          </cell>
          <cell r="L4785">
            <v>0</v>
          </cell>
        </row>
        <row r="4786">
          <cell r="D4786">
            <v>0</v>
          </cell>
          <cell r="E4786">
            <v>0</v>
          </cell>
          <cell r="F4786">
            <v>0</v>
          </cell>
          <cell r="G4786" t="str">
            <v xml:space="preserve"> COSTO DIRECTO </v>
          </cell>
          <cell r="H4786">
            <v>710400.00000000012</v>
          </cell>
          <cell r="I4786">
            <v>0</v>
          </cell>
          <cell r="J4786" t="str">
            <v>EQU</v>
          </cell>
          <cell r="K4786">
            <v>0</v>
          </cell>
          <cell r="L4786">
            <v>0</v>
          </cell>
        </row>
        <row r="4787">
          <cell r="D4787">
            <v>0</v>
          </cell>
          <cell r="E4787">
            <v>0</v>
          </cell>
          <cell r="F4787">
            <v>228258.9181250688</v>
          </cell>
          <cell r="G4787" t="str">
            <v>COSTO INDIRECTO</v>
          </cell>
          <cell r="H4787">
            <v>228258.9181250688</v>
          </cell>
          <cell r="I4787">
            <v>1</v>
          </cell>
          <cell r="J4787" t="str">
            <v>MAT</v>
          </cell>
          <cell r="K4787">
            <v>0</v>
          </cell>
          <cell r="L4787">
            <v>0</v>
          </cell>
        </row>
        <row r="4788">
          <cell r="D4788">
            <v>0</v>
          </cell>
          <cell r="E4788">
            <v>0</v>
          </cell>
          <cell r="F4788">
            <v>0</v>
          </cell>
          <cell r="G4788" t="str">
            <v>COSTO TOTAL</v>
          </cell>
          <cell r="H4788">
            <v>938658.91812506889</v>
          </cell>
          <cell r="I4788">
            <v>0</v>
          </cell>
          <cell r="J4788" t="str">
            <v>MOB</v>
          </cell>
          <cell r="K4788">
            <v>0</v>
          </cell>
          <cell r="L4788">
            <v>0</v>
          </cell>
        </row>
        <row r="4789">
          <cell r="D4789">
            <v>0</v>
          </cell>
          <cell r="E4789">
            <v>0</v>
          </cell>
          <cell r="F4789">
            <v>0</v>
          </cell>
          <cell r="G4789">
            <v>0</v>
          </cell>
          <cell r="H4789">
            <v>0</v>
          </cell>
          <cell r="I4789">
            <v>0</v>
          </cell>
          <cell r="J4789">
            <v>0</v>
          </cell>
          <cell r="K4789">
            <v>0</v>
          </cell>
          <cell r="L4789">
            <v>0</v>
          </cell>
        </row>
        <row r="4790">
          <cell r="D4790">
            <v>0</v>
          </cell>
          <cell r="F4790">
            <v>0</v>
          </cell>
        </row>
        <row r="4791">
          <cell r="D4791">
            <v>0</v>
          </cell>
          <cell r="E4791">
            <v>0</v>
          </cell>
          <cell r="F4791">
            <v>0</v>
          </cell>
          <cell r="G4791">
            <v>0</v>
          </cell>
          <cell r="H4791">
            <v>0</v>
          </cell>
          <cell r="I4791">
            <v>0</v>
          </cell>
          <cell r="J4791">
            <v>0</v>
          </cell>
          <cell r="K4791" t="str">
            <v>CONSUMO</v>
          </cell>
          <cell r="L4791">
            <v>0</v>
          </cell>
        </row>
        <row r="4792">
          <cell r="D4792" t="str">
            <v>10.20</v>
          </cell>
          <cell r="E4792">
            <v>0</v>
          </cell>
          <cell r="F4792">
            <v>0</v>
          </cell>
          <cell r="G4792" t="str">
            <v xml:space="preserve"> UNID: </v>
          </cell>
          <cell r="H4792" t="str">
            <v>M2</v>
          </cell>
          <cell r="I4792">
            <v>0</v>
          </cell>
          <cell r="J4792">
            <v>0</v>
          </cell>
          <cell r="K4792" t="str">
            <v>Costo total</v>
          </cell>
          <cell r="L4792">
            <v>1294884.2057468572</v>
          </cell>
        </row>
        <row r="4793">
          <cell r="D4793" t="str">
            <v>División en vidrio esmerilado 10mm y ángulo metálico en ducha de edificio de mantenimiento.</v>
          </cell>
          <cell r="E4793">
            <v>0</v>
          </cell>
          <cell r="F4793">
            <v>0</v>
          </cell>
          <cell r="G4793">
            <v>0</v>
          </cell>
          <cell r="H4793">
            <v>0</v>
          </cell>
          <cell r="I4793">
            <v>0</v>
          </cell>
          <cell r="J4793">
            <v>0</v>
          </cell>
          <cell r="K4793">
            <v>0</v>
          </cell>
          <cell r="L4793">
            <v>0</v>
          </cell>
        </row>
        <row r="4794">
          <cell r="D4794">
            <v>0</v>
          </cell>
          <cell r="E4794">
            <v>0</v>
          </cell>
          <cell r="F4794">
            <v>0</v>
          </cell>
          <cell r="G4794">
            <v>0</v>
          </cell>
          <cell r="H4794">
            <v>0</v>
          </cell>
          <cell r="I4794">
            <v>0</v>
          </cell>
          <cell r="J4794">
            <v>0</v>
          </cell>
          <cell r="K4794" t="str">
            <v>Cantidad ppto</v>
          </cell>
          <cell r="L4794" t="str">
            <v>Cantidad total</v>
          </cell>
        </row>
        <row r="4795">
          <cell r="D4795">
            <v>0</v>
          </cell>
          <cell r="E4795">
            <v>0</v>
          </cell>
          <cell r="F4795">
            <v>0</v>
          </cell>
          <cell r="G4795">
            <v>0</v>
          </cell>
          <cell r="H4795">
            <v>0</v>
          </cell>
          <cell r="I4795">
            <v>0</v>
          </cell>
          <cell r="J4795">
            <v>0</v>
          </cell>
          <cell r="K4795">
            <v>0</v>
          </cell>
          <cell r="L4795">
            <v>0</v>
          </cell>
        </row>
        <row r="4796">
          <cell r="D4796" t="str">
            <v>Unid</v>
          </cell>
          <cell r="E4796" t="str">
            <v>Cant</v>
          </cell>
          <cell r="F4796" t="str">
            <v>Rendimiento</v>
          </cell>
          <cell r="G4796" t="str">
            <v>Precio Unitario</v>
          </cell>
          <cell r="H4796" t="str">
            <v>Subtotal</v>
          </cell>
          <cell r="I4796">
            <v>0</v>
          </cell>
          <cell r="J4796">
            <v>0</v>
          </cell>
          <cell r="K4796">
            <v>0</v>
          </cell>
          <cell r="L4796">
            <v>0</v>
          </cell>
        </row>
        <row r="4797">
          <cell r="D4797" t="str">
            <v/>
          </cell>
          <cell r="E4797">
            <v>0</v>
          </cell>
          <cell r="F4797">
            <v>0</v>
          </cell>
          <cell r="G4797" t="str">
            <v/>
          </cell>
          <cell r="H4797" t="str">
            <v/>
          </cell>
          <cell r="I4797">
            <v>0</v>
          </cell>
          <cell r="J4797">
            <v>0</v>
          </cell>
          <cell r="K4797">
            <v>11</v>
          </cell>
          <cell r="L4797">
            <v>0</v>
          </cell>
        </row>
        <row r="4798">
          <cell r="D4798" t="str">
            <v/>
          </cell>
          <cell r="E4798">
            <v>0</v>
          </cell>
          <cell r="F4798">
            <v>0</v>
          </cell>
          <cell r="G4798" t="str">
            <v/>
          </cell>
          <cell r="H4798" t="str">
            <v/>
          </cell>
          <cell r="I4798">
            <v>0</v>
          </cell>
          <cell r="J4798">
            <v>0</v>
          </cell>
          <cell r="K4798">
            <v>11</v>
          </cell>
          <cell r="L4798">
            <v>0</v>
          </cell>
        </row>
        <row r="4799">
          <cell r="D4799" t="str">
            <v/>
          </cell>
          <cell r="E4799">
            <v>0</v>
          </cell>
          <cell r="F4799">
            <v>0</v>
          </cell>
          <cell r="G4799" t="str">
            <v/>
          </cell>
          <cell r="H4799" t="str">
            <v/>
          </cell>
          <cell r="I4799">
            <v>0</v>
          </cell>
          <cell r="J4799">
            <v>0</v>
          </cell>
          <cell r="K4799">
            <v>11</v>
          </cell>
          <cell r="L4799">
            <v>0</v>
          </cell>
        </row>
        <row r="4800">
          <cell r="D4800" t="str">
            <v/>
          </cell>
          <cell r="E4800">
            <v>0</v>
          </cell>
          <cell r="F4800">
            <v>0</v>
          </cell>
          <cell r="G4800" t="str">
            <v/>
          </cell>
          <cell r="H4800" t="str">
            <v/>
          </cell>
          <cell r="I4800">
            <v>0</v>
          </cell>
          <cell r="J4800">
            <v>0</v>
          </cell>
          <cell r="K4800">
            <v>11</v>
          </cell>
          <cell r="L4800">
            <v>0</v>
          </cell>
        </row>
        <row r="4801">
          <cell r="D4801">
            <v>0</v>
          </cell>
          <cell r="E4801">
            <v>0</v>
          </cell>
          <cell r="F4801">
            <v>0</v>
          </cell>
          <cell r="G4801" t="str">
            <v xml:space="preserve"> SUB-TOTAL </v>
          </cell>
          <cell r="H4801">
            <v>0</v>
          </cell>
          <cell r="I4801">
            <v>0</v>
          </cell>
          <cell r="J4801">
            <v>0</v>
          </cell>
          <cell r="K4801">
            <v>0</v>
          </cell>
          <cell r="L4801">
            <v>0</v>
          </cell>
        </row>
        <row r="4802">
          <cell r="D4802">
            <v>0</v>
          </cell>
          <cell r="E4802">
            <v>0</v>
          </cell>
          <cell r="F4802">
            <v>0</v>
          </cell>
          <cell r="G4802">
            <v>0</v>
          </cell>
          <cell r="H4802">
            <v>0</v>
          </cell>
          <cell r="I4802">
            <v>0</v>
          </cell>
          <cell r="J4802">
            <v>0</v>
          </cell>
          <cell r="K4802">
            <v>0</v>
          </cell>
          <cell r="L4802">
            <v>0</v>
          </cell>
        </row>
        <row r="4803">
          <cell r="D4803">
            <v>0</v>
          </cell>
          <cell r="E4803">
            <v>0</v>
          </cell>
          <cell r="F4803">
            <v>0</v>
          </cell>
          <cell r="G4803">
            <v>0</v>
          </cell>
          <cell r="H4803">
            <v>0</v>
          </cell>
          <cell r="I4803">
            <v>0</v>
          </cell>
          <cell r="J4803">
            <v>0</v>
          </cell>
          <cell r="K4803">
            <v>0</v>
          </cell>
          <cell r="L4803">
            <v>0</v>
          </cell>
        </row>
        <row r="4804">
          <cell r="D4804" t="str">
            <v>Unid</v>
          </cell>
          <cell r="E4804" t="str">
            <v>Cant</v>
          </cell>
          <cell r="F4804" t="str">
            <v>Rendimiento</v>
          </cell>
          <cell r="G4804" t="str">
            <v>Precio Unitario</v>
          </cell>
          <cell r="H4804" t="str">
            <v>Subtotal</v>
          </cell>
          <cell r="I4804">
            <v>0</v>
          </cell>
          <cell r="J4804">
            <v>0</v>
          </cell>
          <cell r="K4804">
            <v>0</v>
          </cell>
          <cell r="L4804">
            <v>0</v>
          </cell>
        </row>
        <row r="4805">
          <cell r="D4805" t="str">
            <v>M2</v>
          </cell>
          <cell r="E4805">
            <v>1</v>
          </cell>
          <cell r="F4805">
            <v>0</v>
          </cell>
          <cell r="G4805">
            <v>980000</v>
          </cell>
          <cell r="H4805">
            <v>980000</v>
          </cell>
          <cell r="I4805">
            <v>0</v>
          </cell>
          <cell r="J4805">
            <v>0</v>
          </cell>
          <cell r="K4805">
            <v>11</v>
          </cell>
          <cell r="L4805">
            <v>11</v>
          </cell>
        </row>
        <row r="4806">
          <cell r="D4806" t="str">
            <v/>
          </cell>
          <cell r="E4806">
            <v>0</v>
          </cell>
          <cell r="F4806">
            <v>0</v>
          </cell>
          <cell r="G4806" t="str">
            <v/>
          </cell>
          <cell r="H4806" t="str">
            <v/>
          </cell>
          <cell r="I4806">
            <v>0</v>
          </cell>
          <cell r="J4806">
            <v>0</v>
          </cell>
          <cell r="K4806">
            <v>11</v>
          </cell>
          <cell r="L4806">
            <v>0</v>
          </cell>
        </row>
        <row r="4807">
          <cell r="D4807" t="str">
            <v/>
          </cell>
          <cell r="E4807">
            <v>0</v>
          </cell>
          <cell r="F4807">
            <v>0</v>
          </cell>
          <cell r="G4807" t="str">
            <v/>
          </cell>
          <cell r="H4807" t="str">
            <v/>
          </cell>
          <cell r="I4807">
            <v>0</v>
          </cell>
          <cell r="J4807">
            <v>0</v>
          </cell>
          <cell r="K4807">
            <v>11</v>
          </cell>
          <cell r="L4807">
            <v>0</v>
          </cell>
        </row>
        <row r="4808">
          <cell r="D4808" t="str">
            <v/>
          </cell>
          <cell r="E4808">
            <v>0</v>
          </cell>
          <cell r="F4808">
            <v>0</v>
          </cell>
          <cell r="G4808" t="str">
            <v/>
          </cell>
          <cell r="H4808" t="str">
            <v/>
          </cell>
          <cell r="I4808">
            <v>0</v>
          </cell>
          <cell r="J4808">
            <v>0</v>
          </cell>
          <cell r="K4808">
            <v>11</v>
          </cell>
          <cell r="L4808">
            <v>0</v>
          </cell>
        </row>
        <row r="4809">
          <cell r="D4809" t="str">
            <v/>
          </cell>
          <cell r="E4809">
            <v>0</v>
          </cell>
          <cell r="F4809">
            <v>0</v>
          </cell>
          <cell r="G4809" t="str">
            <v/>
          </cell>
          <cell r="H4809" t="str">
            <v/>
          </cell>
          <cell r="I4809">
            <v>0</v>
          </cell>
          <cell r="J4809">
            <v>0</v>
          </cell>
          <cell r="K4809">
            <v>11</v>
          </cell>
          <cell r="L4809">
            <v>0</v>
          </cell>
        </row>
        <row r="4810">
          <cell r="D4810" t="str">
            <v/>
          </cell>
          <cell r="E4810">
            <v>0</v>
          </cell>
          <cell r="F4810">
            <v>0</v>
          </cell>
          <cell r="G4810" t="str">
            <v/>
          </cell>
          <cell r="H4810" t="str">
            <v/>
          </cell>
          <cell r="I4810">
            <v>0</v>
          </cell>
          <cell r="J4810">
            <v>0</v>
          </cell>
          <cell r="K4810">
            <v>11</v>
          </cell>
          <cell r="L4810">
            <v>0</v>
          </cell>
        </row>
        <row r="4811">
          <cell r="D4811" t="str">
            <v/>
          </cell>
          <cell r="E4811">
            <v>0</v>
          </cell>
          <cell r="F4811">
            <v>0</v>
          </cell>
          <cell r="G4811" t="str">
            <v/>
          </cell>
          <cell r="H4811" t="str">
            <v/>
          </cell>
          <cell r="I4811">
            <v>0</v>
          </cell>
          <cell r="J4811">
            <v>0</v>
          </cell>
          <cell r="K4811">
            <v>11</v>
          </cell>
          <cell r="L4811">
            <v>0</v>
          </cell>
        </row>
        <row r="4812">
          <cell r="D4812" t="str">
            <v/>
          </cell>
          <cell r="E4812">
            <v>0</v>
          </cell>
          <cell r="F4812">
            <v>0</v>
          </cell>
          <cell r="G4812" t="str">
            <v/>
          </cell>
          <cell r="H4812" t="str">
            <v/>
          </cell>
          <cell r="I4812">
            <v>0</v>
          </cell>
          <cell r="J4812">
            <v>0</v>
          </cell>
          <cell r="K4812">
            <v>11</v>
          </cell>
          <cell r="L4812">
            <v>0</v>
          </cell>
        </row>
        <row r="4813">
          <cell r="D4813" t="str">
            <v/>
          </cell>
          <cell r="E4813">
            <v>0</v>
          </cell>
          <cell r="F4813">
            <v>0</v>
          </cell>
          <cell r="G4813" t="str">
            <v/>
          </cell>
          <cell r="H4813" t="str">
            <v/>
          </cell>
          <cell r="I4813">
            <v>0</v>
          </cell>
          <cell r="J4813">
            <v>0</v>
          </cell>
          <cell r="K4813">
            <v>11</v>
          </cell>
          <cell r="L4813">
            <v>0</v>
          </cell>
        </row>
        <row r="4814">
          <cell r="D4814">
            <v>0</v>
          </cell>
          <cell r="E4814">
            <v>0</v>
          </cell>
          <cell r="F4814">
            <v>0</v>
          </cell>
          <cell r="G4814" t="str">
            <v xml:space="preserve"> SUB-TOTAL </v>
          </cell>
          <cell r="H4814">
            <v>980000</v>
          </cell>
          <cell r="I4814">
            <v>0</v>
          </cell>
          <cell r="J4814">
            <v>0</v>
          </cell>
          <cell r="K4814">
            <v>0</v>
          </cell>
          <cell r="L4814">
            <v>0</v>
          </cell>
        </row>
        <row r="4815">
          <cell r="D4815">
            <v>0</v>
          </cell>
          <cell r="E4815">
            <v>0</v>
          </cell>
          <cell r="F4815">
            <v>0</v>
          </cell>
          <cell r="G4815">
            <v>0</v>
          </cell>
          <cell r="H4815">
            <v>0</v>
          </cell>
          <cell r="I4815">
            <v>0</v>
          </cell>
          <cell r="J4815">
            <v>0</v>
          </cell>
          <cell r="K4815">
            <v>0</v>
          </cell>
          <cell r="L4815">
            <v>0</v>
          </cell>
        </row>
        <row r="4816">
          <cell r="D4816">
            <v>0</v>
          </cell>
          <cell r="E4816">
            <v>0</v>
          </cell>
          <cell r="F4816">
            <v>0</v>
          </cell>
          <cell r="G4816">
            <v>0</v>
          </cell>
          <cell r="H4816">
            <v>0</v>
          </cell>
          <cell r="I4816">
            <v>0</v>
          </cell>
          <cell r="J4816">
            <v>0</v>
          </cell>
          <cell r="K4816">
            <v>0</v>
          </cell>
          <cell r="L4816">
            <v>0</v>
          </cell>
        </row>
        <row r="4817">
          <cell r="D4817" t="str">
            <v>Unid</v>
          </cell>
          <cell r="E4817" t="str">
            <v>Cant</v>
          </cell>
          <cell r="F4817" t="str">
            <v>Rendimiento</v>
          </cell>
          <cell r="G4817" t="str">
            <v>Precio Unitario</v>
          </cell>
          <cell r="H4817" t="str">
            <v>Subtotal</v>
          </cell>
          <cell r="I4817">
            <v>0</v>
          </cell>
          <cell r="J4817">
            <v>0</v>
          </cell>
          <cell r="K4817">
            <v>0</v>
          </cell>
          <cell r="L4817">
            <v>0</v>
          </cell>
        </row>
        <row r="4818">
          <cell r="D4818" t="str">
            <v/>
          </cell>
          <cell r="E4818">
            <v>0</v>
          </cell>
          <cell r="F4818">
            <v>0</v>
          </cell>
          <cell r="G4818" t="str">
            <v/>
          </cell>
          <cell r="H4818" t="str">
            <v/>
          </cell>
          <cell r="I4818">
            <v>0</v>
          </cell>
          <cell r="J4818">
            <v>0</v>
          </cell>
          <cell r="K4818">
            <v>11</v>
          </cell>
          <cell r="L4818">
            <v>0</v>
          </cell>
        </row>
        <row r="4819">
          <cell r="D4819" t="str">
            <v/>
          </cell>
          <cell r="E4819">
            <v>0</v>
          </cell>
          <cell r="F4819">
            <v>0</v>
          </cell>
          <cell r="G4819" t="str">
            <v/>
          </cell>
          <cell r="H4819" t="str">
            <v/>
          </cell>
          <cell r="I4819">
            <v>0</v>
          </cell>
          <cell r="J4819">
            <v>0</v>
          </cell>
          <cell r="K4819">
            <v>11</v>
          </cell>
          <cell r="L4819">
            <v>0</v>
          </cell>
        </row>
        <row r="4820">
          <cell r="D4820">
            <v>0</v>
          </cell>
          <cell r="E4820">
            <v>0</v>
          </cell>
          <cell r="F4820">
            <v>0</v>
          </cell>
          <cell r="G4820" t="str">
            <v xml:space="preserve"> SUB-TOTAL </v>
          </cell>
          <cell r="H4820">
            <v>0</v>
          </cell>
          <cell r="I4820">
            <v>0</v>
          </cell>
          <cell r="J4820">
            <v>0</v>
          </cell>
          <cell r="K4820">
            <v>0</v>
          </cell>
          <cell r="L4820">
            <v>0</v>
          </cell>
        </row>
        <row r="4821">
          <cell r="D4821">
            <v>0</v>
          </cell>
          <cell r="E4821">
            <v>0</v>
          </cell>
          <cell r="F4821">
            <v>0</v>
          </cell>
          <cell r="G4821">
            <v>0</v>
          </cell>
          <cell r="H4821">
            <v>0</v>
          </cell>
          <cell r="I4821">
            <v>0</v>
          </cell>
          <cell r="J4821">
            <v>0</v>
          </cell>
          <cell r="K4821">
            <v>0</v>
          </cell>
          <cell r="L4821">
            <v>0</v>
          </cell>
        </row>
        <row r="4822">
          <cell r="D4822">
            <v>0</v>
          </cell>
          <cell r="E4822">
            <v>0</v>
          </cell>
          <cell r="F4822">
            <v>0</v>
          </cell>
          <cell r="G4822" t="str">
            <v xml:space="preserve"> COSTO DIRECTO </v>
          </cell>
          <cell r="H4822">
            <v>980000</v>
          </cell>
          <cell r="I4822">
            <v>0</v>
          </cell>
          <cell r="J4822" t="str">
            <v>EQU</v>
          </cell>
          <cell r="K4822">
            <v>0</v>
          </cell>
          <cell r="L4822">
            <v>0</v>
          </cell>
        </row>
        <row r="4823">
          <cell r="D4823">
            <v>0</v>
          </cell>
          <cell r="E4823">
            <v>0</v>
          </cell>
          <cell r="F4823">
            <v>314884.20574685722</v>
          </cell>
          <cell r="G4823" t="str">
            <v>COSTO INDIRECTO</v>
          </cell>
          <cell r="H4823">
            <v>314884.20574685722</v>
          </cell>
          <cell r="I4823">
            <v>1</v>
          </cell>
          <cell r="J4823" t="str">
            <v>MAT</v>
          </cell>
          <cell r="K4823">
            <v>0</v>
          </cell>
          <cell r="L4823">
            <v>0</v>
          </cell>
        </row>
        <row r="4824">
          <cell r="D4824">
            <v>0</v>
          </cell>
          <cell r="E4824">
            <v>0</v>
          </cell>
          <cell r="F4824">
            <v>0</v>
          </cell>
          <cell r="G4824" t="str">
            <v>COSTO TOTAL</v>
          </cell>
          <cell r="H4824">
            <v>1294884.2057468572</v>
          </cell>
          <cell r="I4824">
            <v>0</v>
          </cell>
          <cell r="J4824" t="str">
            <v>MOB</v>
          </cell>
          <cell r="K4824">
            <v>0</v>
          </cell>
          <cell r="L4824">
            <v>0</v>
          </cell>
        </row>
        <row r="4825">
          <cell r="D4825">
            <v>0</v>
          </cell>
          <cell r="E4825">
            <v>0</v>
          </cell>
          <cell r="F4825">
            <v>0</v>
          </cell>
          <cell r="G4825">
            <v>0</v>
          </cell>
          <cell r="H4825">
            <v>0</v>
          </cell>
          <cell r="I4825">
            <v>0</v>
          </cell>
          <cell r="J4825">
            <v>0</v>
          </cell>
          <cell r="K4825">
            <v>0</v>
          </cell>
          <cell r="L4825">
            <v>0</v>
          </cell>
        </row>
        <row r="4826">
          <cell r="D4826">
            <v>0</v>
          </cell>
          <cell r="F4826">
            <v>0</v>
          </cell>
        </row>
        <row r="4827">
          <cell r="D4827">
            <v>0</v>
          </cell>
          <cell r="E4827">
            <v>0</v>
          </cell>
          <cell r="F4827">
            <v>0</v>
          </cell>
          <cell r="G4827">
            <v>0</v>
          </cell>
          <cell r="H4827">
            <v>0</v>
          </cell>
          <cell r="I4827">
            <v>0</v>
          </cell>
          <cell r="J4827">
            <v>0</v>
          </cell>
          <cell r="K4827" t="str">
            <v>CONSUMO</v>
          </cell>
          <cell r="L4827">
            <v>0</v>
          </cell>
        </row>
        <row r="4828">
          <cell r="D4828" t="str">
            <v>10.21</v>
          </cell>
          <cell r="E4828">
            <v>0</v>
          </cell>
          <cell r="F4828">
            <v>0</v>
          </cell>
          <cell r="G4828" t="str">
            <v xml:space="preserve"> UNID: </v>
          </cell>
          <cell r="H4828" t="str">
            <v>M2</v>
          </cell>
          <cell r="I4828">
            <v>0</v>
          </cell>
          <cell r="J4828">
            <v>0</v>
          </cell>
          <cell r="K4828" t="str">
            <v>Costo total</v>
          </cell>
          <cell r="L4828">
            <v>1116507.2998531575</v>
          </cell>
        </row>
        <row r="4829">
          <cell r="D4829" t="str">
            <v>Muro en "U - Glass / Vitrolit", instalado a dos caras / Vidrio esmerilado</v>
          </cell>
          <cell r="E4829">
            <v>0</v>
          </cell>
          <cell r="F4829">
            <v>0</v>
          </cell>
          <cell r="G4829">
            <v>0</v>
          </cell>
          <cell r="H4829">
            <v>0</v>
          </cell>
          <cell r="I4829">
            <v>0</v>
          </cell>
          <cell r="J4829">
            <v>0</v>
          </cell>
          <cell r="K4829">
            <v>0</v>
          </cell>
          <cell r="L4829">
            <v>0</v>
          </cell>
        </row>
        <row r="4830">
          <cell r="D4830">
            <v>0</v>
          </cell>
          <cell r="E4830">
            <v>0</v>
          </cell>
          <cell r="F4830">
            <v>0</v>
          </cell>
          <cell r="G4830">
            <v>0</v>
          </cell>
          <cell r="H4830">
            <v>0</v>
          </cell>
          <cell r="I4830">
            <v>0</v>
          </cell>
          <cell r="J4830">
            <v>0</v>
          </cell>
          <cell r="K4830" t="str">
            <v>Cantidad ppto</v>
          </cell>
          <cell r="L4830" t="str">
            <v>Cantidad total</v>
          </cell>
        </row>
        <row r="4831">
          <cell r="D4831">
            <v>0</v>
          </cell>
          <cell r="E4831">
            <v>0</v>
          </cell>
          <cell r="F4831">
            <v>0</v>
          </cell>
          <cell r="G4831">
            <v>0</v>
          </cell>
          <cell r="H4831">
            <v>0</v>
          </cell>
          <cell r="I4831">
            <v>0</v>
          </cell>
          <cell r="J4831">
            <v>0</v>
          </cell>
          <cell r="K4831">
            <v>0</v>
          </cell>
          <cell r="L4831">
            <v>0</v>
          </cell>
        </row>
        <row r="4832">
          <cell r="D4832" t="str">
            <v>Unid</v>
          </cell>
          <cell r="E4832" t="str">
            <v>Cant</v>
          </cell>
          <cell r="F4832" t="str">
            <v>Rendimiento</v>
          </cell>
          <cell r="G4832" t="str">
            <v>Precio Unitario</v>
          </cell>
          <cell r="H4832" t="str">
            <v>Subtotal</v>
          </cell>
          <cell r="I4832">
            <v>0</v>
          </cell>
          <cell r="J4832">
            <v>0</v>
          </cell>
          <cell r="K4832">
            <v>0</v>
          </cell>
          <cell r="L4832">
            <v>0</v>
          </cell>
        </row>
        <row r="4833">
          <cell r="D4833" t="str">
            <v/>
          </cell>
          <cell r="E4833">
            <v>0</v>
          </cell>
          <cell r="F4833">
            <v>0</v>
          </cell>
          <cell r="G4833" t="str">
            <v/>
          </cell>
          <cell r="H4833" t="str">
            <v/>
          </cell>
          <cell r="I4833">
            <v>0</v>
          </cell>
          <cell r="J4833">
            <v>0</v>
          </cell>
          <cell r="K4833">
            <v>70</v>
          </cell>
          <cell r="L4833">
            <v>0</v>
          </cell>
        </row>
        <row r="4834">
          <cell r="D4834" t="str">
            <v/>
          </cell>
          <cell r="E4834">
            <v>0</v>
          </cell>
          <cell r="F4834">
            <v>0</v>
          </cell>
          <cell r="G4834" t="str">
            <v/>
          </cell>
          <cell r="H4834" t="str">
            <v/>
          </cell>
          <cell r="I4834">
            <v>0</v>
          </cell>
          <cell r="J4834">
            <v>0</v>
          </cell>
          <cell r="K4834">
            <v>70</v>
          </cell>
          <cell r="L4834">
            <v>0</v>
          </cell>
        </row>
        <row r="4835">
          <cell r="D4835" t="str">
            <v/>
          </cell>
          <cell r="E4835">
            <v>0</v>
          </cell>
          <cell r="F4835">
            <v>0</v>
          </cell>
          <cell r="G4835" t="str">
            <v/>
          </cell>
          <cell r="H4835" t="str">
            <v/>
          </cell>
          <cell r="I4835">
            <v>0</v>
          </cell>
          <cell r="J4835">
            <v>0</v>
          </cell>
          <cell r="K4835">
            <v>70</v>
          </cell>
          <cell r="L4835">
            <v>0</v>
          </cell>
        </row>
        <row r="4836">
          <cell r="D4836" t="str">
            <v/>
          </cell>
          <cell r="E4836">
            <v>0</v>
          </cell>
          <cell r="F4836">
            <v>0</v>
          </cell>
          <cell r="G4836" t="str">
            <v/>
          </cell>
          <cell r="H4836" t="str">
            <v/>
          </cell>
          <cell r="I4836">
            <v>0</v>
          </cell>
          <cell r="J4836">
            <v>0</v>
          </cell>
          <cell r="K4836">
            <v>70</v>
          </cell>
          <cell r="L4836">
            <v>0</v>
          </cell>
        </row>
        <row r="4837">
          <cell r="D4837">
            <v>0</v>
          </cell>
          <cell r="E4837">
            <v>0</v>
          </cell>
          <cell r="F4837">
            <v>0</v>
          </cell>
          <cell r="G4837" t="str">
            <v xml:space="preserve"> SUB-TOTAL </v>
          </cell>
          <cell r="H4837">
            <v>0</v>
          </cell>
          <cell r="I4837">
            <v>0</v>
          </cell>
          <cell r="J4837">
            <v>0</v>
          </cell>
          <cell r="K4837">
            <v>0</v>
          </cell>
          <cell r="L4837">
            <v>0</v>
          </cell>
        </row>
        <row r="4838">
          <cell r="D4838">
            <v>0</v>
          </cell>
          <cell r="E4838">
            <v>0</v>
          </cell>
          <cell r="F4838">
            <v>0</v>
          </cell>
          <cell r="G4838">
            <v>0</v>
          </cell>
          <cell r="H4838">
            <v>0</v>
          </cell>
          <cell r="I4838">
            <v>0</v>
          </cell>
          <cell r="J4838">
            <v>0</v>
          </cell>
          <cell r="K4838">
            <v>0</v>
          </cell>
          <cell r="L4838">
            <v>0</v>
          </cell>
        </row>
        <row r="4839">
          <cell r="D4839">
            <v>0</v>
          </cell>
          <cell r="E4839">
            <v>0</v>
          </cell>
          <cell r="F4839">
            <v>0</v>
          </cell>
          <cell r="G4839">
            <v>0</v>
          </cell>
          <cell r="H4839">
            <v>0</v>
          </cell>
          <cell r="I4839">
            <v>0</v>
          </cell>
          <cell r="J4839">
            <v>0</v>
          </cell>
          <cell r="K4839">
            <v>0</v>
          </cell>
          <cell r="L4839">
            <v>0</v>
          </cell>
        </row>
        <row r="4840">
          <cell r="D4840" t="str">
            <v>Unid</v>
          </cell>
          <cell r="E4840" t="str">
            <v>Cant</v>
          </cell>
          <cell r="F4840" t="str">
            <v>Rendimiento</v>
          </cell>
          <cell r="G4840" t="str">
            <v>Precio Unitario</v>
          </cell>
          <cell r="H4840" t="str">
            <v>Subtotal</v>
          </cell>
          <cell r="I4840">
            <v>0</v>
          </cell>
          <cell r="J4840">
            <v>0</v>
          </cell>
          <cell r="K4840">
            <v>0</v>
          </cell>
          <cell r="L4840">
            <v>0</v>
          </cell>
        </row>
        <row r="4841">
          <cell r="D4841" t="str">
            <v>M2</v>
          </cell>
          <cell r="E4841">
            <v>1</v>
          </cell>
          <cell r="F4841">
            <v>0.3</v>
          </cell>
          <cell r="G4841">
            <v>650000</v>
          </cell>
          <cell r="H4841">
            <v>845000</v>
          </cell>
          <cell r="I4841">
            <v>0</v>
          </cell>
          <cell r="J4841">
            <v>0</v>
          </cell>
          <cell r="K4841">
            <v>70</v>
          </cell>
          <cell r="L4841">
            <v>91</v>
          </cell>
        </row>
        <row r="4842">
          <cell r="D4842" t="str">
            <v/>
          </cell>
          <cell r="E4842">
            <v>0</v>
          </cell>
          <cell r="F4842">
            <v>0</v>
          </cell>
          <cell r="G4842" t="str">
            <v/>
          </cell>
          <cell r="H4842" t="str">
            <v/>
          </cell>
          <cell r="I4842">
            <v>0</v>
          </cell>
          <cell r="J4842">
            <v>0</v>
          </cell>
          <cell r="K4842">
            <v>70</v>
          </cell>
          <cell r="L4842">
            <v>0</v>
          </cell>
        </row>
        <row r="4843">
          <cell r="D4843" t="str">
            <v/>
          </cell>
          <cell r="E4843">
            <v>0</v>
          </cell>
          <cell r="F4843">
            <v>0</v>
          </cell>
          <cell r="G4843" t="str">
            <v/>
          </cell>
          <cell r="H4843" t="str">
            <v/>
          </cell>
          <cell r="I4843">
            <v>0</v>
          </cell>
          <cell r="J4843">
            <v>0</v>
          </cell>
          <cell r="K4843">
            <v>70</v>
          </cell>
          <cell r="L4843">
            <v>0</v>
          </cell>
        </row>
        <row r="4844">
          <cell r="D4844" t="str">
            <v/>
          </cell>
          <cell r="E4844">
            <v>0</v>
          </cell>
          <cell r="F4844">
            <v>0</v>
          </cell>
          <cell r="G4844" t="str">
            <v/>
          </cell>
          <cell r="H4844" t="str">
            <v/>
          </cell>
          <cell r="I4844">
            <v>0</v>
          </cell>
          <cell r="J4844">
            <v>0</v>
          </cell>
          <cell r="K4844">
            <v>70</v>
          </cell>
          <cell r="L4844">
            <v>0</v>
          </cell>
        </row>
        <row r="4845">
          <cell r="D4845" t="str">
            <v/>
          </cell>
          <cell r="E4845">
            <v>0</v>
          </cell>
          <cell r="F4845">
            <v>0</v>
          </cell>
          <cell r="G4845" t="str">
            <v/>
          </cell>
          <cell r="H4845" t="str">
            <v/>
          </cell>
          <cell r="I4845">
            <v>0</v>
          </cell>
          <cell r="J4845">
            <v>0</v>
          </cell>
          <cell r="K4845">
            <v>70</v>
          </cell>
          <cell r="L4845">
            <v>0</v>
          </cell>
        </row>
        <row r="4846">
          <cell r="D4846" t="str">
            <v/>
          </cell>
          <cell r="E4846">
            <v>0</v>
          </cell>
          <cell r="F4846">
            <v>0</v>
          </cell>
          <cell r="G4846" t="str">
            <v/>
          </cell>
          <cell r="H4846" t="str">
            <v/>
          </cell>
          <cell r="I4846">
            <v>0</v>
          </cell>
          <cell r="J4846">
            <v>0</v>
          </cell>
          <cell r="K4846">
            <v>70</v>
          </cell>
          <cell r="L4846">
            <v>0</v>
          </cell>
        </row>
        <row r="4847">
          <cell r="D4847" t="str">
            <v/>
          </cell>
          <cell r="E4847">
            <v>0</v>
          </cell>
          <cell r="F4847">
            <v>0</v>
          </cell>
          <cell r="G4847" t="str">
            <v/>
          </cell>
          <cell r="H4847" t="str">
            <v/>
          </cell>
          <cell r="I4847">
            <v>0</v>
          </cell>
          <cell r="J4847">
            <v>0</v>
          </cell>
          <cell r="K4847">
            <v>70</v>
          </cell>
          <cell r="L4847">
            <v>0</v>
          </cell>
        </row>
        <row r="4848">
          <cell r="D4848" t="str">
            <v/>
          </cell>
          <cell r="E4848">
            <v>0</v>
          </cell>
          <cell r="F4848">
            <v>0</v>
          </cell>
          <cell r="G4848" t="str">
            <v/>
          </cell>
          <cell r="H4848" t="str">
            <v/>
          </cell>
          <cell r="I4848">
            <v>0</v>
          </cell>
          <cell r="J4848">
            <v>0</v>
          </cell>
          <cell r="K4848">
            <v>70</v>
          </cell>
          <cell r="L4848">
            <v>0</v>
          </cell>
        </row>
        <row r="4849">
          <cell r="D4849" t="str">
            <v/>
          </cell>
          <cell r="E4849">
            <v>0</v>
          </cell>
          <cell r="F4849">
            <v>0</v>
          </cell>
          <cell r="G4849" t="str">
            <v/>
          </cell>
          <cell r="H4849" t="str">
            <v/>
          </cell>
          <cell r="I4849">
            <v>0</v>
          </cell>
          <cell r="J4849">
            <v>0</v>
          </cell>
          <cell r="K4849">
            <v>70</v>
          </cell>
          <cell r="L4849">
            <v>0</v>
          </cell>
        </row>
        <row r="4850">
          <cell r="D4850">
            <v>0</v>
          </cell>
          <cell r="E4850">
            <v>0</v>
          </cell>
          <cell r="F4850">
            <v>0</v>
          </cell>
          <cell r="G4850" t="str">
            <v xml:space="preserve"> SUB-TOTAL </v>
          </cell>
          <cell r="H4850">
            <v>845000</v>
          </cell>
          <cell r="I4850">
            <v>0</v>
          </cell>
          <cell r="J4850">
            <v>0</v>
          </cell>
          <cell r="K4850">
            <v>0</v>
          </cell>
          <cell r="L4850">
            <v>0</v>
          </cell>
        </row>
        <row r="4851">
          <cell r="D4851">
            <v>0</v>
          </cell>
          <cell r="E4851">
            <v>0</v>
          </cell>
          <cell r="F4851">
            <v>0</v>
          </cell>
          <cell r="G4851">
            <v>0</v>
          </cell>
          <cell r="H4851">
            <v>0</v>
          </cell>
          <cell r="I4851">
            <v>0</v>
          </cell>
          <cell r="J4851">
            <v>0</v>
          </cell>
          <cell r="K4851">
            <v>0</v>
          </cell>
          <cell r="L4851">
            <v>0</v>
          </cell>
        </row>
        <row r="4852">
          <cell r="D4852">
            <v>0</v>
          </cell>
          <cell r="E4852">
            <v>0</v>
          </cell>
          <cell r="F4852">
            <v>0</v>
          </cell>
          <cell r="G4852">
            <v>0</v>
          </cell>
          <cell r="H4852">
            <v>0</v>
          </cell>
          <cell r="I4852">
            <v>0</v>
          </cell>
          <cell r="J4852">
            <v>0</v>
          </cell>
          <cell r="K4852">
            <v>0</v>
          </cell>
          <cell r="L4852">
            <v>0</v>
          </cell>
        </row>
        <row r="4853">
          <cell r="D4853" t="str">
            <v>Unid</v>
          </cell>
          <cell r="E4853" t="str">
            <v>Cant</v>
          </cell>
          <cell r="F4853" t="str">
            <v>Rendimiento</v>
          </cell>
          <cell r="G4853" t="str">
            <v>Precio Unitario</v>
          </cell>
          <cell r="H4853" t="str">
            <v>Subtotal</v>
          </cell>
          <cell r="I4853">
            <v>0</v>
          </cell>
          <cell r="J4853">
            <v>0</v>
          </cell>
          <cell r="K4853">
            <v>0</v>
          </cell>
          <cell r="L4853">
            <v>0</v>
          </cell>
        </row>
        <row r="4854">
          <cell r="D4854" t="str">
            <v/>
          </cell>
          <cell r="E4854">
            <v>0</v>
          </cell>
          <cell r="F4854">
            <v>0</v>
          </cell>
          <cell r="G4854" t="str">
            <v/>
          </cell>
          <cell r="H4854" t="str">
            <v/>
          </cell>
          <cell r="I4854">
            <v>0</v>
          </cell>
          <cell r="J4854">
            <v>0</v>
          </cell>
          <cell r="K4854">
            <v>70</v>
          </cell>
          <cell r="L4854">
            <v>0</v>
          </cell>
        </row>
        <row r="4855">
          <cell r="D4855" t="str">
            <v/>
          </cell>
          <cell r="E4855">
            <v>0</v>
          </cell>
          <cell r="F4855">
            <v>0</v>
          </cell>
          <cell r="G4855" t="str">
            <v/>
          </cell>
          <cell r="H4855" t="str">
            <v/>
          </cell>
          <cell r="I4855">
            <v>0</v>
          </cell>
          <cell r="J4855">
            <v>0</v>
          </cell>
          <cell r="K4855">
            <v>70</v>
          </cell>
          <cell r="L4855">
            <v>0</v>
          </cell>
        </row>
        <row r="4856">
          <cell r="D4856">
            <v>0</v>
          </cell>
          <cell r="E4856">
            <v>0</v>
          </cell>
          <cell r="F4856">
            <v>0</v>
          </cell>
          <cell r="G4856" t="str">
            <v xml:space="preserve"> SUB-TOTAL </v>
          </cell>
          <cell r="H4856">
            <v>0</v>
          </cell>
          <cell r="I4856">
            <v>0</v>
          </cell>
          <cell r="J4856">
            <v>0</v>
          </cell>
          <cell r="K4856">
            <v>0</v>
          </cell>
          <cell r="L4856">
            <v>0</v>
          </cell>
        </row>
        <row r="4857">
          <cell r="D4857">
            <v>0</v>
          </cell>
          <cell r="E4857">
            <v>0</v>
          </cell>
          <cell r="F4857">
            <v>0</v>
          </cell>
          <cell r="G4857">
            <v>0</v>
          </cell>
          <cell r="H4857">
            <v>0</v>
          </cell>
          <cell r="I4857">
            <v>0</v>
          </cell>
          <cell r="J4857">
            <v>0</v>
          </cell>
          <cell r="K4857">
            <v>0</v>
          </cell>
          <cell r="L4857">
            <v>0</v>
          </cell>
        </row>
        <row r="4858">
          <cell r="D4858">
            <v>0</v>
          </cell>
          <cell r="E4858">
            <v>0</v>
          </cell>
          <cell r="F4858">
            <v>0</v>
          </cell>
          <cell r="G4858" t="str">
            <v xml:space="preserve"> COSTO DIRECTO </v>
          </cell>
          <cell r="H4858">
            <v>845000</v>
          </cell>
          <cell r="I4858">
            <v>0</v>
          </cell>
          <cell r="J4858" t="str">
            <v>EQU</v>
          </cell>
          <cell r="K4858">
            <v>0</v>
          </cell>
          <cell r="L4858">
            <v>0</v>
          </cell>
        </row>
        <row r="4859">
          <cell r="D4859">
            <v>0</v>
          </cell>
          <cell r="E4859">
            <v>0</v>
          </cell>
          <cell r="F4859">
            <v>271507.29985315754</v>
          </cell>
          <cell r="G4859" t="str">
            <v>COSTO INDIRECTO</v>
          </cell>
          <cell r="H4859">
            <v>271507.29985315754</v>
          </cell>
          <cell r="I4859">
            <v>1</v>
          </cell>
          <cell r="J4859" t="str">
            <v>MAT</v>
          </cell>
          <cell r="K4859">
            <v>0</v>
          </cell>
          <cell r="L4859">
            <v>0</v>
          </cell>
        </row>
        <row r="4860">
          <cell r="D4860">
            <v>0</v>
          </cell>
          <cell r="E4860">
            <v>0</v>
          </cell>
          <cell r="F4860">
            <v>0</v>
          </cell>
          <cell r="G4860" t="str">
            <v>COSTO TOTAL</v>
          </cell>
          <cell r="H4860">
            <v>1116507.2998531575</v>
          </cell>
          <cell r="I4860">
            <v>0</v>
          </cell>
          <cell r="J4860" t="str">
            <v>MOB</v>
          </cell>
          <cell r="K4860">
            <v>0</v>
          </cell>
          <cell r="L4860">
            <v>0</v>
          </cell>
        </row>
        <row r="4861">
          <cell r="D4861">
            <v>0</v>
          </cell>
          <cell r="E4861">
            <v>0</v>
          </cell>
          <cell r="F4861">
            <v>0</v>
          </cell>
          <cell r="G4861">
            <v>0</v>
          </cell>
          <cell r="H4861">
            <v>0</v>
          </cell>
          <cell r="I4861">
            <v>0</v>
          </cell>
          <cell r="J4861">
            <v>0</v>
          </cell>
          <cell r="K4861">
            <v>0</v>
          </cell>
          <cell r="L4861">
            <v>0</v>
          </cell>
        </row>
        <row r="4862">
          <cell r="D4862">
            <v>0</v>
          </cell>
          <cell r="F4862">
            <v>0</v>
          </cell>
        </row>
        <row r="4863">
          <cell r="D4863">
            <v>0</v>
          </cell>
          <cell r="E4863">
            <v>0</v>
          </cell>
          <cell r="F4863">
            <v>0</v>
          </cell>
          <cell r="G4863">
            <v>0</v>
          </cell>
          <cell r="H4863">
            <v>0</v>
          </cell>
          <cell r="I4863">
            <v>0</v>
          </cell>
          <cell r="J4863">
            <v>0</v>
          </cell>
          <cell r="K4863" t="str">
            <v>CONSUMO</v>
          </cell>
          <cell r="L4863">
            <v>0</v>
          </cell>
        </row>
        <row r="4864">
          <cell r="D4864" t="str">
            <v>10.22</v>
          </cell>
          <cell r="E4864">
            <v>0</v>
          </cell>
          <cell r="F4864">
            <v>0</v>
          </cell>
          <cell r="G4864" t="str">
            <v xml:space="preserve"> UNID: </v>
          </cell>
          <cell r="H4864" t="str">
            <v>M2</v>
          </cell>
          <cell r="I4864">
            <v>0</v>
          </cell>
          <cell r="J4864">
            <v>0</v>
          </cell>
          <cell r="K4864" t="str">
            <v>Costo total</v>
          </cell>
          <cell r="L4864">
            <v>858851.76911781344</v>
          </cell>
        </row>
        <row r="4865">
          <cell r="D4865" t="str">
            <v>Muro en "U - Glass / Vitrolit", instalado a una cara / Vidrio esmerilado</v>
          </cell>
          <cell r="E4865">
            <v>0</v>
          </cell>
          <cell r="F4865">
            <v>0</v>
          </cell>
          <cell r="G4865">
            <v>0</v>
          </cell>
          <cell r="H4865">
            <v>0</v>
          </cell>
          <cell r="I4865">
            <v>0</v>
          </cell>
          <cell r="J4865">
            <v>0</v>
          </cell>
          <cell r="K4865">
            <v>0</v>
          </cell>
          <cell r="L4865">
            <v>0</v>
          </cell>
        </row>
        <row r="4866">
          <cell r="D4866">
            <v>0</v>
          </cell>
          <cell r="E4866">
            <v>0</v>
          </cell>
          <cell r="F4866">
            <v>0</v>
          </cell>
          <cell r="G4866">
            <v>0</v>
          </cell>
          <cell r="H4866">
            <v>0</v>
          </cell>
          <cell r="I4866">
            <v>0</v>
          </cell>
          <cell r="J4866">
            <v>0</v>
          </cell>
          <cell r="K4866" t="str">
            <v>Cantidad ppto</v>
          </cell>
          <cell r="L4866" t="str">
            <v>Cantidad total</v>
          </cell>
        </row>
        <row r="4867">
          <cell r="D4867">
            <v>0</v>
          </cell>
          <cell r="E4867">
            <v>0</v>
          </cell>
          <cell r="F4867">
            <v>0</v>
          </cell>
          <cell r="G4867">
            <v>0</v>
          </cell>
          <cell r="H4867">
            <v>0</v>
          </cell>
          <cell r="I4867">
            <v>0</v>
          </cell>
          <cell r="J4867">
            <v>0</v>
          </cell>
          <cell r="K4867">
            <v>0</v>
          </cell>
          <cell r="L4867">
            <v>0</v>
          </cell>
        </row>
        <row r="4868">
          <cell r="D4868" t="str">
            <v>Unid</v>
          </cell>
          <cell r="E4868" t="str">
            <v>Cant</v>
          </cell>
          <cell r="F4868" t="str">
            <v>Rendimiento</v>
          </cell>
          <cell r="G4868" t="str">
            <v>Precio Unitario</v>
          </cell>
          <cell r="H4868" t="str">
            <v>Subtotal</v>
          </cell>
          <cell r="I4868">
            <v>0</v>
          </cell>
          <cell r="J4868">
            <v>0</v>
          </cell>
          <cell r="K4868">
            <v>0</v>
          </cell>
          <cell r="L4868">
            <v>0</v>
          </cell>
        </row>
        <row r="4869">
          <cell r="D4869" t="str">
            <v/>
          </cell>
          <cell r="E4869">
            <v>0</v>
          </cell>
          <cell r="F4869">
            <v>0</v>
          </cell>
          <cell r="G4869" t="str">
            <v/>
          </cell>
          <cell r="H4869" t="str">
            <v/>
          </cell>
          <cell r="I4869">
            <v>0</v>
          </cell>
          <cell r="J4869">
            <v>0</v>
          </cell>
          <cell r="K4869">
            <v>210</v>
          </cell>
          <cell r="L4869">
            <v>0</v>
          </cell>
        </row>
        <row r="4870">
          <cell r="D4870" t="str">
            <v/>
          </cell>
          <cell r="E4870">
            <v>0</v>
          </cell>
          <cell r="F4870">
            <v>0</v>
          </cell>
          <cell r="G4870" t="str">
            <v/>
          </cell>
          <cell r="H4870" t="str">
            <v/>
          </cell>
          <cell r="I4870">
            <v>0</v>
          </cell>
          <cell r="J4870">
            <v>0</v>
          </cell>
          <cell r="K4870">
            <v>210</v>
          </cell>
          <cell r="L4870">
            <v>0</v>
          </cell>
        </row>
        <row r="4871">
          <cell r="D4871" t="str">
            <v/>
          </cell>
          <cell r="E4871">
            <v>0</v>
          </cell>
          <cell r="F4871">
            <v>0</v>
          </cell>
          <cell r="G4871" t="str">
            <v/>
          </cell>
          <cell r="H4871" t="str">
            <v/>
          </cell>
          <cell r="I4871">
            <v>0</v>
          </cell>
          <cell r="J4871">
            <v>0</v>
          </cell>
          <cell r="K4871">
            <v>210</v>
          </cell>
          <cell r="L4871">
            <v>0</v>
          </cell>
        </row>
        <row r="4872">
          <cell r="D4872" t="str">
            <v/>
          </cell>
          <cell r="E4872">
            <v>0</v>
          </cell>
          <cell r="F4872">
            <v>0</v>
          </cell>
          <cell r="G4872" t="str">
            <v/>
          </cell>
          <cell r="H4872" t="str">
            <v/>
          </cell>
          <cell r="I4872">
            <v>0</v>
          </cell>
          <cell r="J4872">
            <v>0</v>
          </cell>
          <cell r="K4872">
            <v>210</v>
          </cell>
          <cell r="L4872">
            <v>0</v>
          </cell>
        </row>
        <row r="4873">
          <cell r="D4873">
            <v>0</v>
          </cell>
          <cell r="E4873">
            <v>0</v>
          </cell>
          <cell r="F4873">
            <v>0</v>
          </cell>
          <cell r="G4873" t="str">
            <v xml:space="preserve"> SUB-TOTAL </v>
          </cell>
          <cell r="H4873">
            <v>0</v>
          </cell>
          <cell r="I4873">
            <v>0</v>
          </cell>
          <cell r="J4873">
            <v>0</v>
          </cell>
          <cell r="K4873">
            <v>0</v>
          </cell>
          <cell r="L4873">
            <v>0</v>
          </cell>
        </row>
        <row r="4874">
          <cell r="D4874">
            <v>0</v>
          </cell>
          <cell r="E4874">
            <v>0</v>
          </cell>
          <cell r="F4874">
            <v>0</v>
          </cell>
          <cell r="G4874">
            <v>0</v>
          </cell>
          <cell r="H4874">
            <v>0</v>
          </cell>
          <cell r="I4874">
            <v>0</v>
          </cell>
          <cell r="J4874">
            <v>0</v>
          </cell>
          <cell r="K4874">
            <v>0</v>
          </cell>
          <cell r="L4874">
            <v>0</v>
          </cell>
        </row>
        <row r="4875">
          <cell r="D4875">
            <v>0</v>
          </cell>
          <cell r="E4875">
            <v>0</v>
          </cell>
          <cell r="F4875">
            <v>0</v>
          </cell>
          <cell r="G4875">
            <v>0</v>
          </cell>
          <cell r="H4875">
            <v>0</v>
          </cell>
          <cell r="I4875">
            <v>0</v>
          </cell>
          <cell r="J4875">
            <v>0</v>
          </cell>
          <cell r="K4875">
            <v>0</v>
          </cell>
          <cell r="L4875">
            <v>0</v>
          </cell>
        </row>
        <row r="4876">
          <cell r="D4876" t="str">
            <v>Unid</v>
          </cell>
          <cell r="E4876" t="str">
            <v>Cant</v>
          </cell>
          <cell r="F4876" t="str">
            <v>Rendimiento</v>
          </cell>
          <cell r="G4876" t="str">
            <v>Precio Unitario</v>
          </cell>
          <cell r="H4876" t="str">
            <v>Subtotal</v>
          </cell>
          <cell r="I4876">
            <v>0</v>
          </cell>
          <cell r="J4876">
            <v>0</v>
          </cell>
          <cell r="K4876">
            <v>0</v>
          </cell>
          <cell r="L4876">
            <v>0</v>
          </cell>
        </row>
        <row r="4877">
          <cell r="D4877" t="str">
            <v>M2</v>
          </cell>
          <cell r="E4877">
            <v>1</v>
          </cell>
          <cell r="F4877">
            <v>0</v>
          </cell>
          <cell r="G4877">
            <v>650000</v>
          </cell>
          <cell r="H4877">
            <v>650000</v>
          </cell>
          <cell r="I4877">
            <v>0</v>
          </cell>
          <cell r="J4877">
            <v>0</v>
          </cell>
          <cell r="K4877">
            <v>210</v>
          </cell>
          <cell r="L4877">
            <v>210</v>
          </cell>
        </row>
        <row r="4878">
          <cell r="D4878" t="str">
            <v/>
          </cell>
          <cell r="E4878">
            <v>0</v>
          </cell>
          <cell r="F4878">
            <v>0</v>
          </cell>
          <cell r="G4878" t="str">
            <v/>
          </cell>
          <cell r="H4878" t="str">
            <v/>
          </cell>
          <cell r="I4878">
            <v>0</v>
          </cell>
          <cell r="J4878">
            <v>0</v>
          </cell>
          <cell r="K4878">
            <v>210</v>
          </cell>
          <cell r="L4878">
            <v>0</v>
          </cell>
        </row>
        <row r="4879">
          <cell r="D4879" t="str">
            <v/>
          </cell>
          <cell r="E4879">
            <v>0</v>
          </cell>
          <cell r="F4879">
            <v>0</v>
          </cell>
          <cell r="G4879" t="str">
            <v/>
          </cell>
          <cell r="H4879" t="str">
            <v/>
          </cell>
          <cell r="I4879">
            <v>0</v>
          </cell>
          <cell r="J4879">
            <v>0</v>
          </cell>
          <cell r="K4879">
            <v>210</v>
          </cell>
          <cell r="L4879">
            <v>0</v>
          </cell>
        </row>
        <row r="4880">
          <cell r="D4880" t="str">
            <v/>
          </cell>
          <cell r="E4880">
            <v>0</v>
          </cell>
          <cell r="F4880">
            <v>0</v>
          </cell>
          <cell r="G4880" t="str">
            <v/>
          </cell>
          <cell r="H4880" t="str">
            <v/>
          </cell>
          <cell r="I4880">
            <v>0</v>
          </cell>
          <cell r="J4880">
            <v>0</v>
          </cell>
          <cell r="K4880">
            <v>210</v>
          </cell>
          <cell r="L4880">
            <v>0</v>
          </cell>
        </row>
        <row r="4881">
          <cell r="D4881" t="str">
            <v/>
          </cell>
          <cell r="E4881">
            <v>0</v>
          </cell>
          <cell r="F4881">
            <v>0</v>
          </cell>
          <cell r="G4881" t="str">
            <v/>
          </cell>
          <cell r="H4881" t="str">
            <v/>
          </cell>
          <cell r="I4881">
            <v>0</v>
          </cell>
          <cell r="J4881">
            <v>0</v>
          </cell>
          <cell r="K4881">
            <v>210</v>
          </cell>
          <cell r="L4881">
            <v>0</v>
          </cell>
        </row>
        <row r="4882">
          <cell r="D4882" t="str">
            <v/>
          </cell>
          <cell r="E4882">
            <v>0</v>
          </cell>
          <cell r="F4882">
            <v>0</v>
          </cell>
          <cell r="G4882" t="str">
            <v/>
          </cell>
          <cell r="H4882" t="str">
            <v/>
          </cell>
          <cell r="I4882">
            <v>0</v>
          </cell>
          <cell r="J4882">
            <v>0</v>
          </cell>
          <cell r="K4882">
            <v>210</v>
          </cell>
          <cell r="L4882">
            <v>0</v>
          </cell>
        </row>
        <row r="4883">
          <cell r="D4883" t="str">
            <v/>
          </cell>
          <cell r="E4883">
            <v>0</v>
          </cell>
          <cell r="F4883">
            <v>0</v>
          </cell>
          <cell r="G4883" t="str">
            <v/>
          </cell>
          <cell r="H4883" t="str">
            <v/>
          </cell>
          <cell r="I4883">
            <v>0</v>
          </cell>
          <cell r="J4883">
            <v>0</v>
          </cell>
          <cell r="K4883">
            <v>210</v>
          </cell>
          <cell r="L4883">
            <v>0</v>
          </cell>
        </row>
        <row r="4884">
          <cell r="D4884" t="str">
            <v/>
          </cell>
          <cell r="E4884">
            <v>0</v>
          </cell>
          <cell r="F4884">
            <v>0</v>
          </cell>
          <cell r="G4884" t="str">
            <v/>
          </cell>
          <cell r="H4884" t="str">
            <v/>
          </cell>
          <cell r="I4884">
            <v>0</v>
          </cell>
          <cell r="J4884">
            <v>0</v>
          </cell>
          <cell r="K4884">
            <v>210</v>
          </cell>
          <cell r="L4884">
            <v>0</v>
          </cell>
        </row>
        <row r="4885">
          <cell r="D4885" t="str">
            <v/>
          </cell>
          <cell r="E4885">
            <v>0</v>
          </cell>
          <cell r="F4885">
            <v>0</v>
          </cell>
          <cell r="G4885" t="str">
            <v/>
          </cell>
          <cell r="H4885" t="str">
            <v/>
          </cell>
          <cell r="I4885">
            <v>0</v>
          </cell>
          <cell r="J4885">
            <v>0</v>
          </cell>
          <cell r="K4885">
            <v>210</v>
          </cell>
          <cell r="L4885">
            <v>0</v>
          </cell>
        </row>
        <row r="4886">
          <cell r="D4886">
            <v>0</v>
          </cell>
          <cell r="E4886">
            <v>0</v>
          </cell>
          <cell r="F4886">
            <v>0</v>
          </cell>
          <cell r="G4886" t="str">
            <v xml:space="preserve"> SUB-TOTAL </v>
          </cell>
          <cell r="H4886">
            <v>650000</v>
          </cell>
          <cell r="I4886">
            <v>0</v>
          </cell>
          <cell r="J4886">
            <v>0</v>
          </cell>
          <cell r="K4886">
            <v>0</v>
          </cell>
          <cell r="L4886">
            <v>0</v>
          </cell>
        </row>
        <row r="4887">
          <cell r="D4887">
            <v>0</v>
          </cell>
          <cell r="E4887">
            <v>0</v>
          </cell>
          <cell r="F4887">
            <v>0</v>
          </cell>
          <cell r="G4887">
            <v>0</v>
          </cell>
          <cell r="H4887">
            <v>0</v>
          </cell>
          <cell r="I4887">
            <v>0</v>
          </cell>
          <cell r="J4887">
            <v>0</v>
          </cell>
          <cell r="K4887">
            <v>0</v>
          </cell>
          <cell r="L4887">
            <v>0</v>
          </cell>
        </row>
        <row r="4888">
          <cell r="D4888">
            <v>0</v>
          </cell>
          <cell r="E4888">
            <v>0</v>
          </cell>
          <cell r="F4888">
            <v>0</v>
          </cell>
          <cell r="G4888">
            <v>0</v>
          </cell>
          <cell r="H4888">
            <v>0</v>
          </cell>
          <cell r="I4888">
            <v>0</v>
          </cell>
          <cell r="J4888">
            <v>0</v>
          </cell>
          <cell r="K4888">
            <v>0</v>
          </cell>
          <cell r="L4888">
            <v>0</v>
          </cell>
        </row>
        <row r="4889">
          <cell r="D4889" t="str">
            <v>Unid</v>
          </cell>
          <cell r="E4889" t="str">
            <v>Cant</v>
          </cell>
          <cell r="F4889" t="str">
            <v>Rendimiento</v>
          </cell>
          <cell r="G4889" t="str">
            <v>Precio Unitario</v>
          </cell>
          <cell r="H4889" t="str">
            <v>Subtotal</v>
          </cell>
          <cell r="I4889">
            <v>0</v>
          </cell>
          <cell r="J4889">
            <v>0</v>
          </cell>
          <cell r="K4889">
            <v>0</v>
          </cell>
          <cell r="L4889">
            <v>0</v>
          </cell>
        </row>
        <row r="4890">
          <cell r="D4890" t="str">
            <v/>
          </cell>
          <cell r="E4890">
            <v>0</v>
          </cell>
          <cell r="F4890">
            <v>0</v>
          </cell>
          <cell r="G4890" t="str">
            <v/>
          </cell>
          <cell r="H4890" t="str">
            <v/>
          </cell>
          <cell r="I4890">
            <v>0</v>
          </cell>
          <cell r="J4890">
            <v>0</v>
          </cell>
          <cell r="K4890">
            <v>210</v>
          </cell>
          <cell r="L4890">
            <v>0</v>
          </cell>
        </row>
        <row r="4891">
          <cell r="D4891" t="str">
            <v/>
          </cell>
          <cell r="E4891">
            <v>0</v>
          </cell>
          <cell r="F4891">
            <v>0</v>
          </cell>
          <cell r="G4891" t="str">
            <v/>
          </cell>
          <cell r="H4891" t="str">
            <v/>
          </cell>
          <cell r="I4891">
            <v>0</v>
          </cell>
          <cell r="J4891">
            <v>0</v>
          </cell>
          <cell r="K4891">
            <v>210</v>
          </cell>
          <cell r="L4891">
            <v>0</v>
          </cell>
        </row>
        <row r="4892">
          <cell r="D4892">
            <v>0</v>
          </cell>
          <cell r="E4892">
            <v>0</v>
          </cell>
          <cell r="F4892">
            <v>0</v>
          </cell>
          <cell r="G4892" t="str">
            <v xml:space="preserve"> SUB-TOTAL </v>
          </cell>
          <cell r="H4892">
            <v>0</v>
          </cell>
          <cell r="I4892">
            <v>0</v>
          </cell>
          <cell r="J4892">
            <v>0</v>
          </cell>
          <cell r="K4892">
            <v>0</v>
          </cell>
          <cell r="L4892">
            <v>0</v>
          </cell>
        </row>
        <row r="4893">
          <cell r="D4893">
            <v>0</v>
          </cell>
          <cell r="E4893">
            <v>0</v>
          </cell>
          <cell r="F4893">
            <v>0</v>
          </cell>
          <cell r="G4893">
            <v>0</v>
          </cell>
          <cell r="H4893">
            <v>0</v>
          </cell>
          <cell r="I4893">
            <v>0</v>
          </cell>
          <cell r="J4893">
            <v>0</v>
          </cell>
          <cell r="K4893">
            <v>0</v>
          </cell>
          <cell r="L4893">
            <v>0</v>
          </cell>
        </row>
        <row r="4894">
          <cell r="D4894">
            <v>0</v>
          </cell>
          <cell r="E4894">
            <v>0</v>
          </cell>
          <cell r="F4894">
            <v>0</v>
          </cell>
          <cell r="G4894" t="str">
            <v xml:space="preserve"> COSTO DIRECTO </v>
          </cell>
          <cell r="H4894">
            <v>650000</v>
          </cell>
          <cell r="I4894">
            <v>0</v>
          </cell>
          <cell r="J4894" t="str">
            <v>EQU</v>
          </cell>
          <cell r="K4894">
            <v>0</v>
          </cell>
          <cell r="L4894">
            <v>0</v>
          </cell>
        </row>
        <row r="4895">
          <cell r="D4895">
            <v>0</v>
          </cell>
          <cell r="E4895">
            <v>0</v>
          </cell>
          <cell r="F4895">
            <v>208851.76911781347</v>
          </cell>
          <cell r="G4895" t="str">
            <v>COSTO INDIRECTO</v>
          </cell>
          <cell r="H4895">
            <v>208851.76911781347</v>
          </cell>
          <cell r="I4895">
            <v>1</v>
          </cell>
          <cell r="J4895" t="str">
            <v>MAT</v>
          </cell>
          <cell r="K4895">
            <v>0</v>
          </cell>
          <cell r="L4895">
            <v>0</v>
          </cell>
        </row>
        <row r="4896">
          <cell r="D4896">
            <v>0</v>
          </cell>
          <cell r="E4896">
            <v>0</v>
          </cell>
          <cell r="F4896">
            <v>0</v>
          </cell>
          <cell r="G4896" t="str">
            <v>COSTO TOTAL</v>
          </cell>
          <cell r="H4896">
            <v>858851.76911781344</v>
          </cell>
          <cell r="I4896">
            <v>0</v>
          </cell>
          <cell r="J4896" t="str">
            <v>MOB</v>
          </cell>
          <cell r="K4896">
            <v>0</v>
          </cell>
          <cell r="L4896">
            <v>0</v>
          </cell>
        </row>
        <row r="4897">
          <cell r="D4897">
            <v>0</v>
          </cell>
          <cell r="E4897">
            <v>0</v>
          </cell>
          <cell r="F4897">
            <v>0</v>
          </cell>
          <cell r="G4897">
            <v>0</v>
          </cell>
          <cell r="H4897">
            <v>0</v>
          </cell>
          <cell r="I4897">
            <v>0</v>
          </cell>
          <cell r="J4897">
            <v>0</v>
          </cell>
          <cell r="K4897">
            <v>0</v>
          </cell>
          <cell r="L4897">
            <v>0</v>
          </cell>
        </row>
        <row r="4898">
          <cell r="D4898">
            <v>0</v>
          </cell>
          <cell r="F4898">
            <v>0</v>
          </cell>
        </row>
        <row r="4899">
          <cell r="D4899">
            <v>0</v>
          </cell>
          <cell r="E4899">
            <v>0</v>
          </cell>
          <cell r="F4899">
            <v>0</v>
          </cell>
          <cell r="G4899">
            <v>0</v>
          </cell>
          <cell r="H4899">
            <v>0</v>
          </cell>
          <cell r="I4899">
            <v>0</v>
          </cell>
          <cell r="J4899">
            <v>0</v>
          </cell>
          <cell r="K4899" t="str">
            <v>CONSUMO</v>
          </cell>
          <cell r="L4899">
            <v>0</v>
          </cell>
        </row>
        <row r="4900">
          <cell r="D4900" t="str">
            <v>10.23</v>
          </cell>
          <cell r="E4900">
            <v>0</v>
          </cell>
          <cell r="F4900">
            <v>0</v>
          </cell>
          <cell r="G4900" t="str">
            <v xml:space="preserve"> UNID: </v>
          </cell>
          <cell r="H4900" t="str">
            <v>UND</v>
          </cell>
          <cell r="I4900">
            <v>0</v>
          </cell>
          <cell r="J4900">
            <v>0</v>
          </cell>
          <cell r="K4900" t="str">
            <v>Costo total</v>
          </cell>
          <cell r="L4900">
            <v>517953.68229874287</v>
          </cell>
        </row>
        <row r="4901">
          <cell r="D4901" t="str">
            <v>PT-03a. Marco en tubo cuadrado 2x2 pulgadas, tubos internos en varilla redondeada de 1.6 mm</v>
          </cell>
          <cell r="E4901">
            <v>0</v>
          </cell>
          <cell r="F4901">
            <v>0</v>
          </cell>
          <cell r="G4901">
            <v>0</v>
          </cell>
          <cell r="H4901">
            <v>0</v>
          </cell>
          <cell r="I4901">
            <v>0</v>
          </cell>
          <cell r="J4901">
            <v>0</v>
          </cell>
          <cell r="K4901">
            <v>0</v>
          </cell>
          <cell r="L4901">
            <v>0</v>
          </cell>
        </row>
        <row r="4902">
          <cell r="D4902">
            <v>0</v>
          </cell>
          <cell r="E4902">
            <v>0</v>
          </cell>
          <cell r="F4902">
            <v>0</v>
          </cell>
          <cell r="G4902">
            <v>0</v>
          </cell>
          <cell r="H4902">
            <v>0</v>
          </cell>
          <cell r="I4902">
            <v>0</v>
          </cell>
          <cell r="J4902">
            <v>0</v>
          </cell>
          <cell r="K4902" t="str">
            <v>Cantidad ppto</v>
          </cell>
          <cell r="L4902" t="str">
            <v>Cantidad total</v>
          </cell>
        </row>
        <row r="4903">
          <cell r="D4903">
            <v>0</v>
          </cell>
          <cell r="E4903">
            <v>0</v>
          </cell>
          <cell r="F4903">
            <v>0</v>
          </cell>
          <cell r="G4903">
            <v>0</v>
          </cell>
          <cell r="H4903">
            <v>0</v>
          </cell>
          <cell r="I4903">
            <v>0</v>
          </cell>
          <cell r="J4903">
            <v>0</v>
          </cell>
          <cell r="K4903">
            <v>0</v>
          </cell>
          <cell r="L4903">
            <v>0</v>
          </cell>
        </row>
        <row r="4904">
          <cell r="D4904" t="str">
            <v>Unid</v>
          </cell>
          <cell r="E4904" t="str">
            <v>Cant</v>
          </cell>
          <cell r="F4904" t="str">
            <v>Rendimiento</v>
          </cell>
          <cell r="G4904" t="str">
            <v>Precio Unitario</v>
          </cell>
          <cell r="H4904" t="str">
            <v>Subtotal</v>
          </cell>
          <cell r="I4904">
            <v>0</v>
          </cell>
          <cell r="J4904">
            <v>0</v>
          </cell>
          <cell r="K4904">
            <v>0</v>
          </cell>
          <cell r="L4904">
            <v>0</v>
          </cell>
        </row>
        <row r="4905">
          <cell r="D4905" t="str">
            <v/>
          </cell>
          <cell r="E4905">
            <v>0</v>
          </cell>
          <cell r="F4905">
            <v>0</v>
          </cell>
          <cell r="G4905" t="str">
            <v/>
          </cell>
          <cell r="H4905" t="str">
            <v/>
          </cell>
          <cell r="I4905">
            <v>0</v>
          </cell>
          <cell r="J4905">
            <v>0</v>
          </cell>
          <cell r="K4905">
            <v>2</v>
          </cell>
          <cell r="L4905">
            <v>0</v>
          </cell>
        </row>
        <row r="4906">
          <cell r="D4906" t="str">
            <v/>
          </cell>
          <cell r="E4906">
            <v>0</v>
          </cell>
          <cell r="F4906">
            <v>0</v>
          </cell>
          <cell r="G4906" t="str">
            <v/>
          </cell>
          <cell r="H4906" t="str">
            <v/>
          </cell>
          <cell r="I4906">
            <v>0</v>
          </cell>
          <cell r="J4906">
            <v>0</v>
          </cell>
          <cell r="K4906">
            <v>2</v>
          </cell>
          <cell r="L4906">
            <v>0</v>
          </cell>
        </row>
        <row r="4907">
          <cell r="D4907" t="str">
            <v/>
          </cell>
          <cell r="E4907">
            <v>0</v>
          </cell>
          <cell r="F4907">
            <v>0</v>
          </cell>
          <cell r="G4907" t="str">
            <v/>
          </cell>
          <cell r="H4907" t="str">
            <v/>
          </cell>
          <cell r="I4907">
            <v>0</v>
          </cell>
          <cell r="J4907">
            <v>0</v>
          </cell>
          <cell r="K4907">
            <v>2</v>
          </cell>
          <cell r="L4907">
            <v>0</v>
          </cell>
        </row>
        <row r="4908">
          <cell r="D4908" t="str">
            <v/>
          </cell>
          <cell r="E4908">
            <v>0</v>
          </cell>
          <cell r="F4908">
            <v>0</v>
          </cell>
          <cell r="G4908" t="str">
            <v/>
          </cell>
          <cell r="H4908" t="str">
            <v/>
          </cell>
          <cell r="I4908">
            <v>0</v>
          </cell>
          <cell r="J4908">
            <v>0</v>
          </cell>
          <cell r="K4908">
            <v>2</v>
          </cell>
          <cell r="L4908">
            <v>0</v>
          </cell>
        </row>
        <row r="4909">
          <cell r="D4909">
            <v>0</v>
          </cell>
          <cell r="E4909">
            <v>0</v>
          </cell>
          <cell r="F4909">
            <v>0</v>
          </cell>
          <cell r="G4909" t="str">
            <v xml:space="preserve"> SUB-TOTAL </v>
          </cell>
          <cell r="H4909">
            <v>0</v>
          </cell>
          <cell r="I4909">
            <v>0</v>
          </cell>
          <cell r="J4909">
            <v>0</v>
          </cell>
          <cell r="K4909">
            <v>0</v>
          </cell>
          <cell r="L4909">
            <v>0</v>
          </cell>
        </row>
        <row r="4910">
          <cell r="D4910">
            <v>0</v>
          </cell>
          <cell r="E4910">
            <v>0</v>
          </cell>
          <cell r="F4910">
            <v>0</v>
          </cell>
          <cell r="G4910">
            <v>0</v>
          </cell>
          <cell r="H4910">
            <v>0</v>
          </cell>
          <cell r="I4910">
            <v>0</v>
          </cell>
          <cell r="J4910">
            <v>0</v>
          </cell>
          <cell r="K4910">
            <v>0</v>
          </cell>
          <cell r="L4910">
            <v>0</v>
          </cell>
        </row>
        <row r="4911">
          <cell r="D4911">
            <v>0</v>
          </cell>
          <cell r="E4911">
            <v>0</v>
          </cell>
          <cell r="F4911">
            <v>0</v>
          </cell>
          <cell r="G4911">
            <v>0</v>
          </cell>
          <cell r="H4911">
            <v>0</v>
          </cell>
          <cell r="I4911">
            <v>0</v>
          </cell>
          <cell r="J4911">
            <v>0</v>
          </cell>
          <cell r="K4911">
            <v>0</v>
          </cell>
          <cell r="L4911">
            <v>0</v>
          </cell>
        </row>
        <row r="4912">
          <cell r="D4912" t="str">
            <v>Unid</v>
          </cell>
          <cell r="E4912" t="str">
            <v>Cant</v>
          </cell>
          <cell r="F4912" t="str">
            <v>Rendimiento</v>
          </cell>
          <cell r="G4912" t="str">
            <v>Precio Unitario</v>
          </cell>
          <cell r="H4912" t="str">
            <v>Subtotal</v>
          </cell>
          <cell r="I4912">
            <v>0</v>
          </cell>
          <cell r="J4912">
            <v>0</v>
          </cell>
          <cell r="K4912">
            <v>0</v>
          </cell>
          <cell r="L4912">
            <v>0</v>
          </cell>
        </row>
        <row r="4913">
          <cell r="D4913" t="str">
            <v>M2</v>
          </cell>
          <cell r="E4913">
            <v>1.4</v>
          </cell>
          <cell r="F4913">
            <v>0</v>
          </cell>
          <cell r="G4913">
            <v>280000</v>
          </cell>
          <cell r="H4913">
            <v>392000</v>
          </cell>
          <cell r="I4913">
            <v>0</v>
          </cell>
          <cell r="J4913">
            <v>0</v>
          </cell>
          <cell r="K4913">
            <v>2</v>
          </cell>
          <cell r="L4913">
            <v>2.8</v>
          </cell>
        </row>
        <row r="4914">
          <cell r="D4914" t="str">
            <v/>
          </cell>
          <cell r="E4914">
            <v>0</v>
          </cell>
          <cell r="F4914">
            <v>0</v>
          </cell>
          <cell r="G4914" t="str">
            <v/>
          </cell>
          <cell r="H4914" t="str">
            <v/>
          </cell>
          <cell r="I4914">
            <v>0</v>
          </cell>
          <cell r="J4914">
            <v>0</v>
          </cell>
          <cell r="K4914">
            <v>2</v>
          </cell>
          <cell r="L4914">
            <v>0</v>
          </cell>
        </row>
        <row r="4915">
          <cell r="D4915" t="str">
            <v/>
          </cell>
          <cell r="E4915">
            <v>0</v>
          </cell>
          <cell r="F4915">
            <v>0</v>
          </cell>
          <cell r="G4915" t="str">
            <v/>
          </cell>
          <cell r="H4915" t="str">
            <v/>
          </cell>
          <cell r="I4915">
            <v>0</v>
          </cell>
          <cell r="J4915">
            <v>0</v>
          </cell>
          <cell r="K4915">
            <v>2</v>
          </cell>
          <cell r="L4915">
            <v>0</v>
          </cell>
        </row>
        <row r="4916">
          <cell r="D4916" t="str">
            <v/>
          </cell>
          <cell r="E4916">
            <v>0</v>
          </cell>
          <cell r="F4916">
            <v>0</v>
          </cell>
          <cell r="G4916" t="str">
            <v/>
          </cell>
          <cell r="H4916" t="str">
            <v/>
          </cell>
          <cell r="I4916">
            <v>0</v>
          </cell>
          <cell r="J4916">
            <v>0</v>
          </cell>
          <cell r="K4916">
            <v>2</v>
          </cell>
          <cell r="L4916">
            <v>0</v>
          </cell>
        </row>
        <row r="4917">
          <cell r="D4917" t="str">
            <v/>
          </cell>
          <cell r="E4917">
            <v>0</v>
          </cell>
          <cell r="F4917">
            <v>0</v>
          </cell>
          <cell r="G4917" t="str">
            <v/>
          </cell>
          <cell r="H4917" t="str">
            <v/>
          </cell>
          <cell r="I4917">
            <v>0</v>
          </cell>
          <cell r="J4917">
            <v>0</v>
          </cell>
          <cell r="K4917">
            <v>2</v>
          </cell>
          <cell r="L4917">
            <v>0</v>
          </cell>
        </row>
        <row r="4918">
          <cell r="D4918" t="str">
            <v/>
          </cell>
          <cell r="E4918">
            <v>0</v>
          </cell>
          <cell r="F4918">
            <v>0</v>
          </cell>
          <cell r="G4918" t="str">
            <v/>
          </cell>
          <cell r="H4918" t="str">
            <v/>
          </cell>
          <cell r="I4918">
            <v>0</v>
          </cell>
          <cell r="J4918">
            <v>0</v>
          </cell>
          <cell r="K4918">
            <v>2</v>
          </cell>
          <cell r="L4918">
            <v>0</v>
          </cell>
        </row>
        <row r="4919">
          <cell r="D4919" t="str">
            <v/>
          </cell>
          <cell r="E4919">
            <v>0</v>
          </cell>
          <cell r="F4919">
            <v>0</v>
          </cell>
          <cell r="G4919" t="str">
            <v/>
          </cell>
          <cell r="H4919" t="str">
            <v/>
          </cell>
          <cell r="I4919">
            <v>0</v>
          </cell>
          <cell r="J4919">
            <v>0</v>
          </cell>
          <cell r="K4919">
            <v>2</v>
          </cell>
          <cell r="L4919">
            <v>0</v>
          </cell>
        </row>
        <row r="4920">
          <cell r="D4920" t="str">
            <v/>
          </cell>
          <cell r="E4920">
            <v>0</v>
          </cell>
          <cell r="F4920">
            <v>0</v>
          </cell>
          <cell r="G4920" t="str">
            <v/>
          </cell>
          <cell r="H4920" t="str">
            <v/>
          </cell>
          <cell r="I4920">
            <v>0</v>
          </cell>
          <cell r="J4920">
            <v>0</v>
          </cell>
          <cell r="K4920">
            <v>2</v>
          </cell>
          <cell r="L4920">
            <v>0</v>
          </cell>
        </row>
        <row r="4921">
          <cell r="D4921" t="str">
            <v/>
          </cell>
          <cell r="E4921">
            <v>0</v>
          </cell>
          <cell r="F4921">
            <v>0</v>
          </cell>
          <cell r="G4921" t="str">
            <v/>
          </cell>
          <cell r="H4921" t="str">
            <v/>
          </cell>
          <cell r="I4921">
            <v>0</v>
          </cell>
          <cell r="J4921">
            <v>0</v>
          </cell>
          <cell r="K4921">
            <v>2</v>
          </cell>
          <cell r="L4921">
            <v>0</v>
          </cell>
        </row>
        <row r="4922">
          <cell r="D4922">
            <v>0</v>
          </cell>
          <cell r="E4922">
            <v>0</v>
          </cell>
          <cell r="F4922">
            <v>0</v>
          </cell>
          <cell r="G4922" t="str">
            <v xml:space="preserve"> SUB-TOTAL </v>
          </cell>
          <cell r="H4922">
            <v>392000</v>
          </cell>
          <cell r="I4922">
            <v>0</v>
          </cell>
          <cell r="J4922">
            <v>0</v>
          </cell>
          <cell r="K4922">
            <v>0</v>
          </cell>
          <cell r="L4922">
            <v>0</v>
          </cell>
        </row>
        <row r="4923">
          <cell r="D4923">
            <v>0</v>
          </cell>
          <cell r="E4923">
            <v>0</v>
          </cell>
          <cell r="F4923">
            <v>0</v>
          </cell>
          <cell r="G4923">
            <v>0</v>
          </cell>
          <cell r="H4923">
            <v>0</v>
          </cell>
          <cell r="I4923">
            <v>0</v>
          </cell>
          <cell r="J4923">
            <v>0</v>
          </cell>
          <cell r="K4923">
            <v>0</v>
          </cell>
          <cell r="L4923">
            <v>0</v>
          </cell>
        </row>
        <row r="4924">
          <cell r="D4924">
            <v>0</v>
          </cell>
          <cell r="E4924">
            <v>0</v>
          </cell>
          <cell r="F4924">
            <v>0</v>
          </cell>
          <cell r="G4924">
            <v>0</v>
          </cell>
          <cell r="H4924">
            <v>0</v>
          </cell>
          <cell r="I4924">
            <v>0</v>
          </cell>
          <cell r="J4924">
            <v>0</v>
          </cell>
          <cell r="K4924">
            <v>0</v>
          </cell>
          <cell r="L4924">
            <v>0</v>
          </cell>
        </row>
        <row r="4925">
          <cell r="D4925" t="str">
            <v>Unid</v>
          </cell>
          <cell r="E4925" t="str">
            <v>Cant</v>
          </cell>
          <cell r="F4925" t="str">
            <v>Rendimiento</v>
          </cell>
          <cell r="G4925" t="str">
            <v>Precio Unitario</v>
          </cell>
          <cell r="H4925" t="str">
            <v>Subtotal</v>
          </cell>
          <cell r="I4925">
            <v>0</v>
          </cell>
          <cell r="J4925">
            <v>0</v>
          </cell>
          <cell r="K4925">
            <v>0</v>
          </cell>
          <cell r="L4925">
            <v>0</v>
          </cell>
        </row>
        <row r="4926">
          <cell r="D4926" t="str">
            <v/>
          </cell>
          <cell r="E4926">
            <v>0</v>
          </cell>
          <cell r="F4926">
            <v>0</v>
          </cell>
          <cell r="G4926" t="str">
            <v/>
          </cell>
          <cell r="H4926" t="str">
            <v/>
          </cell>
          <cell r="I4926">
            <v>0</v>
          </cell>
          <cell r="J4926">
            <v>0</v>
          </cell>
          <cell r="K4926">
            <v>2</v>
          </cell>
          <cell r="L4926">
            <v>0</v>
          </cell>
        </row>
        <row r="4927">
          <cell r="D4927" t="str">
            <v/>
          </cell>
          <cell r="E4927">
            <v>0</v>
          </cell>
          <cell r="F4927">
            <v>0</v>
          </cell>
          <cell r="G4927" t="str">
            <v/>
          </cell>
          <cell r="H4927" t="str">
            <v/>
          </cell>
          <cell r="I4927">
            <v>0</v>
          </cell>
          <cell r="J4927">
            <v>0</v>
          </cell>
          <cell r="K4927">
            <v>2</v>
          </cell>
          <cell r="L4927">
            <v>0</v>
          </cell>
        </row>
        <row r="4928">
          <cell r="D4928">
            <v>0</v>
          </cell>
          <cell r="E4928">
            <v>0</v>
          </cell>
          <cell r="F4928">
            <v>0</v>
          </cell>
          <cell r="G4928" t="str">
            <v xml:space="preserve"> SUB-TOTAL </v>
          </cell>
          <cell r="H4928">
            <v>0</v>
          </cell>
          <cell r="I4928">
            <v>0</v>
          </cell>
          <cell r="J4928">
            <v>0</v>
          </cell>
          <cell r="K4928">
            <v>0</v>
          </cell>
          <cell r="L4928">
            <v>0</v>
          </cell>
        </row>
        <row r="4929">
          <cell r="D4929">
            <v>0</v>
          </cell>
          <cell r="E4929">
            <v>0</v>
          </cell>
          <cell r="F4929">
            <v>0</v>
          </cell>
          <cell r="G4929">
            <v>0</v>
          </cell>
          <cell r="H4929">
            <v>0</v>
          </cell>
          <cell r="I4929">
            <v>0</v>
          </cell>
          <cell r="J4929">
            <v>0</v>
          </cell>
          <cell r="K4929">
            <v>0</v>
          </cell>
          <cell r="L4929">
            <v>0</v>
          </cell>
        </row>
        <row r="4930">
          <cell r="D4930">
            <v>0</v>
          </cell>
          <cell r="E4930">
            <v>0</v>
          </cell>
          <cell r="F4930">
            <v>0</v>
          </cell>
          <cell r="G4930" t="str">
            <v xml:space="preserve"> COSTO DIRECTO </v>
          </cell>
          <cell r="H4930">
            <v>392000</v>
          </cell>
          <cell r="I4930">
            <v>0</v>
          </cell>
          <cell r="J4930" t="str">
            <v>EQU</v>
          </cell>
          <cell r="K4930">
            <v>0</v>
          </cell>
          <cell r="L4930">
            <v>0</v>
          </cell>
        </row>
        <row r="4931">
          <cell r="D4931">
            <v>0</v>
          </cell>
          <cell r="E4931">
            <v>0</v>
          </cell>
          <cell r="F4931">
            <v>125953.68229874289</v>
          </cell>
          <cell r="G4931" t="str">
            <v>COSTO INDIRECTO</v>
          </cell>
          <cell r="H4931">
            <v>125953.68229874289</v>
          </cell>
          <cell r="I4931">
            <v>1</v>
          </cell>
          <cell r="J4931" t="str">
            <v>MAT</v>
          </cell>
          <cell r="K4931">
            <v>0</v>
          </cell>
          <cell r="L4931">
            <v>0</v>
          </cell>
        </row>
        <row r="4932">
          <cell r="D4932">
            <v>0</v>
          </cell>
          <cell r="E4932">
            <v>0</v>
          </cell>
          <cell r="F4932">
            <v>0</v>
          </cell>
          <cell r="G4932" t="str">
            <v>COSTO TOTAL</v>
          </cell>
          <cell r="H4932">
            <v>517953.68229874287</v>
          </cell>
          <cell r="I4932">
            <v>0</v>
          </cell>
          <cell r="J4932" t="str">
            <v>MOB</v>
          </cell>
          <cell r="K4932">
            <v>0</v>
          </cell>
          <cell r="L4932">
            <v>0</v>
          </cell>
        </row>
        <row r="4933">
          <cell r="D4933">
            <v>0</v>
          </cell>
          <cell r="E4933">
            <v>0</v>
          </cell>
          <cell r="F4933">
            <v>0</v>
          </cell>
          <cell r="G4933">
            <v>0</v>
          </cell>
          <cell r="H4933">
            <v>0</v>
          </cell>
          <cell r="I4933">
            <v>0</v>
          </cell>
          <cell r="J4933">
            <v>0</v>
          </cell>
          <cell r="K4933">
            <v>0</v>
          </cell>
          <cell r="L4933">
            <v>0</v>
          </cell>
        </row>
        <row r="4934">
          <cell r="D4934">
            <v>0</v>
          </cell>
          <cell r="F4934">
            <v>0</v>
          </cell>
        </row>
        <row r="4935">
          <cell r="D4935">
            <v>0</v>
          </cell>
          <cell r="E4935">
            <v>0</v>
          </cell>
          <cell r="F4935">
            <v>0</v>
          </cell>
          <cell r="G4935">
            <v>0</v>
          </cell>
          <cell r="H4935">
            <v>0</v>
          </cell>
          <cell r="I4935">
            <v>0</v>
          </cell>
          <cell r="J4935">
            <v>0</v>
          </cell>
          <cell r="K4935" t="str">
            <v>CONSUMO</v>
          </cell>
          <cell r="L4935">
            <v>0</v>
          </cell>
        </row>
        <row r="4936">
          <cell r="D4936" t="str">
            <v>10.24</v>
          </cell>
          <cell r="E4936">
            <v>0</v>
          </cell>
          <cell r="F4936">
            <v>0</v>
          </cell>
          <cell r="G4936" t="str">
            <v xml:space="preserve"> UNID: </v>
          </cell>
          <cell r="H4936" t="str">
            <v>UND</v>
          </cell>
          <cell r="I4936">
            <v>0</v>
          </cell>
          <cell r="J4936">
            <v>0</v>
          </cell>
          <cell r="K4936" t="str">
            <v>Costo total</v>
          </cell>
          <cell r="L4936">
            <v>5298454.760249896</v>
          </cell>
        </row>
        <row r="4937">
          <cell r="D4937" t="str">
            <v>PT-06. Puerta metálica enrollable, con panel en lamina miltiperforada rdc freshligth, tipo "rolling door" o equivalente</v>
          </cell>
          <cell r="E4937">
            <v>0</v>
          </cell>
          <cell r="F4937">
            <v>0</v>
          </cell>
          <cell r="G4937">
            <v>0</v>
          </cell>
          <cell r="H4937">
            <v>0</v>
          </cell>
          <cell r="I4937">
            <v>0</v>
          </cell>
          <cell r="J4937">
            <v>0</v>
          </cell>
          <cell r="K4937">
            <v>0</v>
          </cell>
          <cell r="L4937">
            <v>0</v>
          </cell>
        </row>
        <row r="4938">
          <cell r="D4938">
            <v>0</v>
          </cell>
          <cell r="E4938">
            <v>0</v>
          </cell>
          <cell r="F4938">
            <v>0</v>
          </cell>
          <cell r="G4938">
            <v>0</v>
          </cell>
          <cell r="H4938">
            <v>0</v>
          </cell>
          <cell r="I4938">
            <v>0</v>
          </cell>
          <cell r="J4938">
            <v>0</v>
          </cell>
          <cell r="K4938" t="str">
            <v>Cantidad ppto</v>
          </cell>
          <cell r="L4938" t="str">
            <v>Cantidad total</v>
          </cell>
        </row>
        <row r="4939">
          <cell r="D4939">
            <v>0</v>
          </cell>
          <cell r="E4939">
            <v>0</v>
          </cell>
          <cell r="F4939">
            <v>0</v>
          </cell>
          <cell r="G4939">
            <v>0</v>
          </cell>
          <cell r="H4939">
            <v>0</v>
          </cell>
          <cell r="I4939">
            <v>0</v>
          </cell>
          <cell r="J4939">
            <v>0</v>
          </cell>
          <cell r="K4939">
            <v>0</v>
          </cell>
          <cell r="L4939">
            <v>0</v>
          </cell>
        </row>
        <row r="4940">
          <cell r="D4940" t="str">
            <v>Unid</v>
          </cell>
          <cell r="E4940" t="str">
            <v>Cant</v>
          </cell>
          <cell r="F4940" t="str">
            <v>Rendimiento</v>
          </cell>
          <cell r="G4940" t="str">
            <v>Precio Unitario</v>
          </cell>
          <cell r="H4940" t="str">
            <v>Subtotal</v>
          </cell>
          <cell r="I4940">
            <v>0</v>
          </cell>
          <cell r="J4940">
            <v>0</v>
          </cell>
          <cell r="K4940">
            <v>0</v>
          </cell>
          <cell r="L4940">
            <v>0</v>
          </cell>
        </row>
        <row r="4941">
          <cell r="D4941" t="str">
            <v/>
          </cell>
          <cell r="E4941">
            <v>0</v>
          </cell>
          <cell r="F4941">
            <v>0</v>
          </cell>
          <cell r="G4941" t="str">
            <v/>
          </cell>
          <cell r="H4941" t="str">
            <v/>
          </cell>
          <cell r="I4941">
            <v>0</v>
          </cell>
          <cell r="J4941">
            <v>0</v>
          </cell>
          <cell r="K4941">
            <v>1</v>
          </cell>
          <cell r="L4941">
            <v>0</v>
          </cell>
        </row>
        <row r="4942">
          <cell r="D4942" t="str">
            <v/>
          </cell>
          <cell r="E4942">
            <v>0</v>
          </cell>
          <cell r="F4942">
            <v>0</v>
          </cell>
          <cell r="G4942" t="str">
            <v/>
          </cell>
          <cell r="H4942" t="str">
            <v/>
          </cell>
          <cell r="I4942">
            <v>0</v>
          </cell>
          <cell r="J4942">
            <v>0</v>
          </cell>
          <cell r="K4942">
            <v>1</v>
          </cell>
          <cell r="L4942">
            <v>0</v>
          </cell>
        </row>
        <row r="4943">
          <cell r="D4943" t="str">
            <v/>
          </cell>
          <cell r="E4943">
            <v>0</v>
          </cell>
          <cell r="F4943">
            <v>0</v>
          </cell>
          <cell r="G4943" t="str">
            <v/>
          </cell>
          <cell r="H4943" t="str">
            <v/>
          </cell>
          <cell r="I4943">
            <v>0</v>
          </cell>
          <cell r="J4943">
            <v>0</v>
          </cell>
          <cell r="K4943">
            <v>1</v>
          </cell>
          <cell r="L4943">
            <v>0</v>
          </cell>
        </row>
        <row r="4944">
          <cell r="D4944" t="str">
            <v/>
          </cell>
          <cell r="E4944">
            <v>0</v>
          </cell>
          <cell r="F4944">
            <v>0</v>
          </cell>
          <cell r="G4944" t="str">
            <v/>
          </cell>
          <cell r="H4944" t="str">
            <v/>
          </cell>
          <cell r="I4944">
            <v>0</v>
          </cell>
          <cell r="J4944">
            <v>0</v>
          </cell>
          <cell r="K4944">
            <v>1</v>
          </cell>
          <cell r="L4944">
            <v>0</v>
          </cell>
        </row>
        <row r="4945">
          <cell r="D4945">
            <v>0</v>
          </cell>
          <cell r="E4945">
            <v>0</v>
          </cell>
          <cell r="F4945">
            <v>0</v>
          </cell>
          <cell r="G4945" t="str">
            <v xml:space="preserve"> SUB-TOTAL </v>
          </cell>
          <cell r="H4945">
            <v>0</v>
          </cell>
          <cell r="I4945">
            <v>0</v>
          </cell>
          <cell r="J4945">
            <v>0</v>
          </cell>
          <cell r="K4945">
            <v>0</v>
          </cell>
          <cell r="L4945">
            <v>0</v>
          </cell>
        </row>
        <row r="4946">
          <cell r="D4946">
            <v>0</v>
          </cell>
          <cell r="E4946">
            <v>0</v>
          </cell>
          <cell r="F4946">
            <v>0</v>
          </cell>
          <cell r="G4946">
            <v>0</v>
          </cell>
          <cell r="H4946">
            <v>0</v>
          </cell>
          <cell r="I4946">
            <v>0</v>
          </cell>
          <cell r="J4946">
            <v>0</v>
          </cell>
          <cell r="K4946">
            <v>0</v>
          </cell>
          <cell r="L4946">
            <v>0</v>
          </cell>
        </row>
        <row r="4947">
          <cell r="D4947">
            <v>0</v>
          </cell>
          <cell r="E4947">
            <v>0</v>
          </cell>
          <cell r="F4947">
            <v>0</v>
          </cell>
          <cell r="G4947">
            <v>0</v>
          </cell>
          <cell r="H4947">
            <v>0</v>
          </cell>
          <cell r="I4947">
            <v>0</v>
          </cell>
          <cell r="J4947">
            <v>0</v>
          </cell>
          <cell r="K4947">
            <v>0</v>
          </cell>
          <cell r="L4947">
            <v>0</v>
          </cell>
        </row>
        <row r="4948">
          <cell r="D4948" t="str">
            <v>Unid</v>
          </cell>
          <cell r="E4948" t="str">
            <v>Cant</v>
          </cell>
          <cell r="F4948" t="str">
            <v>Rendimiento</v>
          </cell>
          <cell r="G4948" t="str">
            <v>Precio Unitario</v>
          </cell>
          <cell r="H4948" t="str">
            <v>Subtotal</v>
          </cell>
          <cell r="I4948">
            <v>0</v>
          </cell>
          <cell r="J4948">
            <v>0</v>
          </cell>
          <cell r="K4948">
            <v>0</v>
          </cell>
          <cell r="L4948">
            <v>0</v>
          </cell>
        </row>
        <row r="4949">
          <cell r="D4949" t="str">
            <v>M2</v>
          </cell>
          <cell r="E4949">
            <v>5</v>
          </cell>
          <cell r="F4949">
            <v>0</v>
          </cell>
          <cell r="G4949">
            <v>802000</v>
          </cell>
          <cell r="H4949">
            <v>4010000</v>
          </cell>
          <cell r="I4949">
            <v>0</v>
          </cell>
          <cell r="J4949">
            <v>0</v>
          </cell>
          <cell r="K4949">
            <v>1</v>
          </cell>
          <cell r="L4949">
            <v>5</v>
          </cell>
        </row>
        <row r="4950">
          <cell r="D4950" t="str">
            <v/>
          </cell>
          <cell r="E4950">
            <v>0</v>
          </cell>
          <cell r="F4950">
            <v>0</v>
          </cell>
          <cell r="G4950" t="str">
            <v/>
          </cell>
          <cell r="H4950" t="str">
            <v/>
          </cell>
          <cell r="I4950">
            <v>0</v>
          </cell>
          <cell r="J4950">
            <v>0</v>
          </cell>
          <cell r="K4950">
            <v>1</v>
          </cell>
          <cell r="L4950">
            <v>0</v>
          </cell>
        </row>
        <row r="4951">
          <cell r="D4951" t="str">
            <v/>
          </cell>
          <cell r="E4951">
            <v>0</v>
          </cell>
          <cell r="F4951">
            <v>0</v>
          </cell>
          <cell r="G4951" t="str">
            <v/>
          </cell>
          <cell r="H4951" t="str">
            <v/>
          </cell>
          <cell r="I4951">
            <v>0</v>
          </cell>
          <cell r="J4951">
            <v>0</v>
          </cell>
          <cell r="K4951">
            <v>1</v>
          </cell>
          <cell r="L4951">
            <v>0</v>
          </cell>
        </row>
        <row r="4952">
          <cell r="D4952" t="str">
            <v/>
          </cell>
          <cell r="E4952">
            <v>0</v>
          </cell>
          <cell r="F4952">
            <v>0</v>
          </cell>
          <cell r="G4952" t="str">
            <v/>
          </cell>
          <cell r="H4952" t="str">
            <v/>
          </cell>
          <cell r="I4952">
            <v>0</v>
          </cell>
          <cell r="J4952">
            <v>0</v>
          </cell>
          <cell r="K4952">
            <v>1</v>
          </cell>
          <cell r="L4952">
            <v>0</v>
          </cell>
        </row>
        <row r="4953">
          <cell r="D4953" t="str">
            <v/>
          </cell>
          <cell r="E4953">
            <v>0</v>
          </cell>
          <cell r="F4953">
            <v>0</v>
          </cell>
          <cell r="G4953" t="str">
            <v/>
          </cell>
          <cell r="H4953" t="str">
            <v/>
          </cell>
          <cell r="I4953">
            <v>0</v>
          </cell>
          <cell r="J4953">
            <v>0</v>
          </cell>
          <cell r="K4953">
            <v>1</v>
          </cell>
          <cell r="L4953">
            <v>0</v>
          </cell>
        </row>
        <row r="4954">
          <cell r="D4954" t="str">
            <v/>
          </cell>
          <cell r="E4954">
            <v>0</v>
          </cell>
          <cell r="F4954">
            <v>0</v>
          </cell>
          <cell r="G4954" t="str">
            <v/>
          </cell>
          <cell r="H4954" t="str">
            <v/>
          </cell>
          <cell r="I4954">
            <v>0</v>
          </cell>
          <cell r="J4954">
            <v>0</v>
          </cell>
          <cell r="K4954">
            <v>1</v>
          </cell>
          <cell r="L4954">
            <v>0</v>
          </cell>
        </row>
        <row r="4955">
          <cell r="D4955" t="str">
            <v/>
          </cell>
          <cell r="E4955">
            <v>0</v>
          </cell>
          <cell r="F4955">
            <v>0</v>
          </cell>
          <cell r="G4955" t="str">
            <v/>
          </cell>
          <cell r="H4955" t="str">
            <v/>
          </cell>
          <cell r="I4955">
            <v>0</v>
          </cell>
          <cell r="J4955">
            <v>0</v>
          </cell>
          <cell r="K4955">
            <v>1</v>
          </cell>
          <cell r="L4955">
            <v>0</v>
          </cell>
        </row>
        <row r="4956">
          <cell r="D4956" t="str">
            <v/>
          </cell>
          <cell r="E4956">
            <v>0</v>
          </cell>
          <cell r="F4956">
            <v>0</v>
          </cell>
          <cell r="G4956" t="str">
            <v/>
          </cell>
          <cell r="H4956" t="str">
            <v/>
          </cell>
          <cell r="I4956">
            <v>0</v>
          </cell>
          <cell r="J4956">
            <v>0</v>
          </cell>
          <cell r="K4956">
            <v>1</v>
          </cell>
          <cell r="L4956">
            <v>0</v>
          </cell>
        </row>
        <row r="4957">
          <cell r="D4957" t="str">
            <v/>
          </cell>
          <cell r="E4957">
            <v>0</v>
          </cell>
          <cell r="F4957">
            <v>0</v>
          </cell>
          <cell r="G4957" t="str">
            <v/>
          </cell>
          <cell r="H4957" t="str">
            <v/>
          </cell>
          <cell r="I4957">
            <v>0</v>
          </cell>
          <cell r="J4957">
            <v>0</v>
          </cell>
          <cell r="K4957">
            <v>1</v>
          </cell>
          <cell r="L4957">
            <v>0</v>
          </cell>
        </row>
        <row r="4958">
          <cell r="D4958">
            <v>0</v>
          </cell>
          <cell r="E4958">
            <v>0</v>
          </cell>
          <cell r="F4958">
            <v>0</v>
          </cell>
          <cell r="G4958" t="str">
            <v xml:space="preserve"> SUB-TOTAL </v>
          </cell>
          <cell r="H4958">
            <v>4010000</v>
          </cell>
          <cell r="I4958">
            <v>0</v>
          </cell>
          <cell r="J4958">
            <v>0</v>
          </cell>
          <cell r="K4958">
            <v>0</v>
          </cell>
          <cell r="L4958">
            <v>0</v>
          </cell>
        </row>
        <row r="4959">
          <cell r="D4959">
            <v>0</v>
          </cell>
          <cell r="E4959">
            <v>0</v>
          </cell>
          <cell r="F4959">
            <v>0</v>
          </cell>
          <cell r="G4959">
            <v>0</v>
          </cell>
          <cell r="H4959">
            <v>0</v>
          </cell>
          <cell r="I4959">
            <v>0</v>
          </cell>
          <cell r="J4959">
            <v>0</v>
          </cell>
          <cell r="K4959">
            <v>0</v>
          </cell>
          <cell r="L4959">
            <v>0</v>
          </cell>
        </row>
        <row r="4960">
          <cell r="D4960">
            <v>0</v>
          </cell>
          <cell r="E4960">
            <v>0</v>
          </cell>
          <cell r="F4960">
            <v>0</v>
          </cell>
          <cell r="G4960">
            <v>0</v>
          </cell>
          <cell r="H4960">
            <v>0</v>
          </cell>
          <cell r="I4960">
            <v>0</v>
          </cell>
          <cell r="J4960">
            <v>0</v>
          </cell>
          <cell r="K4960">
            <v>0</v>
          </cell>
          <cell r="L4960">
            <v>0</v>
          </cell>
        </row>
        <row r="4961">
          <cell r="D4961" t="str">
            <v>Unid</v>
          </cell>
          <cell r="E4961" t="str">
            <v>Cant</v>
          </cell>
          <cell r="F4961" t="str">
            <v>Rendimiento</v>
          </cell>
          <cell r="G4961" t="str">
            <v>Precio Unitario</v>
          </cell>
          <cell r="H4961" t="str">
            <v>Subtotal</v>
          </cell>
          <cell r="I4961">
            <v>0</v>
          </cell>
          <cell r="J4961">
            <v>0</v>
          </cell>
          <cell r="K4961">
            <v>0</v>
          </cell>
          <cell r="L4961">
            <v>0</v>
          </cell>
        </row>
        <row r="4962">
          <cell r="D4962" t="str">
            <v/>
          </cell>
          <cell r="E4962">
            <v>0</v>
          </cell>
          <cell r="F4962">
            <v>0</v>
          </cell>
          <cell r="G4962" t="str">
            <v/>
          </cell>
          <cell r="H4962" t="str">
            <v/>
          </cell>
          <cell r="I4962">
            <v>0</v>
          </cell>
          <cell r="J4962">
            <v>0</v>
          </cell>
          <cell r="K4962">
            <v>1</v>
          </cell>
          <cell r="L4962">
            <v>0</v>
          </cell>
        </row>
        <row r="4963">
          <cell r="D4963" t="str">
            <v/>
          </cell>
          <cell r="E4963">
            <v>0</v>
          </cell>
          <cell r="F4963">
            <v>0</v>
          </cell>
          <cell r="G4963" t="str">
            <v/>
          </cell>
          <cell r="H4963" t="str">
            <v/>
          </cell>
          <cell r="I4963">
            <v>0</v>
          </cell>
          <cell r="J4963">
            <v>0</v>
          </cell>
          <cell r="K4963">
            <v>1</v>
          </cell>
          <cell r="L4963">
            <v>0</v>
          </cell>
        </row>
        <row r="4964">
          <cell r="D4964">
            <v>0</v>
          </cell>
          <cell r="E4964">
            <v>0</v>
          </cell>
          <cell r="F4964">
            <v>0</v>
          </cell>
          <cell r="G4964" t="str">
            <v xml:space="preserve"> SUB-TOTAL </v>
          </cell>
          <cell r="H4964">
            <v>0</v>
          </cell>
          <cell r="I4964">
            <v>0</v>
          </cell>
          <cell r="J4964">
            <v>0</v>
          </cell>
          <cell r="K4964">
            <v>0</v>
          </cell>
          <cell r="L4964">
            <v>0</v>
          </cell>
        </row>
        <row r="4965">
          <cell r="D4965">
            <v>0</v>
          </cell>
          <cell r="E4965">
            <v>0</v>
          </cell>
          <cell r="F4965">
            <v>0</v>
          </cell>
          <cell r="G4965">
            <v>0</v>
          </cell>
          <cell r="H4965">
            <v>0</v>
          </cell>
          <cell r="I4965">
            <v>0</v>
          </cell>
          <cell r="J4965">
            <v>0</v>
          </cell>
          <cell r="K4965">
            <v>0</v>
          </cell>
          <cell r="L4965">
            <v>0</v>
          </cell>
        </row>
        <row r="4966">
          <cell r="D4966">
            <v>0</v>
          </cell>
          <cell r="E4966">
            <v>0</v>
          </cell>
          <cell r="F4966">
            <v>0</v>
          </cell>
          <cell r="G4966" t="str">
            <v xml:space="preserve"> COSTO DIRECTO </v>
          </cell>
          <cell r="H4966">
            <v>4010000</v>
          </cell>
          <cell r="I4966">
            <v>0</v>
          </cell>
          <cell r="J4966" t="str">
            <v>EQU</v>
          </cell>
          <cell r="K4966">
            <v>0</v>
          </cell>
          <cell r="L4966">
            <v>0</v>
          </cell>
        </row>
        <row r="4967">
          <cell r="D4967">
            <v>0</v>
          </cell>
          <cell r="E4967">
            <v>0</v>
          </cell>
          <cell r="F4967">
            <v>1288454.7602498955</v>
          </cell>
          <cell r="G4967" t="str">
            <v>COSTO INDIRECTO</v>
          </cell>
          <cell r="H4967">
            <v>1288454.7602498955</v>
          </cell>
          <cell r="I4967">
            <v>1</v>
          </cell>
          <cell r="J4967" t="str">
            <v>MAT</v>
          </cell>
          <cell r="K4967">
            <v>0</v>
          </cell>
          <cell r="L4967">
            <v>0</v>
          </cell>
        </row>
        <row r="4968">
          <cell r="D4968">
            <v>0</v>
          </cell>
          <cell r="E4968">
            <v>0</v>
          </cell>
          <cell r="F4968">
            <v>0</v>
          </cell>
          <cell r="G4968" t="str">
            <v>COSTO TOTAL</v>
          </cell>
          <cell r="H4968">
            <v>5298454.760249896</v>
          </cell>
          <cell r="I4968">
            <v>0</v>
          </cell>
          <cell r="J4968" t="str">
            <v>MOB</v>
          </cell>
          <cell r="K4968">
            <v>0</v>
          </cell>
          <cell r="L4968">
            <v>0</v>
          </cell>
        </row>
        <row r="4969">
          <cell r="D4969">
            <v>0</v>
          </cell>
          <cell r="E4969">
            <v>0</v>
          </cell>
          <cell r="F4969">
            <v>0</v>
          </cell>
          <cell r="G4969">
            <v>0</v>
          </cell>
          <cell r="H4969">
            <v>0</v>
          </cell>
          <cell r="I4969">
            <v>0</v>
          </cell>
          <cell r="J4969">
            <v>0</v>
          </cell>
          <cell r="K4969">
            <v>0</v>
          </cell>
          <cell r="L4969">
            <v>0</v>
          </cell>
        </row>
        <row r="4970">
          <cell r="D4970">
            <v>0</v>
          </cell>
          <cell r="F4970">
            <v>0</v>
          </cell>
        </row>
        <row r="4971">
          <cell r="D4971">
            <v>0</v>
          </cell>
          <cell r="E4971">
            <v>0</v>
          </cell>
          <cell r="F4971">
            <v>0</v>
          </cell>
          <cell r="G4971">
            <v>0</v>
          </cell>
          <cell r="H4971">
            <v>0</v>
          </cell>
          <cell r="I4971">
            <v>0</v>
          </cell>
          <cell r="J4971">
            <v>0</v>
          </cell>
          <cell r="K4971" t="str">
            <v>CONSUMO</v>
          </cell>
          <cell r="L4971">
            <v>0</v>
          </cell>
        </row>
        <row r="4972">
          <cell r="D4972" t="str">
            <v>10.25</v>
          </cell>
          <cell r="E4972">
            <v>0</v>
          </cell>
          <cell r="F4972">
            <v>0</v>
          </cell>
          <cell r="G4972" t="str">
            <v xml:space="preserve"> UNID: </v>
          </cell>
          <cell r="H4972" t="str">
            <v>UND</v>
          </cell>
          <cell r="I4972">
            <v>0</v>
          </cell>
          <cell r="J4972">
            <v>0</v>
          </cell>
          <cell r="K4972" t="str">
            <v>Costo total</v>
          </cell>
          <cell r="L4972">
            <v>19238279.628239021</v>
          </cell>
        </row>
        <row r="4973">
          <cell r="D4973" t="str">
            <v>PT-08. Puerta con ventanas ref. 345, perimetral de marco, perimetral de hoja, entre cierres, seguros, lucetas inferior, perfileria alumina color negro mate pintura electrostatica, vidrio cristal templado laminado 5+5 inc, sentryglass. "sistema oxoxo"</v>
          </cell>
          <cell r="E4973">
            <v>0</v>
          </cell>
          <cell r="F4973">
            <v>0</v>
          </cell>
          <cell r="G4973">
            <v>0</v>
          </cell>
          <cell r="H4973">
            <v>0</v>
          </cell>
          <cell r="I4973">
            <v>0</v>
          </cell>
          <cell r="J4973">
            <v>0</v>
          </cell>
          <cell r="K4973">
            <v>0</v>
          </cell>
          <cell r="L4973">
            <v>0</v>
          </cell>
        </row>
        <row r="4974">
          <cell r="D4974">
            <v>0</v>
          </cell>
          <cell r="E4974">
            <v>0</v>
          </cell>
          <cell r="F4974">
            <v>0</v>
          </cell>
          <cell r="G4974">
            <v>0</v>
          </cell>
          <cell r="H4974">
            <v>0</v>
          </cell>
          <cell r="I4974">
            <v>0</v>
          </cell>
          <cell r="J4974">
            <v>0</v>
          </cell>
          <cell r="K4974" t="str">
            <v>Cantidad ppto</v>
          </cell>
          <cell r="L4974" t="str">
            <v>Cantidad total</v>
          </cell>
        </row>
        <row r="4975">
          <cell r="D4975">
            <v>0</v>
          </cell>
          <cell r="E4975">
            <v>0</v>
          </cell>
          <cell r="F4975">
            <v>0</v>
          </cell>
          <cell r="G4975">
            <v>0</v>
          </cell>
          <cell r="H4975">
            <v>0</v>
          </cell>
          <cell r="I4975">
            <v>0</v>
          </cell>
          <cell r="J4975">
            <v>0</v>
          </cell>
          <cell r="K4975">
            <v>0</v>
          </cell>
          <cell r="L4975">
            <v>0</v>
          </cell>
        </row>
        <row r="4976">
          <cell r="D4976" t="str">
            <v>Unid</v>
          </cell>
          <cell r="E4976" t="str">
            <v>Cant</v>
          </cell>
          <cell r="F4976" t="str">
            <v>Rendimiento</v>
          </cell>
          <cell r="G4976" t="str">
            <v>Precio Unitario</v>
          </cell>
          <cell r="H4976" t="str">
            <v>Subtotal</v>
          </cell>
          <cell r="I4976">
            <v>0</v>
          </cell>
          <cell r="J4976">
            <v>0</v>
          </cell>
          <cell r="K4976">
            <v>0</v>
          </cell>
          <cell r="L4976">
            <v>0</v>
          </cell>
        </row>
        <row r="4977">
          <cell r="D4977" t="str">
            <v/>
          </cell>
          <cell r="E4977">
            <v>0</v>
          </cell>
          <cell r="F4977">
            <v>0</v>
          </cell>
          <cell r="G4977" t="str">
            <v/>
          </cell>
          <cell r="H4977" t="str">
            <v/>
          </cell>
          <cell r="I4977">
            <v>0</v>
          </cell>
          <cell r="J4977">
            <v>0</v>
          </cell>
          <cell r="K4977">
            <v>1</v>
          </cell>
          <cell r="L4977">
            <v>0</v>
          </cell>
        </row>
        <row r="4978">
          <cell r="D4978" t="str">
            <v/>
          </cell>
          <cell r="E4978">
            <v>0</v>
          </cell>
          <cell r="F4978">
            <v>0</v>
          </cell>
          <cell r="G4978" t="str">
            <v/>
          </cell>
          <cell r="H4978" t="str">
            <v/>
          </cell>
          <cell r="I4978">
            <v>0</v>
          </cell>
          <cell r="J4978">
            <v>0</v>
          </cell>
          <cell r="K4978">
            <v>1</v>
          </cell>
          <cell r="L4978">
            <v>0</v>
          </cell>
        </row>
        <row r="4979">
          <cell r="D4979" t="str">
            <v/>
          </cell>
          <cell r="E4979">
            <v>0</v>
          </cell>
          <cell r="F4979">
            <v>0</v>
          </cell>
          <cell r="G4979" t="str">
            <v/>
          </cell>
          <cell r="H4979" t="str">
            <v/>
          </cell>
          <cell r="I4979">
            <v>0</v>
          </cell>
          <cell r="J4979">
            <v>0</v>
          </cell>
          <cell r="K4979">
            <v>1</v>
          </cell>
          <cell r="L4979">
            <v>0</v>
          </cell>
        </row>
        <row r="4980">
          <cell r="D4980" t="str">
            <v/>
          </cell>
          <cell r="E4980">
            <v>0</v>
          </cell>
          <cell r="F4980">
            <v>0</v>
          </cell>
          <cell r="G4980" t="str">
            <v/>
          </cell>
          <cell r="H4980" t="str">
            <v/>
          </cell>
          <cell r="I4980">
            <v>0</v>
          </cell>
          <cell r="J4980">
            <v>0</v>
          </cell>
          <cell r="K4980">
            <v>1</v>
          </cell>
          <cell r="L4980">
            <v>0</v>
          </cell>
        </row>
        <row r="4981">
          <cell r="D4981">
            <v>0</v>
          </cell>
          <cell r="E4981">
            <v>0</v>
          </cell>
          <cell r="F4981">
            <v>0</v>
          </cell>
          <cell r="G4981" t="str">
            <v xml:space="preserve"> SUB-TOTAL </v>
          </cell>
          <cell r="H4981">
            <v>0</v>
          </cell>
          <cell r="I4981">
            <v>0</v>
          </cell>
          <cell r="J4981">
            <v>0</v>
          </cell>
          <cell r="K4981">
            <v>0</v>
          </cell>
          <cell r="L4981">
            <v>0</v>
          </cell>
        </row>
        <row r="4982">
          <cell r="D4982">
            <v>0</v>
          </cell>
          <cell r="E4982">
            <v>0</v>
          </cell>
          <cell r="F4982">
            <v>0</v>
          </cell>
          <cell r="G4982">
            <v>0</v>
          </cell>
          <cell r="H4982">
            <v>0</v>
          </cell>
          <cell r="I4982">
            <v>0</v>
          </cell>
          <cell r="J4982">
            <v>0</v>
          </cell>
          <cell r="K4982">
            <v>0</v>
          </cell>
          <cell r="L4982">
            <v>0</v>
          </cell>
        </row>
        <row r="4983">
          <cell r="D4983">
            <v>0</v>
          </cell>
          <cell r="E4983">
            <v>0</v>
          </cell>
          <cell r="F4983">
            <v>0</v>
          </cell>
          <cell r="G4983">
            <v>0</v>
          </cell>
          <cell r="H4983">
            <v>0</v>
          </cell>
          <cell r="I4983">
            <v>0</v>
          </cell>
          <cell r="J4983">
            <v>0</v>
          </cell>
          <cell r="K4983">
            <v>0</v>
          </cell>
          <cell r="L4983">
            <v>0</v>
          </cell>
        </row>
        <row r="4984">
          <cell r="D4984" t="str">
            <v>Unid</v>
          </cell>
          <cell r="E4984" t="str">
            <v>Cant</v>
          </cell>
          <cell r="F4984" t="str">
            <v>Rendimiento</v>
          </cell>
          <cell r="G4984" t="str">
            <v>Precio Unitario</v>
          </cell>
          <cell r="H4984" t="str">
            <v>Subtotal</v>
          </cell>
          <cell r="I4984">
            <v>0</v>
          </cell>
          <cell r="J4984">
            <v>0</v>
          </cell>
          <cell r="K4984">
            <v>0</v>
          </cell>
          <cell r="L4984">
            <v>0</v>
          </cell>
        </row>
        <row r="4985">
          <cell r="D4985" t="str">
            <v>M2</v>
          </cell>
          <cell r="E4985">
            <v>29.12</v>
          </cell>
          <cell r="F4985">
            <v>0</v>
          </cell>
          <cell r="G4985">
            <v>500000</v>
          </cell>
          <cell r="H4985">
            <v>14560000</v>
          </cell>
          <cell r="I4985">
            <v>0</v>
          </cell>
          <cell r="J4985">
            <v>0</v>
          </cell>
          <cell r="K4985">
            <v>1</v>
          </cell>
          <cell r="L4985">
            <v>29.12</v>
          </cell>
        </row>
        <row r="4986">
          <cell r="D4986" t="str">
            <v/>
          </cell>
          <cell r="E4986">
            <v>0</v>
          </cell>
          <cell r="F4986">
            <v>0</v>
          </cell>
          <cell r="G4986" t="str">
            <v/>
          </cell>
          <cell r="H4986" t="str">
            <v/>
          </cell>
          <cell r="I4986">
            <v>0</v>
          </cell>
          <cell r="J4986">
            <v>0</v>
          </cell>
          <cell r="K4986">
            <v>1</v>
          </cell>
          <cell r="L4986">
            <v>0</v>
          </cell>
        </row>
        <row r="4987">
          <cell r="D4987" t="str">
            <v/>
          </cell>
          <cell r="E4987">
            <v>0</v>
          </cell>
          <cell r="F4987">
            <v>0</v>
          </cell>
          <cell r="G4987" t="str">
            <v/>
          </cell>
          <cell r="H4987" t="str">
            <v/>
          </cell>
          <cell r="I4987">
            <v>0</v>
          </cell>
          <cell r="J4987">
            <v>0</v>
          </cell>
          <cell r="K4987">
            <v>1</v>
          </cell>
          <cell r="L4987">
            <v>0</v>
          </cell>
        </row>
        <row r="4988">
          <cell r="D4988" t="str">
            <v/>
          </cell>
          <cell r="E4988">
            <v>0</v>
          </cell>
          <cell r="F4988">
            <v>0</v>
          </cell>
          <cell r="G4988" t="str">
            <v/>
          </cell>
          <cell r="H4988" t="str">
            <v/>
          </cell>
          <cell r="I4988">
            <v>0</v>
          </cell>
          <cell r="J4988">
            <v>0</v>
          </cell>
          <cell r="K4988">
            <v>1</v>
          </cell>
          <cell r="L4988">
            <v>0</v>
          </cell>
        </row>
        <row r="4989">
          <cell r="D4989" t="str">
            <v/>
          </cell>
          <cell r="E4989">
            <v>0</v>
          </cell>
          <cell r="F4989">
            <v>0</v>
          </cell>
          <cell r="G4989" t="str">
            <v/>
          </cell>
          <cell r="H4989" t="str">
            <v/>
          </cell>
          <cell r="I4989">
            <v>0</v>
          </cell>
          <cell r="J4989">
            <v>0</v>
          </cell>
          <cell r="K4989">
            <v>1</v>
          </cell>
          <cell r="L4989">
            <v>0</v>
          </cell>
        </row>
        <row r="4990">
          <cell r="D4990" t="str">
            <v/>
          </cell>
          <cell r="E4990">
            <v>0</v>
          </cell>
          <cell r="F4990">
            <v>0</v>
          </cell>
          <cell r="G4990" t="str">
            <v/>
          </cell>
          <cell r="H4990" t="str">
            <v/>
          </cell>
          <cell r="I4990">
            <v>0</v>
          </cell>
          <cell r="J4990">
            <v>0</v>
          </cell>
          <cell r="K4990">
            <v>1</v>
          </cell>
          <cell r="L4990">
            <v>0</v>
          </cell>
        </row>
        <row r="4991">
          <cell r="D4991" t="str">
            <v/>
          </cell>
          <cell r="E4991">
            <v>0</v>
          </cell>
          <cell r="F4991">
            <v>0</v>
          </cell>
          <cell r="G4991" t="str">
            <v/>
          </cell>
          <cell r="H4991" t="str">
            <v/>
          </cell>
          <cell r="I4991">
            <v>0</v>
          </cell>
          <cell r="J4991">
            <v>0</v>
          </cell>
          <cell r="K4991">
            <v>1</v>
          </cell>
          <cell r="L4991">
            <v>0</v>
          </cell>
        </row>
        <row r="4992">
          <cell r="D4992" t="str">
            <v/>
          </cell>
          <cell r="E4992">
            <v>0</v>
          </cell>
          <cell r="F4992">
            <v>0</v>
          </cell>
          <cell r="G4992" t="str">
            <v/>
          </cell>
          <cell r="H4992" t="str">
            <v/>
          </cell>
          <cell r="I4992">
            <v>0</v>
          </cell>
          <cell r="J4992">
            <v>0</v>
          </cell>
          <cell r="K4992">
            <v>1</v>
          </cell>
          <cell r="L4992">
            <v>0</v>
          </cell>
        </row>
        <row r="4993">
          <cell r="D4993" t="str">
            <v/>
          </cell>
          <cell r="E4993">
            <v>0</v>
          </cell>
          <cell r="F4993">
            <v>0</v>
          </cell>
          <cell r="G4993" t="str">
            <v/>
          </cell>
          <cell r="H4993" t="str">
            <v/>
          </cell>
          <cell r="I4993">
            <v>0</v>
          </cell>
          <cell r="J4993">
            <v>0</v>
          </cell>
          <cell r="K4993">
            <v>1</v>
          </cell>
          <cell r="L4993">
            <v>0</v>
          </cell>
        </row>
        <row r="4994">
          <cell r="D4994">
            <v>0</v>
          </cell>
          <cell r="E4994">
            <v>0</v>
          </cell>
          <cell r="F4994">
            <v>0</v>
          </cell>
          <cell r="G4994" t="str">
            <v xml:space="preserve"> SUB-TOTAL </v>
          </cell>
          <cell r="H4994">
            <v>14560000</v>
          </cell>
          <cell r="I4994">
            <v>0</v>
          </cell>
          <cell r="J4994">
            <v>0</v>
          </cell>
          <cell r="K4994">
            <v>0</v>
          </cell>
          <cell r="L4994">
            <v>0</v>
          </cell>
        </row>
        <row r="4995">
          <cell r="D4995">
            <v>0</v>
          </cell>
          <cell r="E4995">
            <v>0</v>
          </cell>
          <cell r="F4995">
            <v>0</v>
          </cell>
          <cell r="G4995">
            <v>0</v>
          </cell>
          <cell r="H4995">
            <v>0</v>
          </cell>
          <cell r="I4995">
            <v>0</v>
          </cell>
          <cell r="J4995">
            <v>0</v>
          </cell>
          <cell r="K4995">
            <v>0</v>
          </cell>
          <cell r="L4995">
            <v>0</v>
          </cell>
        </row>
        <row r="4996">
          <cell r="D4996">
            <v>0</v>
          </cell>
          <cell r="E4996">
            <v>0</v>
          </cell>
          <cell r="F4996">
            <v>0</v>
          </cell>
          <cell r="G4996">
            <v>0</v>
          </cell>
          <cell r="H4996">
            <v>0</v>
          </cell>
          <cell r="I4996">
            <v>0</v>
          </cell>
          <cell r="J4996">
            <v>0</v>
          </cell>
          <cell r="K4996">
            <v>0</v>
          </cell>
          <cell r="L4996">
            <v>0</v>
          </cell>
        </row>
        <row r="4997">
          <cell r="D4997" t="str">
            <v>Unid</v>
          </cell>
          <cell r="E4997" t="str">
            <v>Cant</v>
          </cell>
          <cell r="F4997" t="str">
            <v>Rendimiento</v>
          </cell>
          <cell r="G4997" t="str">
            <v>Precio Unitario</v>
          </cell>
          <cell r="H4997" t="str">
            <v>Subtotal</v>
          </cell>
          <cell r="I4997">
            <v>0</v>
          </cell>
          <cell r="J4997">
            <v>0</v>
          </cell>
          <cell r="K4997">
            <v>0</v>
          </cell>
          <cell r="L4997">
            <v>0</v>
          </cell>
        </row>
        <row r="4998">
          <cell r="D4998" t="str">
            <v/>
          </cell>
          <cell r="E4998">
            <v>0</v>
          </cell>
          <cell r="F4998">
            <v>0</v>
          </cell>
          <cell r="G4998" t="str">
            <v/>
          </cell>
          <cell r="H4998" t="str">
            <v/>
          </cell>
          <cell r="I4998">
            <v>0</v>
          </cell>
          <cell r="J4998">
            <v>0</v>
          </cell>
          <cell r="K4998">
            <v>1</v>
          </cell>
          <cell r="L4998">
            <v>0</v>
          </cell>
        </row>
        <row r="4999">
          <cell r="D4999" t="str">
            <v/>
          </cell>
          <cell r="E4999">
            <v>0</v>
          </cell>
          <cell r="F4999">
            <v>0</v>
          </cell>
          <cell r="G4999" t="str">
            <v/>
          </cell>
          <cell r="H4999" t="str">
            <v/>
          </cell>
          <cell r="I4999">
            <v>0</v>
          </cell>
          <cell r="J4999">
            <v>0</v>
          </cell>
          <cell r="K4999">
            <v>1</v>
          </cell>
          <cell r="L4999">
            <v>0</v>
          </cell>
        </row>
        <row r="5000">
          <cell r="D5000">
            <v>0</v>
          </cell>
          <cell r="E5000">
            <v>0</v>
          </cell>
          <cell r="F5000">
            <v>0</v>
          </cell>
          <cell r="G5000" t="str">
            <v xml:space="preserve"> SUB-TOTAL </v>
          </cell>
          <cell r="H5000">
            <v>0</v>
          </cell>
          <cell r="I5000">
            <v>0</v>
          </cell>
          <cell r="J5000">
            <v>0</v>
          </cell>
          <cell r="K5000">
            <v>0</v>
          </cell>
          <cell r="L5000">
            <v>0</v>
          </cell>
        </row>
        <row r="5001">
          <cell r="D5001">
            <v>0</v>
          </cell>
          <cell r="E5001">
            <v>0</v>
          </cell>
          <cell r="F5001">
            <v>0</v>
          </cell>
          <cell r="G5001">
            <v>0</v>
          </cell>
          <cell r="H5001">
            <v>0</v>
          </cell>
          <cell r="I5001">
            <v>0</v>
          </cell>
          <cell r="J5001">
            <v>0</v>
          </cell>
          <cell r="K5001">
            <v>0</v>
          </cell>
          <cell r="L5001">
            <v>0</v>
          </cell>
        </row>
        <row r="5002">
          <cell r="D5002">
            <v>0</v>
          </cell>
          <cell r="E5002">
            <v>0</v>
          </cell>
          <cell r="F5002">
            <v>0</v>
          </cell>
          <cell r="G5002" t="str">
            <v xml:space="preserve"> COSTO DIRECTO </v>
          </cell>
          <cell r="H5002">
            <v>14560000</v>
          </cell>
          <cell r="I5002">
            <v>0</v>
          </cell>
          <cell r="J5002" t="str">
            <v>EQU</v>
          </cell>
          <cell r="K5002">
            <v>0</v>
          </cell>
          <cell r="L5002">
            <v>0</v>
          </cell>
        </row>
        <row r="5003">
          <cell r="D5003">
            <v>0</v>
          </cell>
          <cell r="E5003">
            <v>0</v>
          </cell>
          <cell r="F5003">
            <v>4678279.6282390216</v>
          </cell>
          <cell r="G5003" t="str">
            <v>COSTO INDIRECTO</v>
          </cell>
          <cell r="H5003">
            <v>4678279.6282390216</v>
          </cell>
          <cell r="I5003">
            <v>1</v>
          </cell>
          <cell r="J5003" t="str">
            <v>MAT</v>
          </cell>
          <cell r="K5003">
            <v>0</v>
          </cell>
          <cell r="L5003">
            <v>0</v>
          </cell>
        </row>
        <row r="5004">
          <cell r="D5004">
            <v>0</v>
          </cell>
          <cell r="E5004">
            <v>0</v>
          </cell>
          <cell r="F5004">
            <v>0</v>
          </cell>
          <cell r="G5004" t="str">
            <v>COSTO TOTAL</v>
          </cell>
          <cell r="H5004">
            <v>19238279.628239021</v>
          </cell>
          <cell r="I5004">
            <v>0</v>
          </cell>
          <cell r="J5004" t="str">
            <v>MOB</v>
          </cell>
          <cell r="K5004">
            <v>0</v>
          </cell>
          <cell r="L5004">
            <v>0</v>
          </cell>
        </row>
        <row r="5005">
          <cell r="D5005">
            <v>0</v>
          </cell>
          <cell r="E5005">
            <v>0</v>
          </cell>
          <cell r="F5005">
            <v>0</v>
          </cell>
          <cell r="G5005">
            <v>0</v>
          </cell>
          <cell r="H5005">
            <v>0</v>
          </cell>
          <cell r="I5005">
            <v>0</v>
          </cell>
          <cell r="J5005">
            <v>0</v>
          </cell>
          <cell r="K5005">
            <v>0</v>
          </cell>
          <cell r="L5005">
            <v>0</v>
          </cell>
        </row>
        <row r="5006">
          <cell r="D5006">
            <v>0</v>
          </cell>
          <cell r="F5006">
            <v>0</v>
          </cell>
        </row>
        <row r="5007">
          <cell r="D5007">
            <v>0</v>
          </cell>
          <cell r="E5007">
            <v>0</v>
          </cell>
          <cell r="F5007">
            <v>0</v>
          </cell>
          <cell r="G5007">
            <v>0</v>
          </cell>
          <cell r="H5007">
            <v>0</v>
          </cell>
          <cell r="I5007">
            <v>0</v>
          </cell>
          <cell r="J5007">
            <v>0</v>
          </cell>
          <cell r="K5007" t="str">
            <v>CONSUMO</v>
          </cell>
          <cell r="L5007">
            <v>0</v>
          </cell>
        </row>
        <row r="5008">
          <cell r="D5008" t="str">
            <v>10.26</v>
          </cell>
          <cell r="E5008">
            <v>0</v>
          </cell>
          <cell r="F5008">
            <v>0</v>
          </cell>
          <cell r="G5008" t="str">
            <v xml:space="preserve"> UNID: </v>
          </cell>
          <cell r="H5008" t="str">
            <v>UND</v>
          </cell>
          <cell r="I5008">
            <v>0</v>
          </cell>
          <cell r="J5008">
            <v>0</v>
          </cell>
          <cell r="K5008" t="str">
            <v>Costo total</v>
          </cell>
          <cell r="L5008">
            <v>1189179.3726246648</v>
          </cell>
        </row>
        <row r="5009">
          <cell r="D5009" t="str">
            <v>VT-02.  Cuerpos fijos con marco en aluminio en 3x1 1/2,, adaptador, pisavidrio ref 177, alfajía, todo en color negro mate, pintura electrostatica, vidrio cristal templado laminado 5+5 inc. sentryglass</v>
          </cell>
          <cell r="E5009">
            <v>0</v>
          </cell>
          <cell r="F5009">
            <v>0</v>
          </cell>
          <cell r="G5009">
            <v>0</v>
          </cell>
          <cell r="H5009">
            <v>0</v>
          </cell>
          <cell r="I5009">
            <v>0</v>
          </cell>
          <cell r="J5009">
            <v>0</v>
          </cell>
          <cell r="K5009">
            <v>0</v>
          </cell>
          <cell r="L5009">
            <v>0</v>
          </cell>
        </row>
        <row r="5010">
          <cell r="D5010">
            <v>0</v>
          </cell>
          <cell r="E5010">
            <v>0</v>
          </cell>
          <cell r="F5010">
            <v>0</v>
          </cell>
          <cell r="G5010">
            <v>0</v>
          </cell>
          <cell r="H5010">
            <v>0</v>
          </cell>
          <cell r="I5010">
            <v>0</v>
          </cell>
          <cell r="J5010">
            <v>0</v>
          </cell>
          <cell r="K5010" t="str">
            <v>Cantidad ppto</v>
          </cell>
          <cell r="L5010" t="str">
            <v>Cantidad total</v>
          </cell>
        </row>
        <row r="5011">
          <cell r="D5011">
            <v>0</v>
          </cell>
          <cell r="E5011">
            <v>0</v>
          </cell>
          <cell r="F5011">
            <v>0</v>
          </cell>
          <cell r="G5011">
            <v>0</v>
          </cell>
          <cell r="H5011">
            <v>0</v>
          </cell>
          <cell r="I5011">
            <v>0</v>
          </cell>
          <cell r="J5011">
            <v>0</v>
          </cell>
          <cell r="K5011">
            <v>0</v>
          </cell>
          <cell r="L5011">
            <v>0</v>
          </cell>
        </row>
        <row r="5012">
          <cell r="D5012" t="str">
            <v>Unid</v>
          </cell>
          <cell r="E5012" t="str">
            <v>Cant</v>
          </cell>
          <cell r="F5012" t="str">
            <v>Rendimiento</v>
          </cell>
          <cell r="G5012" t="str">
            <v>Precio Unitario</v>
          </cell>
          <cell r="H5012" t="str">
            <v>Subtotal</v>
          </cell>
          <cell r="I5012">
            <v>0</v>
          </cell>
          <cell r="J5012">
            <v>0</v>
          </cell>
          <cell r="K5012">
            <v>0</v>
          </cell>
          <cell r="L5012">
            <v>0</v>
          </cell>
        </row>
        <row r="5013">
          <cell r="D5013" t="str">
            <v/>
          </cell>
          <cell r="E5013">
            <v>0</v>
          </cell>
          <cell r="F5013">
            <v>0</v>
          </cell>
          <cell r="G5013" t="str">
            <v/>
          </cell>
          <cell r="H5013" t="str">
            <v/>
          </cell>
          <cell r="I5013">
            <v>0</v>
          </cell>
          <cell r="J5013">
            <v>0</v>
          </cell>
          <cell r="K5013">
            <v>1</v>
          </cell>
          <cell r="L5013">
            <v>0</v>
          </cell>
        </row>
        <row r="5014">
          <cell r="D5014" t="str">
            <v/>
          </cell>
          <cell r="E5014">
            <v>0</v>
          </cell>
          <cell r="F5014">
            <v>0</v>
          </cell>
          <cell r="G5014" t="str">
            <v/>
          </cell>
          <cell r="H5014" t="str">
            <v/>
          </cell>
          <cell r="I5014">
            <v>0</v>
          </cell>
          <cell r="J5014">
            <v>0</v>
          </cell>
          <cell r="K5014">
            <v>1</v>
          </cell>
          <cell r="L5014">
            <v>0</v>
          </cell>
        </row>
        <row r="5015">
          <cell r="D5015" t="str">
            <v/>
          </cell>
          <cell r="E5015">
            <v>0</v>
          </cell>
          <cell r="F5015">
            <v>0</v>
          </cell>
          <cell r="G5015" t="str">
            <v/>
          </cell>
          <cell r="H5015" t="str">
            <v/>
          </cell>
          <cell r="I5015">
            <v>0</v>
          </cell>
          <cell r="J5015">
            <v>0</v>
          </cell>
          <cell r="K5015">
            <v>1</v>
          </cell>
          <cell r="L5015">
            <v>0</v>
          </cell>
        </row>
        <row r="5016">
          <cell r="D5016" t="str">
            <v/>
          </cell>
          <cell r="E5016">
            <v>0</v>
          </cell>
          <cell r="F5016">
            <v>0</v>
          </cell>
          <cell r="G5016" t="str">
            <v/>
          </cell>
          <cell r="H5016" t="str">
            <v/>
          </cell>
          <cell r="I5016">
            <v>0</v>
          </cell>
          <cell r="J5016">
            <v>0</v>
          </cell>
          <cell r="K5016">
            <v>1</v>
          </cell>
          <cell r="L5016">
            <v>0</v>
          </cell>
        </row>
        <row r="5017">
          <cell r="D5017">
            <v>0</v>
          </cell>
          <cell r="E5017">
            <v>0</v>
          </cell>
          <cell r="F5017">
            <v>0</v>
          </cell>
          <cell r="G5017" t="str">
            <v xml:space="preserve"> SUB-TOTAL </v>
          </cell>
          <cell r="H5017">
            <v>0</v>
          </cell>
          <cell r="I5017">
            <v>0</v>
          </cell>
          <cell r="J5017">
            <v>0</v>
          </cell>
          <cell r="K5017">
            <v>0</v>
          </cell>
          <cell r="L5017">
            <v>0</v>
          </cell>
        </row>
        <row r="5018">
          <cell r="D5018">
            <v>0</v>
          </cell>
          <cell r="E5018">
            <v>0</v>
          </cell>
          <cell r="F5018">
            <v>0</v>
          </cell>
          <cell r="G5018">
            <v>0</v>
          </cell>
          <cell r="H5018">
            <v>0</v>
          </cell>
          <cell r="I5018">
            <v>0</v>
          </cell>
          <cell r="J5018">
            <v>0</v>
          </cell>
          <cell r="K5018">
            <v>0</v>
          </cell>
          <cell r="L5018">
            <v>0</v>
          </cell>
        </row>
        <row r="5019">
          <cell r="D5019">
            <v>0</v>
          </cell>
          <cell r="E5019">
            <v>0</v>
          </cell>
          <cell r="F5019">
            <v>0</v>
          </cell>
          <cell r="G5019">
            <v>0</v>
          </cell>
          <cell r="H5019">
            <v>0</v>
          </cell>
          <cell r="I5019">
            <v>0</v>
          </cell>
          <cell r="J5019">
            <v>0</v>
          </cell>
          <cell r="K5019">
            <v>0</v>
          </cell>
          <cell r="L5019">
            <v>0</v>
          </cell>
        </row>
        <row r="5020">
          <cell r="D5020" t="str">
            <v>Unid</v>
          </cell>
          <cell r="E5020" t="str">
            <v>Cant</v>
          </cell>
          <cell r="F5020" t="str">
            <v>Rendimiento</v>
          </cell>
          <cell r="G5020" t="str">
            <v>Precio Unitario</v>
          </cell>
          <cell r="H5020" t="str">
            <v>Subtotal</v>
          </cell>
          <cell r="I5020">
            <v>0</v>
          </cell>
          <cell r="J5020">
            <v>0</v>
          </cell>
          <cell r="K5020">
            <v>0</v>
          </cell>
          <cell r="L5020">
            <v>0</v>
          </cell>
        </row>
        <row r="5021">
          <cell r="D5021" t="str">
            <v>M2</v>
          </cell>
          <cell r="E5021">
            <v>2</v>
          </cell>
          <cell r="F5021">
            <v>0</v>
          </cell>
          <cell r="G5021">
            <v>450000</v>
          </cell>
          <cell r="H5021">
            <v>900000</v>
          </cell>
          <cell r="I5021">
            <v>0</v>
          </cell>
          <cell r="J5021">
            <v>0</v>
          </cell>
          <cell r="K5021">
            <v>1</v>
          </cell>
          <cell r="L5021">
            <v>2</v>
          </cell>
        </row>
        <row r="5022">
          <cell r="D5022" t="str">
            <v/>
          </cell>
          <cell r="E5022">
            <v>0</v>
          </cell>
          <cell r="F5022">
            <v>0</v>
          </cell>
          <cell r="G5022" t="str">
            <v/>
          </cell>
          <cell r="H5022" t="str">
            <v/>
          </cell>
          <cell r="I5022">
            <v>0</v>
          </cell>
          <cell r="J5022">
            <v>0</v>
          </cell>
          <cell r="K5022">
            <v>1</v>
          </cell>
          <cell r="L5022">
            <v>0</v>
          </cell>
        </row>
        <row r="5023">
          <cell r="D5023" t="str">
            <v/>
          </cell>
          <cell r="E5023">
            <v>0</v>
          </cell>
          <cell r="F5023">
            <v>0</v>
          </cell>
          <cell r="G5023" t="str">
            <v/>
          </cell>
          <cell r="H5023" t="str">
            <v/>
          </cell>
          <cell r="I5023">
            <v>0</v>
          </cell>
          <cell r="J5023">
            <v>0</v>
          </cell>
          <cell r="K5023">
            <v>1</v>
          </cell>
          <cell r="L5023">
            <v>0</v>
          </cell>
        </row>
        <row r="5024">
          <cell r="D5024" t="str">
            <v/>
          </cell>
          <cell r="E5024">
            <v>0</v>
          </cell>
          <cell r="F5024">
            <v>0</v>
          </cell>
          <cell r="G5024" t="str">
            <v/>
          </cell>
          <cell r="H5024" t="str">
            <v/>
          </cell>
          <cell r="I5024">
            <v>0</v>
          </cell>
          <cell r="J5024">
            <v>0</v>
          </cell>
          <cell r="K5024">
            <v>1</v>
          </cell>
          <cell r="L5024">
            <v>0</v>
          </cell>
        </row>
        <row r="5025">
          <cell r="D5025" t="str">
            <v/>
          </cell>
          <cell r="E5025">
            <v>0</v>
          </cell>
          <cell r="F5025">
            <v>0</v>
          </cell>
          <cell r="G5025" t="str">
            <v/>
          </cell>
          <cell r="H5025" t="str">
            <v/>
          </cell>
          <cell r="I5025">
            <v>0</v>
          </cell>
          <cell r="J5025">
            <v>0</v>
          </cell>
          <cell r="K5025">
            <v>1</v>
          </cell>
          <cell r="L5025">
            <v>0</v>
          </cell>
        </row>
        <row r="5026">
          <cell r="D5026" t="str">
            <v/>
          </cell>
          <cell r="E5026">
            <v>0</v>
          </cell>
          <cell r="F5026">
            <v>0</v>
          </cell>
          <cell r="G5026" t="str">
            <v/>
          </cell>
          <cell r="H5026" t="str">
            <v/>
          </cell>
          <cell r="I5026">
            <v>0</v>
          </cell>
          <cell r="J5026">
            <v>0</v>
          </cell>
          <cell r="K5026">
            <v>1</v>
          </cell>
          <cell r="L5026">
            <v>0</v>
          </cell>
        </row>
        <row r="5027">
          <cell r="D5027" t="str">
            <v/>
          </cell>
          <cell r="E5027">
            <v>0</v>
          </cell>
          <cell r="F5027">
            <v>0</v>
          </cell>
          <cell r="G5027" t="str">
            <v/>
          </cell>
          <cell r="H5027" t="str">
            <v/>
          </cell>
          <cell r="I5027">
            <v>0</v>
          </cell>
          <cell r="J5027">
            <v>0</v>
          </cell>
          <cell r="K5027">
            <v>1</v>
          </cell>
          <cell r="L5027">
            <v>0</v>
          </cell>
        </row>
        <row r="5028">
          <cell r="D5028" t="str">
            <v/>
          </cell>
          <cell r="E5028">
            <v>0</v>
          </cell>
          <cell r="F5028">
            <v>0</v>
          </cell>
          <cell r="G5028" t="str">
            <v/>
          </cell>
          <cell r="H5028" t="str">
            <v/>
          </cell>
          <cell r="I5028">
            <v>0</v>
          </cell>
          <cell r="J5028">
            <v>0</v>
          </cell>
          <cell r="K5028">
            <v>1</v>
          </cell>
          <cell r="L5028">
            <v>0</v>
          </cell>
        </row>
        <row r="5029">
          <cell r="D5029" t="str">
            <v/>
          </cell>
          <cell r="E5029">
            <v>0</v>
          </cell>
          <cell r="F5029">
            <v>0</v>
          </cell>
          <cell r="G5029" t="str">
            <v/>
          </cell>
          <cell r="H5029" t="str">
            <v/>
          </cell>
          <cell r="I5029">
            <v>0</v>
          </cell>
          <cell r="J5029">
            <v>0</v>
          </cell>
          <cell r="K5029">
            <v>1</v>
          </cell>
          <cell r="L5029">
            <v>0</v>
          </cell>
        </row>
        <row r="5030">
          <cell r="D5030">
            <v>0</v>
          </cell>
          <cell r="E5030">
            <v>0</v>
          </cell>
          <cell r="F5030">
            <v>0</v>
          </cell>
          <cell r="G5030" t="str">
            <v xml:space="preserve"> SUB-TOTAL </v>
          </cell>
          <cell r="H5030">
            <v>900000</v>
          </cell>
          <cell r="I5030">
            <v>0</v>
          </cell>
          <cell r="J5030">
            <v>0</v>
          </cell>
          <cell r="K5030">
            <v>0</v>
          </cell>
          <cell r="L5030">
            <v>0</v>
          </cell>
        </row>
        <row r="5031">
          <cell r="D5031">
            <v>0</v>
          </cell>
          <cell r="E5031">
            <v>0</v>
          </cell>
          <cell r="F5031">
            <v>0</v>
          </cell>
          <cell r="G5031">
            <v>0</v>
          </cell>
          <cell r="H5031">
            <v>0</v>
          </cell>
          <cell r="I5031">
            <v>0</v>
          </cell>
          <cell r="J5031">
            <v>0</v>
          </cell>
          <cell r="K5031">
            <v>0</v>
          </cell>
          <cell r="L5031">
            <v>0</v>
          </cell>
        </row>
        <row r="5032">
          <cell r="D5032">
            <v>0</v>
          </cell>
          <cell r="E5032">
            <v>0</v>
          </cell>
          <cell r="F5032">
            <v>0</v>
          </cell>
          <cell r="G5032">
            <v>0</v>
          </cell>
          <cell r="H5032">
            <v>0</v>
          </cell>
          <cell r="I5032">
            <v>0</v>
          </cell>
          <cell r="J5032">
            <v>0</v>
          </cell>
          <cell r="K5032">
            <v>0</v>
          </cell>
          <cell r="L5032">
            <v>0</v>
          </cell>
        </row>
        <row r="5033">
          <cell r="D5033" t="str">
            <v>Unid</v>
          </cell>
          <cell r="E5033" t="str">
            <v>Cant</v>
          </cell>
          <cell r="F5033" t="str">
            <v>Rendimiento</v>
          </cell>
          <cell r="G5033" t="str">
            <v>Precio Unitario</v>
          </cell>
          <cell r="H5033" t="str">
            <v>Subtotal</v>
          </cell>
          <cell r="I5033">
            <v>0</v>
          </cell>
          <cell r="J5033">
            <v>0</v>
          </cell>
          <cell r="K5033">
            <v>0</v>
          </cell>
          <cell r="L5033">
            <v>0</v>
          </cell>
        </row>
        <row r="5034">
          <cell r="D5034" t="str">
            <v/>
          </cell>
          <cell r="E5034">
            <v>0</v>
          </cell>
          <cell r="F5034">
            <v>0</v>
          </cell>
          <cell r="G5034" t="str">
            <v/>
          </cell>
          <cell r="H5034" t="str">
            <v/>
          </cell>
          <cell r="I5034">
            <v>0</v>
          </cell>
          <cell r="J5034">
            <v>0</v>
          </cell>
          <cell r="K5034">
            <v>1</v>
          </cell>
          <cell r="L5034">
            <v>0</v>
          </cell>
        </row>
        <row r="5035">
          <cell r="D5035" t="str">
            <v/>
          </cell>
          <cell r="E5035">
            <v>0</v>
          </cell>
          <cell r="F5035">
            <v>0</v>
          </cell>
          <cell r="G5035" t="str">
            <v/>
          </cell>
          <cell r="H5035" t="str">
            <v/>
          </cell>
          <cell r="I5035">
            <v>0</v>
          </cell>
          <cell r="J5035">
            <v>0</v>
          </cell>
          <cell r="K5035">
            <v>1</v>
          </cell>
          <cell r="L5035">
            <v>0</v>
          </cell>
        </row>
        <row r="5036">
          <cell r="D5036">
            <v>0</v>
          </cell>
          <cell r="E5036">
            <v>0</v>
          </cell>
          <cell r="F5036">
            <v>0</v>
          </cell>
          <cell r="G5036" t="str">
            <v xml:space="preserve"> SUB-TOTAL </v>
          </cell>
          <cell r="H5036">
            <v>0</v>
          </cell>
          <cell r="I5036">
            <v>0</v>
          </cell>
          <cell r="J5036">
            <v>0</v>
          </cell>
          <cell r="K5036">
            <v>0</v>
          </cell>
          <cell r="L5036">
            <v>0</v>
          </cell>
        </row>
        <row r="5037">
          <cell r="D5037">
            <v>0</v>
          </cell>
          <cell r="E5037">
            <v>0</v>
          </cell>
          <cell r="F5037">
            <v>0</v>
          </cell>
          <cell r="G5037">
            <v>0</v>
          </cell>
          <cell r="H5037">
            <v>0</v>
          </cell>
          <cell r="I5037">
            <v>0</v>
          </cell>
          <cell r="J5037">
            <v>0</v>
          </cell>
          <cell r="K5037">
            <v>0</v>
          </cell>
          <cell r="L5037">
            <v>0</v>
          </cell>
        </row>
        <row r="5038">
          <cell r="D5038">
            <v>0</v>
          </cell>
          <cell r="E5038">
            <v>0</v>
          </cell>
          <cell r="F5038">
            <v>0</v>
          </cell>
          <cell r="G5038" t="str">
            <v xml:space="preserve"> COSTO DIRECTO </v>
          </cell>
          <cell r="H5038">
            <v>900000</v>
          </cell>
          <cell r="I5038">
            <v>0</v>
          </cell>
          <cell r="J5038" t="str">
            <v>EQU</v>
          </cell>
          <cell r="K5038">
            <v>0</v>
          </cell>
          <cell r="L5038">
            <v>0</v>
          </cell>
        </row>
        <row r="5039">
          <cell r="D5039">
            <v>0</v>
          </cell>
          <cell r="E5039">
            <v>0</v>
          </cell>
          <cell r="F5039">
            <v>289179.3726246648</v>
          </cell>
          <cell r="G5039" t="str">
            <v>COSTO INDIRECTO</v>
          </cell>
          <cell r="H5039">
            <v>289179.3726246648</v>
          </cell>
          <cell r="I5039">
            <v>1</v>
          </cell>
          <cell r="J5039" t="str">
            <v>MAT</v>
          </cell>
          <cell r="K5039">
            <v>0</v>
          </cell>
          <cell r="L5039">
            <v>0</v>
          </cell>
        </row>
        <row r="5040">
          <cell r="D5040">
            <v>0</v>
          </cell>
          <cell r="E5040">
            <v>0</v>
          </cell>
          <cell r="F5040">
            <v>0</v>
          </cell>
          <cell r="G5040" t="str">
            <v>COSTO TOTAL</v>
          </cell>
          <cell r="H5040">
            <v>1189179.3726246648</v>
          </cell>
          <cell r="I5040">
            <v>0</v>
          </cell>
          <cell r="J5040" t="str">
            <v>MOB</v>
          </cell>
          <cell r="K5040">
            <v>0</v>
          </cell>
          <cell r="L5040">
            <v>0</v>
          </cell>
        </row>
        <row r="5041">
          <cell r="D5041">
            <v>0</v>
          </cell>
          <cell r="E5041">
            <v>0</v>
          </cell>
          <cell r="F5041">
            <v>0</v>
          </cell>
          <cell r="G5041">
            <v>0</v>
          </cell>
          <cell r="H5041">
            <v>0</v>
          </cell>
          <cell r="I5041">
            <v>0</v>
          </cell>
          <cell r="J5041">
            <v>0</v>
          </cell>
          <cell r="K5041">
            <v>0</v>
          </cell>
          <cell r="L5041">
            <v>0</v>
          </cell>
        </row>
        <row r="5042">
          <cell r="D5042">
            <v>0</v>
          </cell>
          <cell r="F5042">
            <v>0</v>
          </cell>
        </row>
        <row r="5043">
          <cell r="D5043">
            <v>0</v>
          </cell>
          <cell r="E5043">
            <v>0</v>
          </cell>
          <cell r="F5043">
            <v>0</v>
          </cell>
          <cell r="G5043">
            <v>0</v>
          </cell>
          <cell r="H5043">
            <v>0</v>
          </cell>
          <cell r="I5043">
            <v>0</v>
          </cell>
          <cell r="J5043">
            <v>0</v>
          </cell>
          <cell r="K5043" t="str">
            <v>CONSUMO</v>
          </cell>
          <cell r="L5043">
            <v>0</v>
          </cell>
        </row>
        <row r="5044">
          <cell r="D5044" t="str">
            <v>10.27</v>
          </cell>
          <cell r="E5044">
            <v>0</v>
          </cell>
          <cell r="F5044">
            <v>0</v>
          </cell>
          <cell r="G5044" t="str">
            <v xml:space="preserve"> UNID: </v>
          </cell>
          <cell r="H5044" t="str">
            <v>UND</v>
          </cell>
          <cell r="I5044">
            <v>0</v>
          </cell>
          <cell r="J5044">
            <v>0</v>
          </cell>
          <cell r="K5044" t="str">
            <v>Costo total</v>
          </cell>
          <cell r="L5044">
            <v>1189179.3726246648</v>
          </cell>
        </row>
        <row r="5045">
          <cell r="D5045" t="str">
            <v>VT-02A.  Cuerpos fijos con marco en aluminio en 3x1 1/2,, adaptador, pisavidrio ref 177, alfajía, todo en color negro mate, pintura electrostatica, vidrio cristal templado laminado 5+5 inc. sentryglass</v>
          </cell>
          <cell r="E5045">
            <v>0</v>
          </cell>
          <cell r="F5045">
            <v>0</v>
          </cell>
          <cell r="G5045">
            <v>0</v>
          </cell>
          <cell r="H5045">
            <v>0</v>
          </cell>
          <cell r="I5045">
            <v>0</v>
          </cell>
          <cell r="J5045">
            <v>0</v>
          </cell>
          <cell r="K5045">
            <v>0</v>
          </cell>
          <cell r="L5045">
            <v>0</v>
          </cell>
        </row>
        <row r="5046">
          <cell r="D5046">
            <v>0</v>
          </cell>
          <cell r="E5046">
            <v>0</v>
          </cell>
          <cell r="F5046">
            <v>0</v>
          </cell>
          <cell r="G5046">
            <v>0</v>
          </cell>
          <cell r="H5046">
            <v>0</v>
          </cell>
          <cell r="I5046">
            <v>0</v>
          </cell>
          <cell r="J5046">
            <v>0</v>
          </cell>
          <cell r="K5046" t="str">
            <v>Cantidad ppto</v>
          </cell>
          <cell r="L5046" t="str">
            <v>Cantidad total</v>
          </cell>
        </row>
        <row r="5047">
          <cell r="D5047">
            <v>0</v>
          </cell>
          <cell r="E5047">
            <v>0</v>
          </cell>
          <cell r="F5047">
            <v>0</v>
          </cell>
          <cell r="G5047">
            <v>0</v>
          </cell>
          <cell r="H5047">
            <v>0</v>
          </cell>
          <cell r="I5047">
            <v>0</v>
          </cell>
          <cell r="J5047">
            <v>0</v>
          </cell>
          <cell r="K5047">
            <v>0</v>
          </cell>
          <cell r="L5047">
            <v>0</v>
          </cell>
        </row>
        <row r="5048">
          <cell r="D5048" t="str">
            <v>Unid</v>
          </cell>
          <cell r="E5048" t="str">
            <v>Cant</v>
          </cell>
          <cell r="F5048" t="str">
            <v>Rendimiento</v>
          </cell>
          <cell r="G5048" t="str">
            <v>Precio Unitario</v>
          </cell>
          <cell r="H5048" t="str">
            <v>Subtotal</v>
          </cell>
          <cell r="I5048">
            <v>0</v>
          </cell>
          <cell r="J5048">
            <v>0</v>
          </cell>
          <cell r="K5048">
            <v>0</v>
          </cell>
          <cell r="L5048">
            <v>0</v>
          </cell>
        </row>
        <row r="5049">
          <cell r="D5049" t="str">
            <v/>
          </cell>
          <cell r="E5049">
            <v>0</v>
          </cell>
          <cell r="F5049">
            <v>0</v>
          </cell>
          <cell r="G5049" t="str">
            <v/>
          </cell>
          <cell r="H5049" t="str">
            <v/>
          </cell>
          <cell r="I5049">
            <v>0</v>
          </cell>
          <cell r="J5049">
            <v>0</v>
          </cell>
          <cell r="K5049">
            <v>1</v>
          </cell>
          <cell r="L5049">
            <v>0</v>
          </cell>
        </row>
        <row r="5050">
          <cell r="D5050" t="str">
            <v/>
          </cell>
          <cell r="E5050">
            <v>0</v>
          </cell>
          <cell r="F5050">
            <v>0</v>
          </cell>
          <cell r="G5050" t="str">
            <v/>
          </cell>
          <cell r="H5050" t="str">
            <v/>
          </cell>
          <cell r="I5050">
            <v>0</v>
          </cell>
          <cell r="J5050">
            <v>0</v>
          </cell>
          <cell r="K5050">
            <v>1</v>
          </cell>
          <cell r="L5050">
            <v>0</v>
          </cell>
        </row>
        <row r="5051">
          <cell r="D5051" t="str">
            <v/>
          </cell>
          <cell r="E5051">
            <v>0</v>
          </cell>
          <cell r="F5051">
            <v>0</v>
          </cell>
          <cell r="G5051" t="str">
            <v/>
          </cell>
          <cell r="H5051" t="str">
            <v/>
          </cell>
          <cell r="I5051">
            <v>0</v>
          </cell>
          <cell r="J5051">
            <v>0</v>
          </cell>
          <cell r="K5051">
            <v>1</v>
          </cell>
          <cell r="L5051">
            <v>0</v>
          </cell>
        </row>
        <row r="5052">
          <cell r="D5052" t="str">
            <v/>
          </cell>
          <cell r="E5052">
            <v>0</v>
          </cell>
          <cell r="F5052">
            <v>0</v>
          </cell>
          <cell r="G5052" t="str">
            <v/>
          </cell>
          <cell r="H5052" t="str">
            <v/>
          </cell>
          <cell r="I5052">
            <v>0</v>
          </cell>
          <cell r="J5052">
            <v>0</v>
          </cell>
          <cell r="K5052">
            <v>1</v>
          </cell>
          <cell r="L5052">
            <v>0</v>
          </cell>
        </row>
        <row r="5053">
          <cell r="D5053">
            <v>0</v>
          </cell>
          <cell r="E5053">
            <v>0</v>
          </cell>
          <cell r="F5053">
            <v>0</v>
          </cell>
          <cell r="G5053" t="str">
            <v xml:space="preserve"> SUB-TOTAL </v>
          </cell>
          <cell r="H5053">
            <v>0</v>
          </cell>
          <cell r="I5053">
            <v>0</v>
          </cell>
          <cell r="J5053">
            <v>0</v>
          </cell>
          <cell r="K5053">
            <v>0</v>
          </cell>
          <cell r="L5053">
            <v>0</v>
          </cell>
        </row>
        <row r="5054">
          <cell r="D5054">
            <v>0</v>
          </cell>
          <cell r="E5054">
            <v>0</v>
          </cell>
          <cell r="F5054">
            <v>0</v>
          </cell>
          <cell r="G5054">
            <v>0</v>
          </cell>
          <cell r="H5054">
            <v>0</v>
          </cell>
          <cell r="I5054">
            <v>0</v>
          </cell>
          <cell r="J5054">
            <v>0</v>
          </cell>
          <cell r="K5054">
            <v>0</v>
          </cell>
          <cell r="L5054">
            <v>0</v>
          </cell>
        </row>
        <row r="5055">
          <cell r="D5055">
            <v>0</v>
          </cell>
          <cell r="E5055">
            <v>0</v>
          </cell>
          <cell r="F5055">
            <v>0</v>
          </cell>
          <cell r="G5055">
            <v>0</v>
          </cell>
          <cell r="H5055">
            <v>0</v>
          </cell>
          <cell r="I5055">
            <v>0</v>
          </cell>
          <cell r="J5055">
            <v>0</v>
          </cell>
          <cell r="K5055">
            <v>0</v>
          </cell>
          <cell r="L5055">
            <v>0</v>
          </cell>
        </row>
        <row r="5056">
          <cell r="D5056" t="str">
            <v>Unid</v>
          </cell>
          <cell r="E5056" t="str">
            <v>Cant</v>
          </cell>
          <cell r="F5056" t="str">
            <v>Rendimiento</v>
          </cell>
          <cell r="G5056" t="str">
            <v>Precio Unitario</v>
          </cell>
          <cell r="H5056" t="str">
            <v>Subtotal</v>
          </cell>
          <cell r="I5056">
            <v>0</v>
          </cell>
          <cell r="J5056">
            <v>0</v>
          </cell>
          <cell r="K5056">
            <v>0</v>
          </cell>
          <cell r="L5056">
            <v>0</v>
          </cell>
        </row>
        <row r="5057">
          <cell r="D5057" t="str">
            <v>M2</v>
          </cell>
          <cell r="E5057">
            <v>2</v>
          </cell>
          <cell r="F5057">
            <v>0</v>
          </cell>
          <cell r="G5057">
            <v>450000</v>
          </cell>
          <cell r="H5057">
            <v>900000</v>
          </cell>
          <cell r="I5057">
            <v>0</v>
          </cell>
          <cell r="J5057">
            <v>0</v>
          </cell>
          <cell r="K5057">
            <v>1</v>
          </cell>
          <cell r="L5057">
            <v>2</v>
          </cell>
        </row>
        <row r="5058">
          <cell r="D5058" t="str">
            <v/>
          </cell>
          <cell r="E5058">
            <v>0</v>
          </cell>
          <cell r="F5058">
            <v>0</v>
          </cell>
          <cell r="G5058" t="str">
            <v/>
          </cell>
          <cell r="H5058" t="str">
            <v/>
          </cell>
          <cell r="I5058">
            <v>0</v>
          </cell>
          <cell r="J5058">
            <v>0</v>
          </cell>
          <cell r="K5058">
            <v>1</v>
          </cell>
          <cell r="L5058">
            <v>0</v>
          </cell>
        </row>
        <row r="5059">
          <cell r="D5059" t="str">
            <v/>
          </cell>
          <cell r="E5059">
            <v>0</v>
          </cell>
          <cell r="F5059">
            <v>0</v>
          </cell>
          <cell r="G5059" t="str">
            <v/>
          </cell>
          <cell r="H5059" t="str">
            <v/>
          </cell>
          <cell r="I5059">
            <v>0</v>
          </cell>
          <cell r="J5059">
            <v>0</v>
          </cell>
          <cell r="K5059">
            <v>1</v>
          </cell>
          <cell r="L5059">
            <v>0</v>
          </cell>
        </row>
        <row r="5060">
          <cell r="D5060" t="str">
            <v/>
          </cell>
          <cell r="E5060">
            <v>0</v>
          </cell>
          <cell r="F5060">
            <v>0</v>
          </cell>
          <cell r="G5060" t="str">
            <v/>
          </cell>
          <cell r="H5060" t="str">
            <v/>
          </cell>
          <cell r="I5060">
            <v>0</v>
          </cell>
          <cell r="J5060">
            <v>0</v>
          </cell>
          <cell r="K5060">
            <v>1</v>
          </cell>
          <cell r="L5060">
            <v>0</v>
          </cell>
        </row>
        <row r="5061">
          <cell r="D5061" t="str">
            <v/>
          </cell>
          <cell r="E5061">
            <v>0</v>
          </cell>
          <cell r="F5061">
            <v>0</v>
          </cell>
          <cell r="G5061" t="str">
            <v/>
          </cell>
          <cell r="H5061" t="str">
            <v/>
          </cell>
          <cell r="I5061">
            <v>0</v>
          </cell>
          <cell r="J5061">
            <v>0</v>
          </cell>
          <cell r="K5061">
            <v>1</v>
          </cell>
          <cell r="L5061">
            <v>0</v>
          </cell>
        </row>
        <row r="5062">
          <cell r="D5062" t="str">
            <v/>
          </cell>
          <cell r="E5062">
            <v>0</v>
          </cell>
          <cell r="F5062">
            <v>0</v>
          </cell>
          <cell r="G5062" t="str">
            <v/>
          </cell>
          <cell r="H5062" t="str">
            <v/>
          </cell>
          <cell r="I5062">
            <v>0</v>
          </cell>
          <cell r="J5062">
            <v>0</v>
          </cell>
          <cell r="K5062">
            <v>1</v>
          </cell>
          <cell r="L5062">
            <v>0</v>
          </cell>
        </row>
        <row r="5063">
          <cell r="D5063" t="str">
            <v/>
          </cell>
          <cell r="E5063">
            <v>0</v>
          </cell>
          <cell r="F5063">
            <v>0</v>
          </cell>
          <cell r="G5063" t="str">
            <v/>
          </cell>
          <cell r="H5063" t="str">
            <v/>
          </cell>
          <cell r="I5063">
            <v>0</v>
          </cell>
          <cell r="J5063">
            <v>0</v>
          </cell>
          <cell r="K5063">
            <v>1</v>
          </cell>
          <cell r="L5063">
            <v>0</v>
          </cell>
        </row>
        <row r="5064">
          <cell r="D5064" t="str">
            <v/>
          </cell>
          <cell r="E5064">
            <v>0</v>
          </cell>
          <cell r="F5064">
            <v>0</v>
          </cell>
          <cell r="G5064" t="str">
            <v/>
          </cell>
          <cell r="H5064" t="str">
            <v/>
          </cell>
          <cell r="I5064">
            <v>0</v>
          </cell>
          <cell r="J5064">
            <v>0</v>
          </cell>
          <cell r="K5064">
            <v>1</v>
          </cell>
          <cell r="L5064">
            <v>0</v>
          </cell>
        </row>
        <row r="5065">
          <cell r="D5065" t="str">
            <v/>
          </cell>
          <cell r="E5065">
            <v>0</v>
          </cell>
          <cell r="F5065">
            <v>0</v>
          </cell>
          <cell r="G5065" t="str">
            <v/>
          </cell>
          <cell r="H5065" t="str">
            <v/>
          </cell>
          <cell r="I5065">
            <v>0</v>
          </cell>
          <cell r="J5065">
            <v>0</v>
          </cell>
          <cell r="K5065">
            <v>1</v>
          </cell>
          <cell r="L5065">
            <v>0</v>
          </cell>
        </row>
        <row r="5066">
          <cell r="D5066">
            <v>0</v>
          </cell>
          <cell r="E5066">
            <v>0</v>
          </cell>
          <cell r="F5066">
            <v>0</v>
          </cell>
          <cell r="G5066" t="str">
            <v xml:space="preserve"> SUB-TOTAL </v>
          </cell>
          <cell r="H5066">
            <v>900000</v>
          </cell>
          <cell r="I5066">
            <v>0</v>
          </cell>
          <cell r="J5066">
            <v>0</v>
          </cell>
          <cell r="K5066">
            <v>0</v>
          </cell>
          <cell r="L5066">
            <v>0</v>
          </cell>
        </row>
        <row r="5067">
          <cell r="D5067">
            <v>0</v>
          </cell>
          <cell r="E5067">
            <v>0</v>
          </cell>
          <cell r="F5067">
            <v>0</v>
          </cell>
          <cell r="G5067">
            <v>0</v>
          </cell>
          <cell r="H5067">
            <v>0</v>
          </cell>
          <cell r="I5067">
            <v>0</v>
          </cell>
          <cell r="J5067">
            <v>0</v>
          </cell>
          <cell r="K5067">
            <v>0</v>
          </cell>
          <cell r="L5067">
            <v>0</v>
          </cell>
        </row>
        <row r="5068">
          <cell r="D5068">
            <v>0</v>
          </cell>
          <cell r="E5068">
            <v>0</v>
          </cell>
          <cell r="F5068">
            <v>0</v>
          </cell>
          <cell r="G5068">
            <v>0</v>
          </cell>
          <cell r="H5068">
            <v>0</v>
          </cell>
          <cell r="I5068">
            <v>0</v>
          </cell>
          <cell r="J5068">
            <v>0</v>
          </cell>
          <cell r="K5068">
            <v>0</v>
          </cell>
          <cell r="L5068">
            <v>0</v>
          </cell>
        </row>
        <row r="5069">
          <cell r="D5069" t="str">
            <v>Unid</v>
          </cell>
          <cell r="E5069" t="str">
            <v>Cant</v>
          </cell>
          <cell r="F5069" t="str">
            <v>Rendimiento</v>
          </cell>
          <cell r="G5069" t="str">
            <v>Precio Unitario</v>
          </cell>
          <cell r="H5069" t="str">
            <v>Subtotal</v>
          </cell>
          <cell r="I5069">
            <v>0</v>
          </cell>
          <cell r="J5069">
            <v>0</v>
          </cell>
          <cell r="K5069">
            <v>0</v>
          </cell>
          <cell r="L5069">
            <v>0</v>
          </cell>
        </row>
        <row r="5070">
          <cell r="D5070" t="str">
            <v/>
          </cell>
          <cell r="E5070">
            <v>0</v>
          </cell>
          <cell r="F5070">
            <v>0</v>
          </cell>
          <cell r="G5070" t="str">
            <v/>
          </cell>
          <cell r="H5070" t="str">
            <v/>
          </cell>
          <cell r="I5070">
            <v>0</v>
          </cell>
          <cell r="J5070">
            <v>0</v>
          </cell>
          <cell r="K5070">
            <v>1</v>
          </cell>
          <cell r="L5070">
            <v>0</v>
          </cell>
        </row>
        <row r="5071">
          <cell r="D5071" t="str">
            <v/>
          </cell>
          <cell r="E5071">
            <v>0</v>
          </cell>
          <cell r="F5071">
            <v>0</v>
          </cell>
          <cell r="G5071" t="str">
            <v/>
          </cell>
          <cell r="H5071" t="str">
            <v/>
          </cell>
          <cell r="I5071">
            <v>0</v>
          </cell>
          <cell r="J5071">
            <v>0</v>
          </cell>
          <cell r="K5071">
            <v>1</v>
          </cell>
          <cell r="L5071">
            <v>0</v>
          </cell>
        </row>
        <row r="5072">
          <cell r="D5072">
            <v>0</v>
          </cell>
          <cell r="E5072">
            <v>0</v>
          </cell>
          <cell r="F5072">
            <v>0</v>
          </cell>
          <cell r="G5072" t="str">
            <v xml:space="preserve"> SUB-TOTAL </v>
          </cell>
          <cell r="H5072">
            <v>0</v>
          </cell>
          <cell r="I5072">
            <v>0</v>
          </cell>
          <cell r="J5072">
            <v>0</v>
          </cell>
          <cell r="K5072">
            <v>0</v>
          </cell>
          <cell r="L5072">
            <v>0</v>
          </cell>
        </row>
        <row r="5073">
          <cell r="D5073">
            <v>0</v>
          </cell>
          <cell r="E5073">
            <v>0</v>
          </cell>
          <cell r="F5073">
            <v>0</v>
          </cell>
          <cell r="G5073">
            <v>0</v>
          </cell>
          <cell r="H5073">
            <v>0</v>
          </cell>
          <cell r="I5073">
            <v>0</v>
          </cell>
          <cell r="J5073">
            <v>0</v>
          </cell>
          <cell r="K5073">
            <v>0</v>
          </cell>
          <cell r="L5073">
            <v>0</v>
          </cell>
        </row>
        <row r="5074">
          <cell r="D5074">
            <v>0</v>
          </cell>
          <cell r="E5074">
            <v>0</v>
          </cell>
          <cell r="F5074">
            <v>0</v>
          </cell>
          <cell r="G5074" t="str">
            <v xml:space="preserve"> COSTO DIRECTO </v>
          </cell>
          <cell r="H5074">
            <v>900000</v>
          </cell>
          <cell r="I5074">
            <v>0</v>
          </cell>
          <cell r="J5074" t="str">
            <v>EQU</v>
          </cell>
          <cell r="K5074">
            <v>0</v>
          </cell>
          <cell r="L5074">
            <v>0</v>
          </cell>
        </row>
        <row r="5075">
          <cell r="D5075">
            <v>0</v>
          </cell>
          <cell r="E5075">
            <v>0</v>
          </cell>
          <cell r="F5075">
            <v>289179.3726246648</v>
          </cell>
          <cell r="G5075" t="str">
            <v>COSTO INDIRECTO</v>
          </cell>
          <cell r="H5075">
            <v>289179.3726246648</v>
          </cell>
          <cell r="I5075">
            <v>1</v>
          </cell>
          <cell r="J5075" t="str">
            <v>MAT</v>
          </cell>
          <cell r="K5075">
            <v>0</v>
          </cell>
          <cell r="L5075">
            <v>0</v>
          </cell>
        </row>
        <row r="5076">
          <cell r="D5076">
            <v>0</v>
          </cell>
          <cell r="E5076">
            <v>0</v>
          </cell>
          <cell r="F5076">
            <v>0</v>
          </cell>
          <cell r="G5076" t="str">
            <v>COSTO TOTAL</v>
          </cell>
          <cell r="H5076">
            <v>1189179.3726246648</v>
          </cell>
          <cell r="I5076">
            <v>0</v>
          </cell>
          <cell r="J5076" t="str">
            <v>MOB</v>
          </cell>
          <cell r="K5076">
            <v>0</v>
          </cell>
          <cell r="L5076">
            <v>0</v>
          </cell>
        </row>
        <row r="5077">
          <cell r="D5077">
            <v>0</v>
          </cell>
          <cell r="E5077">
            <v>0</v>
          </cell>
          <cell r="F5077">
            <v>0</v>
          </cell>
          <cell r="G5077">
            <v>0</v>
          </cell>
          <cell r="H5077">
            <v>0</v>
          </cell>
          <cell r="I5077">
            <v>0</v>
          </cell>
          <cell r="J5077">
            <v>0</v>
          </cell>
          <cell r="K5077">
            <v>0</v>
          </cell>
          <cell r="L5077">
            <v>0</v>
          </cell>
        </row>
        <row r="5078">
          <cell r="D5078">
            <v>0</v>
          </cell>
          <cell r="F5078">
            <v>0</v>
          </cell>
        </row>
        <row r="5079">
          <cell r="D5079">
            <v>0</v>
          </cell>
          <cell r="E5079">
            <v>0</v>
          </cell>
          <cell r="F5079">
            <v>0</v>
          </cell>
          <cell r="G5079">
            <v>0</v>
          </cell>
          <cell r="H5079">
            <v>0</v>
          </cell>
          <cell r="I5079">
            <v>0</v>
          </cell>
          <cell r="J5079">
            <v>0</v>
          </cell>
          <cell r="K5079" t="str">
            <v>CONSUMO</v>
          </cell>
          <cell r="L5079">
            <v>0</v>
          </cell>
        </row>
        <row r="5080">
          <cell r="D5080" t="str">
            <v>10.28</v>
          </cell>
          <cell r="E5080">
            <v>0</v>
          </cell>
          <cell r="F5080">
            <v>0</v>
          </cell>
          <cell r="G5080" t="str">
            <v xml:space="preserve"> UNID: </v>
          </cell>
          <cell r="H5080" t="str">
            <v>UND</v>
          </cell>
          <cell r="I5080">
            <v>0</v>
          </cell>
          <cell r="J5080">
            <v>0</v>
          </cell>
          <cell r="K5080" t="str">
            <v>Costo total</v>
          </cell>
          <cell r="L5080">
            <v>2378358.7452493296</v>
          </cell>
        </row>
        <row r="5081">
          <cell r="D5081" t="str">
            <v>VT-02B.  Cuerpos fijos con marco en aluminio en 3x1 1/2,, adaptador, pisavidrio ref 177, alfajía, todo en color negro mate, pintura electrostatica, vidrio cristal templado laminado 5+5 inc. sentryglass</v>
          </cell>
          <cell r="E5081">
            <v>0</v>
          </cell>
          <cell r="F5081">
            <v>0</v>
          </cell>
          <cell r="G5081">
            <v>0</v>
          </cell>
          <cell r="H5081">
            <v>0</v>
          </cell>
          <cell r="I5081">
            <v>0</v>
          </cell>
          <cell r="J5081">
            <v>0</v>
          </cell>
          <cell r="K5081">
            <v>0</v>
          </cell>
          <cell r="L5081">
            <v>0</v>
          </cell>
        </row>
        <row r="5082">
          <cell r="D5082">
            <v>0</v>
          </cell>
          <cell r="E5082">
            <v>0</v>
          </cell>
          <cell r="F5082">
            <v>0</v>
          </cell>
          <cell r="G5082">
            <v>0</v>
          </cell>
          <cell r="H5082">
            <v>0</v>
          </cell>
          <cell r="I5082">
            <v>0</v>
          </cell>
          <cell r="J5082">
            <v>0</v>
          </cell>
          <cell r="K5082" t="str">
            <v>Cantidad ppto</v>
          </cell>
          <cell r="L5082" t="str">
            <v>Cantidad total</v>
          </cell>
        </row>
        <row r="5083">
          <cell r="D5083">
            <v>0</v>
          </cell>
          <cell r="E5083">
            <v>0</v>
          </cell>
          <cell r="F5083">
            <v>0</v>
          </cell>
          <cell r="G5083">
            <v>0</v>
          </cell>
          <cell r="H5083">
            <v>0</v>
          </cell>
          <cell r="I5083">
            <v>0</v>
          </cell>
          <cell r="J5083">
            <v>0</v>
          </cell>
          <cell r="K5083">
            <v>0</v>
          </cell>
          <cell r="L5083">
            <v>0</v>
          </cell>
        </row>
        <row r="5084">
          <cell r="D5084" t="str">
            <v>Unid</v>
          </cell>
          <cell r="E5084" t="str">
            <v>Cant</v>
          </cell>
          <cell r="F5084" t="str">
            <v>Rendimiento</v>
          </cell>
          <cell r="G5084" t="str">
            <v>Precio Unitario</v>
          </cell>
          <cell r="H5084" t="str">
            <v>Subtotal</v>
          </cell>
          <cell r="I5084">
            <v>0</v>
          </cell>
          <cell r="J5084">
            <v>0</v>
          </cell>
          <cell r="K5084">
            <v>0</v>
          </cell>
          <cell r="L5084">
            <v>0</v>
          </cell>
        </row>
        <row r="5085">
          <cell r="D5085" t="str">
            <v/>
          </cell>
          <cell r="E5085">
            <v>0</v>
          </cell>
          <cell r="F5085">
            <v>0</v>
          </cell>
          <cell r="G5085" t="str">
            <v/>
          </cell>
          <cell r="H5085" t="str">
            <v/>
          </cell>
          <cell r="I5085">
            <v>0</v>
          </cell>
          <cell r="J5085">
            <v>0</v>
          </cell>
          <cell r="K5085">
            <v>1</v>
          </cell>
          <cell r="L5085">
            <v>0</v>
          </cell>
        </row>
        <row r="5086">
          <cell r="D5086" t="str">
            <v/>
          </cell>
          <cell r="E5086">
            <v>0</v>
          </cell>
          <cell r="F5086">
            <v>0</v>
          </cell>
          <cell r="G5086" t="str">
            <v/>
          </cell>
          <cell r="H5086" t="str">
            <v/>
          </cell>
          <cell r="I5086">
            <v>0</v>
          </cell>
          <cell r="J5086">
            <v>0</v>
          </cell>
          <cell r="K5086">
            <v>1</v>
          </cell>
          <cell r="L5086">
            <v>0</v>
          </cell>
        </row>
        <row r="5087">
          <cell r="D5087" t="str">
            <v/>
          </cell>
          <cell r="E5087">
            <v>0</v>
          </cell>
          <cell r="F5087">
            <v>0</v>
          </cell>
          <cell r="G5087" t="str">
            <v/>
          </cell>
          <cell r="H5087" t="str">
            <v/>
          </cell>
          <cell r="I5087">
            <v>0</v>
          </cell>
          <cell r="J5087">
            <v>0</v>
          </cell>
          <cell r="K5087">
            <v>1</v>
          </cell>
          <cell r="L5087">
            <v>0</v>
          </cell>
        </row>
        <row r="5088">
          <cell r="D5088" t="str">
            <v/>
          </cell>
          <cell r="E5088">
            <v>0</v>
          </cell>
          <cell r="F5088">
            <v>0</v>
          </cell>
          <cell r="G5088" t="str">
            <v/>
          </cell>
          <cell r="H5088" t="str">
            <v/>
          </cell>
          <cell r="I5088">
            <v>0</v>
          </cell>
          <cell r="J5088">
            <v>0</v>
          </cell>
          <cell r="K5088">
            <v>1</v>
          </cell>
          <cell r="L5088">
            <v>0</v>
          </cell>
        </row>
        <row r="5089">
          <cell r="D5089">
            <v>0</v>
          </cell>
          <cell r="E5089">
            <v>0</v>
          </cell>
          <cell r="F5089">
            <v>0</v>
          </cell>
          <cell r="G5089" t="str">
            <v xml:space="preserve"> SUB-TOTAL </v>
          </cell>
          <cell r="H5089">
            <v>0</v>
          </cell>
          <cell r="I5089">
            <v>0</v>
          </cell>
          <cell r="J5089">
            <v>0</v>
          </cell>
          <cell r="K5089">
            <v>0</v>
          </cell>
          <cell r="L5089">
            <v>0</v>
          </cell>
        </row>
        <row r="5090">
          <cell r="D5090">
            <v>0</v>
          </cell>
          <cell r="E5090">
            <v>0</v>
          </cell>
          <cell r="F5090">
            <v>0</v>
          </cell>
          <cell r="G5090">
            <v>0</v>
          </cell>
          <cell r="H5090">
            <v>0</v>
          </cell>
          <cell r="I5090">
            <v>0</v>
          </cell>
          <cell r="J5090">
            <v>0</v>
          </cell>
          <cell r="K5090">
            <v>0</v>
          </cell>
          <cell r="L5090">
            <v>0</v>
          </cell>
        </row>
        <row r="5091">
          <cell r="D5091">
            <v>0</v>
          </cell>
          <cell r="E5091">
            <v>0</v>
          </cell>
          <cell r="F5091">
            <v>0</v>
          </cell>
          <cell r="G5091">
            <v>0</v>
          </cell>
          <cell r="H5091">
            <v>0</v>
          </cell>
          <cell r="I5091">
            <v>0</v>
          </cell>
          <cell r="J5091">
            <v>0</v>
          </cell>
          <cell r="K5091">
            <v>0</v>
          </cell>
          <cell r="L5091">
            <v>0</v>
          </cell>
        </row>
        <row r="5092">
          <cell r="D5092" t="str">
            <v>Unid</v>
          </cell>
          <cell r="E5092" t="str">
            <v>Cant</v>
          </cell>
          <cell r="F5092" t="str">
            <v>Rendimiento</v>
          </cell>
          <cell r="G5092" t="str">
            <v>Precio Unitario</v>
          </cell>
          <cell r="H5092" t="str">
            <v>Subtotal</v>
          </cell>
          <cell r="I5092">
            <v>0</v>
          </cell>
          <cell r="J5092">
            <v>0</v>
          </cell>
          <cell r="K5092">
            <v>0</v>
          </cell>
          <cell r="L5092">
            <v>0</v>
          </cell>
        </row>
        <row r="5093">
          <cell r="D5093" t="str">
            <v>M2</v>
          </cell>
          <cell r="E5093">
            <v>4</v>
          </cell>
          <cell r="F5093">
            <v>0</v>
          </cell>
          <cell r="G5093">
            <v>450000</v>
          </cell>
          <cell r="H5093">
            <v>1800000</v>
          </cell>
          <cell r="I5093">
            <v>0</v>
          </cell>
          <cell r="J5093">
            <v>0</v>
          </cell>
          <cell r="K5093">
            <v>1</v>
          </cell>
          <cell r="L5093">
            <v>4</v>
          </cell>
        </row>
        <row r="5094">
          <cell r="D5094" t="str">
            <v/>
          </cell>
          <cell r="E5094">
            <v>0</v>
          </cell>
          <cell r="F5094">
            <v>0</v>
          </cell>
          <cell r="G5094" t="str">
            <v/>
          </cell>
          <cell r="H5094" t="str">
            <v/>
          </cell>
          <cell r="I5094">
            <v>0</v>
          </cell>
          <cell r="J5094">
            <v>0</v>
          </cell>
          <cell r="K5094">
            <v>1</v>
          </cell>
          <cell r="L5094">
            <v>0</v>
          </cell>
        </row>
        <row r="5095">
          <cell r="D5095" t="str">
            <v/>
          </cell>
          <cell r="E5095">
            <v>0</v>
          </cell>
          <cell r="F5095">
            <v>0</v>
          </cell>
          <cell r="G5095" t="str">
            <v/>
          </cell>
          <cell r="H5095" t="str">
            <v/>
          </cell>
          <cell r="I5095">
            <v>0</v>
          </cell>
          <cell r="J5095">
            <v>0</v>
          </cell>
          <cell r="K5095">
            <v>1</v>
          </cell>
          <cell r="L5095">
            <v>0</v>
          </cell>
        </row>
        <row r="5096">
          <cell r="D5096" t="str">
            <v/>
          </cell>
          <cell r="E5096">
            <v>0</v>
          </cell>
          <cell r="F5096">
            <v>0</v>
          </cell>
          <cell r="G5096" t="str">
            <v/>
          </cell>
          <cell r="H5096" t="str">
            <v/>
          </cell>
          <cell r="I5096">
            <v>0</v>
          </cell>
          <cell r="J5096">
            <v>0</v>
          </cell>
          <cell r="K5096">
            <v>1</v>
          </cell>
          <cell r="L5096">
            <v>0</v>
          </cell>
        </row>
        <row r="5097">
          <cell r="D5097" t="str">
            <v/>
          </cell>
          <cell r="E5097">
            <v>0</v>
          </cell>
          <cell r="F5097">
            <v>0</v>
          </cell>
          <cell r="G5097" t="str">
            <v/>
          </cell>
          <cell r="H5097" t="str">
            <v/>
          </cell>
          <cell r="I5097">
            <v>0</v>
          </cell>
          <cell r="J5097">
            <v>0</v>
          </cell>
          <cell r="K5097">
            <v>1</v>
          </cell>
          <cell r="L5097">
            <v>0</v>
          </cell>
        </row>
        <row r="5098">
          <cell r="D5098" t="str">
            <v/>
          </cell>
          <cell r="E5098">
            <v>0</v>
          </cell>
          <cell r="F5098">
            <v>0</v>
          </cell>
          <cell r="G5098" t="str">
            <v/>
          </cell>
          <cell r="H5098" t="str">
            <v/>
          </cell>
          <cell r="I5098">
            <v>0</v>
          </cell>
          <cell r="J5098">
            <v>0</v>
          </cell>
          <cell r="K5098">
            <v>1</v>
          </cell>
          <cell r="L5098">
            <v>0</v>
          </cell>
        </row>
        <row r="5099">
          <cell r="D5099" t="str">
            <v/>
          </cell>
          <cell r="E5099">
            <v>0</v>
          </cell>
          <cell r="F5099">
            <v>0</v>
          </cell>
          <cell r="G5099" t="str">
            <v/>
          </cell>
          <cell r="H5099" t="str">
            <v/>
          </cell>
          <cell r="I5099">
            <v>0</v>
          </cell>
          <cell r="J5099">
            <v>0</v>
          </cell>
          <cell r="K5099">
            <v>1</v>
          </cell>
          <cell r="L5099">
            <v>0</v>
          </cell>
        </row>
        <row r="5100">
          <cell r="D5100" t="str">
            <v/>
          </cell>
          <cell r="E5100">
            <v>0</v>
          </cell>
          <cell r="F5100">
            <v>0</v>
          </cell>
          <cell r="G5100" t="str">
            <v/>
          </cell>
          <cell r="H5100" t="str">
            <v/>
          </cell>
          <cell r="I5100">
            <v>0</v>
          </cell>
          <cell r="J5100">
            <v>0</v>
          </cell>
          <cell r="K5100">
            <v>1</v>
          </cell>
          <cell r="L5100">
            <v>0</v>
          </cell>
        </row>
        <row r="5101">
          <cell r="D5101" t="str">
            <v/>
          </cell>
          <cell r="E5101">
            <v>0</v>
          </cell>
          <cell r="F5101">
            <v>0</v>
          </cell>
          <cell r="G5101" t="str">
            <v/>
          </cell>
          <cell r="H5101" t="str">
            <v/>
          </cell>
          <cell r="I5101">
            <v>0</v>
          </cell>
          <cell r="J5101">
            <v>0</v>
          </cell>
          <cell r="K5101">
            <v>1</v>
          </cell>
          <cell r="L5101">
            <v>0</v>
          </cell>
        </row>
        <row r="5102">
          <cell r="D5102">
            <v>0</v>
          </cell>
          <cell r="E5102">
            <v>0</v>
          </cell>
          <cell r="F5102">
            <v>0</v>
          </cell>
          <cell r="G5102" t="str">
            <v xml:space="preserve"> SUB-TOTAL </v>
          </cell>
          <cell r="H5102">
            <v>1800000</v>
          </cell>
          <cell r="I5102">
            <v>0</v>
          </cell>
          <cell r="J5102">
            <v>0</v>
          </cell>
          <cell r="K5102">
            <v>0</v>
          </cell>
          <cell r="L5102">
            <v>0</v>
          </cell>
        </row>
        <row r="5103">
          <cell r="D5103">
            <v>0</v>
          </cell>
          <cell r="E5103">
            <v>0</v>
          </cell>
          <cell r="F5103">
            <v>0</v>
          </cell>
          <cell r="G5103">
            <v>0</v>
          </cell>
          <cell r="H5103">
            <v>0</v>
          </cell>
          <cell r="I5103">
            <v>0</v>
          </cell>
          <cell r="J5103">
            <v>0</v>
          </cell>
          <cell r="K5103">
            <v>0</v>
          </cell>
          <cell r="L5103">
            <v>0</v>
          </cell>
        </row>
        <row r="5104">
          <cell r="D5104">
            <v>0</v>
          </cell>
          <cell r="E5104">
            <v>0</v>
          </cell>
          <cell r="F5104">
            <v>0</v>
          </cell>
          <cell r="G5104">
            <v>0</v>
          </cell>
          <cell r="H5104">
            <v>0</v>
          </cell>
          <cell r="I5104">
            <v>0</v>
          </cell>
          <cell r="J5104">
            <v>0</v>
          </cell>
          <cell r="K5104">
            <v>0</v>
          </cell>
          <cell r="L5104">
            <v>0</v>
          </cell>
        </row>
        <row r="5105">
          <cell r="D5105" t="str">
            <v>Unid</v>
          </cell>
          <cell r="E5105" t="str">
            <v>Cant</v>
          </cell>
          <cell r="F5105" t="str">
            <v>Rendimiento</v>
          </cell>
          <cell r="G5105" t="str">
            <v>Precio Unitario</v>
          </cell>
          <cell r="H5105" t="str">
            <v>Subtotal</v>
          </cell>
          <cell r="I5105">
            <v>0</v>
          </cell>
          <cell r="J5105">
            <v>0</v>
          </cell>
          <cell r="K5105">
            <v>0</v>
          </cell>
          <cell r="L5105">
            <v>0</v>
          </cell>
        </row>
        <row r="5106">
          <cell r="D5106" t="str">
            <v/>
          </cell>
          <cell r="E5106">
            <v>0</v>
          </cell>
          <cell r="F5106">
            <v>0</v>
          </cell>
          <cell r="G5106" t="str">
            <v/>
          </cell>
          <cell r="H5106" t="str">
            <v/>
          </cell>
          <cell r="I5106">
            <v>0</v>
          </cell>
          <cell r="J5106">
            <v>0</v>
          </cell>
          <cell r="K5106">
            <v>1</v>
          </cell>
          <cell r="L5106">
            <v>0</v>
          </cell>
        </row>
        <row r="5107">
          <cell r="D5107" t="str">
            <v/>
          </cell>
          <cell r="E5107">
            <v>0</v>
          </cell>
          <cell r="F5107">
            <v>0</v>
          </cell>
          <cell r="G5107" t="str">
            <v/>
          </cell>
          <cell r="H5107" t="str">
            <v/>
          </cell>
          <cell r="I5107">
            <v>0</v>
          </cell>
          <cell r="J5107">
            <v>0</v>
          </cell>
          <cell r="K5107">
            <v>1</v>
          </cell>
          <cell r="L5107">
            <v>0</v>
          </cell>
        </row>
        <row r="5108">
          <cell r="D5108">
            <v>0</v>
          </cell>
          <cell r="E5108">
            <v>0</v>
          </cell>
          <cell r="F5108">
            <v>0</v>
          </cell>
          <cell r="G5108" t="str">
            <v xml:space="preserve"> SUB-TOTAL </v>
          </cell>
          <cell r="H5108">
            <v>0</v>
          </cell>
          <cell r="I5108">
            <v>0</v>
          </cell>
          <cell r="J5108">
            <v>0</v>
          </cell>
          <cell r="K5108">
            <v>0</v>
          </cell>
          <cell r="L5108">
            <v>0</v>
          </cell>
        </row>
        <row r="5109">
          <cell r="D5109">
            <v>0</v>
          </cell>
          <cell r="E5109">
            <v>0</v>
          </cell>
          <cell r="F5109">
            <v>0</v>
          </cell>
          <cell r="G5109">
            <v>0</v>
          </cell>
          <cell r="H5109">
            <v>0</v>
          </cell>
          <cell r="I5109">
            <v>0</v>
          </cell>
          <cell r="J5109">
            <v>0</v>
          </cell>
          <cell r="K5109">
            <v>0</v>
          </cell>
          <cell r="L5109">
            <v>0</v>
          </cell>
        </row>
        <row r="5110">
          <cell r="D5110">
            <v>0</v>
          </cell>
          <cell r="E5110">
            <v>0</v>
          </cell>
          <cell r="F5110">
            <v>0</v>
          </cell>
          <cell r="G5110" t="str">
            <v xml:space="preserve"> COSTO DIRECTO </v>
          </cell>
          <cell r="H5110">
            <v>1800000</v>
          </cell>
          <cell r="I5110">
            <v>0</v>
          </cell>
          <cell r="J5110" t="str">
            <v>EQU</v>
          </cell>
          <cell r="K5110">
            <v>0</v>
          </cell>
          <cell r="L5110">
            <v>0</v>
          </cell>
        </row>
        <row r="5111">
          <cell r="D5111">
            <v>0</v>
          </cell>
          <cell r="E5111">
            <v>0</v>
          </cell>
          <cell r="F5111">
            <v>578358.7452493296</v>
          </cell>
          <cell r="G5111" t="str">
            <v>COSTO INDIRECTO</v>
          </cell>
          <cell r="H5111">
            <v>578358.7452493296</v>
          </cell>
          <cell r="I5111">
            <v>1</v>
          </cell>
          <cell r="J5111" t="str">
            <v>MAT</v>
          </cell>
          <cell r="K5111">
            <v>0</v>
          </cell>
          <cell r="L5111">
            <v>0</v>
          </cell>
        </row>
        <row r="5112">
          <cell r="D5112">
            <v>0</v>
          </cell>
          <cell r="E5112">
            <v>0</v>
          </cell>
          <cell r="F5112">
            <v>0</v>
          </cell>
          <cell r="G5112" t="str">
            <v>COSTO TOTAL</v>
          </cell>
          <cell r="H5112">
            <v>2378358.7452493296</v>
          </cell>
          <cell r="I5112">
            <v>0</v>
          </cell>
          <cell r="J5112" t="str">
            <v>MOB</v>
          </cell>
          <cell r="K5112">
            <v>0</v>
          </cell>
          <cell r="L5112">
            <v>0</v>
          </cell>
        </row>
        <row r="5113">
          <cell r="D5113">
            <v>0</v>
          </cell>
          <cell r="E5113">
            <v>0</v>
          </cell>
          <cell r="F5113">
            <v>0</v>
          </cell>
          <cell r="G5113">
            <v>0</v>
          </cell>
          <cell r="H5113">
            <v>0</v>
          </cell>
          <cell r="I5113">
            <v>0</v>
          </cell>
          <cell r="J5113">
            <v>0</v>
          </cell>
          <cell r="K5113">
            <v>0</v>
          </cell>
          <cell r="L5113">
            <v>0</v>
          </cell>
        </row>
        <row r="5114">
          <cell r="D5114">
            <v>0</v>
          </cell>
          <cell r="F5114">
            <v>0</v>
          </cell>
        </row>
        <row r="5115">
          <cell r="D5115">
            <v>0</v>
          </cell>
          <cell r="E5115">
            <v>0</v>
          </cell>
          <cell r="F5115">
            <v>0</v>
          </cell>
          <cell r="G5115">
            <v>0</v>
          </cell>
          <cell r="H5115">
            <v>0</v>
          </cell>
          <cell r="I5115">
            <v>0</v>
          </cell>
          <cell r="J5115">
            <v>0</v>
          </cell>
          <cell r="K5115" t="str">
            <v>CONSUMO</v>
          </cell>
          <cell r="L5115">
            <v>0</v>
          </cell>
        </row>
        <row r="5116">
          <cell r="D5116" t="str">
            <v>10.29</v>
          </cell>
          <cell r="E5116">
            <v>0</v>
          </cell>
          <cell r="F5116">
            <v>0</v>
          </cell>
          <cell r="G5116" t="str">
            <v xml:space="preserve"> UNID: </v>
          </cell>
          <cell r="H5116" t="str">
            <v>UND</v>
          </cell>
          <cell r="I5116">
            <v>0</v>
          </cell>
          <cell r="J5116">
            <v>0</v>
          </cell>
          <cell r="K5116" t="str">
            <v>Costo total</v>
          </cell>
          <cell r="L5116">
            <v>3567538.1178739946</v>
          </cell>
        </row>
        <row r="5117">
          <cell r="D5117" t="str">
            <v>VT-02C.  Cuerpos fijos con marco en aluminio en 3x1 1/2,, adaptador, pisavidrio ref 177, alfajía, todo en color negro mate, pintura electrostatica, vidrio cristal templado laminado 5+5 inc. sentryglass</v>
          </cell>
          <cell r="E5117">
            <v>0</v>
          </cell>
          <cell r="F5117">
            <v>0</v>
          </cell>
          <cell r="G5117">
            <v>0</v>
          </cell>
          <cell r="H5117">
            <v>0</v>
          </cell>
          <cell r="I5117">
            <v>0</v>
          </cell>
          <cell r="J5117">
            <v>0</v>
          </cell>
          <cell r="K5117">
            <v>0</v>
          </cell>
          <cell r="L5117">
            <v>0</v>
          </cell>
        </row>
        <row r="5118">
          <cell r="D5118">
            <v>0</v>
          </cell>
          <cell r="E5118">
            <v>0</v>
          </cell>
          <cell r="F5118">
            <v>0</v>
          </cell>
          <cell r="G5118">
            <v>0</v>
          </cell>
          <cell r="H5118">
            <v>0</v>
          </cell>
          <cell r="I5118">
            <v>0</v>
          </cell>
          <cell r="J5118">
            <v>0</v>
          </cell>
          <cell r="K5118" t="str">
            <v>Cantidad ppto</v>
          </cell>
          <cell r="L5118" t="str">
            <v>Cantidad total</v>
          </cell>
        </row>
        <row r="5119">
          <cell r="D5119">
            <v>0</v>
          </cell>
          <cell r="E5119">
            <v>0</v>
          </cell>
          <cell r="F5119">
            <v>0</v>
          </cell>
          <cell r="G5119">
            <v>0</v>
          </cell>
          <cell r="H5119">
            <v>0</v>
          </cell>
          <cell r="I5119">
            <v>0</v>
          </cell>
          <cell r="J5119">
            <v>0</v>
          </cell>
          <cell r="K5119">
            <v>0</v>
          </cell>
          <cell r="L5119">
            <v>0</v>
          </cell>
        </row>
        <row r="5120">
          <cell r="D5120" t="str">
            <v>Unid</v>
          </cell>
          <cell r="E5120" t="str">
            <v>Cant</v>
          </cell>
          <cell r="F5120" t="str">
            <v>Rendimiento</v>
          </cell>
          <cell r="G5120" t="str">
            <v>Precio Unitario</v>
          </cell>
          <cell r="H5120" t="str">
            <v>Subtotal</v>
          </cell>
          <cell r="I5120">
            <v>0</v>
          </cell>
          <cell r="J5120">
            <v>0</v>
          </cell>
          <cell r="K5120">
            <v>0</v>
          </cell>
          <cell r="L5120">
            <v>0</v>
          </cell>
        </row>
        <row r="5121">
          <cell r="D5121" t="str">
            <v/>
          </cell>
          <cell r="E5121">
            <v>0</v>
          </cell>
          <cell r="F5121">
            <v>0</v>
          </cell>
          <cell r="G5121" t="str">
            <v/>
          </cell>
          <cell r="H5121" t="str">
            <v/>
          </cell>
          <cell r="I5121">
            <v>0</v>
          </cell>
          <cell r="J5121">
            <v>0</v>
          </cell>
          <cell r="K5121">
            <v>1</v>
          </cell>
          <cell r="L5121">
            <v>0</v>
          </cell>
        </row>
        <row r="5122">
          <cell r="D5122" t="str">
            <v/>
          </cell>
          <cell r="E5122">
            <v>0</v>
          </cell>
          <cell r="F5122">
            <v>0</v>
          </cell>
          <cell r="G5122" t="str">
            <v/>
          </cell>
          <cell r="H5122" t="str">
            <v/>
          </cell>
          <cell r="I5122">
            <v>0</v>
          </cell>
          <cell r="J5122">
            <v>0</v>
          </cell>
          <cell r="K5122">
            <v>1</v>
          </cell>
          <cell r="L5122">
            <v>0</v>
          </cell>
        </row>
        <row r="5123">
          <cell r="D5123" t="str">
            <v/>
          </cell>
          <cell r="E5123">
            <v>0</v>
          </cell>
          <cell r="F5123">
            <v>0</v>
          </cell>
          <cell r="G5123" t="str">
            <v/>
          </cell>
          <cell r="H5123" t="str">
            <v/>
          </cell>
          <cell r="I5123">
            <v>0</v>
          </cell>
          <cell r="J5123">
            <v>0</v>
          </cell>
          <cell r="K5123">
            <v>1</v>
          </cell>
          <cell r="L5123">
            <v>0</v>
          </cell>
        </row>
        <row r="5124">
          <cell r="D5124" t="str">
            <v/>
          </cell>
          <cell r="E5124">
            <v>0</v>
          </cell>
          <cell r="F5124">
            <v>0</v>
          </cell>
          <cell r="G5124" t="str">
            <v/>
          </cell>
          <cell r="H5124" t="str">
            <v/>
          </cell>
          <cell r="I5124">
            <v>0</v>
          </cell>
          <cell r="J5124">
            <v>0</v>
          </cell>
          <cell r="K5124">
            <v>1</v>
          </cell>
          <cell r="L5124">
            <v>0</v>
          </cell>
        </row>
        <row r="5125">
          <cell r="D5125">
            <v>0</v>
          </cell>
          <cell r="E5125">
            <v>0</v>
          </cell>
          <cell r="F5125">
            <v>0</v>
          </cell>
          <cell r="G5125" t="str">
            <v xml:space="preserve"> SUB-TOTAL </v>
          </cell>
          <cell r="H5125">
            <v>0</v>
          </cell>
          <cell r="I5125">
            <v>0</v>
          </cell>
          <cell r="J5125">
            <v>0</v>
          </cell>
          <cell r="K5125">
            <v>0</v>
          </cell>
          <cell r="L5125">
            <v>0</v>
          </cell>
        </row>
        <row r="5126">
          <cell r="D5126">
            <v>0</v>
          </cell>
          <cell r="E5126">
            <v>0</v>
          </cell>
          <cell r="F5126">
            <v>0</v>
          </cell>
          <cell r="G5126">
            <v>0</v>
          </cell>
          <cell r="H5126">
            <v>0</v>
          </cell>
          <cell r="I5126">
            <v>0</v>
          </cell>
          <cell r="J5126">
            <v>0</v>
          </cell>
          <cell r="K5126">
            <v>0</v>
          </cell>
          <cell r="L5126">
            <v>0</v>
          </cell>
        </row>
        <row r="5127">
          <cell r="D5127">
            <v>0</v>
          </cell>
          <cell r="E5127">
            <v>0</v>
          </cell>
          <cell r="F5127">
            <v>0</v>
          </cell>
          <cell r="G5127">
            <v>0</v>
          </cell>
          <cell r="H5127">
            <v>0</v>
          </cell>
          <cell r="I5127">
            <v>0</v>
          </cell>
          <cell r="J5127">
            <v>0</v>
          </cell>
          <cell r="K5127">
            <v>0</v>
          </cell>
          <cell r="L5127">
            <v>0</v>
          </cell>
        </row>
        <row r="5128">
          <cell r="D5128" t="str">
            <v>Unid</v>
          </cell>
          <cell r="E5128" t="str">
            <v>Cant</v>
          </cell>
          <cell r="F5128" t="str">
            <v>Rendimiento</v>
          </cell>
          <cell r="G5128" t="str">
            <v>Precio Unitario</v>
          </cell>
          <cell r="H5128" t="str">
            <v>Subtotal</v>
          </cell>
          <cell r="I5128">
            <v>0</v>
          </cell>
          <cell r="J5128">
            <v>0</v>
          </cell>
          <cell r="K5128">
            <v>0</v>
          </cell>
          <cell r="L5128">
            <v>0</v>
          </cell>
        </row>
        <row r="5129">
          <cell r="D5129" t="str">
            <v>M2</v>
          </cell>
          <cell r="E5129">
            <v>6</v>
          </cell>
          <cell r="F5129">
            <v>0</v>
          </cell>
          <cell r="G5129">
            <v>450000</v>
          </cell>
          <cell r="H5129">
            <v>2700000</v>
          </cell>
          <cell r="I5129">
            <v>0</v>
          </cell>
          <cell r="J5129">
            <v>0</v>
          </cell>
          <cell r="K5129">
            <v>1</v>
          </cell>
          <cell r="L5129">
            <v>6</v>
          </cell>
        </row>
        <row r="5130">
          <cell r="D5130" t="str">
            <v/>
          </cell>
          <cell r="E5130">
            <v>0</v>
          </cell>
          <cell r="F5130">
            <v>0</v>
          </cell>
          <cell r="G5130" t="str">
            <v/>
          </cell>
          <cell r="H5130" t="str">
            <v/>
          </cell>
          <cell r="I5130">
            <v>0</v>
          </cell>
          <cell r="J5130">
            <v>0</v>
          </cell>
          <cell r="K5130">
            <v>1</v>
          </cell>
          <cell r="L5130">
            <v>0</v>
          </cell>
        </row>
        <row r="5131">
          <cell r="D5131" t="str">
            <v/>
          </cell>
          <cell r="E5131">
            <v>0</v>
          </cell>
          <cell r="F5131">
            <v>0</v>
          </cell>
          <cell r="G5131" t="str">
            <v/>
          </cell>
          <cell r="H5131" t="str">
            <v/>
          </cell>
          <cell r="I5131">
            <v>0</v>
          </cell>
          <cell r="J5131">
            <v>0</v>
          </cell>
          <cell r="K5131">
            <v>1</v>
          </cell>
          <cell r="L5131">
            <v>0</v>
          </cell>
        </row>
        <row r="5132">
          <cell r="D5132" t="str">
            <v/>
          </cell>
          <cell r="E5132">
            <v>0</v>
          </cell>
          <cell r="F5132">
            <v>0</v>
          </cell>
          <cell r="G5132" t="str">
            <v/>
          </cell>
          <cell r="H5132" t="str">
            <v/>
          </cell>
          <cell r="I5132">
            <v>0</v>
          </cell>
          <cell r="J5132">
            <v>0</v>
          </cell>
          <cell r="K5132">
            <v>1</v>
          </cell>
          <cell r="L5132">
            <v>0</v>
          </cell>
        </row>
        <row r="5133">
          <cell r="D5133" t="str">
            <v/>
          </cell>
          <cell r="E5133">
            <v>0</v>
          </cell>
          <cell r="F5133">
            <v>0</v>
          </cell>
          <cell r="G5133" t="str">
            <v/>
          </cell>
          <cell r="H5133" t="str">
            <v/>
          </cell>
          <cell r="I5133">
            <v>0</v>
          </cell>
          <cell r="J5133">
            <v>0</v>
          </cell>
          <cell r="K5133">
            <v>1</v>
          </cell>
          <cell r="L5133">
            <v>0</v>
          </cell>
        </row>
        <row r="5134">
          <cell r="D5134" t="str">
            <v/>
          </cell>
          <cell r="E5134">
            <v>0</v>
          </cell>
          <cell r="F5134">
            <v>0</v>
          </cell>
          <cell r="G5134" t="str">
            <v/>
          </cell>
          <cell r="H5134" t="str">
            <v/>
          </cell>
          <cell r="I5134">
            <v>0</v>
          </cell>
          <cell r="J5134">
            <v>0</v>
          </cell>
          <cell r="K5134">
            <v>1</v>
          </cell>
          <cell r="L5134">
            <v>0</v>
          </cell>
        </row>
        <row r="5135">
          <cell r="D5135" t="str">
            <v/>
          </cell>
          <cell r="E5135">
            <v>0</v>
          </cell>
          <cell r="F5135">
            <v>0</v>
          </cell>
          <cell r="G5135" t="str">
            <v/>
          </cell>
          <cell r="H5135" t="str">
            <v/>
          </cell>
          <cell r="I5135">
            <v>0</v>
          </cell>
          <cell r="J5135">
            <v>0</v>
          </cell>
          <cell r="K5135">
            <v>1</v>
          </cell>
          <cell r="L5135">
            <v>0</v>
          </cell>
        </row>
        <row r="5136">
          <cell r="D5136" t="str">
            <v/>
          </cell>
          <cell r="E5136">
            <v>0</v>
          </cell>
          <cell r="F5136">
            <v>0</v>
          </cell>
          <cell r="G5136" t="str">
            <v/>
          </cell>
          <cell r="H5136" t="str">
            <v/>
          </cell>
          <cell r="I5136">
            <v>0</v>
          </cell>
          <cell r="J5136">
            <v>0</v>
          </cell>
          <cell r="K5136">
            <v>1</v>
          </cell>
          <cell r="L5136">
            <v>0</v>
          </cell>
        </row>
        <row r="5137">
          <cell r="D5137" t="str">
            <v/>
          </cell>
          <cell r="E5137">
            <v>0</v>
          </cell>
          <cell r="F5137">
            <v>0</v>
          </cell>
          <cell r="G5137" t="str">
            <v/>
          </cell>
          <cell r="H5137" t="str">
            <v/>
          </cell>
          <cell r="I5137">
            <v>0</v>
          </cell>
          <cell r="J5137">
            <v>0</v>
          </cell>
          <cell r="K5137">
            <v>1</v>
          </cell>
          <cell r="L5137">
            <v>0</v>
          </cell>
        </row>
        <row r="5138">
          <cell r="D5138">
            <v>0</v>
          </cell>
          <cell r="E5138">
            <v>0</v>
          </cell>
          <cell r="F5138">
            <v>0</v>
          </cell>
          <cell r="G5138" t="str">
            <v xml:space="preserve"> SUB-TOTAL </v>
          </cell>
          <cell r="H5138">
            <v>2700000</v>
          </cell>
          <cell r="I5138">
            <v>0</v>
          </cell>
          <cell r="J5138">
            <v>0</v>
          </cell>
          <cell r="K5138">
            <v>0</v>
          </cell>
          <cell r="L5138">
            <v>0</v>
          </cell>
        </row>
        <row r="5139">
          <cell r="D5139">
            <v>0</v>
          </cell>
          <cell r="E5139">
            <v>0</v>
          </cell>
          <cell r="F5139">
            <v>0</v>
          </cell>
          <cell r="G5139">
            <v>0</v>
          </cell>
          <cell r="H5139">
            <v>0</v>
          </cell>
          <cell r="I5139">
            <v>0</v>
          </cell>
          <cell r="J5139">
            <v>0</v>
          </cell>
          <cell r="K5139">
            <v>0</v>
          </cell>
          <cell r="L5139">
            <v>0</v>
          </cell>
        </row>
        <row r="5140">
          <cell r="D5140">
            <v>0</v>
          </cell>
          <cell r="E5140">
            <v>0</v>
          </cell>
          <cell r="F5140">
            <v>0</v>
          </cell>
          <cell r="G5140">
            <v>0</v>
          </cell>
          <cell r="H5140">
            <v>0</v>
          </cell>
          <cell r="I5140">
            <v>0</v>
          </cell>
          <cell r="J5140">
            <v>0</v>
          </cell>
          <cell r="K5140">
            <v>0</v>
          </cell>
          <cell r="L5140">
            <v>0</v>
          </cell>
        </row>
        <row r="5141">
          <cell r="D5141" t="str">
            <v>Unid</v>
          </cell>
          <cell r="E5141" t="str">
            <v>Cant</v>
          </cell>
          <cell r="F5141" t="str">
            <v>Rendimiento</v>
          </cell>
          <cell r="G5141" t="str">
            <v>Precio Unitario</v>
          </cell>
          <cell r="H5141" t="str">
            <v>Subtotal</v>
          </cell>
          <cell r="I5141">
            <v>0</v>
          </cell>
          <cell r="J5141">
            <v>0</v>
          </cell>
          <cell r="K5141">
            <v>0</v>
          </cell>
          <cell r="L5141">
            <v>0</v>
          </cell>
        </row>
        <row r="5142">
          <cell r="D5142" t="str">
            <v/>
          </cell>
          <cell r="E5142">
            <v>0</v>
          </cell>
          <cell r="F5142">
            <v>0</v>
          </cell>
          <cell r="G5142" t="str">
            <v/>
          </cell>
          <cell r="H5142" t="str">
            <v/>
          </cell>
          <cell r="I5142">
            <v>0</v>
          </cell>
          <cell r="J5142">
            <v>0</v>
          </cell>
          <cell r="K5142">
            <v>1</v>
          </cell>
          <cell r="L5142">
            <v>0</v>
          </cell>
        </row>
        <row r="5143">
          <cell r="D5143" t="str">
            <v/>
          </cell>
          <cell r="E5143">
            <v>0</v>
          </cell>
          <cell r="F5143">
            <v>0</v>
          </cell>
          <cell r="G5143" t="str">
            <v/>
          </cell>
          <cell r="H5143" t="str">
            <v/>
          </cell>
          <cell r="I5143">
            <v>0</v>
          </cell>
          <cell r="J5143">
            <v>0</v>
          </cell>
          <cell r="K5143">
            <v>1</v>
          </cell>
          <cell r="L5143">
            <v>0</v>
          </cell>
        </row>
        <row r="5144">
          <cell r="D5144">
            <v>0</v>
          </cell>
          <cell r="E5144">
            <v>0</v>
          </cell>
          <cell r="F5144">
            <v>0</v>
          </cell>
          <cell r="G5144" t="str">
            <v xml:space="preserve"> SUB-TOTAL </v>
          </cell>
          <cell r="H5144">
            <v>0</v>
          </cell>
          <cell r="I5144">
            <v>0</v>
          </cell>
          <cell r="J5144">
            <v>0</v>
          </cell>
          <cell r="K5144">
            <v>0</v>
          </cell>
          <cell r="L5144">
            <v>0</v>
          </cell>
        </row>
        <row r="5145">
          <cell r="D5145">
            <v>0</v>
          </cell>
          <cell r="E5145">
            <v>0</v>
          </cell>
          <cell r="F5145">
            <v>0</v>
          </cell>
          <cell r="G5145">
            <v>0</v>
          </cell>
          <cell r="H5145">
            <v>0</v>
          </cell>
          <cell r="I5145">
            <v>0</v>
          </cell>
          <cell r="J5145">
            <v>0</v>
          </cell>
          <cell r="K5145">
            <v>0</v>
          </cell>
          <cell r="L5145">
            <v>0</v>
          </cell>
        </row>
        <row r="5146">
          <cell r="D5146">
            <v>0</v>
          </cell>
          <cell r="E5146">
            <v>0</v>
          </cell>
          <cell r="F5146">
            <v>0</v>
          </cell>
          <cell r="G5146" t="str">
            <v xml:space="preserve"> COSTO DIRECTO </v>
          </cell>
          <cell r="H5146">
            <v>2700000</v>
          </cell>
          <cell r="I5146">
            <v>0</v>
          </cell>
          <cell r="J5146" t="str">
            <v>EQU</v>
          </cell>
          <cell r="K5146">
            <v>0</v>
          </cell>
          <cell r="L5146">
            <v>0</v>
          </cell>
        </row>
        <row r="5147">
          <cell r="D5147">
            <v>0</v>
          </cell>
          <cell r="E5147">
            <v>0</v>
          </cell>
          <cell r="F5147">
            <v>867538.1178739944</v>
          </cell>
          <cell r="G5147" t="str">
            <v>COSTO INDIRECTO</v>
          </cell>
          <cell r="H5147">
            <v>867538.1178739944</v>
          </cell>
          <cell r="I5147">
            <v>1</v>
          </cell>
          <cell r="J5147" t="str">
            <v>MAT</v>
          </cell>
          <cell r="K5147">
            <v>0</v>
          </cell>
          <cell r="L5147">
            <v>0</v>
          </cell>
        </row>
        <row r="5148">
          <cell r="D5148">
            <v>0</v>
          </cell>
          <cell r="E5148">
            <v>0</v>
          </cell>
          <cell r="F5148">
            <v>0</v>
          </cell>
          <cell r="G5148" t="str">
            <v>COSTO TOTAL</v>
          </cell>
          <cell r="H5148">
            <v>3567538.1178739946</v>
          </cell>
          <cell r="I5148">
            <v>0</v>
          </cell>
          <cell r="J5148" t="str">
            <v>MOB</v>
          </cell>
          <cell r="K5148">
            <v>0</v>
          </cell>
          <cell r="L5148">
            <v>0</v>
          </cell>
        </row>
        <row r="5149">
          <cell r="D5149">
            <v>0</v>
          </cell>
          <cell r="E5149">
            <v>0</v>
          </cell>
          <cell r="F5149">
            <v>0</v>
          </cell>
          <cell r="G5149">
            <v>0</v>
          </cell>
          <cell r="H5149">
            <v>0</v>
          </cell>
          <cell r="I5149">
            <v>0</v>
          </cell>
          <cell r="J5149">
            <v>0</v>
          </cell>
          <cell r="K5149">
            <v>0</v>
          </cell>
          <cell r="L5149">
            <v>0</v>
          </cell>
        </row>
        <row r="5150">
          <cell r="D5150">
            <v>0</v>
          </cell>
          <cell r="F5150">
            <v>0</v>
          </cell>
        </row>
        <row r="5151">
          <cell r="D5151">
            <v>0</v>
          </cell>
          <cell r="E5151">
            <v>0</v>
          </cell>
          <cell r="F5151">
            <v>0</v>
          </cell>
          <cell r="G5151">
            <v>0</v>
          </cell>
          <cell r="H5151">
            <v>0</v>
          </cell>
          <cell r="I5151">
            <v>0</v>
          </cell>
          <cell r="J5151">
            <v>0</v>
          </cell>
          <cell r="K5151" t="str">
            <v>CONSUMO</v>
          </cell>
          <cell r="L5151">
            <v>0</v>
          </cell>
        </row>
        <row r="5152">
          <cell r="D5152" t="str">
            <v>10.30</v>
          </cell>
          <cell r="E5152">
            <v>0</v>
          </cell>
          <cell r="F5152">
            <v>0</v>
          </cell>
          <cell r="G5152" t="str">
            <v xml:space="preserve"> UNID: </v>
          </cell>
          <cell r="H5152" t="str">
            <v>UND</v>
          </cell>
          <cell r="I5152">
            <v>0</v>
          </cell>
          <cell r="J5152">
            <v>0</v>
          </cell>
          <cell r="K5152" t="str">
            <v>Costo total</v>
          </cell>
          <cell r="L5152">
            <v>4162127.8041863269</v>
          </cell>
        </row>
        <row r="5153">
          <cell r="D5153" t="str">
            <v>VT-04.  Cuerpos fijos con marco en aluminio en 3x1 1/2,, adaptador, pisavidrio, alfajía, todo en color negro mate, pintura electrostatica, vidrio cristal templado laminado 5+5 inc. sentryglass</v>
          </cell>
          <cell r="E5153">
            <v>0</v>
          </cell>
          <cell r="F5153">
            <v>0</v>
          </cell>
          <cell r="G5153">
            <v>0</v>
          </cell>
          <cell r="H5153">
            <v>0</v>
          </cell>
          <cell r="I5153">
            <v>0</v>
          </cell>
          <cell r="J5153">
            <v>0</v>
          </cell>
          <cell r="K5153">
            <v>0</v>
          </cell>
          <cell r="L5153">
            <v>0</v>
          </cell>
        </row>
        <row r="5154">
          <cell r="D5154">
            <v>0</v>
          </cell>
          <cell r="E5154">
            <v>0</v>
          </cell>
          <cell r="F5154">
            <v>0</v>
          </cell>
          <cell r="G5154">
            <v>0</v>
          </cell>
          <cell r="H5154">
            <v>0</v>
          </cell>
          <cell r="I5154">
            <v>0</v>
          </cell>
          <cell r="J5154">
            <v>0</v>
          </cell>
          <cell r="K5154" t="str">
            <v>Cantidad ppto</v>
          </cell>
          <cell r="L5154" t="str">
            <v>Cantidad total</v>
          </cell>
        </row>
        <row r="5155">
          <cell r="D5155">
            <v>0</v>
          </cell>
          <cell r="E5155">
            <v>0</v>
          </cell>
          <cell r="F5155">
            <v>0</v>
          </cell>
          <cell r="G5155">
            <v>0</v>
          </cell>
          <cell r="H5155">
            <v>0</v>
          </cell>
          <cell r="I5155">
            <v>0</v>
          </cell>
          <cell r="J5155">
            <v>0</v>
          </cell>
          <cell r="K5155">
            <v>0</v>
          </cell>
          <cell r="L5155">
            <v>0</v>
          </cell>
        </row>
        <row r="5156">
          <cell r="D5156" t="str">
            <v>Unid</v>
          </cell>
          <cell r="E5156" t="str">
            <v>Cant</v>
          </cell>
          <cell r="F5156" t="str">
            <v>Rendimiento</v>
          </cell>
          <cell r="G5156" t="str">
            <v>Precio Unitario</v>
          </cell>
          <cell r="H5156" t="str">
            <v>Subtotal</v>
          </cell>
          <cell r="I5156">
            <v>0</v>
          </cell>
          <cell r="J5156">
            <v>0</v>
          </cell>
          <cell r="K5156">
            <v>0</v>
          </cell>
          <cell r="L5156">
            <v>0</v>
          </cell>
        </row>
        <row r="5157">
          <cell r="D5157" t="str">
            <v/>
          </cell>
          <cell r="E5157">
            <v>0</v>
          </cell>
          <cell r="F5157">
            <v>0</v>
          </cell>
          <cell r="G5157" t="str">
            <v/>
          </cell>
          <cell r="H5157" t="str">
            <v/>
          </cell>
          <cell r="I5157">
            <v>0</v>
          </cell>
          <cell r="J5157">
            <v>0</v>
          </cell>
          <cell r="K5157">
            <v>1</v>
          </cell>
          <cell r="L5157">
            <v>0</v>
          </cell>
        </row>
        <row r="5158">
          <cell r="D5158" t="str">
            <v/>
          </cell>
          <cell r="E5158">
            <v>0</v>
          </cell>
          <cell r="F5158">
            <v>0</v>
          </cell>
          <cell r="G5158" t="str">
            <v/>
          </cell>
          <cell r="H5158" t="str">
            <v/>
          </cell>
          <cell r="I5158">
            <v>0</v>
          </cell>
          <cell r="J5158">
            <v>0</v>
          </cell>
          <cell r="K5158">
            <v>1</v>
          </cell>
          <cell r="L5158">
            <v>0</v>
          </cell>
        </row>
        <row r="5159">
          <cell r="D5159" t="str">
            <v/>
          </cell>
          <cell r="E5159">
            <v>0</v>
          </cell>
          <cell r="F5159">
            <v>0</v>
          </cell>
          <cell r="G5159" t="str">
            <v/>
          </cell>
          <cell r="H5159" t="str">
            <v/>
          </cell>
          <cell r="I5159">
            <v>0</v>
          </cell>
          <cell r="J5159">
            <v>0</v>
          </cell>
          <cell r="K5159">
            <v>1</v>
          </cell>
          <cell r="L5159">
            <v>0</v>
          </cell>
        </row>
        <row r="5160">
          <cell r="D5160" t="str">
            <v/>
          </cell>
          <cell r="E5160">
            <v>0</v>
          </cell>
          <cell r="F5160">
            <v>0</v>
          </cell>
          <cell r="G5160" t="str">
            <v/>
          </cell>
          <cell r="H5160" t="str">
            <v/>
          </cell>
          <cell r="I5160">
            <v>0</v>
          </cell>
          <cell r="J5160">
            <v>0</v>
          </cell>
          <cell r="K5160">
            <v>1</v>
          </cell>
          <cell r="L5160">
            <v>0</v>
          </cell>
        </row>
        <row r="5161">
          <cell r="D5161">
            <v>0</v>
          </cell>
          <cell r="E5161">
            <v>0</v>
          </cell>
          <cell r="F5161">
            <v>0</v>
          </cell>
          <cell r="G5161" t="str">
            <v xml:space="preserve"> SUB-TOTAL </v>
          </cell>
          <cell r="H5161">
            <v>0</v>
          </cell>
          <cell r="I5161">
            <v>0</v>
          </cell>
          <cell r="J5161">
            <v>0</v>
          </cell>
          <cell r="K5161">
            <v>0</v>
          </cell>
          <cell r="L5161">
            <v>0</v>
          </cell>
        </row>
        <row r="5162">
          <cell r="D5162">
            <v>0</v>
          </cell>
          <cell r="E5162">
            <v>0</v>
          </cell>
          <cell r="F5162">
            <v>0</v>
          </cell>
          <cell r="G5162">
            <v>0</v>
          </cell>
          <cell r="H5162">
            <v>0</v>
          </cell>
          <cell r="I5162">
            <v>0</v>
          </cell>
          <cell r="J5162">
            <v>0</v>
          </cell>
          <cell r="K5162">
            <v>0</v>
          </cell>
          <cell r="L5162">
            <v>0</v>
          </cell>
        </row>
        <row r="5163">
          <cell r="D5163">
            <v>0</v>
          </cell>
          <cell r="E5163">
            <v>0</v>
          </cell>
          <cell r="F5163">
            <v>0</v>
          </cell>
          <cell r="G5163">
            <v>0</v>
          </cell>
          <cell r="H5163">
            <v>0</v>
          </cell>
          <cell r="I5163">
            <v>0</v>
          </cell>
          <cell r="J5163">
            <v>0</v>
          </cell>
          <cell r="K5163">
            <v>0</v>
          </cell>
          <cell r="L5163">
            <v>0</v>
          </cell>
        </row>
        <row r="5164">
          <cell r="D5164" t="str">
            <v>Unid</v>
          </cell>
          <cell r="E5164" t="str">
            <v>Cant</v>
          </cell>
          <cell r="F5164" t="str">
            <v>Rendimiento</v>
          </cell>
          <cell r="G5164" t="str">
            <v>Precio Unitario</v>
          </cell>
          <cell r="H5164" t="str">
            <v>Subtotal</v>
          </cell>
          <cell r="I5164">
            <v>0</v>
          </cell>
          <cell r="J5164">
            <v>0</v>
          </cell>
          <cell r="K5164">
            <v>0</v>
          </cell>
          <cell r="L5164">
            <v>0</v>
          </cell>
        </row>
        <row r="5165">
          <cell r="D5165" t="str">
            <v>M2</v>
          </cell>
          <cell r="E5165">
            <v>7</v>
          </cell>
          <cell r="F5165">
            <v>0</v>
          </cell>
          <cell r="G5165">
            <v>450000</v>
          </cell>
          <cell r="H5165">
            <v>3150000</v>
          </cell>
          <cell r="I5165">
            <v>0</v>
          </cell>
          <cell r="J5165">
            <v>0</v>
          </cell>
          <cell r="K5165">
            <v>1</v>
          </cell>
          <cell r="L5165">
            <v>7</v>
          </cell>
        </row>
        <row r="5166">
          <cell r="D5166" t="str">
            <v/>
          </cell>
          <cell r="E5166">
            <v>0</v>
          </cell>
          <cell r="F5166">
            <v>0</v>
          </cell>
          <cell r="G5166" t="str">
            <v/>
          </cell>
          <cell r="H5166" t="str">
            <v/>
          </cell>
          <cell r="I5166">
            <v>0</v>
          </cell>
          <cell r="J5166">
            <v>0</v>
          </cell>
          <cell r="K5166">
            <v>1</v>
          </cell>
          <cell r="L5166">
            <v>0</v>
          </cell>
        </row>
        <row r="5167">
          <cell r="D5167" t="str">
            <v/>
          </cell>
          <cell r="E5167">
            <v>0</v>
          </cell>
          <cell r="F5167">
            <v>0</v>
          </cell>
          <cell r="G5167" t="str">
            <v/>
          </cell>
          <cell r="H5167" t="str">
            <v/>
          </cell>
          <cell r="I5167">
            <v>0</v>
          </cell>
          <cell r="J5167">
            <v>0</v>
          </cell>
          <cell r="K5167">
            <v>1</v>
          </cell>
          <cell r="L5167">
            <v>0</v>
          </cell>
        </row>
        <row r="5168">
          <cell r="D5168" t="str">
            <v/>
          </cell>
          <cell r="E5168">
            <v>0</v>
          </cell>
          <cell r="F5168">
            <v>0</v>
          </cell>
          <cell r="G5168" t="str">
            <v/>
          </cell>
          <cell r="H5168" t="str">
            <v/>
          </cell>
          <cell r="I5168">
            <v>0</v>
          </cell>
          <cell r="J5168">
            <v>0</v>
          </cell>
          <cell r="K5168">
            <v>1</v>
          </cell>
          <cell r="L5168">
            <v>0</v>
          </cell>
        </row>
        <row r="5169">
          <cell r="D5169" t="str">
            <v/>
          </cell>
          <cell r="E5169">
            <v>0</v>
          </cell>
          <cell r="F5169">
            <v>0</v>
          </cell>
          <cell r="G5169" t="str">
            <v/>
          </cell>
          <cell r="H5169" t="str">
            <v/>
          </cell>
          <cell r="I5169">
            <v>0</v>
          </cell>
          <cell r="J5169">
            <v>0</v>
          </cell>
          <cell r="K5169">
            <v>1</v>
          </cell>
          <cell r="L5169">
            <v>0</v>
          </cell>
        </row>
        <row r="5170">
          <cell r="D5170" t="str">
            <v/>
          </cell>
          <cell r="E5170">
            <v>0</v>
          </cell>
          <cell r="F5170">
            <v>0</v>
          </cell>
          <cell r="G5170" t="str">
            <v/>
          </cell>
          <cell r="H5170" t="str">
            <v/>
          </cell>
          <cell r="I5170">
            <v>0</v>
          </cell>
          <cell r="J5170">
            <v>0</v>
          </cell>
          <cell r="K5170">
            <v>1</v>
          </cell>
          <cell r="L5170">
            <v>0</v>
          </cell>
        </row>
        <row r="5171">
          <cell r="D5171" t="str">
            <v/>
          </cell>
          <cell r="E5171">
            <v>0</v>
          </cell>
          <cell r="F5171">
            <v>0</v>
          </cell>
          <cell r="G5171" t="str">
            <v/>
          </cell>
          <cell r="H5171" t="str">
            <v/>
          </cell>
          <cell r="I5171">
            <v>0</v>
          </cell>
          <cell r="J5171">
            <v>0</v>
          </cell>
          <cell r="K5171">
            <v>1</v>
          </cell>
          <cell r="L5171">
            <v>0</v>
          </cell>
        </row>
        <row r="5172">
          <cell r="D5172" t="str">
            <v/>
          </cell>
          <cell r="E5172">
            <v>0</v>
          </cell>
          <cell r="F5172">
            <v>0</v>
          </cell>
          <cell r="G5172" t="str">
            <v/>
          </cell>
          <cell r="H5172" t="str">
            <v/>
          </cell>
          <cell r="I5172">
            <v>0</v>
          </cell>
          <cell r="J5172">
            <v>0</v>
          </cell>
          <cell r="K5172">
            <v>1</v>
          </cell>
          <cell r="L5172">
            <v>0</v>
          </cell>
        </row>
        <row r="5173">
          <cell r="D5173" t="str">
            <v/>
          </cell>
          <cell r="E5173">
            <v>0</v>
          </cell>
          <cell r="F5173">
            <v>0</v>
          </cell>
          <cell r="G5173" t="str">
            <v/>
          </cell>
          <cell r="H5173" t="str">
            <v/>
          </cell>
          <cell r="I5173">
            <v>0</v>
          </cell>
          <cell r="J5173">
            <v>0</v>
          </cell>
          <cell r="K5173">
            <v>1</v>
          </cell>
          <cell r="L5173">
            <v>0</v>
          </cell>
        </row>
        <row r="5174">
          <cell r="D5174">
            <v>0</v>
          </cell>
          <cell r="E5174">
            <v>0</v>
          </cell>
          <cell r="F5174">
            <v>0</v>
          </cell>
          <cell r="G5174" t="str">
            <v xml:space="preserve"> SUB-TOTAL </v>
          </cell>
          <cell r="H5174">
            <v>3150000</v>
          </cell>
          <cell r="I5174">
            <v>0</v>
          </cell>
          <cell r="J5174">
            <v>0</v>
          </cell>
          <cell r="K5174">
            <v>0</v>
          </cell>
          <cell r="L5174">
            <v>0</v>
          </cell>
        </row>
        <row r="5175">
          <cell r="D5175">
            <v>0</v>
          </cell>
          <cell r="E5175">
            <v>0</v>
          </cell>
          <cell r="F5175">
            <v>0</v>
          </cell>
          <cell r="G5175">
            <v>0</v>
          </cell>
          <cell r="H5175">
            <v>0</v>
          </cell>
          <cell r="I5175">
            <v>0</v>
          </cell>
          <cell r="J5175">
            <v>0</v>
          </cell>
          <cell r="K5175">
            <v>0</v>
          </cell>
          <cell r="L5175">
            <v>0</v>
          </cell>
        </row>
        <row r="5176">
          <cell r="D5176">
            <v>0</v>
          </cell>
          <cell r="E5176">
            <v>0</v>
          </cell>
          <cell r="F5176">
            <v>0</v>
          </cell>
          <cell r="G5176">
            <v>0</v>
          </cell>
          <cell r="H5176">
            <v>0</v>
          </cell>
          <cell r="I5176">
            <v>0</v>
          </cell>
          <cell r="J5176">
            <v>0</v>
          </cell>
          <cell r="K5176">
            <v>0</v>
          </cell>
          <cell r="L5176">
            <v>0</v>
          </cell>
        </row>
        <row r="5177">
          <cell r="D5177" t="str">
            <v>Unid</v>
          </cell>
          <cell r="E5177" t="str">
            <v>Cant</v>
          </cell>
          <cell r="F5177" t="str">
            <v>Rendimiento</v>
          </cell>
          <cell r="G5177" t="str">
            <v>Precio Unitario</v>
          </cell>
          <cell r="H5177" t="str">
            <v>Subtotal</v>
          </cell>
          <cell r="I5177">
            <v>0</v>
          </cell>
          <cell r="J5177">
            <v>0</v>
          </cell>
          <cell r="K5177">
            <v>0</v>
          </cell>
          <cell r="L5177">
            <v>0</v>
          </cell>
        </row>
        <row r="5178">
          <cell r="D5178" t="str">
            <v/>
          </cell>
          <cell r="E5178">
            <v>0</v>
          </cell>
          <cell r="F5178">
            <v>0</v>
          </cell>
          <cell r="G5178" t="str">
            <v/>
          </cell>
          <cell r="H5178" t="str">
            <v/>
          </cell>
          <cell r="I5178">
            <v>0</v>
          </cell>
          <cell r="J5178">
            <v>0</v>
          </cell>
          <cell r="K5178">
            <v>1</v>
          </cell>
          <cell r="L5178">
            <v>0</v>
          </cell>
        </row>
        <row r="5179">
          <cell r="D5179" t="str">
            <v/>
          </cell>
          <cell r="E5179">
            <v>0</v>
          </cell>
          <cell r="F5179">
            <v>0</v>
          </cell>
          <cell r="G5179" t="str">
            <v/>
          </cell>
          <cell r="H5179" t="str">
            <v/>
          </cell>
          <cell r="I5179">
            <v>0</v>
          </cell>
          <cell r="J5179">
            <v>0</v>
          </cell>
          <cell r="K5179">
            <v>1</v>
          </cell>
          <cell r="L5179">
            <v>0</v>
          </cell>
        </row>
        <row r="5180">
          <cell r="D5180">
            <v>0</v>
          </cell>
          <cell r="E5180">
            <v>0</v>
          </cell>
          <cell r="F5180">
            <v>0</v>
          </cell>
          <cell r="G5180" t="str">
            <v xml:space="preserve"> SUB-TOTAL </v>
          </cell>
          <cell r="H5180">
            <v>0</v>
          </cell>
          <cell r="I5180">
            <v>0</v>
          </cell>
          <cell r="J5180">
            <v>0</v>
          </cell>
          <cell r="K5180">
            <v>0</v>
          </cell>
          <cell r="L5180">
            <v>0</v>
          </cell>
        </row>
        <row r="5181">
          <cell r="D5181">
            <v>0</v>
          </cell>
          <cell r="E5181">
            <v>0</v>
          </cell>
          <cell r="F5181">
            <v>0</v>
          </cell>
          <cell r="G5181">
            <v>0</v>
          </cell>
          <cell r="H5181">
            <v>0</v>
          </cell>
          <cell r="I5181">
            <v>0</v>
          </cell>
          <cell r="J5181">
            <v>0</v>
          </cell>
          <cell r="K5181">
            <v>0</v>
          </cell>
          <cell r="L5181">
            <v>0</v>
          </cell>
        </row>
        <row r="5182">
          <cell r="D5182">
            <v>0</v>
          </cell>
          <cell r="E5182">
            <v>0</v>
          </cell>
          <cell r="F5182">
            <v>0</v>
          </cell>
          <cell r="G5182" t="str">
            <v xml:space="preserve"> COSTO DIRECTO </v>
          </cell>
          <cell r="H5182">
            <v>3150000</v>
          </cell>
          <cell r="I5182">
            <v>0</v>
          </cell>
          <cell r="J5182" t="str">
            <v>EQU</v>
          </cell>
          <cell r="K5182">
            <v>0</v>
          </cell>
          <cell r="L5182">
            <v>0</v>
          </cell>
        </row>
        <row r="5183">
          <cell r="D5183">
            <v>0</v>
          </cell>
          <cell r="E5183">
            <v>0</v>
          </cell>
          <cell r="F5183">
            <v>1012127.8041863268</v>
          </cell>
          <cell r="G5183" t="str">
            <v>COSTO INDIRECTO</v>
          </cell>
          <cell r="H5183">
            <v>1012127.8041863268</v>
          </cell>
          <cell r="I5183">
            <v>1</v>
          </cell>
          <cell r="J5183" t="str">
            <v>MAT</v>
          </cell>
          <cell r="K5183">
            <v>0</v>
          </cell>
          <cell r="L5183">
            <v>0</v>
          </cell>
        </row>
        <row r="5184">
          <cell r="D5184">
            <v>0</v>
          </cell>
          <cell r="E5184">
            <v>0</v>
          </cell>
          <cell r="F5184">
            <v>0</v>
          </cell>
          <cell r="G5184" t="str">
            <v>COSTO TOTAL</v>
          </cell>
          <cell r="H5184">
            <v>4162127.8041863269</v>
          </cell>
          <cell r="I5184">
            <v>0</v>
          </cell>
          <cell r="J5184" t="str">
            <v>MOB</v>
          </cell>
          <cell r="K5184">
            <v>0</v>
          </cell>
          <cell r="L5184">
            <v>0</v>
          </cell>
        </row>
        <row r="5185">
          <cell r="D5185">
            <v>0</v>
          </cell>
          <cell r="E5185">
            <v>0</v>
          </cell>
          <cell r="F5185">
            <v>0</v>
          </cell>
          <cell r="G5185">
            <v>0</v>
          </cell>
          <cell r="H5185">
            <v>0</v>
          </cell>
          <cell r="I5185">
            <v>0</v>
          </cell>
          <cell r="J5185">
            <v>0</v>
          </cell>
          <cell r="K5185">
            <v>0</v>
          </cell>
          <cell r="L5185">
            <v>0</v>
          </cell>
        </row>
        <row r="5186">
          <cell r="D5186">
            <v>0</v>
          </cell>
          <cell r="F5186">
            <v>0</v>
          </cell>
        </row>
        <row r="5187">
          <cell r="D5187">
            <v>0</v>
          </cell>
          <cell r="E5187">
            <v>0</v>
          </cell>
          <cell r="F5187">
            <v>0</v>
          </cell>
          <cell r="G5187">
            <v>0</v>
          </cell>
          <cell r="H5187">
            <v>0</v>
          </cell>
          <cell r="I5187">
            <v>0</v>
          </cell>
          <cell r="J5187">
            <v>0</v>
          </cell>
          <cell r="K5187" t="str">
            <v>CONSUMO</v>
          </cell>
          <cell r="L5187">
            <v>0</v>
          </cell>
        </row>
        <row r="5188">
          <cell r="D5188" t="str">
            <v>10.31</v>
          </cell>
          <cell r="E5188">
            <v>0</v>
          </cell>
          <cell r="F5188">
            <v>0</v>
          </cell>
          <cell r="G5188" t="str">
            <v xml:space="preserve"> UNID: </v>
          </cell>
          <cell r="H5188" t="str">
            <v>UND</v>
          </cell>
          <cell r="I5188">
            <v>0</v>
          </cell>
          <cell r="J5188">
            <v>0</v>
          </cell>
          <cell r="K5188" t="str">
            <v>Costo total</v>
          </cell>
          <cell r="L5188">
            <v>1308097.3098871314</v>
          </cell>
        </row>
        <row r="5189">
          <cell r="D5189" t="str">
            <v>VT-04A.  cuerpos fijos con marco en aluminio en 3x1 1/2,, adaptador, pisavidrio, alfajía, todo en color negro mate, pintura electrostatica, vidrio cristal templado laminado 5+5 inc. sentryglass</v>
          </cell>
          <cell r="E5189">
            <v>0</v>
          </cell>
          <cell r="F5189">
            <v>0</v>
          </cell>
          <cell r="G5189">
            <v>0</v>
          </cell>
          <cell r="H5189">
            <v>0</v>
          </cell>
          <cell r="I5189">
            <v>0</v>
          </cell>
          <cell r="J5189">
            <v>0</v>
          </cell>
          <cell r="K5189">
            <v>0</v>
          </cell>
          <cell r="L5189">
            <v>0</v>
          </cell>
        </row>
        <row r="5190">
          <cell r="D5190">
            <v>0</v>
          </cell>
          <cell r="E5190">
            <v>0</v>
          </cell>
          <cell r="F5190">
            <v>0</v>
          </cell>
          <cell r="G5190">
            <v>0</v>
          </cell>
          <cell r="H5190">
            <v>0</v>
          </cell>
          <cell r="I5190">
            <v>0</v>
          </cell>
          <cell r="J5190">
            <v>0</v>
          </cell>
          <cell r="K5190" t="str">
            <v>Cantidad ppto</v>
          </cell>
          <cell r="L5190" t="str">
            <v>Cantidad total</v>
          </cell>
        </row>
        <row r="5191">
          <cell r="D5191">
            <v>0</v>
          </cell>
          <cell r="E5191">
            <v>0</v>
          </cell>
          <cell r="F5191">
            <v>0</v>
          </cell>
          <cell r="G5191">
            <v>0</v>
          </cell>
          <cell r="H5191">
            <v>0</v>
          </cell>
          <cell r="I5191">
            <v>0</v>
          </cell>
          <cell r="J5191">
            <v>0</v>
          </cell>
          <cell r="K5191">
            <v>0</v>
          </cell>
          <cell r="L5191">
            <v>0</v>
          </cell>
        </row>
        <row r="5192">
          <cell r="D5192" t="str">
            <v>Unid</v>
          </cell>
          <cell r="E5192" t="str">
            <v>Cant</v>
          </cell>
          <cell r="F5192" t="str">
            <v>Rendimiento</v>
          </cell>
          <cell r="G5192" t="str">
            <v>Precio Unitario</v>
          </cell>
          <cell r="H5192" t="str">
            <v>Subtotal</v>
          </cell>
          <cell r="I5192">
            <v>0</v>
          </cell>
          <cell r="J5192">
            <v>0</v>
          </cell>
          <cell r="K5192">
            <v>0</v>
          </cell>
          <cell r="L5192">
            <v>0</v>
          </cell>
        </row>
        <row r="5193">
          <cell r="D5193" t="str">
            <v/>
          </cell>
          <cell r="E5193">
            <v>0</v>
          </cell>
          <cell r="F5193">
            <v>0</v>
          </cell>
          <cell r="G5193" t="str">
            <v/>
          </cell>
          <cell r="H5193" t="str">
            <v/>
          </cell>
          <cell r="I5193">
            <v>0</v>
          </cell>
          <cell r="J5193">
            <v>0</v>
          </cell>
          <cell r="K5193">
            <v>1</v>
          </cell>
          <cell r="L5193">
            <v>0</v>
          </cell>
        </row>
        <row r="5194">
          <cell r="D5194" t="str">
            <v/>
          </cell>
          <cell r="E5194">
            <v>0</v>
          </cell>
          <cell r="F5194">
            <v>0</v>
          </cell>
          <cell r="G5194" t="str">
            <v/>
          </cell>
          <cell r="H5194" t="str">
            <v/>
          </cell>
          <cell r="I5194">
            <v>0</v>
          </cell>
          <cell r="J5194">
            <v>0</v>
          </cell>
          <cell r="K5194">
            <v>1</v>
          </cell>
          <cell r="L5194">
            <v>0</v>
          </cell>
        </row>
        <row r="5195">
          <cell r="D5195" t="str">
            <v/>
          </cell>
          <cell r="E5195">
            <v>0</v>
          </cell>
          <cell r="F5195">
            <v>0</v>
          </cell>
          <cell r="G5195" t="str">
            <v/>
          </cell>
          <cell r="H5195" t="str">
            <v/>
          </cell>
          <cell r="I5195">
            <v>0</v>
          </cell>
          <cell r="J5195">
            <v>0</v>
          </cell>
          <cell r="K5195">
            <v>1</v>
          </cell>
          <cell r="L5195">
            <v>0</v>
          </cell>
        </row>
        <row r="5196">
          <cell r="D5196" t="str">
            <v/>
          </cell>
          <cell r="E5196">
            <v>0</v>
          </cell>
          <cell r="F5196">
            <v>0</v>
          </cell>
          <cell r="G5196" t="str">
            <v/>
          </cell>
          <cell r="H5196" t="str">
            <v/>
          </cell>
          <cell r="I5196">
            <v>0</v>
          </cell>
          <cell r="J5196">
            <v>0</v>
          </cell>
          <cell r="K5196">
            <v>1</v>
          </cell>
          <cell r="L5196">
            <v>0</v>
          </cell>
        </row>
        <row r="5197">
          <cell r="D5197">
            <v>0</v>
          </cell>
          <cell r="E5197">
            <v>0</v>
          </cell>
          <cell r="F5197">
            <v>0</v>
          </cell>
          <cell r="G5197" t="str">
            <v xml:space="preserve"> SUB-TOTAL </v>
          </cell>
          <cell r="H5197">
            <v>0</v>
          </cell>
          <cell r="I5197">
            <v>0</v>
          </cell>
          <cell r="J5197">
            <v>0</v>
          </cell>
          <cell r="K5197">
            <v>0</v>
          </cell>
          <cell r="L5197">
            <v>0</v>
          </cell>
        </row>
        <row r="5198">
          <cell r="D5198">
            <v>0</v>
          </cell>
          <cell r="E5198">
            <v>0</v>
          </cell>
          <cell r="F5198">
            <v>0</v>
          </cell>
          <cell r="G5198">
            <v>0</v>
          </cell>
          <cell r="H5198">
            <v>0</v>
          </cell>
          <cell r="I5198">
            <v>0</v>
          </cell>
          <cell r="J5198">
            <v>0</v>
          </cell>
          <cell r="K5198">
            <v>0</v>
          </cell>
          <cell r="L5198">
            <v>0</v>
          </cell>
        </row>
        <row r="5199">
          <cell r="D5199">
            <v>0</v>
          </cell>
          <cell r="E5199">
            <v>0</v>
          </cell>
          <cell r="F5199">
            <v>0</v>
          </cell>
          <cell r="G5199">
            <v>0</v>
          </cell>
          <cell r="H5199">
            <v>0</v>
          </cell>
          <cell r="I5199">
            <v>0</v>
          </cell>
          <cell r="J5199">
            <v>0</v>
          </cell>
          <cell r="K5199">
            <v>0</v>
          </cell>
          <cell r="L5199">
            <v>0</v>
          </cell>
        </row>
        <row r="5200">
          <cell r="D5200" t="str">
            <v>Unid</v>
          </cell>
          <cell r="E5200" t="str">
            <v>Cant</v>
          </cell>
          <cell r="F5200" t="str">
            <v>Rendimiento</v>
          </cell>
          <cell r="G5200" t="str">
            <v>Precio Unitario</v>
          </cell>
          <cell r="H5200" t="str">
            <v>Subtotal</v>
          </cell>
          <cell r="I5200">
            <v>0</v>
          </cell>
          <cell r="J5200">
            <v>0</v>
          </cell>
          <cell r="K5200">
            <v>0</v>
          </cell>
          <cell r="L5200">
            <v>0</v>
          </cell>
        </row>
        <row r="5201">
          <cell r="D5201" t="str">
            <v>M2</v>
          </cell>
          <cell r="E5201">
            <v>2.2000000000000002</v>
          </cell>
          <cell r="F5201">
            <v>0</v>
          </cell>
          <cell r="G5201">
            <v>450000</v>
          </cell>
          <cell r="H5201">
            <v>990000.00000000012</v>
          </cell>
          <cell r="I5201">
            <v>0</v>
          </cell>
          <cell r="J5201">
            <v>0</v>
          </cell>
          <cell r="K5201">
            <v>1</v>
          </cell>
          <cell r="L5201">
            <v>2.2000000000000002</v>
          </cell>
        </row>
        <row r="5202">
          <cell r="D5202" t="str">
            <v/>
          </cell>
          <cell r="E5202">
            <v>0</v>
          </cell>
          <cell r="F5202">
            <v>0</v>
          </cell>
          <cell r="G5202" t="str">
            <v/>
          </cell>
          <cell r="H5202" t="str">
            <v/>
          </cell>
          <cell r="I5202">
            <v>0</v>
          </cell>
          <cell r="J5202">
            <v>0</v>
          </cell>
          <cell r="K5202">
            <v>1</v>
          </cell>
          <cell r="L5202">
            <v>0</v>
          </cell>
        </row>
        <row r="5203">
          <cell r="D5203" t="str">
            <v/>
          </cell>
          <cell r="E5203">
            <v>0</v>
          </cell>
          <cell r="F5203">
            <v>0</v>
          </cell>
          <cell r="G5203" t="str">
            <v/>
          </cell>
          <cell r="H5203" t="str">
            <v/>
          </cell>
          <cell r="I5203">
            <v>0</v>
          </cell>
          <cell r="J5203">
            <v>0</v>
          </cell>
          <cell r="K5203">
            <v>1</v>
          </cell>
          <cell r="L5203">
            <v>0</v>
          </cell>
        </row>
        <row r="5204">
          <cell r="D5204" t="str">
            <v/>
          </cell>
          <cell r="E5204">
            <v>0</v>
          </cell>
          <cell r="F5204">
            <v>0</v>
          </cell>
          <cell r="G5204" t="str">
            <v/>
          </cell>
          <cell r="H5204" t="str">
            <v/>
          </cell>
          <cell r="I5204">
            <v>0</v>
          </cell>
          <cell r="J5204">
            <v>0</v>
          </cell>
          <cell r="K5204">
            <v>1</v>
          </cell>
          <cell r="L5204">
            <v>0</v>
          </cell>
        </row>
        <row r="5205">
          <cell r="D5205" t="str">
            <v/>
          </cell>
          <cell r="E5205">
            <v>0</v>
          </cell>
          <cell r="F5205">
            <v>0</v>
          </cell>
          <cell r="G5205" t="str">
            <v/>
          </cell>
          <cell r="H5205" t="str">
            <v/>
          </cell>
          <cell r="I5205">
            <v>0</v>
          </cell>
          <cell r="J5205">
            <v>0</v>
          </cell>
          <cell r="K5205">
            <v>1</v>
          </cell>
          <cell r="L5205">
            <v>0</v>
          </cell>
        </row>
        <row r="5206">
          <cell r="D5206" t="str">
            <v/>
          </cell>
          <cell r="E5206">
            <v>0</v>
          </cell>
          <cell r="F5206">
            <v>0</v>
          </cell>
          <cell r="G5206" t="str">
            <v/>
          </cell>
          <cell r="H5206" t="str">
            <v/>
          </cell>
          <cell r="I5206">
            <v>0</v>
          </cell>
          <cell r="J5206">
            <v>0</v>
          </cell>
          <cell r="K5206">
            <v>1</v>
          </cell>
          <cell r="L5206">
            <v>0</v>
          </cell>
        </row>
        <row r="5207">
          <cell r="D5207" t="str">
            <v/>
          </cell>
          <cell r="E5207">
            <v>0</v>
          </cell>
          <cell r="F5207">
            <v>0</v>
          </cell>
          <cell r="G5207" t="str">
            <v/>
          </cell>
          <cell r="H5207" t="str">
            <v/>
          </cell>
          <cell r="I5207">
            <v>0</v>
          </cell>
          <cell r="J5207">
            <v>0</v>
          </cell>
          <cell r="K5207">
            <v>1</v>
          </cell>
          <cell r="L5207">
            <v>0</v>
          </cell>
        </row>
        <row r="5208">
          <cell r="D5208" t="str">
            <v/>
          </cell>
          <cell r="E5208">
            <v>0</v>
          </cell>
          <cell r="F5208">
            <v>0</v>
          </cell>
          <cell r="G5208" t="str">
            <v/>
          </cell>
          <cell r="H5208" t="str">
            <v/>
          </cell>
          <cell r="I5208">
            <v>0</v>
          </cell>
          <cell r="J5208">
            <v>0</v>
          </cell>
          <cell r="K5208">
            <v>1</v>
          </cell>
          <cell r="L5208">
            <v>0</v>
          </cell>
        </row>
        <row r="5209">
          <cell r="D5209" t="str">
            <v/>
          </cell>
          <cell r="E5209">
            <v>0</v>
          </cell>
          <cell r="F5209">
            <v>0</v>
          </cell>
          <cell r="G5209" t="str">
            <v/>
          </cell>
          <cell r="H5209" t="str">
            <v/>
          </cell>
          <cell r="I5209">
            <v>0</v>
          </cell>
          <cell r="J5209">
            <v>0</v>
          </cell>
          <cell r="K5209">
            <v>1</v>
          </cell>
          <cell r="L5209">
            <v>0</v>
          </cell>
        </row>
        <row r="5210">
          <cell r="D5210">
            <v>0</v>
          </cell>
          <cell r="E5210">
            <v>0</v>
          </cell>
          <cell r="F5210">
            <v>0</v>
          </cell>
          <cell r="G5210" t="str">
            <v xml:space="preserve"> SUB-TOTAL </v>
          </cell>
          <cell r="H5210">
            <v>990000.00000000012</v>
          </cell>
          <cell r="I5210">
            <v>0</v>
          </cell>
          <cell r="J5210">
            <v>0</v>
          </cell>
          <cell r="K5210">
            <v>0</v>
          </cell>
          <cell r="L5210">
            <v>0</v>
          </cell>
        </row>
        <row r="5211">
          <cell r="D5211">
            <v>0</v>
          </cell>
          <cell r="E5211">
            <v>0</v>
          </cell>
          <cell r="F5211">
            <v>0</v>
          </cell>
          <cell r="G5211">
            <v>0</v>
          </cell>
          <cell r="H5211">
            <v>0</v>
          </cell>
          <cell r="I5211">
            <v>0</v>
          </cell>
          <cell r="J5211">
            <v>0</v>
          </cell>
          <cell r="K5211">
            <v>0</v>
          </cell>
          <cell r="L5211">
            <v>0</v>
          </cell>
        </row>
        <row r="5212">
          <cell r="D5212">
            <v>0</v>
          </cell>
          <cell r="E5212">
            <v>0</v>
          </cell>
          <cell r="F5212">
            <v>0</v>
          </cell>
          <cell r="G5212">
            <v>0</v>
          </cell>
          <cell r="H5212">
            <v>0</v>
          </cell>
          <cell r="I5212">
            <v>0</v>
          </cell>
          <cell r="J5212">
            <v>0</v>
          </cell>
          <cell r="K5212">
            <v>0</v>
          </cell>
          <cell r="L5212">
            <v>0</v>
          </cell>
        </row>
        <row r="5213">
          <cell r="D5213" t="str">
            <v>Unid</v>
          </cell>
          <cell r="E5213" t="str">
            <v>Cant</v>
          </cell>
          <cell r="F5213" t="str">
            <v>Rendimiento</v>
          </cell>
          <cell r="G5213" t="str">
            <v>Precio Unitario</v>
          </cell>
          <cell r="H5213" t="str">
            <v>Subtotal</v>
          </cell>
          <cell r="I5213">
            <v>0</v>
          </cell>
          <cell r="J5213">
            <v>0</v>
          </cell>
          <cell r="K5213">
            <v>0</v>
          </cell>
          <cell r="L5213">
            <v>0</v>
          </cell>
        </row>
        <row r="5214">
          <cell r="D5214" t="str">
            <v/>
          </cell>
          <cell r="E5214">
            <v>0</v>
          </cell>
          <cell r="F5214">
            <v>0</v>
          </cell>
          <cell r="G5214" t="str">
            <v/>
          </cell>
          <cell r="H5214" t="str">
            <v/>
          </cell>
          <cell r="I5214">
            <v>0</v>
          </cell>
          <cell r="J5214">
            <v>0</v>
          </cell>
          <cell r="K5214">
            <v>1</v>
          </cell>
          <cell r="L5214">
            <v>0</v>
          </cell>
        </row>
        <row r="5215">
          <cell r="D5215" t="str">
            <v/>
          </cell>
          <cell r="E5215">
            <v>0</v>
          </cell>
          <cell r="F5215">
            <v>0</v>
          </cell>
          <cell r="G5215" t="str">
            <v/>
          </cell>
          <cell r="H5215" t="str">
            <v/>
          </cell>
          <cell r="I5215">
            <v>0</v>
          </cell>
          <cell r="J5215">
            <v>0</v>
          </cell>
          <cell r="K5215">
            <v>1</v>
          </cell>
          <cell r="L5215">
            <v>0</v>
          </cell>
        </row>
        <row r="5216">
          <cell r="D5216">
            <v>0</v>
          </cell>
          <cell r="E5216">
            <v>0</v>
          </cell>
          <cell r="F5216">
            <v>0</v>
          </cell>
          <cell r="G5216" t="str">
            <v xml:space="preserve"> SUB-TOTAL </v>
          </cell>
          <cell r="H5216">
            <v>0</v>
          </cell>
          <cell r="I5216">
            <v>0</v>
          </cell>
          <cell r="J5216">
            <v>0</v>
          </cell>
          <cell r="K5216">
            <v>0</v>
          </cell>
          <cell r="L5216">
            <v>0</v>
          </cell>
        </row>
        <row r="5217">
          <cell r="D5217">
            <v>0</v>
          </cell>
          <cell r="E5217">
            <v>0</v>
          </cell>
          <cell r="F5217">
            <v>0</v>
          </cell>
          <cell r="G5217">
            <v>0</v>
          </cell>
          <cell r="H5217">
            <v>0</v>
          </cell>
          <cell r="I5217">
            <v>0</v>
          </cell>
          <cell r="J5217">
            <v>0</v>
          </cell>
          <cell r="K5217">
            <v>0</v>
          </cell>
          <cell r="L5217">
            <v>0</v>
          </cell>
        </row>
        <row r="5218">
          <cell r="D5218">
            <v>0</v>
          </cell>
          <cell r="E5218">
            <v>0</v>
          </cell>
          <cell r="F5218">
            <v>0</v>
          </cell>
          <cell r="G5218" t="str">
            <v xml:space="preserve"> COSTO DIRECTO </v>
          </cell>
          <cell r="H5218">
            <v>990000.00000000012</v>
          </cell>
          <cell r="I5218">
            <v>0</v>
          </cell>
          <cell r="J5218" t="str">
            <v>EQU</v>
          </cell>
          <cell r="K5218">
            <v>0</v>
          </cell>
          <cell r="L5218">
            <v>0</v>
          </cell>
        </row>
        <row r="5219">
          <cell r="D5219">
            <v>0</v>
          </cell>
          <cell r="E5219">
            <v>0</v>
          </cell>
          <cell r="F5219">
            <v>318097.30988713133</v>
          </cell>
          <cell r="G5219" t="str">
            <v>COSTO INDIRECTO</v>
          </cell>
          <cell r="H5219">
            <v>318097.30988713133</v>
          </cell>
          <cell r="I5219">
            <v>1</v>
          </cell>
          <cell r="J5219" t="str">
            <v>MAT</v>
          </cell>
          <cell r="K5219">
            <v>0</v>
          </cell>
          <cell r="L5219">
            <v>0</v>
          </cell>
        </row>
        <row r="5220">
          <cell r="D5220">
            <v>0</v>
          </cell>
          <cell r="E5220">
            <v>0</v>
          </cell>
          <cell r="F5220">
            <v>0</v>
          </cell>
          <cell r="G5220" t="str">
            <v>COSTO TOTAL</v>
          </cell>
          <cell r="H5220">
            <v>1308097.3098871314</v>
          </cell>
          <cell r="I5220">
            <v>0</v>
          </cell>
          <cell r="J5220" t="str">
            <v>MOB</v>
          </cell>
          <cell r="K5220">
            <v>0</v>
          </cell>
          <cell r="L5220">
            <v>0</v>
          </cell>
        </row>
        <row r="5221">
          <cell r="D5221">
            <v>0</v>
          </cell>
          <cell r="E5221">
            <v>0</v>
          </cell>
          <cell r="F5221">
            <v>0</v>
          </cell>
          <cell r="G5221">
            <v>0</v>
          </cell>
          <cell r="H5221">
            <v>0</v>
          </cell>
          <cell r="I5221">
            <v>0</v>
          </cell>
          <cell r="J5221">
            <v>0</v>
          </cell>
          <cell r="K5221">
            <v>0</v>
          </cell>
          <cell r="L5221">
            <v>0</v>
          </cell>
        </row>
        <row r="5222">
          <cell r="D5222">
            <v>0</v>
          </cell>
          <cell r="F5222">
            <v>0</v>
          </cell>
        </row>
        <row r="5223">
          <cell r="D5223">
            <v>0</v>
          </cell>
          <cell r="E5223">
            <v>0</v>
          </cell>
          <cell r="F5223">
            <v>0</v>
          </cell>
          <cell r="G5223">
            <v>0</v>
          </cell>
          <cell r="H5223">
            <v>0</v>
          </cell>
          <cell r="I5223">
            <v>0</v>
          </cell>
          <cell r="J5223">
            <v>0</v>
          </cell>
          <cell r="K5223" t="str">
            <v>CONSUMO</v>
          </cell>
          <cell r="L5223">
            <v>0</v>
          </cell>
        </row>
        <row r="5224">
          <cell r="D5224" t="str">
            <v>10.32</v>
          </cell>
          <cell r="E5224">
            <v>0</v>
          </cell>
          <cell r="F5224">
            <v>0</v>
          </cell>
          <cell r="G5224" t="str">
            <v xml:space="preserve"> UNID: </v>
          </cell>
          <cell r="H5224" t="str">
            <v>UND</v>
          </cell>
          <cell r="I5224">
            <v>0</v>
          </cell>
          <cell r="J5224">
            <v>0</v>
          </cell>
          <cell r="K5224" t="str">
            <v>Costo total</v>
          </cell>
          <cell r="L5224">
            <v>4162127.8041863269</v>
          </cell>
        </row>
        <row r="5225">
          <cell r="D5225" t="str">
            <v>VT-05.  Cuerpos fijos con marco en aluminio en 3x1 1/2,, adaptador, pisavidrio ref 177, alfajía, todo en color negro mate, pintura electrostatica, vidrio cristal templado laminado 5+5 inc. sentryglass</v>
          </cell>
          <cell r="E5225">
            <v>0</v>
          </cell>
          <cell r="F5225">
            <v>0</v>
          </cell>
          <cell r="G5225">
            <v>0</v>
          </cell>
          <cell r="H5225">
            <v>0</v>
          </cell>
          <cell r="I5225">
            <v>0</v>
          </cell>
          <cell r="J5225">
            <v>0</v>
          </cell>
          <cell r="K5225">
            <v>0</v>
          </cell>
          <cell r="L5225">
            <v>0</v>
          </cell>
        </row>
        <row r="5226">
          <cell r="D5226">
            <v>0</v>
          </cell>
          <cell r="E5226">
            <v>0</v>
          </cell>
          <cell r="F5226">
            <v>0</v>
          </cell>
          <cell r="G5226">
            <v>0</v>
          </cell>
          <cell r="H5226">
            <v>0</v>
          </cell>
          <cell r="I5226">
            <v>0</v>
          </cell>
          <cell r="J5226">
            <v>0</v>
          </cell>
          <cell r="K5226" t="str">
            <v>Cantidad ppto</v>
          </cell>
          <cell r="L5226" t="str">
            <v>Cantidad total</v>
          </cell>
        </row>
        <row r="5227">
          <cell r="D5227">
            <v>0</v>
          </cell>
          <cell r="E5227">
            <v>0</v>
          </cell>
          <cell r="F5227">
            <v>0</v>
          </cell>
          <cell r="G5227">
            <v>0</v>
          </cell>
          <cell r="H5227">
            <v>0</v>
          </cell>
          <cell r="I5227">
            <v>0</v>
          </cell>
          <cell r="J5227">
            <v>0</v>
          </cell>
          <cell r="K5227">
            <v>0</v>
          </cell>
          <cell r="L5227">
            <v>0</v>
          </cell>
        </row>
        <row r="5228">
          <cell r="D5228" t="str">
            <v>Unid</v>
          </cell>
          <cell r="E5228" t="str">
            <v>Cant</v>
          </cell>
          <cell r="F5228" t="str">
            <v>Rendimiento</v>
          </cell>
          <cell r="G5228" t="str">
            <v>Precio Unitario</v>
          </cell>
          <cell r="H5228" t="str">
            <v>Subtotal</v>
          </cell>
          <cell r="I5228">
            <v>0</v>
          </cell>
          <cell r="J5228">
            <v>0</v>
          </cell>
          <cell r="K5228">
            <v>0</v>
          </cell>
          <cell r="L5228">
            <v>0</v>
          </cell>
        </row>
        <row r="5229">
          <cell r="D5229" t="str">
            <v/>
          </cell>
          <cell r="E5229">
            <v>0</v>
          </cell>
          <cell r="F5229">
            <v>0</v>
          </cell>
          <cell r="G5229" t="str">
            <v/>
          </cell>
          <cell r="H5229" t="str">
            <v/>
          </cell>
          <cell r="I5229">
            <v>0</v>
          </cell>
          <cell r="J5229">
            <v>0</v>
          </cell>
          <cell r="K5229">
            <v>1</v>
          </cell>
          <cell r="L5229">
            <v>0</v>
          </cell>
        </row>
        <row r="5230">
          <cell r="D5230" t="str">
            <v/>
          </cell>
          <cell r="E5230">
            <v>0</v>
          </cell>
          <cell r="F5230">
            <v>0</v>
          </cell>
          <cell r="G5230" t="str">
            <v/>
          </cell>
          <cell r="H5230" t="str">
            <v/>
          </cell>
          <cell r="I5230">
            <v>0</v>
          </cell>
          <cell r="J5230">
            <v>0</v>
          </cell>
          <cell r="K5230">
            <v>1</v>
          </cell>
          <cell r="L5230">
            <v>0</v>
          </cell>
        </row>
        <row r="5231">
          <cell r="D5231" t="str">
            <v/>
          </cell>
          <cell r="E5231">
            <v>0</v>
          </cell>
          <cell r="F5231">
            <v>0</v>
          </cell>
          <cell r="G5231" t="str">
            <v/>
          </cell>
          <cell r="H5231" t="str">
            <v/>
          </cell>
          <cell r="I5231">
            <v>0</v>
          </cell>
          <cell r="J5231">
            <v>0</v>
          </cell>
          <cell r="K5231">
            <v>1</v>
          </cell>
          <cell r="L5231">
            <v>0</v>
          </cell>
        </row>
        <row r="5232">
          <cell r="D5232" t="str">
            <v/>
          </cell>
          <cell r="E5232">
            <v>0</v>
          </cell>
          <cell r="F5232">
            <v>0</v>
          </cell>
          <cell r="G5232" t="str">
            <v/>
          </cell>
          <cell r="H5232" t="str">
            <v/>
          </cell>
          <cell r="I5232">
            <v>0</v>
          </cell>
          <cell r="J5232">
            <v>0</v>
          </cell>
          <cell r="K5232">
            <v>1</v>
          </cell>
          <cell r="L5232">
            <v>0</v>
          </cell>
        </row>
        <row r="5233">
          <cell r="D5233">
            <v>0</v>
          </cell>
          <cell r="E5233">
            <v>0</v>
          </cell>
          <cell r="F5233">
            <v>0</v>
          </cell>
          <cell r="G5233" t="str">
            <v xml:space="preserve"> SUB-TOTAL </v>
          </cell>
          <cell r="H5233">
            <v>0</v>
          </cell>
          <cell r="I5233">
            <v>0</v>
          </cell>
          <cell r="J5233">
            <v>0</v>
          </cell>
          <cell r="K5233">
            <v>0</v>
          </cell>
          <cell r="L5233">
            <v>0</v>
          </cell>
        </row>
        <row r="5234">
          <cell r="D5234">
            <v>0</v>
          </cell>
          <cell r="E5234">
            <v>0</v>
          </cell>
          <cell r="F5234">
            <v>0</v>
          </cell>
          <cell r="G5234">
            <v>0</v>
          </cell>
          <cell r="H5234">
            <v>0</v>
          </cell>
          <cell r="I5234">
            <v>0</v>
          </cell>
          <cell r="J5234">
            <v>0</v>
          </cell>
          <cell r="K5234">
            <v>0</v>
          </cell>
          <cell r="L5234">
            <v>0</v>
          </cell>
        </row>
        <row r="5235">
          <cell r="D5235">
            <v>0</v>
          </cell>
          <cell r="E5235">
            <v>0</v>
          </cell>
          <cell r="F5235">
            <v>0</v>
          </cell>
          <cell r="G5235">
            <v>0</v>
          </cell>
          <cell r="H5235">
            <v>0</v>
          </cell>
          <cell r="I5235">
            <v>0</v>
          </cell>
          <cell r="J5235">
            <v>0</v>
          </cell>
          <cell r="K5235">
            <v>0</v>
          </cell>
          <cell r="L5235">
            <v>0</v>
          </cell>
        </row>
        <row r="5236">
          <cell r="D5236" t="str">
            <v>Unid</v>
          </cell>
          <cell r="E5236" t="str">
            <v>Cant</v>
          </cell>
          <cell r="F5236" t="str">
            <v>Rendimiento</v>
          </cell>
          <cell r="G5236" t="str">
            <v>Precio Unitario</v>
          </cell>
          <cell r="H5236" t="str">
            <v>Subtotal</v>
          </cell>
          <cell r="I5236">
            <v>0</v>
          </cell>
          <cell r="J5236">
            <v>0</v>
          </cell>
          <cell r="K5236">
            <v>0</v>
          </cell>
          <cell r="L5236">
            <v>0</v>
          </cell>
        </row>
        <row r="5237">
          <cell r="D5237" t="str">
            <v>M2</v>
          </cell>
          <cell r="E5237">
            <v>7</v>
          </cell>
          <cell r="F5237">
            <v>0</v>
          </cell>
          <cell r="G5237">
            <v>450000</v>
          </cell>
          <cell r="H5237">
            <v>3150000</v>
          </cell>
          <cell r="I5237">
            <v>0</v>
          </cell>
          <cell r="J5237">
            <v>0</v>
          </cell>
          <cell r="K5237">
            <v>1</v>
          </cell>
          <cell r="L5237">
            <v>7</v>
          </cell>
        </row>
        <row r="5238">
          <cell r="D5238" t="str">
            <v/>
          </cell>
          <cell r="E5238">
            <v>0</v>
          </cell>
          <cell r="F5238">
            <v>0</v>
          </cell>
          <cell r="G5238" t="str">
            <v/>
          </cell>
          <cell r="H5238" t="str">
            <v/>
          </cell>
          <cell r="I5238">
            <v>0</v>
          </cell>
          <cell r="J5238">
            <v>0</v>
          </cell>
          <cell r="K5238">
            <v>1</v>
          </cell>
          <cell r="L5238">
            <v>0</v>
          </cell>
        </row>
        <row r="5239">
          <cell r="D5239" t="str">
            <v/>
          </cell>
          <cell r="E5239">
            <v>0</v>
          </cell>
          <cell r="F5239">
            <v>0</v>
          </cell>
          <cell r="G5239" t="str">
            <v/>
          </cell>
          <cell r="H5239" t="str">
            <v/>
          </cell>
          <cell r="I5239">
            <v>0</v>
          </cell>
          <cell r="J5239">
            <v>0</v>
          </cell>
          <cell r="K5239">
            <v>1</v>
          </cell>
          <cell r="L5239">
            <v>0</v>
          </cell>
        </row>
        <row r="5240">
          <cell r="D5240" t="str">
            <v/>
          </cell>
          <cell r="E5240">
            <v>0</v>
          </cell>
          <cell r="F5240">
            <v>0</v>
          </cell>
          <cell r="G5240" t="str">
            <v/>
          </cell>
          <cell r="H5240" t="str">
            <v/>
          </cell>
          <cell r="I5240">
            <v>0</v>
          </cell>
          <cell r="J5240">
            <v>0</v>
          </cell>
          <cell r="K5240">
            <v>1</v>
          </cell>
          <cell r="L5240">
            <v>0</v>
          </cell>
        </row>
        <row r="5241">
          <cell r="D5241" t="str">
            <v/>
          </cell>
          <cell r="E5241">
            <v>0</v>
          </cell>
          <cell r="F5241">
            <v>0</v>
          </cell>
          <cell r="G5241" t="str">
            <v/>
          </cell>
          <cell r="H5241" t="str">
            <v/>
          </cell>
          <cell r="I5241">
            <v>0</v>
          </cell>
          <cell r="J5241">
            <v>0</v>
          </cell>
          <cell r="K5241">
            <v>1</v>
          </cell>
          <cell r="L5241">
            <v>0</v>
          </cell>
        </row>
        <row r="5242">
          <cell r="D5242" t="str">
            <v/>
          </cell>
          <cell r="E5242">
            <v>0</v>
          </cell>
          <cell r="F5242">
            <v>0</v>
          </cell>
          <cell r="G5242" t="str">
            <v/>
          </cell>
          <cell r="H5242" t="str">
            <v/>
          </cell>
          <cell r="I5242">
            <v>0</v>
          </cell>
          <cell r="J5242">
            <v>0</v>
          </cell>
          <cell r="K5242">
            <v>1</v>
          </cell>
          <cell r="L5242">
            <v>0</v>
          </cell>
        </row>
        <row r="5243">
          <cell r="D5243" t="str">
            <v/>
          </cell>
          <cell r="E5243">
            <v>0</v>
          </cell>
          <cell r="F5243">
            <v>0</v>
          </cell>
          <cell r="G5243" t="str">
            <v/>
          </cell>
          <cell r="H5243" t="str">
            <v/>
          </cell>
          <cell r="I5243">
            <v>0</v>
          </cell>
          <cell r="J5243">
            <v>0</v>
          </cell>
          <cell r="K5243">
            <v>1</v>
          </cell>
          <cell r="L5243">
            <v>0</v>
          </cell>
        </row>
        <row r="5244">
          <cell r="D5244" t="str">
            <v/>
          </cell>
          <cell r="E5244">
            <v>0</v>
          </cell>
          <cell r="F5244">
            <v>0</v>
          </cell>
          <cell r="G5244" t="str">
            <v/>
          </cell>
          <cell r="H5244" t="str">
            <v/>
          </cell>
          <cell r="I5244">
            <v>0</v>
          </cell>
          <cell r="J5244">
            <v>0</v>
          </cell>
          <cell r="K5244">
            <v>1</v>
          </cell>
          <cell r="L5244">
            <v>0</v>
          </cell>
        </row>
        <row r="5245">
          <cell r="D5245" t="str">
            <v/>
          </cell>
          <cell r="E5245">
            <v>0</v>
          </cell>
          <cell r="F5245">
            <v>0</v>
          </cell>
          <cell r="G5245" t="str">
            <v/>
          </cell>
          <cell r="H5245" t="str">
            <v/>
          </cell>
          <cell r="I5245">
            <v>0</v>
          </cell>
          <cell r="J5245">
            <v>0</v>
          </cell>
          <cell r="K5245">
            <v>1</v>
          </cell>
          <cell r="L5245">
            <v>0</v>
          </cell>
        </row>
        <row r="5246">
          <cell r="D5246">
            <v>0</v>
          </cell>
          <cell r="E5246">
            <v>0</v>
          </cell>
          <cell r="F5246">
            <v>0</v>
          </cell>
          <cell r="G5246" t="str">
            <v xml:space="preserve"> SUB-TOTAL </v>
          </cell>
          <cell r="H5246">
            <v>3150000</v>
          </cell>
          <cell r="I5246">
            <v>0</v>
          </cell>
          <cell r="J5246">
            <v>0</v>
          </cell>
          <cell r="K5246">
            <v>0</v>
          </cell>
          <cell r="L5246">
            <v>0</v>
          </cell>
        </row>
        <row r="5247">
          <cell r="D5247">
            <v>0</v>
          </cell>
          <cell r="E5247">
            <v>0</v>
          </cell>
          <cell r="F5247">
            <v>0</v>
          </cell>
          <cell r="G5247">
            <v>0</v>
          </cell>
          <cell r="H5247">
            <v>0</v>
          </cell>
          <cell r="I5247">
            <v>0</v>
          </cell>
          <cell r="J5247">
            <v>0</v>
          </cell>
          <cell r="K5247">
            <v>0</v>
          </cell>
          <cell r="L5247">
            <v>0</v>
          </cell>
        </row>
        <row r="5248">
          <cell r="D5248">
            <v>0</v>
          </cell>
          <cell r="E5248">
            <v>0</v>
          </cell>
          <cell r="F5248">
            <v>0</v>
          </cell>
          <cell r="G5248">
            <v>0</v>
          </cell>
          <cell r="H5248">
            <v>0</v>
          </cell>
          <cell r="I5248">
            <v>0</v>
          </cell>
          <cell r="J5248">
            <v>0</v>
          </cell>
          <cell r="K5248">
            <v>0</v>
          </cell>
          <cell r="L5248">
            <v>0</v>
          </cell>
        </row>
        <row r="5249">
          <cell r="D5249" t="str">
            <v>Unid</v>
          </cell>
          <cell r="E5249" t="str">
            <v>Cant</v>
          </cell>
          <cell r="F5249" t="str">
            <v>Rendimiento</v>
          </cell>
          <cell r="G5249" t="str">
            <v>Precio Unitario</v>
          </cell>
          <cell r="H5249" t="str">
            <v>Subtotal</v>
          </cell>
          <cell r="I5249">
            <v>0</v>
          </cell>
          <cell r="J5249">
            <v>0</v>
          </cell>
          <cell r="K5249">
            <v>0</v>
          </cell>
          <cell r="L5249">
            <v>0</v>
          </cell>
        </row>
        <row r="5250">
          <cell r="D5250" t="str">
            <v/>
          </cell>
          <cell r="E5250">
            <v>0</v>
          </cell>
          <cell r="F5250">
            <v>0</v>
          </cell>
          <cell r="G5250" t="str">
            <v/>
          </cell>
          <cell r="H5250" t="str">
            <v/>
          </cell>
          <cell r="I5250">
            <v>0</v>
          </cell>
          <cell r="J5250">
            <v>0</v>
          </cell>
          <cell r="K5250">
            <v>1</v>
          </cell>
          <cell r="L5250">
            <v>0</v>
          </cell>
        </row>
        <row r="5251">
          <cell r="D5251" t="str">
            <v/>
          </cell>
          <cell r="E5251">
            <v>0</v>
          </cell>
          <cell r="F5251">
            <v>0</v>
          </cell>
          <cell r="G5251" t="str">
            <v/>
          </cell>
          <cell r="H5251" t="str">
            <v/>
          </cell>
          <cell r="I5251">
            <v>0</v>
          </cell>
          <cell r="J5251">
            <v>0</v>
          </cell>
          <cell r="K5251">
            <v>1</v>
          </cell>
          <cell r="L5251">
            <v>0</v>
          </cell>
        </row>
        <row r="5252">
          <cell r="D5252">
            <v>0</v>
          </cell>
          <cell r="E5252">
            <v>0</v>
          </cell>
          <cell r="F5252">
            <v>0</v>
          </cell>
          <cell r="G5252" t="str">
            <v xml:space="preserve"> SUB-TOTAL </v>
          </cell>
          <cell r="H5252">
            <v>0</v>
          </cell>
          <cell r="I5252">
            <v>0</v>
          </cell>
          <cell r="J5252">
            <v>0</v>
          </cell>
          <cell r="K5252">
            <v>0</v>
          </cell>
          <cell r="L5252">
            <v>0</v>
          </cell>
        </row>
        <row r="5253">
          <cell r="D5253">
            <v>0</v>
          </cell>
          <cell r="E5253">
            <v>0</v>
          </cell>
          <cell r="F5253">
            <v>0</v>
          </cell>
          <cell r="G5253">
            <v>0</v>
          </cell>
          <cell r="H5253">
            <v>0</v>
          </cell>
          <cell r="I5253">
            <v>0</v>
          </cell>
          <cell r="J5253">
            <v>0</v>
          </cell>
          <cell r="K5253">
            <v>0</v>
          </cell>
          <cell r="L5253">
            <v>0</v>
          </cell>
        </row>
        <row r="5254">
          <cell r="D5254">
            <v>0</v>
          </cell>
          <cell r="E5254">
            <v>0</v>
          </cell>
          <cell r="F5254">
            <v>0</v>
          </cell>
          <cell r="G5254" t="str">
            <v xml:space="preserve"> COSTO DIRECTO </v>
          </cell>
          <cell r="H5254">
            <v>3150000</v>
          </cell>
          <cell r="I5254">
            <v>0</v>
          </cell>
          <cell r="J5254" t="str">
            <v>EQU</v>
          </cell>
          <cell r="K5254">
            <v>0</v>
          </cell>
          <cell r="L5254">
            <v>0</v>
          </cell>
        </row>
        <row r="5255">
          <cell r="D5255">
            <v>0</v>
          </cell>
          <cell r="E5255">
            <v>0</v>
          </cell>
          <cell r="F5255">
            <v>1012127.8041863268</v>
          </cell>
          <cell r="G5255" t="str">
            <v>COSTO INDIRECTO</v>
          </cell>
          <cell r="H5255">
            <v>1012127.8041863268</v>
          </cell>
          <cell r="I5255">
            <v>1</v>
          </cell>
          <cell r="J5255" t="str">
            <v>MAT</v>
          </cell>
          <cell r="K5255">
            <v>0</v>
          </cell>
          <cell r="L5255">
            <v>0</v>
          </cell>
        </row>
        <row r="5256">
          <cell r="D5256">
            <v>0</v>
          </cell>
          <cell r="E5256">
            <v>0</v>
          </cell>
          <cell r="F5256">
            <v>0</v>
          </cell>
          <cell r="G5256" t="str">
            <v>COSTO TOTAL</v>
          </cell>
          <cell r="H5256">
            <v>4162127.8041863269</v>
          </cell>
          <cell r="I5256">
            <v>0</v>
          </cell>
          <cell r="J5256" t="str">
            <v>MOB</v>
          </cell>
          <cell r="K5256">
            <v>0</v>
          </cell>
          <cell r="L5256">
            <v>0</v>
          </cell>
        </row>
        <row r="5257">
          <cell r="D5257">
            <v>0</v>
          </cell>
          <cell r="E5257">
            <v>0</v>
          </cell>
          <cell r="F5257">
            <v>0</v>
          </cell>
          <cell r="G5257">
            <v>0</v>
          </cell>
          <cell r="H5257">
            <v>0</v>
          </cell>
          <cell r="I5257">
            <v>0</v>
          </cell>
          <cell r="J5257">
            <v>0</v>
          </cell>
          <cell r="K5257">
            <v>0</v>
          </cell>
          <cell r="L5257">
            <v>0</v>
          </cell>
        </row>
        <row r="5258">
          <cell r="D5258">
            <v>0</v>
          </cell>
          <cell r="F5258">
            <v>0</v>
          </cell>
        </row>
        <row r="5259">
          <cell r="D5259">
            <v>0</v>
          </cell>
          <cell r="E5259">
            <v>0</v>
          </cell>
          <cell r="F5259">
            <v>0</v>
          </cell>
          <cell r="G5259">
            <v>0</v>
          </cell>
          <cell r="H5259">
            <v>0</v>
          </cell>
          <cell r="I5259">
            <v>0</v>
          </cell>
          <cell r="J5259">
            <v>0</v>
          </cell>
          <cell r="K5259" t="str">
            <v>CONSUMO</v>
          </cell>
          <cell r="L5259">
            <v>0</v>
          </cell>
        </row>
        <row r="5260">
          <cell r="D5260" t="str">
            <v>10.33</v>
          </cell>
          <cell r="E5260">
            <v>0</v>
          </cell>
          <cell r="F5260">
            <v>0</v>
          </cell>
          <cell r="G5260" t="str">
            <v xml:space="preserve"> UNID: </v>
          </cell>
          <cell r="H5260" t="str">
            <v>UND</v>
          </cell>
          <cell r="I5260">
            <v>0</v>
          </cell>
          <cell r="J5260">
            <v>0</v>
          </cell>
          <cell r="K5260" t="str">
            <v>Costo total</v>
          </cell>
          <cell r="L5260">
            <v>12278277.022349663</v>
          </cell>
        </row>
        <row r="5261">
          <cell r="D5261" t="str">
            <v>VT-06.  Ventana ref. 345, perimetral de marco, perimetral de hoja, entre cierres, seguros, luceta inferior, alfajía, perfileria alumina color negro mate, pintura electrostatica, vidrio cristal templado laminado 5+5 inc. sentryglass. "sistema ox"</v>
          </cell>
          <cell r="E5261">
            <v>0</v>
          </cell>
          <cell r="F5261">
            <v>0</v>
          </cell>
          <cell r="G5261">
            <v>0</v>
          </cell>
          <cell r="H5261">
            <v>0</v>
          </cell>
          <cell r="I5261">
            <v>0</v>
          </cell>
          <cell r="J5261">
            <v>0</v>
          </cell>
          <cell r="K5261">
            <v>0</v>
          </cell>
          <cell r="L5261">
            <v>0</v>
          </cell>
        </row>
        <row r="5262">
          <cell r="D5262">
            <v>0</v>
          </cell>
          <cell r="E5262">
            <v>0</v>
          </cell>
          <cell r="F5262">
            <v>0</v>
          </cell>
          <cell r="G5262">
            <v>0</v>
          </cell>
          <cell r="H5262">
            <v>0</v>
          </cell>
          <cell r="I5262">
            <v>0</v>
          </cell>
          <cell r="J5262">
            <v>0</v>
          </cell>
          <cell r="K5262" t="str">
            <v>Cantidad ppto</v>
          </cell>
          <cell r="L5262" t="str">
            <v>Cantidad total</v>
          </cell>
        </row>
        <row r="5263">
          <cell r="D5263">
            <v>0</v>
          </cell>
          <cell r="E5263">
            <v>0</v>
          </cell>
          <cell r="F5263">
            <v>0</v>
          </cell>
          <cell r="G5263">
            <v>0</v>
          </cell>
          <cell r="H5263">
            <v>0</v>
          </cell>
          <cell r="I5263">
            <v>0</v>
          </cell>
          <cell r="J5263">
            <v>0</v>
          </cell>
          <cell r="K5263">
            <v>0</v>
          </cell>
          <cell r="L5263">
            <v>0</v>
          </cell>
        </row>
        <row r="5264">
          <cell r="D5264" t="str">
            <v>Unid</v>
          </cell>
          <cell r="E5264" t="str">
            <v>Cant</v>
          </cell>
          <cell r="F5264" t="str">
            <v>Rendimiento</v>
          </cell>
          <cell r="G5264" t="str">
            <v>Precio Unitario</v>
          </cell>
          <cell r="H5264" t="str">
            <v>Subtotal</v>
          </cell>
          <cell r="I5264">
            <v>0</v>
          </cell>
          <cell r="J5264">
            <v>0</v>
          </cell>
          <cell r="K5264">
            <v>0</v>
          </cell>
          <cell r="L5264">
            <v>0</v>
          </cell>
        </row>
        <row r="5265">
          <cell r="D5265" t="str">
            <v/>
          </cell>
          <cell r="E5265">
            <v>0</v>
          </cell>
          <cell r="F5265">
            <v>0</v>
          </cell>
          <cell r="G5265" t="str">
            <v/>
          </cell>
          <cell r="H5265" t="str">
            <v/>
          </cell>
          <cell r="I5265">
            <v>0</v>
          </cell>
          <cell r="J5265">
            <v>0</v>
          </cell>
          <cell r="K5265">
            <v>1</v>
          </cell>
          <cell r="L5265">
            <v>0</v>
          </cell>
        </row>
        <row r="5266">
          <cell r="D5266" t="str">
            <v/>
          </cell>
          <cell r="E5266">
            <v>0</v>
          </cell>
          <cell r="F5266">
            <v>0</v>
          </cell>
          <cell r="G5266" t="str">
            <v/>
          </cell>
          <cell r="H5266" t="str">
            <v/>
          </cell>
          <cell r="I5266">
            <v>0</v>
          </cell>
          <cell r="J5266">
            <v>0</v>
          </cell>
          <cell r="K5266">
            <v>1</v>
          </cell>
          <cell r="L5266">
            <v>0</v>
          </cell>
        </row>
        <row r="5267">
          <cell r="D5267" t="str">
            <v/>
          </cell>
          <cell r="E5267">
            <v>0</v>
          </cell>
          <cell r="F5267">
            <v>0</v>
          </cell>
          <cell r="G5267" t="str">
            <v/>
          </cell>
          <cell r="H5267" t="str">
            <v/>
          </cell>
          <cell r="I5267">
            <v>0</v>
          </cell>
          <cell r="J5267">
            <v>0</v>
          </cell>
          <cell r="K5267">
            <v>1</v>
          </cell>
          <cell r="L5267">
            <v>0</v>
          </cell>
        </row>
        <row r="5268">
          <cell r="D5268" t="str">
            <v/>
          </cell>
          <cell r="E5268">
            <v>0</v>
          </cell>
          <cell r="F5268">
            <v>0</v>
          </cell>
          <cell r="G5268" t="str">
            <v/>
          </cell>
          <cell r="H5268" t="str">
            <v/>
          </cell>
          <cell r="I5268">
            <v>0</v>
          </cell>
          <cell r="J5268">
            <v>0</v>
          </cell>
          <cell r="K5268">
            <v>1</v>
          </cell>
          <cell r="L5268">
            <v>0</v>
          </cell>
        </row>
        <row r="5269">
          <cell r="D5269">
            <v>0</v>
          </cell>
          <cell r="E5269">
            <v>0</v>
          </cell>
          <cell r="F5269">
            <v>0</v>
          </cell>
          <cell r="G5269" t="str">
            <v xml:space="preserve"> SUB-TOTAL </v>
          </cell>
          <cell r="H5269">
            <v>0</v>
          </cell>
          <cell r="I5269">
            <v>0</v>
          </cell>
          <cell r="J5269">
            <v>0</v>
          </cell>
          <cell r="K5269">
            <v>0</v>
          </cell>
          <cell r="L5269">
            <v>0</v>
          </cell>
        </row>
        <row r="5270">
          <cell r="D5270">
            <v>0</v>
          </cell>
          <cell r="E5270">
            <v>0</v>
          </cell>
          <cell r="F5270">
            <v>0</v>
          </cell>
          <cell r="G5270">
            <v>0</v>
          </cell>
          <cell r="H5270">
            <v>0</v>
          </cell>
          <cell r="I5270">
            <v>0</v>
          </cell>
          <cell r="J5270">
            <v>0</v>
          </cell>
          <cell r="K5270">
            <v>0</v>
          </cell>
          <cell r="L5270">
            <v>0</v>
          </cell>
        </row>
        <row r="5271">
          <cell r="D5271">
            <v>0</v>
          </cell>
          <cell r="E5271">
            <v>0</v>
          </cell>
          <cell r="F5271">
            <v>0</v>
          </cell>
          <cell r="G5271">
            <v>0</v>
          </cell>
          <cell r="H5271">
            <v>0</v>
          </cell>
          <cell r="I5271">
            <v>0</v>
          </cell>
          <cell r="J5271">
            <v>0</v>
          </cell>
          <cell r="K5271">
            <v>0</v>
          </cell>
          <cell r="L5271">
            <v>0</v>
          </cell>
        </row>
        <row r="5272">
          <cell r="D5272" t="str">
            <v>Unid</v>
          </cell>
          <cell r="E5272" t="str">
            <v>Cant</v>
          </cell>
          <cell r="F5272" t="str">
            <v>Rendimiento</v>
          </cell>
          <cell r="G5272" t="str">
            <v>Precio Unitario</v>
          </cell>
          <cell r="H5272" t="str">
            <v>Subtotal</v>
          </cell>
          <cell r="I5272">
            <v>0</v>
          </cell>
          <cell r="J5272">
            <v>0</v>
          </cell>
          <cell r="K5272">
            <v>0</v>
          </cell>
          <cell r="L5272">
            <v>0</v>
          </cell>
        </row>
        <row r="5273">
          <cell r="D5273" t="str">
            <v>M2</v>
          </cell>
          <cell r="E5273">
            <v>20.65</v>
          </cell>
          <cell r="F5273">
            <v>0</v>
          </cell>
          <cell r="G5273">
            <v>450000</v>
          </cell>
          <cell r="H5273">
            <v>9292500</v>
          </cell>
          <cell r="I5273">
            <v>0</v>
          </cell>
          <cell r="J5273">
            <v>0</v>
          </cell>
          <cell r="K5273">
            <v>1</v>
          </cell>
          <cell r="L5273">
            <v>20.65</v>
          </cell>
        </row>
        <row r="5274">
          <cell r="D5274" t="str">
            <v/>
          </cell>
          <cell r="E5274">
            <v>0</v>
          </cell>
          <cell r="F5274">
            <v>0</v>
          </cell>
          <cell r="G5274" t="str">
            <v/>
          </cell>
          <cell r="H5274" t="str">
            <v/>
          </cell>
          <cell r="I5274">
            <v>0</v>
          </cell>
          <cell r="J5274">
            <v>0</v>
          </cell>
          <cell r="K5274">
            <v>1</v>
          </cell>
          <cell r="L5274">
            <v>0</v>
          </cell>
        </row>
        <row r="5275">
          <cell r="D5275" t="str">
            <v/>
          </cell>
          <cell r="E5275">
            <v>0</v>
          </cell>
          <cell r="F5275">
            <v>0</v>
          </cell>
          <cell r="G5275" t="str">
            <v/>
          </cell>
          <cell r="H5275" t="str">
            <v/>
          </cell>
          <cell r="I5275">
            <v>0</v>
          </cell>
          <cell r="J5275">
            <v>0</v>
          </cell>
          <cell r="K5275">
            <v>1</v>
          </cell>
          <cell r="L5275">
            <v>0</v>
          </cell>
        </row>
        <row r="5276">
          <cell r="D5276" t="str">
            <v/>
          </cell>
          <cell r="E5276">
            <v>0</v>
          </cell>
          <cell r="F5276">
            <v>0</v>
          </cell>
          <cell r="G5276" t="str">
            <v/>
          </cell>
          <cell r="H5276" t="str">
            <v/>
          </cell>
          <cell r="I5276">
            <v>0</v>
          </cell>
          <cell r="J5276">
            <v>0</v>
          </cell>
          <cell r="K5276">
            <v>1</v>
          </cell>
          <cell r="L5276">
            <v>0</v>
          </cell>
        </row>
        <row r="5277">
          <cell r="D5277" t="str">
            <v/>
          </cell>
          <cell r="E5277">
            <v>0</v>
          </cell>
          <cell r="F5277">
            <v>0</v>
          </cell>
          <cell r="G5277" t="str">
            <v/>
          </cell>
          <cell r="H5277" t="str">
            <v/>
          </cell>
          <cell r="I5277">
            <v>0</v>
          </cell>
          <cell r="J5277">
            <v>0</v>
          </cell>
          <cell r="K5277">
            <v>1</v>
          </cell>
          <cell r="L5277">
            <v>0</v>
          </cell>
        </row>
        <row r="5278">
          <cell r="D5278" t="str">
            <v/>
          </cell>
          <cell r="E5278">
            <v>0</v>
          </cell>
          <cell r="F5278">
            <v>0</v>
          </cell>
          <cell r="G5278" t="str">
            <v/>
          </cell>
          <cell r="H5278" t="str">
            <v/>
          </cell>
          <cell r="I5278">
            <v>0</v>
          </cell>
          <cell r="J5278">
            <v>0</v>
          </cell>
          <cell r="K5278">
            <v>1</v>
          </cell>
          <cell r="L5278">
            <v>0</v>
          </cell>
        </row>
        <row r="5279">
          <cell r="D5279" t="str">
            <v/>
          </cell>
          <cell r="E5279">
            <v>0</v>
          </cell>
          <cell r="F5279">
            <v>0</v>
          </cell>
          <cell r="G5279" t="str">
            <v/>
          </cell>
          <cell r="H5279" t="str">
            <v/>
          </cell>
          <cell r="I5279">
            <v>0</v>
          </cell>
          <cell r="J5279">
            <v>0</v>
          </cell>
          <cell r="K5279">
            <v>1</v>
          </cell>
          <cell r="L5279">
            <v>0</v>
          </cell>
        </row>
        <row r="5280">
          <cell r="D5280" t="str">
            <v/>
          </cell>
          <cell r="E5280">
            <v>0</v>
          </cell>
          <cell r="F5280">
            <v>0</v>
          </cell>
          <cell r="G5280" t="str">
            <v/>
          </cell>
          <cell r="H5280" t="str">
            <v/>
          </cell>
          <cell r="I5280">
            <v>0</v>
          </cell>
          <cell r="J5280">
            <v>0</v>
          </cell>
          <cell r="K5280">
            <v>1</v>
          </cell>
          <cell r="L5280">
            <v>0</v>
          </cell>
        </row>
        <row r="5281">
          <cell r="D5281" t="str">
            <v/>
          </cell>
          <cell r="E5281">
            <v>0</v>
          </cell>
          <cell r="F5281">
            <v>0</v>
          </cell>
          <cell r="G5281" t="str">
            <v/>
          </cell>
          <cell r="H5281" t="str">
            <v/>
          </cell>
          <cell r="I5281">
            <v>0</v>
          </cell>
          <cell r="J5281">
            <v>0</v>
          </cell>
          <cell r="K5281">
            <v>1</v>
          </cell>
          <cell r="L5281">
            <v>0</v>
          </cell>
        </row>
        <row r="5282">
          <cell r="D5282">
            <v>0</v>
          </cell>
          <cell r="E5282">
            <v>0</v>
          </cell>
          <cell r="F5282">
            <v>0</v>
          </cell>
          <cell r="G5282" t="str">
            <v xml:space="preserve"> SUB-TOTAL </v>
          </cell>
          <cell r="H5282">
            <v>9292500</v>
          </cell>
          <cell r="I5282">
            <v>0</v>
          </cell>
          <cell r="J5282">
            <v>0</v>
          </cell>
          <cell r="K5282">
            <v>0</v>
          </cell>
          <cell r="L5282">
            <v>0</v>
          </cell>
        </row>
        <row r="5283">
          <cell r="D5283">
            <v>0</v>
          </cell>
          <cell r="E5283">
            <v>0</v>
          </cell>
          <cell r="F5283">
            <v>0</v>
          </cell>
          <cell r="G5283">
            <v>0</v>
          </cell>
          <cell r="H5283">
            <v>0</v>
          </cell>
          <cell r="I5283">
            <v>0</v>
          </cell>
          <cell r="J5283">
            <v>0</v>
          </cell>
          <cell r="K5283">
            <v>0</v>
          </cell>
          <cell r="L5283">
            <v>0</v>
          </cell>
        </row>
        <row r="5284">
          <cell r="D5284">
            <v>0</v>
          </cell>
          <cell r="E5284">
            <v>0</v>
          </cell>
          <cell r="F5284">
            <v>0</v>
          </cell>
          <cell r="G5284">
            <v>0</v>
          </cell>
          <cell r="H5284">
            <v>0</v>
          </cell>
          <cell r="I5284">
            <v>0</v>
          </cell>
          <cell r="J5284">
            <v>0</v>
          </cell>
          <cell r="K5284">
            <v>0</v>
          </cell>
          <cell r="L5284">
            <v>0</v>
          </cell>
        </row>
        <row r="5285">
          <cell r="D5285" t="str">
            <v>Unid</v>
          </cell>
          <cell r="E5285" t="str">
            <v>Cant</v>
          </cell>
          <cell r="F5285" t="str">
            <v>Rendimiento</v>
          </cell>
          <cell r="G5285" t="str">
            <v>Precio Unitario</v>
          </cell>
          <cell r="H5285" t="str">
            <v>Subtotal</v>
          </cell>
          <cell r="I5285">
            <v>0</v>
          </cell>
          <cell r="J5285">
            <v>0</v>
          </cell>
          <cell r="K5285">
            <v>0</v>
          </cell>
          <cell r="L5285">
            <v>0</v>
          </cell>
        </row>
        <row r="5286">
          <cell r="D5286" t="str">
            <v/>
          </cell>
          <cell r="E5286">
            <v>0</v>
          </cell>
          <cell r="F5286">
            <v>0</v>
          </cell>
          <cell r="G5286" t="str">
            <v/>
          </cell>
          <cell r="H5286" t="str">
            <v/>
          </cell>
          <cell r="I5286">
            <v>0</v>
          </cell>
          <cell r="J5286">
            <v>0</v>
          </cell>
          <cell r="K5286">
            <v>1</v>
          </cell>
          <cell r="L5286">
            <v>0</v>
          </cell>
        </row>
        <row r="5287">
          <cell r="D5287" t="str">
            <v/>
          </cell>
          <cell r="E5287">
            <v>0</v>
          </cell>
          <cell r="F5287">
            <v>0</v>
          </cell>
          <cell r="G5287" t="str">
            <v/>
          </cell>
          <cell r="H5287" t="str">
            <v/>
          </cell>
          <cell r="I5287">
            <v>0</v>
          </cell>
          <cell r="J5287">
            <v>0</v>
          </cell>
          <cell r="K5287">
            <v>1</v>
          </cell>
          <cell r="L5287">
            <v>0</v>
          </cell>
        </row>
        <row r="5288">
          <cell r="D5288">
            <v>0</v>
          </cell>
          <cell r="E5288">
            <v>0</v>
          </cell>
          <cell r="F5288">
            <v>0</v>
          </cell>
          <cell r="G5288" t="str">
            <v xml:space="preserve"> SUB-TOTAL </v>
          </cell>
          <cell r="H5288">
            <v>0</v>
          </cell>
          <cell r="I5288">
            <v>0</v>
          </cell>
          <cell r="J5288">
            <v>0</v>
          </cell>
          <cell r="K5288">
            <v>0</v>
          </cell>
          <cell r="L5288">
            <v>0</v>
          </cell>
        </row>
        <row r="5289">
          <cell r="D5289">
            <v>0</v>
          </cell>
          <cell r="E5289">
            <v>0</v>
          </cell>
          <cell r="F5289">
            <v>0</v>
          </cell>
          <cell r="G5289">
            <v>0</v>
          </cell>
          <cell r="H5289">
            <v>0</v>
          </cell>
          <cell r="I5289">
            <v>0</v>
          </cell>
          <cell r="J5289">
            <v>0</v>
          </cell>
          <cell r="K5289">
            <v>0</v>
          </cell>
          <cell r="L5289">
            <v>0</v>
          </cell>
        </row>
        <row r="5290">
          <cell r="D5290">
            <v>0</v>
          </cell>
          <cell r="E5290">
            <v>0</v>
          </cell>
          <cell r="F5290">
            <v>0</v>
          </cell>
          <cell r="G5290" t="str">
            <v xml:space="preserve"> COSTO DIRECTO </v>
          </cell>
          <cell r="H5290">
            <v>9292500</v>
          </cell>
          <cell r="I5290">
            <v>0</v>
          </cell>
          <cell r="J5290" t="str">
            <v>EQU</v>
          </cell>
          <cell r="K5290">
            <v>0</v>
          </cell>
          <cell r="L5290">
            <v>0</v>
          </cell>
        </row>
        <row r="5291">
          <cell r="D5291">
            <v>0</v>
          </cell>
          <cell r="E5291">
            <v>0</v>
          </cell>
          <cell r="F5291">
            <v>2985777.022349664</v>
          </cell>
          <cell r="G5291" t="str">
            <v>COSTO INDIRECTO</v>
          </cell>
          <cell r="H5291">
            <v>2985777.022349664</v>
          </cell>
          <cell r="I5291">
            <v>1</v>
          </cell>
          <cell r="J5291" t="str">
            <v>MAT</v>
          </cell>
          <cell r="K5291">
            <v>0</v>
          </cell>
          <cell r="L5291">
            <v>0</v>
          </cell>
        </row>
        <row r="5292">
          <cell r="D5292">
            <v>0</v>
          </cell>
          <cell r="E5292">
            <v>0</v>
          </cell>
          <cell r="F5292">
            <v>0</v>
          </cell>
          <cell r="G5292" t="str">
            <v>COSTO TOTAL</v>
          </cell>
          <cell r="H5292">
            <v>12278277.022349663</v>
          </cell>
          <cell r="I5292">
            <v>0</v>
          </cell>
          <cell r="J5292" t="str">
            <v>MOB</v>
          </cell>
          <cell r="K5292">
            <v>0</v>
          </cell>
          <cell r="L5292">
            <v>0</v>
          </cell>
        </row>
        <row r="5293">
          <cell r="D5293">
            <v>0</v>
          </cell>
          <cell r="E5293">
            <v>0</v>
          </cell>
          <cell r="F5293">
            <v>0</v>
          </cell>
          <cell r="G5293">
            <v>0</v>
          </cell>
          <cell r="H5293">
            <v>0</v>
          </cell>
          <cell r="I5293">
            <v>0</v>
          </cell>
          <cell r="J5293">
            <v>0</v>
          </cell>
          <cell r="K5293">
            <v>0</v>
          </cell>
          <cell r="L5293">
            <v>0</v>
          </cell>
        </row>
        <row r="5294">
          <cell r="D5294">
            <v>0</v>
          </cell>
          <cell r="F5294">
            <v>0</v>
          </cell>
        </row>
        <row r="5295">
          <cell r="D5295">
            <v>0</v>
          </cell>
          <cell r="E5295">
            <v>0</v>
          </cell>
          <cell r="F5295">
            <v>0</v>
          </cell>
          <cell r="G5295">
            <v>0</v>
          </cell>
          <cell r="H5295">
            <v>0</v>
          </cell>
          <cell r="I5295">
            <v>0</v>
          </cell>
          <cell r="J5295">
            <v>0</v>
          </cell>
          <cell r="K5295" t="str">
            <v>CONSUMO</v>
          </cell>
          <cell r="L5295">
            <v>0</v>
          </cell>
        </row>
        <row r="5296">
          <cell r="D5296" t="str">
            <v>10.34</v>
          </cell>
          <cell r="E5296">
            <v>0</v>
          </cell>
          <cell r="F5296">
            <v>0</v>
          </cell>
          <cell r="G5296" t="str">
            <v xml:space="preserve"> UNID: </v>
          </cell>
          <cell r="H5296" t="str">
            <v>UND</v>
          </cell>
          <cell r="I5296">
            <v>0</v>
          </cell>
          <cell r="J5296">
            <v>0</v>
          </cell>
          <cell r="K5296" t="str">
            <v>Costo total</v>
          </cell>
          <cell r="L5296">
            <v>7414533.3883147854</v>
          </cell>
        </row>
        <row r="5297">
          <cell r="D5297" t="str">
            <v>VT-07.  Ventana ref. 345, perimetral de marco, perimetral de hoja, entre cierres, seguros, luceta inferior, alfajía, perfileria alumina color negro mate, pintura electrostatica, vidrio cristal templado laminado 5+5 inc. sentryglass. "sistema ox"</v>
          </cell>
          <cell r="E5297">
            <v>0</v>
          </cell>
          <cell r="F5297">
            <v>0</v>
          </cell>
          <cell r="G5297">
            <v>0</v>
          </cell>
          <cell r="H5297">
            <v>0</v>
          </cell>
          <cell r="I5297">
            <v>0</v>
          </cell>
          <cell r="J5297">
            <v>0</v>
          </cell>
          <cell r="K5297">
            <v>0</v>
          </cell>
          <cell r="L5297">
            <v>0</v>
          </cell>
        </row>
        <row r="5298">
          <cell r="D5298">
            <v>0</v>
          </cell>
          <cell r="E5298">
            <v>0</v>
          </cell>
          <cell r="F5298">
            <v>0</v>
          </cell>
          <cell r="G5298">
            <v>0</v>
          </cell>
          <cell r="H5298">
            <v>0</v>
          </cell>
          <cell r="I5298">
            <v>0</v>
          </cell>
          <cell r="J5298">
            <v>0</v>
          </cell>
          <cell r="K5298" t="str">
            <v>Cantidad ppto</v>
          </cell>
          <cell r="L5298" t="str">
            <v>Cantidad total</v>
          </cell>
        </row>
        <row r="5299">
          <cell r="D5299">
            <v>0</v>
          </cell>
          <cell r="E5299">
            <v>0</v>
          </cell>
          <cell r="F5299">
            <v>0</v>
          </cell>
          <cell r="G5299">
            <v>0</v>
          </cell>
          <cell r="H5299">
            <v>0</v>
          </cell>
          <cell r="I5299">
            <v>0</v>
          </cell>
          <cell r="J5299">
            <v>0</v>
          </cell>
          <cell r="K5299">
            <v>0</v>
          </cell>
          <cell r="L5299">
            <v>0</v>
          </cell>
        </row>
        <row r="5300">
          <cell r="D5300" t="str">
            <v>Unid</v>
          </cell>
          <cell r="E5300" t="str">
            <v>Cant</v>
          </cell>
          <cell r="F5300" t="str">
            <v>Rendimiento</v>
          </cell>
          <cell r="G5300" t="str">
            <v>Precio Unitario</v>
          </cell>
          <cell r="H5300" t="str">
            <v>Subtotal</v>
          </cell>
          <cell r="I5300">
            <v>0</v>
          </cell>
          <cell r="J5300">
            <v>0</v>
          </cell>
          <cell r="K5300">
            <v>0</v>
          </cell>
          <cell r="L5300">
            <v>0</v>
          </cell>
        </row>
        <row r="5301">
          <cell r="D5301" t="str">
            <v/>
          </cell>
          <cell r="E5301">
            <v>0</v>
          </cell>
          <cell r="F5301">
            <v>0</v>
          </cell>
          <cell r="G5301" t="str">
            <v/>
          </cell>
          <cell r="H5301" t="str">
            <v/>
          </cell>
          <cell r="I5301">
            <v>0</v>
          </cell>
          <cell r="J5301">
            <v>0</v>
          </cell>
          <cell r="K5301">
            <v>1</v>
          </cell>
          <cell r="L5301">
            <v>0</v>
          </cell>
        </row>
        <row r="5302">
          <cell r="D5302" t="str">
            <v/>
          </cell>
          <cell r="E5302">
            <v>0</v>
          </cell>
          <cell r="F5302">
            <v>0</v>
          </cell>
          <cell r="G5302" t="str">
            <v/>
          </cell>
          <cell r="H5302" t="str">
            <v/>
          </cell>
          <cell r="I5302">
            <v>0</v>
          </cell>
          <cell r="J5302">
            <v>0</v>
          </cell>
          <cell r="K5302">
            <v>1</v>
          </cell>
          <cell r="L5302">
            <v>0</v>
          </cell>
        </row>
        <row r="5303">
          <cell r="D5303" t="str">
            <v/>
          </cell>
          <cell r="E5303">
            <v>0</v>
          </cell>
          <cell r="F5303">
            <v>0</v>
          </cell>
          <cell r="G5303" t="str">
            <v/>
          </cell>
          <cell r="H5303" t="str">
            <v/>
          </cell>
          <cell r="I5303">
            <v>0</v>
          </cell>
          <cell r="J5303">
            <v>0</v>
          </cell>
          <cell r="K5303">
            <v>1</v>
          </cell>
          <cell r="L5303">
            <v>0</v>
          </cell>
        </row>
        <row r="5304">
          <cell r="D5304" t="str">
            <v/>
          </cell>
          <cell r="E5304">
            <v>0</v>
          </cell>
          <cell r="F5304">
            <v>0</v>
          </cell>
          <cell r="G5304" t="str">
            <v/>
          </cell>
          <cell r="H5304" t="str">
            <v/>
          </cell>
          <cell r="I5304">
            <v>0</v>
          </cell>
          <cell r="J5304">
            <v>0</v>
          </cell>
          <cell r="K5304">
            <v>1</v>
          </cell>
          <cell r="L5304">
            <v>0</v>
          </cell>
        </row>
        <row r="5305">
          <cell r="D5305">
            <v>0</v>
          </cell>
          <cell r="E5305">
            <v>0</v>
          </cell>
          <cell r="F5305">
            <v>0</v>
          </cell>
          <cell r="G5305" t="str">
            <v xml:space="preserve"> SUB-TOTAL </v>
          </cell>
          <cell r="H5305">
            <v>0</v>
          </cell>
          <cell r="I5305">
            <v>0</v>
          </cell>
          <cell r="J5305">
            <v>0</v>
          </cell>
          <cell r="K5305">
            <v>0</v>
          </cell>
          <cell r="L5305">
            <v>0</v>
          </cell>
        </row>
        <row r="5306">
          <cell r="D5306">
            <v>0</v>
          </cell>
          <cell r="E5306">
            <v>0</v>
          </cell>
          <cell r="F5306">
            <v>0</v>
          </cell>
          <cell r="G5306">
            <v>0</v>
          </cell>
          <cell r="H5306">
            <v>0</v>
          </cell>
          <cell r="I5306">
            <v>0</v>
          </cell>
          <cell r="J5306">
            <v>0</v>
          </cell>
          <cell r="K5306">
            <v>0</v>
          </cell>
          <cell r="L5306">
            <v>0</v>
          </cell>
        </row>
        <row r="5307">
          <cell r="D5307">
            <v>0</v>
          </cell>
          <cell r="E5307">
            <v>0</v>
          </cell>
          <cell r="F5307">
            <v>0</v>
          </cell>
          <cell r="G5307">
            <v>0</v>
          </cell>
          <cell r="H5307">
            <v>0</v>
          </cell>
          <cell r="I5307">
            <v>0</v>
          </cell>
          <cell r="J5307">
            <v>0</v>
          </cell>
          <cell r="K5307">
            <v>0</v>
          </cell>
          <cell r="L5307">
            <v>0</v>
          </cell>
        </row>
        <row r="5308">
          <cell r="D5308" t="str">
            <v>Unid</v>
          </cell>
          <cell r="E5308" t="str">
            <v>Cant</v>
          </cell>
          <cell r="F5308" t="str">
            <v>Rendimiento</v>
          </cell>
          <cell r="G5308" t="str">
            <v>Precio Unitario</v>
          </cell>
          <cell r="H5308" t="str">
            <v>Subtotal</v>
          </cell>
          <cell r="I5308">
            <v>0</v>
          </cell>
          <cell r="J5308">
            <v>0</v>
          </cell>
          <cell r="K5308">
            <v>0</v>
          </cell>
          <cell r="L5308">
            <v>0</v>
          </cell>
        </row>
        <row r="5309">
          <cell r="D5309" t="str">
            <v>M2</v>
          </cell>
          <cell r="E5309">
            <v>12.47</v>
          </cell>
          <cell r="F5309">
            <v>0</v>
          </cell>
          <cell r="G5309">
            <v>450000</v>
          </cell>
          <cell r="H5309">
            <v>5611500</v>
          </cell>
          <cell r="I5309">
            <v>0</v>
          </cell>
          <cell r="J5309">
            <v>0</v>
          </cell>
          <cell r="K5309">
            <v>1</v>
          </cell>
          <cell r="L5309">
            <v>12.47</v>
          </cell>
        </row>
        <row r="5310">
          <cell r="D5310" t="str">
            <v/>
          </cell>
          <cell r="E5310">
            <v>0</v>
          </cell>
          <cell r="F5310">
            <v>0</v>
          </cell>
          <cell r="G5310" t="str">
            <v/>
          </cell>
          <cell r="H5310" t="str">
            <v/>
          </cell>
          <cell r="I5310">
            <v>0</v>
          </cell>
          <cell r="J5310">
            <v>0</v>
          </cell>
          <cell r="K5310">
            <v>1</v>
          </cell>
          <cell r="L5310">
            <v>0</v>
          </cell>
        </row>
        <row r="5311">
          <cell r="D5311" t="str">
            <v/>
          </cell>
          <cell r="E5311">
            <v>0</v>
          </cell>
          <cell r="F5311">
            <v>0</v>
          </cell>
          <cell r="G5311" t="str">
            <v/>
          </cell>
          <cell r="H5311" t="str">
            <v/>
          </cell>
          <cell r="I5311">
            <v>0</v>
          </cell>
          <cell r="J5311">
            <v>0</v>
          </cell>
          <cell r="K5311">
            <v>1</v>
          </cell>
          <cell r="L5311">
            <v>0</v>
          </cell>
        </row>
        <row r="5312">
          <cell r="D5312" t="str">
            <v/>
          </cell>
          <cell r="E5312">
            <v>0</v>
          </cell>
          <cell r="F5312">
            <v>0</v>
          </cell>
          <cell r="G5312" t="str">
            <v/>
          </cell>
          <cell r="H5312" t="str">
            <v/>
          </cell>
          <cell r="I5312">
            <v>0</v>
          </cell>
          <cell r="J5312">
            <v>0</v>
          </cell>
          <cell r="K5312">
            <v>1</v>
          </cell>
          <cell r="L5312">
            <v>0</v>
          </cell>
        </row>
        <row r="5313">
          <cell r="D5313" t="str">
            <v/>
          </cell>
          <cell r="E5313">
            <v>0</v>
          </cell>
          <cell r="F5313">
            <v>0</v>
          </cell>
          <cell r="G5313" t="str">
            <v/>
          </cell>
          <cell r="H5313" t="str">
            <v/>
          </cell>
          <cell r="I5313">
            <v>0</v>
          </cell>
          <cell r="J5313">
            <v>0</v>
          </cell>
          <cell r="K5313">
            <v>1</v>
          </cell>
          <cell r="L5313">
            <v>0</v>
          </cell>
        </row>
        <row r="5314">
          <cell r="D5314" t="str">
            <v/>
          </cell>
          <cell r="E5314">
            <v>0</v>
          </cell>
          <cell r="F5314">
            <v>0</v>
          </cell>
          <cell r="G5314" t="str">
            <v/>
          </cell>
          <cell r="H5314" t="str">
            <v/>
          </cell>
          <cell r="I5314">
            <v>0</v>
          </cell>
          <cell r="J5314">
            <v>0</v>
          </cell>
          <cell r="K5314">
            <v>1</v>
          </cell>
          <cell r="L5314">
            <v>0</v>
          </cell>
        </row>
        <row r="5315">
          <cell r="D5315" t="str">
            <v/>
          </cell>
          <cell r="E5315">
            <v>0</v>
          </cell>
          <cell r="F5315">
            <v>0</v>
          </cell>
          <cell r="G5315" t="str">
            <v/>
          </cell>
          <cell r="H5315" t="str">
            <v/>
          </cell>
          <cell r="I5315">
            <v>0</v>
          </cell>
          <cell r="J5315">
            <v>0</v>
          </cell>
          <cell r="K5315">
            <v>1</v>
          </cell>
          <cell r="L5315">
            <v>0</v>
          </cell>
        </row>
        <row r="5316">
          <cell r="D5316" t="str">
            <v/>
          </cell>
          <cell r="E5316">
            <v>0</v>
          </cell>
          <cell r="F5316">
            <v>0</v>
          </cell>
          <cell r="G5316" t="str">
            <v/>
          </cell>
          <cell r="H5316" t="str">
            <v/>
          </cell>
          <cell r="I5316">
            <v>0</v>
          </cell>
          <cell r="J5316">
            <v>0</v>
          </cell>
          <cell r="K5316">
            <v>1</v>
          </cell>
          <cell r="L5316">
            <v>0</v>
          </cell>
        </row>
        <row r="5317">
          <cell r="D5317" t="str">
            <v/>
          </cell>
          <cell r="E5317">
            <v>0</v>
          </cell>
          <cell r="F5317">
            <v>0</v>
          </cell>
          <cell r="G5317" t="str">
            <v/>
          </cell>
          <cell r="H5317" t="str">
            <v/>
          </cell>
          <cell r="I5317">
            <v>0</v>
          </cell>
          <cell r="J5317">
            <v>0</v>
          </cell>
          <cell r="K5317">
            <v>1</v>
          </cell>
          <cell r="L5317">
            <v>0</v>
          </cell>
        </row>
        <row r="5318">
          <cell r="D5318">
            <v>0</v>
          </cell>
          <cell r="E5318">
            <v>0</v>
          </cell>
          <cell r="F5318">
            <v>0</v>
          </cell>
          <cell r="G5318" t="str">
            <v xml:space="preserve"> SUB-TOTAL </v>
          </cell>
          <cell r="H5318">
            <v>5611500</v>
          </cell>
          <cell r="I5318">
            <v>0</v>
          </cell>
          <cell r="J5318">
            <v>0</v>
          </cell>
          <cell r="K5318">
            <v>0</v>
          </cell>
          <cell r="L5318">
            <v>0</v>
          </cell>
        </row>
        <row r="5319">
          <cell r="D5319">
            <v>0</v>
          </cell>
          <cell r="E5319">
            <v>0</v>
          </cell>
          <cell r="F5319">
            <v>0</v>
          </cell>
          <cell r="G5319">
            <v>0</v>
          </cell>
          <cell r="H5319">
            <v>0</v>
          </cell>
          <cell r="I5319">
            <v>0</v>
          </cell>
          <cell r="J5319">
            <v>0</v>
          </cell>
          <cell r="K5319">
            <v>0</v>
          </cell>
          <cell r="L5319">
            <v>0</v>
          </cell>
        </row>
        <row r="5320">
          <cell r="D5320">
            <v>0</v>
          </cell>
          <cell r="E5320">
            <v>0</v>
          </cell>
          <cell r="F5320">
            <v>0</v>
          </cell>
          <cell r="G5320">
            <v>0</v>
          </cell>
          <cell r="H5320">
            <v>0</v>
          </cell>
          <cell r="I5320">
            <v>0</v>
          </cell>
          <cell r="J5320">
            <v>0</v>
          </cell>
          <cell r="K5320">
            <v>0</v>
          </cell>
          <cell r="L5320">
            <v>0</v>
          </cell>
        </row>
        <row r="5321">
          <cell r="D5321" t="str">
            <v>Unid</v>
          </cell>
          <cell r="E5321" t="str">
            <v>Cant</v>
          </cell>
          <cell r="F5321" t="str">
            <v>Rendimiento</v>
          </cell>
          <cell r="G5321" t="str">
            <v>Precio Unitario</v>
          </cell>
          <cell r="H5321" t="str">
            <v>Subtotal</v>
          </cell>
          <cell r="I5321">
            <v>0</v>
          </cell>
          <cell r="J5321">
            <v>0</v>
          </cell>
          <cell r="K5321">
            <v>0</v>
          </cell>
          <cell r="L5321">
            <v>0</v>
          </cell>
        </row>
        <row r="5322">
          <cell r="D5322" t="str">
            <v/>
          </cell>
          <cell r="E5322">
            <v>0</v>
          </cell>
          <cell r="F5322">
            <v>0</v>
          </cell>
          <cell r="G5322" t="str">
            <v/>
          </cell>
          <cell r="H5322" t="str">
            <v/>
          </cell>
          <cell r="I5322">
            <v>0</v>
          </cell>
          <cell r="J5322">
            <v>0</v>
          </cell>
          <cell r="K5322">
            <v>1</v>
          </cell>
          <cell r="L5322">
            <v>0</v>
          </cell>
        </row>
        <row r="5323">
          <cell r="D5323" t="str">
            <v/>
          </cell>
          <cell r="E5323">
            <v>0</v>
          </cell>
          <cell r="F5323">
            <v>0</v>
          </cell>
          <cell r="G5323" t="str">
            <v/>
          </cell>
          <cell r="H5323" t="str">
            <v/>
          </cell>
          <cell r="I5323">
            <v>0</v>
          </cell>
          <cell r="J5323">
            <v>0</v>
          </cell>
          <cell r="K5323">
            <v>1</v>
          </cell>
          <cell r="L5323">
            <v>0</v>
          </cell>
        </row>
        <row r="5324">
          <cell r="D5324">
            <v>0</v>
          </cell>
          <cell r="E5324">
            <v>0</v>
          </cell>
          <cell r="F5324">
            <v>0</v>
          </cell>
          <cell r="G5324" t="str">
            <v xml:space="preserve"> SUB-TOTAL </v>
          </cell>
          <cell r="H5324">
            <v>0</v>
          </cell>
          <cell r="I5324">
            <v>0</v>
          </cell>
          <cell r="J5324">
            <v>0</v>
          </cell>
          <cell r="K5324">
            <v>0</v>
          </cell>
          <cell r="L5324">
            <v>0</v>
          </cell>
        </row>
        <row r="5325">
          <cell r="D5325">
            <v>0</v>
          </cell>
          <cell r="E5325">
            <v>0</v>
          </cell>
          <cell r="F5325">
            <v>0</v>
          </cell>
          <cell r="G5325">
            <v>0</v>
          </cell>
          <cell r="H5325">
            <v>0</v>
          </cell>
          <cell r="I5325">
            <v>0</v>
          </cell>
          <cell r="J5325">
            <v>0</v>
          </cell>
          <cell r="K5325">
            <v>0</v>
          </cell>
          <cell r="L5325">
            <v>0</v>
          </cell>
        </row>
        <row r="5326">
          <cell r="D5326">
            <v>0</v>
          </cell>
          <cell r="E5326">
            <v>0</v>
          </cell>
          <cell r="F5326">
            <v>0</v>
          </cell>
          <cell r="G5326" t="str">
            <v xml:space="preserve"> COSTO DIRECTO </v>
          </cell>
          <cell r="H5326">
            <v>5611500</v>
          </cell>
          <cell r="I5326">
            <v>0</v>
          </cell>
          <cell r="J5326" t="str">
            <v>EQU</v>
          </cell>
          <cell r="K5326">
            <v>0</v>
          </cell>
          <cell r="L5326">
            <v>0</v>
          </cell>
        </row>
        <row r="5327">
          <cell r="D5327">
            <v>0</v>
          </cell>
          <cell r="E5327">
            <v>0</v>
          </cell>
          <cell r="F5327">
            <v>1803033.3883147852</v>
          </cell>
          <cell r="G5327" t="str">
            <v>COSTO INDIRECTO</v>
          </cell>
          <cell r="H5327">
            <v>1803033.3883147852</v>
          </cell>
          <cell r="I5327">
            <v>1</v>
          </cell>
          <cell r="J5327" t="str">
            <v>MAT</v>
          </cell>
          <cell r="K5327">
            <v>0</v>
          </cell>
          <cell r="L5327">
            <v>0</v>
          </cell>
        </row>
        <row r="5328">
          <cell r="D5328">
            <v>0</v>
          </cell>
          <cell r="E5328">
            <v>0</v>
          </cell>
          <cell r="F5328">
            <v>0</v>
          </cell>
          <cell r="G5328" t="str">
            <v>COSTO TOTAL</v>
          </cell>
          <cell r="H5328">
            <v>7414533.3883147854</v>
          </cell>
          <cell r="I5328">
            <v>0</v>
          </cell>
          <cell r="J5328" t="str">
            <v>MOB</v>
          </cell>
          <cell r="K5328">
            <v>0</v>
          </cell>
          <cell r="L5328">
            <v>0</v>
          </cell>
        </row>
        <row r="5329">
          <cell r="D5329">
            <v>0</v>
          </cell>
          <cell r="E5329">
            <v>0</v>
          </cell>
          <cell r="F5329">
            <v>0</v>
          </cell>
          <cell r="G5329">
            <v>0</v>
          </cell>
          <cell r="H5329">
            <v>0</v>
          </cell>
          <cell r="I5329">
            <v>0</v>
          </cell>
          <cell r="J5329">
            <v>0</v>
          </cell>
          <cell r="K5329">
            <v>0</v>
          </cell>
          <cell r="L5329">
            <v>0</v>
          </cell>
        </row>
        <row r="5330">
          <cell r="D5330">
            <v>0</v>
          </cell>
          <cell r="F5330">
            <v>0</v>
          </cell>
        </row>
        <row r="5331">
          <cell r="D5331">
            <v>0</v>
          </cell>
          <cell r="E5331">
            <v>0</v>
          </cell>
          <cell r="F5331">
            <v>0</v>
          </cell>
          <cell r="G5331">
            <v>0</v>
          </cell>
          <cell r="H5331">
            <v>0</v>
          </cell>
          <cell r="I5331">
            <v>0</v>
          </cell>
          <cell r="J5331">
            <v>0</v>
          </cell>
          <cell r="K5331" t="str">
            <v>CONSUMO</v>
          </cell>
          <cell r="L5331">
            <v>0</v>
          </cell>
        </row>
        <row r="5332">
          <cell r="D5332" t="str">
            <v>10.35</v>
          </cell>
          <cell r="E5332">
            <v>0</v>
          </cell>
          <cell r="F5332">
            <v>0</v>
          </cell>
          <cell r="G5332" t="str">
            <v xml:space="preserve"> UNID: </v>
          </cell>
          <cell r="H5332" t="str">
            <v>UND</v>
          </cell>
          <cell r="I5332">
            <v>0</v>
          </cell>
          <cell r="J5332">
            <v>0</v>
          </cell>
          <cell r="K5332" t="str">
            <v>Costo total</v>
          </cell>
          <cell r="L5332">
            <v>6243191.7062794901</v>
          </cell>
        </row>
        <row r="5333">
          <cell r="D5333" t="str">
            <v>VT-08.  Ventana ref. 345, perimetral de marco, perimetral de hoja, entre cierres, seguros, luceta inferior, alfajía, perfileria alumina color negro mate, pintura electrostatica, vidrio cristal templado laminado 5+5 inc. sentryglass. "sistema ox"</v>
          </cell>
          <cell r="E5333">
            <v>0</v>
          </cell>
          <cell r="F5333">
            <v>0</v>
          </cell>
          <cell r="G5333">
            <v>0</v>
          </cell>
          <cell r="H5333">
            <v>0</v>
          </cell>
          <cell r="I5333">
            <v>0</v>
          </cell>
          <cell r="J5333">
            <v>0</v>
          </cell>
          <cell r="K5333">
            <v>0</v>
          </cell>
          <cell r="L5333">
            <v>0</v>
          </cell>
        </row>
        <row r="5334">
          <cell r="D5334">
            <v>0</v>
          </cell>
          <cell r="E5334">
            <v>0</v>
          </cell>
          <cell r="F5334">
            <v>0</v>
          </cell>
          <cell r="G5334">
            <v>0</v>
          </cell>
          <cell r="H5334">
            <v>0</v>
          </cell>
          <cell r="I5334">
            <v>0</v>
          </cell>
          <cell r="J5334">
            <v>0</v>
          </cell>
          <cell r="K5334" t="str">
            <v>Cantidad ppto</v>
          </cell>
          <cell r="L5334" t="str">
            <v>Cantidad total</v>
          </cell>
        </row>
        <row r="5335">
          <cell r="D5335">
            <v>0</v>
          </cell>
          <cell r="E5335">
            <v>0</v>
          </cell>
          <cell r="F5335">
            <v>0</v>
          </cell>
          <cell r="G5335">
            <v>0</v>
          </cell>
          <cell r="H5335">
            <v>0</v>
          </cell>
          <cell r="I5335">
            <v>0</v>
          </cell>
          <cell r="J5335">
            <v>0</v>
          </cell>
          <cell r="K5335">
            <v>0</v>
          </cell>
          <cell r="L5335">
            <v>0</v>
          </cell>
        </row>
        <row r="5336">
          <cell r="D5336" t="str">
            <v>Unid</v>
          </cell>
          <cell r="E5336" t="str">
            <v>Cant</v>
          </cell>
          <cell r="F5336" t="str">
            <v>Rendimiento</v>
          </cell>
          <cell r="G5336" t="str">
            <v>Precio Unitario</v>
          </cell>
          <cell r="H5336" t="str">
            <v>Subtotal</v>
          </cell>
          <cell r="I5336">
            <v>0</v>
          </cell>
          <cell r="J5336">
            <v>0</v>
          </cell>
          <cell r="K5336">
            <v>0</v>
          </cell>
          <cell r="L5336">
            <v>0</v>
          </cell>
        </row>
        <row r="5337">
          <cell r="D5337" t="str">
            <v/>
          </cell>
          <cell r="E5337">
            <v>0</v>
          </cell>
          <cell r="F5337">
            <v>0</v>
          </cell>
          <cell r="G5337" t="str">
            <v/>
          </cell>
          <cell r="H5337" t="str">
            <v/>
          </cell>
          <cell r="I5337">
            <v>0</v>
          </cell>
          <cell r="J5337">
            <v>0</v>
          </cell>
          <cell r="K5337">
            <v>1</v>
          </cell>
          <cell r="L5337">
            <v>0</v>
          </cell>
        </row>
        <row r="5338">
          <cell r="D5338" t="str">
            <v/>
          </cell>
          <cell r="E5338">
            <v>0</v>
          </cell>
          <cell r="F5338">
            <v>0</v>
          </cell>
          <cell r="G5338" t="str">
            <v/>
          </cell>
          <cell r="H5338" t="str">
            <v/>
          </cell>
          <cell r="I5338">
            <v>0</v>
          </cell>
          <cell r="J5338">
            <v>0</v>
          </cell>
          <cell r="K5338">
            <v>1</v>
          </cell>
          <cell r="L5338">
            <v>0</v>
          </cell>
        </row>
        <row r="5339">
          <cell r="D5339" t="str">
            <v/>
          </cell>
          <cell r="E5339">
            <v>0</v>
          </cell>
          <cell r="F5339">
            <v>0</v>
          </cell>
          <cell r="G5339" t="str">
            <v/>
          </cell>
          <cell r="H5339" t="str">
            <v/>
          </cell>
          <cell r="I5339">
            <v>0</v>
          </cell>
          <cell r="J5339">
            <v>0</v>
          </cell>
          <cell r="K5339">
            <v>1</v>
          </cell>
          <cell r="L5339">
            <v>0</v>
          </cell>
        </row>
        <row r="5340">
          <cell r="D5340" t="str">
            <v/>
          </cell>
          <cell r="E5340">
            <v>0</v>
          </cell>
          <cell r="F5340">
            <v>0</v>
          </cell>
          <cell r="G5340" t="str">
            <v/>
          </cell>
          <cell r="H5340" t="str">
            <v/>
          </cell>
          <cell r="I5340">
            <v>0</v>
          </cell>
          <cell r="J5340">
            <v>0</v>
          </cell>
          <cell r="K5340">
            <v>1</v>
          </cell>
          <cell r="L5340">
            <v>0</v>
          </cell>
        </row>
        <row r="5341">
          <cell r="D5341">
            <v>0</v>
          </cell>
          <cell r="E5341">
            <v>0</v>
          </cell>
          <cell r="F5341">
            <v>0</v>
          </cell>
          <cell r="G5341" t="str">
            <v xml:space="preserve"> SUB-TOTAL </v>
          </cell>
          <cell r="H5341">
            <v>0</v>
          </cell>
          <cell r="I5341">
            <v>0</v>
          </cell>
          <cell r="J5341">
            <v>0</v>
          </cell>
          <cell r="K5341">
            <v>0</v>
          </cell>
          <cell r="L5341">
            <v>0</v>
          </cell>
        </row>
        <row r="5342">
          <cell r="D5342">
            <v>0</v>
          </cell>
          <cell r="E5342">
            <v>0</v>
          </cell>
          <cell r="F5342">
            <v>0</v>
          </cell>
          <cell r="G5342">
            <v>0</v>
          </cell>
          <cell r="H5342">
            <v>0</v>
          </cell>
          <cell r="I5342">
            <v>0</v>
          </cell>
          <cell r="J5342">
            <v>0</v>
          </cell>
          <cell r="K5342">
            <v>0</v>
          </cell>
          <cell r="L5342">
            <v>0</v>
          </cell>
        </row>
        <row r="5343">
          <cell r="D5343">
            <v>0</v>
          </cell>
          <cell r="E5343">
            <v>0</v>
          </cell>
          <cell r="F5343">
            <v>0</v>
          </cell>
          <cell r="G5343">
            <v>0</v>
          </cell>
          <cell r="H5343">
            <v>0</v>
          </cell>
          <cell r="I5343">
            <v>0</v>
          </cell>
          <cell r="J5343">
            <v>0</v>
          </cell>
          <cell r="K5343">
            <v>0</v>
          </cell>
          <cell r="L5343">
            <v>0</v>
          </cell>
        </row>
        <row r="5344">
          <cell r="D5344" t="str">
            <v>Unid</v>
          </cell>
          <cell r="E5344" t="str">
            <v>Cant</v>
          </cell>
          <cell r="F5344" t="str">
            <v>Rendimiento</v>
          </cell>
          <cell r="G5344" t="str">
            <v>Precio Unitario</v>
          </cell>
          <cell r="H5344" t="str">
            <v>Subtotal</v>
          </cell>
          <cell r="I5344">
            <v>0</v>
          </cell>
          <cell r="J5344">
            <v>0</v>
          </cell>
          <cell r="K5344">
            <v>0</v>
          </cell>
          <cell r="L5344">
            <v>0</v>
          </cell>
        </row>
        <row r="5345">
          <cell r="D5345" t="str">
            <v>M2</v>
          </cell>
          <cell r="E5345">
            <v>10.5</v>
          </cell>
          <cell r="F5345">
            <v>0</v>
          </cell>
          <cell r="G5345">
            <v>450000</v>
          </cell>
          <cell r="H5345">
            <v>4725000</v>
          </cell>
          <cell r="I5345">
            <v>0</v>
          </cell>
          <cell r="J5345">
            <v>0</v>
          </cell>
          <cell r="K5345">
            <v>1</v>
          </cell>
          <cell r="L5345">
            <v>10.5</v>
          </cell>
        </row>
        <row r="5346">
          <cell r="D5346" t="str">
            <v/>
          </cell>
          <cell r="E5346">
            <v>0</v>
          </cell>
          <cell r="F5346">
            <v>0</v>
          </cell>
          <cell r="G5346" t="str">
            <v/>
          </cell>
          <cell r="H5346" t="str">
            <v/>
          </cell>
          <cell r="I5346">
            <v>0</v>
          </cell>
          <cell r="J5346">
            <v>0</v>
          </cell>
          <cell r="K5346">
            <v>1</v>
          </cell>
          <cell r="L5346">
            <v>0</v>
          </cell>
        </row>
        <row r="5347">
          <cell r="D5347" t="str">
            <v/>
          </cell>
          <cell r="E5347">
            <v>0</v>
          </cell>
          <cell r="F5347">
            <v>0</v>
          </cell>
          <cell r="G5347" t="str">
            <v/>
          </cell>
          <cell r="H5347" t="str">
            <v/>
          </cell>
          <cell r="I5347">
            <v>0</v>
          </cell>
          <cell r="J5347">
            <v>0</v>
          </cell>
          <cell r="K5347">
            <v>1</v>
          </cell>
          <cell r="L5347">
            <v>0</v>
          </cell>
        </row>
        <row r="5348">
          <cell r="D5348" t="str">
            <v/>
          </cell>
          <cell r="E5348">
            <v>0</v>
          </cell>
          <cell r="F5348">
            <v>0</v>
          </cell>
          <cell r="G5348" t="str">
            <v/>
          </cell>
          <cell r="H5348" t="str">
            <v/>
          </cell>
          <cell r="I5348">
            <v>0</v>
          </cell>
          <cell r="J5348">
            <v>0</v>
          </cell>
          <cell r="K5348">
            <v>1</v>
          </cell>
          <cell r="L5348">
            <v>0</v>
          </cell>
        </row>
        <row r="5349">
          <cell r="D5349" t="str">
            <v/>
          </cell>
          <cell r="E5349">
            <v>0</v>
          </cell>
          <cell r="F5349">
            <v>0</v>
          </cell>
          <cell r="G5349" t="str">
            <v/>
          </cell>
          <cell r="H5349" t="str">
            <v/>
          </cell>
          <cell r="I5349">
            <v>0</v>
          </cell>
          <cell r="J5349">
            <v>0</v>
          </cell>
          <cell r="K5349">
            <v>1</v>
          </cell>
          <cell r="L5349">
            <v>0</v>
          </cell>
        </row>
        <row r="5350">
          <cell r="D5350" t="str">
            <v/>
          </cell>
          <cell r="E5350">
            <v>0</v>
          </cell>
          <cell r="F5350">
            <v>0</v>
          </cell>
          <cell r="G5350" t="str">
            <v/>
          </cell>
          <cell r="H5350" t="str">
            <v/>
          </cell>
          <cell r="I5350">
            <v>0</v>
          </cell>
          <cell r="J5350">
            <v>0</v>
          </cell>
          <cell r="K5350">
            <v>1</v>
          </cell>
          <cell r="L5350">
            <v>0</v>
          </cell>
        </row>
        <row r="5351">
          <cell r="D5351" t="str">
            <v/>
          </cell>
          <cell r="E5351">
            <v>0</v>
          </cell>
          <cell r="F5351">
            <v>0</v>
          </cell>
          <cell r="G5351" t="str">
            <v/>
          </cell>
          <cell r="H5351" t="str">
            <v/>
          </cell>
          <cell r="I5351">
            <v>0</v>
          </cell>
          <cell r="J5351">
            <v>0</v>
          </cell>
          <cell r="K5351">
            <v>1</v>
          </cell>
          <cell r="L5351">
            <v>0</v>
          </cell>
        </row>
        <row r="5352">
          <cell r="D5352" t="str">
            <v/>
          </cell>
          <cell r="E5352">
            <v>0</v>
          </cell>
          <cell r="F5352">
            <v>0</v>
          </cell>
          <cell r="G5352" t="str">
            <v/>
          </cell>
          <cell r="H5352" t="str">
            <v/>
          </cell>
          <cell r="I5352">
            <v>0</v>
          </cell>
          <cell r="J5352">
            <v>0</v>
          </cell>
          <cell r="K5352">
            <v>1</v>
          </cell>
          <cell r="L5352">
            <v>0</v>
          </cell>
        </row>
        <row r="5353">
          <cell r="D5353" t="str">
            <v/>
          </cell>
          <cell r="E5353">
            <v>0</v>
          </cell>
          <cell r="F5353">
            <v>0</v>
          </cell>
          <cell r="G5353" t="str">
            <v/>
          </cell>
          <cell r="H5353" t="str">
            <v/>
          </cell>
          <cell r="I5353">
            <v>0</v>
          </cell>
          <cell r="J5353">
            <v>0</v>
          </cell>
          <cell r="K5353">
            <v>1</v>
          </cell>
          <cell r="L5353">
            <v>0</v>
          </cell>
        </row>
        <row r="5354">
          <cell r="D5354">
            <v>0</v>
          </cell>
          <cell r="E5354">
            <v>0</v>
          </cell>
          <cell r="F5354">
            <v>0</v>
          </cell>
          <cell r="G5354" t="str">
            <v xml:space="preserve"> SUB-TOTAL </v>
          </cell>
          <cell r="H5354">
            <v>4725000</v>
          </cell>
          <cell r="I5354">
            <v>0</v>
          </cell>
          <cell r="J5354">
            <v>0</v>
          </cell>
          <cell r="K5354">
            <v>0</v>
          </cell>
          <cell r="L5354">
            <v>0</v>
          </cell>
        </row>
        <row r="5355">
          <cell r="D5355">
            <v>0</v>
          </cell>
          <cell r="E5355">
            <v>0</v>
          </cell>
          <cell r="F5355">
            <v>0</v>
          </cell>
          <cell r="G5355">
            <v>0</v>
          </cell>
          <cell r="H5355">
            <v>0</v>
          </cell>
          <cell r="I5355">
            <v>0</v>
          </cell>
          <cell r="J5355">
            <v>0</v>
          </cell>
          <cell r="K5355">
            <v>0</v>
          </cell>
          <cell r="L5355">
            <v>0</v>
          </cell>
        </row>
        <row r="5356">
          <cell r="D5356">
            <v>0</v>
          </cell>
          <cell r="E5356">
            <v>0</v>
          </cell>
          <cell r="F5356">
            <v>0</v>
          </cell>
          <cell r="G5356">
            <v>0</v>
          </cell>
          <cell r="H5356">
            <v>0</v>
          </cell>
          <cell r="I5356">
            <v>0</v>
          </cell>
          <cell r="J5356">
            <v>0</v>
          </cell>
          <cell r="K5356">
            <v>0</v>
          </cell>
          <cell r="L5356">
            <v>0</v>
          </cell>
        </row>
        <row r="5357">
          <cell r="D5357" t="str">
            <v>Unid</v>
          </cell>
          <cell r="E5357" t="str">
            <v>Cant</v>
          </cell>
          <cell r="F5357" t="str">
            <v>Rendimiento</v>
          </cell>
          <cell r="G5357" t="str">
            <v>Precio Unitario</v>
          </cell>
          <cell r="H5357" t="str">
            <v>Subtotal</v>
          </cell>
          <cell r="I5357">
            <v>0</v>
          </cell>
          <cell r="J5357">
            <v>0</v>
          </cell>
          <cell r="K5357">
            <v>0</v>
          </cell>
          <cell r="L5357">
            <v>0</v>
          </cell>
        </row>
        <row r="5358">
          <cell r="D5358" t="str">
            <v/>
          </cell>
          <cell r="E5358">
            <v>0</v>
          </cell>
          <cell r="F5358">
            <v>0</v>
          </cell>
          <cell r="G5358" t="str">
            <v/>
          </cell>
          <cell r="H5358" t="str">
            <v/>
          </cell>
          <cell r="I5358">
            <v>0</v>
          </cell>
          <cell r="J5358">
            <v>0</v>
          </cell>
          <cell r="K5358">
            <v>1</v>
          </cell>
          <cell r="L5358">
            <v>0</v>
          </cell>
        </row>
        <row r="5359">
          <cell r="D5359" t="str">
            <v/>
          </cell>
          <cell r="E5359">
            <v>0</v>
          </cell>
          <cell r="F5359">
            <v>0</v>
          </cell>
          <cell r="G5359" t="str">
            <v/>
          </cell>
          <cell r="H5359" t="str">
            <v/>
          </cell>
          <cell r="I5359">
            <v>0</v>
          </cell>
          <cell r="J5359">
            <v>0</v>
          </cell>
          <cell r="K5359">
            <v>1</v>
          </cell>
          <cell r="L5359">
            <v>0</v>
          </cell>
        </row>
        <row r="5360">
          <cell r="D5360">
            <v>0</v>
          </cell>
          <cell r="E5360">
            <v>0</v>
          </cell>
          <cell r="F5360">
            <v>0</v>
          </cell>
          <cell r="G5360" t="str">
            <v xml:space="preserve"> SUB-TOTAL </v>
          </cell>
          <cell r="H5360">
            <v>0</v>
          </cell>
          <cell r="I5360">
            <v>0</v>
          </cell>
          <cell r="J5360">
            <v>0</v>
          </cell>
          <cell r="K5360">
            <v>0</v>
          </cell>
          <cell r="L5360">
            <v>0</v>
          </cell>
        </row>
        <row r="5361">
          <cell r="D5361">
            <v>0</v>
          </cell>
          <cell r="E5361">
            <v>0</v>
          </cell>
          <cell r="F5361">
            <v>0</v>
          </cell>
          <cell r="G5361">
            <v>0</v>
          </cell>
          <cell r="H5361">
            <v>0</v>
          </cell>
          <cell r="I5361">
            <v>0</v>
          </cell>
          <cell r="J5361">
            <v>0</v>
          </cell>
          <cell r="K5361">
            <v>0</v>
          </cell>
          <cell r="L5361">
            <v>0</v>
          </cell>
        </row>
        <row r="5362">
          <cell r="D5362">
            <v>0</v>
          </cell>
          <cell r="E5362">
            <v>0</v>
          </cell>
          <cell r="F5362">
            <v>0</v>
          </cell>
          <cell r="G5362" t="str">
            <v xml:space="preserve"> COSTO DIRECTO </v>
          </cell>
          <cell r="H5362">
            <v>4725000</v>
          </cell>
          <cell r="I5362">
            <v>0</v>
          </cell>
          <cell r="J5362" t="str">
            <v>EQU</v>
          </cell>
          <cell r="K5362">
            <v>0</v>
          </cell>
          <cell r="L5362">
            <v>0</v>
          </cell>
        </row>
        <row r="5363">
          <cell r="D5363">
            <v>0</v>
          </cell>
          <cell r="E5363">
            <v>0</v>
          </cell>
          <cell r="F5363">
            <v>1518191.7062794901</v>
          </cell>
          <cell r="G5363" t="str">
            <v>COSTO INDIRECTO</v>
          </cell>
          <cell r="H5363">
            <v>1518191.7062794901</v>
          </cell>
          <cell r="I5363">
            <v>1</v>
          </cell>
          <cell r="J5363" t="str">
            <v>MAT</v>
          </cell>
          <cell r="K5363">
            <v>0</v>
          </cell>
          <cell r="L5363">
            <v>0</v>
          </cell>
        </row>
        <row r="5364">
          <cell r="D5364">
            <v>0</v>
          </cell>
          <cell r="E5364">
            <v>0</v>
          </cell>
          <cell r="F5364">
            <v>0</v>
          </cell>
          <cell r="G5364" t="str">
            <v>COSTO TOTAL</v>
          </cell>
          <cell r="H5364">
            <v>6243191.7062794901</v>
          </cell>
          <cell r="I5364">
            <v>0</v>
          </cell>
          <cell r="J5364" t="str">
            <v>MOB</v>
          </cell>
          <cell r="K5364">
            <v>0</v>
          </cell>
          <cell r="L5364">
            <v>0</v>
          </cell>
        </row>
        <row r="5365">
          <cell r="D5365">
            <v>0</v>
          </cell>
          <cell r="E5365">
            <v>0</v>
          </cell>
          <cell r="F5365">
            <v>0</v>
          </cell>
          <cell r="G5365">
            <v>0</v>
          </cell>
          <cell r="H5365">
            <v>0</v>
          </cell>
          <cell r="I5365">
            <v>0</v>
          </cell>
          <cell r="J5365">
            <v>0</v>
          </cell>
          <cell r="K5365">
            <v>0</v>
          </cell>
          <cell r="L5365">
            <v>0</v>
          </cell>
        </row>
        <row r="5366">
          <cell r="D5366">
            <v>0</v>
          </cell>
          <cell r="F5366">
            <v>0</v>
          </cell>
        </row>
        <row r="5367">
          <cell r="D5367">
            <v>0</v>
          </cell>
          <cell r="E5367">
            <v>0</v>
          </cell>
          <cell r="F5367">
            <v>0</v>
          </cell>
          <cell r="G5367">
            <v>0</v>
          </cell>
          <cell r="H5367">
            <v>0</v>
          </cell>
          <cell r="I5367">
            <v>0</v>
          </cell>
          <cell r="J5367">
            <v>0</v>
          </cell>
          <cell r="K5367" t="str">
            <v>CONSUMO</v>
          </cell>
          <cell r="L5367">
            <v>0</v>
          </cell>
        </row>
        <row r="5368">
          <cell r="D5368" t="str">
            <v>10.36</v>
          </cell>
          <cell r="E5368">
            <v>0</v>
          </cell>
          <cell r="F5368">
            <v>0</v>
          </cell>
          <cell r="G5368" t="str">
            <v xml:space="preserve"> UNID: </v>
          </cell>
          <cell r="H5368" t="str">
            <v>UND</v>
          </cell>
          <cell r="I5368">
            <v>0</v>
          </cell>
          <cell r="J5368">
            <v>0</v>
          </cell>
          <cell r="K5368" t="str">
            <v>Costo total</v>
          </cell>
          <cell r="L5368">
            <v>8508578.4111294765</v>
          </cell>
        </row>
        <row r="5369">
          <cell r="D5369" t="str">
            <v>VT-09.  Ventana ref. 345, perimetral de marco, perimetral de hoja, entre cierres, seguros, luceta inferior, alfajía, perfileria alumina color negro mate, pintura electrostatica, vidrio cristal templado laminado 5+5 inc. sentryglass. "sistema ox"</v>
          </cell>
          <cell r="E5369">
            <v>0</v>
          </cell>
          <cell r="F5369">
            <v>0</v>
          </cell>
          <cell r="G5369">
            <v>0</v>
          </cell>
          <cell r="H5369">
            <v>0</v>
          </cell>
          <cell r="I5369">
            <v>0</v>
          </cell>
          <cell r="J5369">
            <v>0</v>
          </cell>
          <cell r="K5369">
            <v>0</v>
          </cell>
          <cell r="L5369">
            <v>0</v>
          </cell>
        </row>
        <row r="5370">
          <cell r="D5370">
            <v>0</v>
          </cell>
          <cell r="E5370">
            <v>0</v>
          </cell>
          <cell r="F5370">
            <v>0</v>
          </cell>
          <cell r="G5370">
            <v>0</v>
          </cell>
          <cell r="H5370">
            <v>0</v>
          </cell>
          <cell r="I5370">
            <v>0</v>
          </cell>
          <cell r="J5370">
            <v>0</v>
          </cell>
          <cell r="K5370" t="str">
            <v>Cantidad ppto</v>
          </cell>
          <cell r="L5370" t="str">
            <v>Cantidad total</v>
          </cell>
        </row>
        <row r="5371">
          <cell r="D5371">
            <v>0</v>
          </cell>
          <cell r="E5371">
            <v>0</v>
          </cell>
          <cell r="F5371">
            <v>0</v>
          </cell>
          <cell r="G5371">
            <v>0</v>
          </cell>
          <cell r="H5371">
            <v>0</v>
          </cell>
          <cell r="I5371">
            <v>0</v>
          </cell>
          <cell r="J5371">
            <v>0</v>
          </cell>
          <cell r="K5371">
            <v>0</v>
          </cell>
          <cell r="L5371">
            <v>0</v>
          </cell>
        </row>
        <row r="5372">
          <cell r="D5372" t="str">
            <v>Unid</v>
          </cell>
          <cell r="E5372" t="str">
            <v>Cant</v>
          </cell>
          <cell r="F5372" t="str">
            <v>Rendimiento</v>
          </cell>
          <cell r="G5372" t="str">
            <v>Precio Unitario</v>
          </cell>
          <cell r="H5372" t="str">
            <v>Subtotal</v>
          </cell>
          <cell r="I5372">
            <v>0</v>
          </cell>
          <cell r="J5372">
            <v>0</v>
          </cell>
          <cell r="K5372">
            <v>0</v>
          </cell>
          <cell r="L5372">
            <v>0</v>
          </cell>
        </row>
        <row r="5373">
          <cell r="D5373" t="str">
            <v/>
          </cell>
          <cell r="E5373">
            <v>0</v>
          </cell>
          <cell r="F5373">
            <v>0</v>
          </cell>
          <cell r="G5373" t="str">
            <v/>
          </cell>
          <cell r="H5373" t="str">
            <v/>
          </cell>
          <cell r="I5373">
            <v>0</v>
          </cell>
          <cell r="J5373">
            <v>0</v>
          </cell>
          <cell r="K5373">
            <v>1</v>
          </cell>
          <cell r="L5373">
            <v>0</v>
          </cell>
        </row>
        <row r="5374">
          <cell r="D5374" t="str">
            <v/>
          </cell>
          <cell r="E5374">
            <v>0</v>
          </cell>
          <cell r="F5374">
            <v>0</v>
          </cell>
          <cell r="G5374" t="str">
            <v/>
          </cell>
          <cell r="H5374" t="str">
            <v/>
          </cell>
          <cell r="I5374">
            <v>0</v>
          </cell>
          <cell r="J5374">
            <v>0</v>
          </cell>
          <cell r="K5374">
            <v>1</v>
          </cell>
          <cell r="L5374">
            <v>0</v>
          </cell>
        </row>
        <row r="5375">
          <cell r="D5375" t="str">
            <v/>
          </cell>
          <cell r="E5375">
            <v>0</v>
          </cell>
          <cell r="F5375">
            <v>0</v>
          </cell>
          <cell r="G5375" t="str">
            <v/>
          </cell>
          <cell r="H5375" t="str">
            <v/>
          </cell>
          <cell r="I5375">
            <v>0</v>
          </cell>
          <cell r="J5375">
            <v>0</v>
          </cell>
          <cell r="K5375">
            <v>1</v>
          </cell>
          <cell r="L5375">
            <v>0</v>
          </cell>
        </row>
        <row r="5376">
          <cell r="D5376" t="str">
            <v/>
          </cell>
          <cell r="E5376">
            <v>0</v>
          </cell>
          <cell r="F5376">
            <v>0</v>
          </cell>
          <cell r="G5376" t="str">
            <v/>
          </cell>
          <cell r="H5376" t="str">
            <v/>
          </cell>
          <cell r="I5376">
            <v>0</v>
          </cell>
          <cell r="J5376">
            <v>0</v>
          </cell>
          <cell r="K5376">
            <v>1</v>
          </cell>
          <cell r="L5376">
            <v>0</v>
          </cell>
        </row>
        <row r="5377">
          <cell r="D5377">
            <v>0</v>
          </cell>
          <cell r="E5377">
            <v>0</v>
          </cell>
          <cell r="F5377">
            <v>0</v>
          </cell>
          <cell r="G5377" t="str">
            <v xml:space="preserve"> SUB-TOTAL </v>
          </cell>
          <cell r="H5377">
            <v>0</v>
          </cell>
          <cell r="I5377">
            <v>0</v>
          </cell>
          <cell r="J5377">
            <v>0</v>
          </cell>
          <cell r="K5377">
            <v>0</v>
          </cell>
          <cell r="L5377">
            <v>0</v>
          </cell>
        </row>
        <row r="5378">
          <cell r="D5378">
            <v>0</v>
          </cell>
          <cell r="E5378">
            <v>0</v>
          </cell>
          <cell r="F5378">
            <v>0</v>
          </cell>
          <cell r="G5378">
            <v>0</v>
          </cell>
          <cell r="H5378">
            <v>0</v>
          </cell>
          <cell r="I5378">
            <v>0</v>
          </cell>
          <cell r="J5378">
            <v>0</v>
          </cell>
          <cell r="K5378">
            <v>0</v>
          </cell>
          <cell r="L5378">
            <v>0</v>
          </cell>
        </row>
        <row r="5379">
          <cell r="D5379">
            <v>0</v>
          </cell>
          <cell r="E5379">
            <v>0</v>
          </cell>
          <cell r="F5379">
            <v>0</v>
          </cell>
          <cell r="G5379">
            <v>0</v>
          </cell>
          <cell r="H5379">
            <v>0</v>
          </cell>
          <cell r="I5379">
            <v>0</v>
          </cell>
          <cell r="J5379">
            <v>0</v>
          </cell>
          <cell r="K5379">
            <v>0</v>
          </cell>
          <cell r="L5379">
            <v>0</v>
          </cell>
        </row>
        <row r="5380">
          <cell r="D5380" t="str">
            <v>Unid</v>
          </cell>
          <cell r="E5380" t="str">
            <v>Cant</v>
          </cell>
          <cell r="F5380" t="str">
            <v>Rendimiento</v>
          </cell>
          <cell r="G5380" t="str">
            <v>Precio Unitario</v>
          </cell>
          <cell r="H5380" t="str">
            <v>Subtotal</v>
          </cell>
          <cell r="I5380">
            <v>0</v>
          </cell>
          <cell r="J5380">
            <v>0</v>
          </cell>
          <cell r="K5380">
            <v>0</v>
          </cell>
          <cell r="L5380">
            <v>0</v>
          </cell>
        </row>
        <row r="5381">
          <cell r="D5381" t="str">
            <v>M2</v>
          </cell>
          <cell r="E5381">
            <v>14.31</v>
          </cell>
          <cell r="F5381">
            <v>0</v>
          </cell>
          <cell r="G5381">
            <v>450000</v>
          </cell>
          <cell r="H5381">
            <v>6439500</v>
          </cell>
          <cell r="I5381">
            <v>0</v>
          </cell>
          <cell r="J5381">
            <v>0</v>
          </cell>
          <cell r="K5381">
            <v>1</v>
          </cell>
          <cell r="L5381">
            <v>14.31</v>
          </cell>
        </row>
        <row r="5382">
          <cell r="D5382" t="str">
            <v/>
          </cell>
          <cell r="E5382">
            <v>0</v>
          </cell>
          <cell r="F5382">
            <v>0</v>
          </cell>
          <cell r="G5382" t="str">
            <v/>
          </cell>
          <cell r="H5382" t="str">
            <v/>
          </cell>
          <cell r="I5382">
            <v>0</v>
          </cell>
          <cell r="J5382">
            <v>0</v>
          </cell>
          <cell r="K5382">
            <v>1</v>
          </cell>
          <cell r="L5382">
            <v>0</v>
          </cell>
        </row>
        <row r="5383">
          <cell r="D5383" t="str">
            <v/>
          </cell>
          <cell r="E5383">
            <v>0</v>
          </cell>
          <cell r="F5383">
            <v>0</v>
          </cell>
          <cell r="G5383" t="str">
            <v/>
          </cell>
          <cell r="H5383" t="str">
            <v/>
          </cell>
          <cell r="I5383">
            <v>0</v>
          </cell>
          <cell r="J5383">
            <v>0</v>
          </cell>
          <cell r="K5383">
            <v>1</v>
          </cell>
          <cell r="L5383">
            <v>0</v>
          </cell>
        </row>
        <row r="5384">
          <cell r="D5384" t="str">
            <v/>
          </cell>
          <cell r="E5384">
            <v>0</v>
          </cell>
          <cell r="F5384">
            <v>0</v>
          </cell>
          <cell r="G5384" t="str">
            <v/>
          </cell>
          <cell r="H5384" t="str">
            <v/>
          </cell>
          <cell r="I5384">
            <v>0</v>
          </cell>
          <cell r="J5384">
            <v>0</v>
          </cell>
          <cell r="K5384">
            <v>1</v>
          </cell>
          <cell r="L5384">
            <v>0</v>
          </cell>
        </row>
        <row r="5385">
          <cell r="D5385" t="str">
            <v/>
          </cell>
          <cell r="E5385">
            <v>0</v>
          </cell>
          <cell r="F5385">
            <v>0</v>
          </cell>
          <cell r="G5385" t="str">
            <v/>
          </cell>
          <cell r="H5385" t="str">
            <v/>
          </cell>
          <cell r="I5385">
            <v>0</v>
          </cell>
          <cell r="J5385">
            <v>0</v>
          </cell>
          <cell r="K5385">
            <v>1</v>
          </cell>
          <cell r="L5385">
            <v>0</v>
          </cell>
        </row>
        <row r="5386">
          <cell r="D5386" t="str">
            <v/>
          </cell>
          <cell r="E5386">
            <v>0</v>
          </cell>
          <cell r="F5386">
            <v>0</v>
          </cell>
          <cell r="G5386" t="str">
            <v/>
          </cell>
          <cell r="H5386" t="str">
            <v/>
          </cell>
          <cell r="I5386">
            <v>0</v>
          </cell>
          <cell r="J5386">
            <v>0</v>
          </cell>
          <cell r="K5386">
            <v>1</v>
          </cell>
          <cell r="L5386">
            <v>0</v>
          </cell>
        </row>
        <row r="5387">
          <cell r="D5387" t="str">
            <v/>
          </cell>
          <cell r="E5387">
            <v>0</v>
          </cell>
          <cell r="F5387">
            <v>0</v>
          </cell>
          <cell r="G5387" t="str">
            <v/>
          </cell>
          <cell r="H5387" t="str">
            <v/>
          </cell>
          <cell r="I5387">
            <v>0</v>
          </cell>
          <cell r="J5387">
            <v>0</v>
          </cell>
          <cell r="K5387">
            <v>1</v>
          </cell>
          <cell r="L5387">
            <v>0</v>
          </cell>
        </row>
        <row r="5388">
          <cell r="D5388" t="str">
            <v/>
          </cell>
          <cell r="E5388">
            <v>0</v>
          </cell>
          <cell r="F5388">
            <v>0</v>
          </cell>
          <cell r="G5388" t="str">
            <v/>
          </cell>
          <cell r="H5388" t="str">
            <v/>
          </cell>
          <cell r="I5388">
            <v>0</v>
          </cell>
          <cell r="J5388">
            <v>0</v>
          </cell>
          <cell r="K5388">
            <v>1</v>
          </cell>
          <cell r="L5388">
            <v>0</v>
          </cell>
        </row>
        <row r="5389">
          <cell r="D5389" t="str">
            <v/>
          </cell>
          <cell r="E5389">
            <v>0</v>
          </cell>
          <cell r="F5389">
            <v>0</v>
          </cell>
          <cell r="G5389" t="str">
            <v/>
          </cell>
          <cell r="H5389" t="str">
            <v/>
          </cell>
          <cell r="I5389">
            <v>0</v>
          </cell>
          <cell r="J5389">
            <v>0</v>
          </cell>
          <cell r="K5389">
            <v>1</v>
          </cell>
          <cell r="L5389">
            <v>0</v>
          </cell>
        </row>
        <row r="5390">
          <cell r="D5390">
            <v>0</v>
          </cell>
          <cell r="E5390">
            <v>0</v>
          </cell>
          <cell r="F5390">
            <v>0</v>
          </cell>
          <cell r="G5390" t="str">
            <v xml:space="preserve"> SUB-TOTAL </v>
          </cell>
          <cell r="H5390">
            <v>6439500</v>
          </cell>
          <cell r="I5390">
            <v>0</v>
          </cell>
          <cell r="J5390">
            <v>0</v>
          </cell>
          <cell r="K5390">
            <v>0</v>
          </cell>
          <cell r="L5390">
            <v>0</v>
          </cell>
        </row>
        <row r="5391">
          <cell r="D5391">
            <v>0</v>
          </cell>
          <cell r="E5391">
            <v>0</v>
          </cell>
          <cell r="F5391">
            <v>0</v>
          </cell>
          <cell r="G5391">
            <v>0</v>
          </cell>
          <cell r="H5391">
            <v>0</v>
          </cell>
          <cell r="I5391">
            <v>0</v>
          </cell>
          <cell r="J5391">
            <v>0</v>
          </cell>
          <cell r="K5391">
            <v>0</v>
          </cell>
          <cell r="L5391">
            <v>0</v>
          </cell>
        </row>
        <row r="5392">
          <cell r="D5392">
            <v>0</v>
          </cell>
          <cell r="E5392">
            <v>0</v>
          </cell>
          <cell r="F5392">
            <v>0</v>
          </cell>
          <cell r="G5392">
            <v>0</v>
          </cell>
          <cell r="H5392">
            <v>0</v>
          </cell>
          <cell r="I5392">
            <v>0</v>
          </cell>
          <cell r="J5392">
            <v>0</v>
          </cell>
          <cell r="K5392">
            <v>0</v>
          </cell>
          <cell r="L5392">
            <v>0</v>
          </cell>
        </row>
        <row r="5393">
          <cell r="D5393" t="str">
            <v>Unid</v>
          </cell>
          <cell r="E5393" t="str">
            <v>Cant</v>
          </cell>
          <cell r="F5393" t="str">
            <v>Rendimiento</v>
          </cell>
          <cell r="G5393" t="str">
            <v>Precio Unitario</v>
          </cell>
          <cell r="H5393" t="str">
            <v>Subtotal</v>
          </cell>
          <cell r="I5393">
            <v>0</v>
          </cell>
          <cell r="J5393">
            <v>0</v>
          </cell>
          <cell r="K5393">
            <v>0</v>
          </cell>
          <cell r="L5393">
            <v>0</v>
          </cell>
        </row>
        <row r="5394">
          <cell r="D5394" t="str">
            <v/>
          </cell>
          <cell r="E5394">
            <v>0</v>
          </cell>
          <cell r="F5394">
            <v>0</v>
          </cell>
          <cell r="G5394" t="str">
            <v/>
          </cell>
          <cell r="H5394" t="str">
            <v/>
          </cell>
          <cell r="I5394">
            <v>0</v>
          </cell>
          <cell r="J5394">
            <v>0</v>
          </cell>
          <cell r="K5394">
            <v>1</v>
          </cell>
          <cell r="L5394">
            <v>0</v>
          </cell>
        </row>
        <row r="5395">
          <cell r="D5395" t="str">
            <v/>
          </cell>
          <cell r="E5395">
            <v>0</v>
          </cell>
          <cell r="F5395">
            <v>0</v>
          </cell>
          <cell r="G5395" t="str">
            <v/>
          </cell>
          <cell r="H5395" t="str">
            <v/>
          </cell>
          <cell r="I5395">
            <v>0</v>
          </cell>
          <cell r="J5395">
            <v>0</v>
          </cell>
          <cell r="K5395">
            <v>1</v>
          </cell>
          <cell r="L5395">
            <v>0</v>
          </cell>
        </row>
        <row r="5396">
          <cell r="D5396">
            <v>0</v>
          </cell>
          <cell r="E5396">
            <v>0</v>
          </cell>
          <cell r="F5396">
            <v>0</v>
          </cell>
          <cell r="G5396" t="str">
            <v xml:space="preserve"> SUB-TOTAL </v>
          </cell>
          <cell r="H5396">
            <v>0</v>
          </cell>
          <cell r="I5396">
            <v>0</v>
          </cell>
          <cell r="J5396">
            <v>0</v>
          </cell>
          <cell r="K5396">
            <v>0</v>
          </cell>
          <cell r="L5396">
            <v>0</v>
          </cell>
        </row>
        <row r="5397">
          <cell r="D5397">
            <v>0</v>
          </cell>
          <cell r="E5397">
            <v>0</v>
          </cell>
          <cell r="F5397">
            <v>0</v>
          </cell>
          <cell r="G5397">
            <v>0</v>
          </cell>
          <cell r="H5397">
            <v>0</v>
          </cell>
          <cell r="I5397">
            <v>0</v>
          </cell>
          <cell r="J5397">
            <v>0</v>
          </cell>
          <cell r="K5397">
            <v>0</v>
          </cell>
          <cell r="L5397">
            <v>0</v>
          </cell>
        </row>
        <row r="5398">
          <cell r="D5398">
            <v>0</v>
          </cell>
          <cell r="E5398">
            <v>0</v>
          </cell>
          <cell r="F5398">
            <v>0</v>
          </cell>
          <cell r="G5398" t="str">
            <v xml:space="preserve"> COSTO DIRECTO </v>
          </cell>
          <cell r="H5398">
            <v>6439500</v>
          </cell>
          <cell r="I5398">
            <v>0</v>
          </cell>
          <cell r="J5398" t="str">
            <v>EQU</v>
          </cell>
          <cell r="K5398">
            <v>0</v>
          </cell>
          <cell r="L5398">
            <v>0</v>
          </cell>
        </row>
        <row r="5399">
          <cell r="D5399">
            <v>0</v>
          </cell>
          <cell r="E5399">
            <v>0</v>
          </cell>
          <cell r="F5399">
            <v>2069078.4111294767</v>
          </cell>
          <cell r="G5399" t="str">
            <v>COSTO INDIRECTO</v>
          </cell>
          <cell r="H5399">
            <v>2069078.4111294767</v>
          </cell>
          <cell r="I5399">
            <v>1</v>
          </cell>
          <cell r="J5399" t="str">
            <v>MAT</v>
          </cell>
          <cell r="K5399">
            <v>0</v>
          </cell>
          <cell r="L5399">
            <v>0</v>
          </cell>
        </row>
        <row r="5400">
          <cell r="D5400">
            <v>0</v>
          </cell>
          <cell r="E5400">
            <v>0</v>
          </cell>
          <cell r="F5400">
            <v>0</v>
          </cell>
          <cell r="G5400" t="str">
            <v>COSTO TOTAL</v>
          </cell>
          <cell r="H5400">
            <v>8508578.4111294765</v>
          </cell>
          <cell r="I5400">
            <v>0</v>
          </cell>
          <cell r="J5400" t="str">
            <v>MOB</v>
          </cell>
          <cell r="K5400">
            <v>0</v>
          </cell>
          <cell r="L5400">
            <v>0</v>
          </cell>
        </row>
        <row r="5401">
          <cell r="D5401">
            <v>0</v>
          </cell>
          <cell r="E5401">
            <v>0</v>
          </cell>
          <cell r="F5401">
            <v>0</v>
          </cell>
          <cell r="G5401">
            <v>0</v>
          </cell>
          <cell r="H5401">
            <v>0</v>
          </cell>
          <cell r="I5401">
            <v>0</v>
          </cell>
          <cell r="J5401">
            <v>0</v>
          </cell>
          <cell r="K5401">
            <v>0</v>
          </cell>
          <cell r="L5401">
            <v>0</v>
          </cell>
        </row>
        <row r="5402">
          <cell r="D5402">
            <v>0</v>
          </cell>
          <cell r="F5402">
            <v>0</v>
          </cell>
        </row>
        <row r="5403">
          <cell r="D5403">
            <v>0</v>
          </cell>
          <cell r="E5403">
            <v>0</v>
          </cell>
          <cell r="F5403">
            <v>0</v>
          </cell>
          <cell r="G5403">
            <v>0</v>
          </cell>
          <cell r="H5403">
            <v>0</v>
          </cell>
          <cell r="I5403">
            <v>0</v>
          </cell>
          <cell r="J5403">
            <v>0</v>
          </cell>
          <cell r="K5403" t="str">
            <v>CONSUMO</v>
          </cell>
          <cell r="L5403">
            <v>0</v>
          </cell>
        </row>
        <row r="5404">
          <cell r="D5404" t="str">
            <v>10.37</v>
          </cell>
          <cell r="E5404">
            <v>0</v>
          </cell>
          <cell r="F5404">
            <v>0</v>
          </cell>
          <cell r="G5404" t="str">
            <v xml:space="preserve"> UNID: </v>
          </cell>
          <cell r="H5404" t="str">
            <v>UND</v>
          </cell>
          <cell r="I5404">
            <v>0</v>
          </cell>
          <cell r="J5404">
            <v>0</v>
          </cell>
          <cell r="K5404" t="str">
            <v>Costo total</v>
          </cell>
          <cell r="L5404">
            <v>951343.49809973186</v>
          </cell>
        </row>
        <row r="5405">
          <cell r="D5405" t="str">
            <v>VT-09A.  Cuerpos fijos con marco en aluminio en 3x1 1/2,, adaptador, pisavidrio, alfajía, todo en color negro mate, pintura electrostatica, vidrio cristal templado laminado 5+5 inc. sentryglass</v>
          </cell>
          <cell r="E5405">
            <v>0</v>
          </cell>
          <cell r="F5405">
            <v>0</v>
          </cell>
          <cell r="G5405">
            <v>0</v>
          </cell>
          <cell r="H5405">
            <v>0</v>
          </cell>
          <cell r="I5405">
            <v>0</v>
          </cell>
          <cell r="J5405">
            <v>0</v>
          </cell>
          <cell r="K5405">
            <v>0</v>
          </cell>
          <cell r="L5405">
            <v>0</v>
          </cell>
        </row>
        <row r="5406">
          <cell r="D5406">
            <v>0</v>
          </cell>
          <cell r="E5406">
            <v>0</v>
          </cell>
          <cell r="F5406">
            <v>0</v>
          </cell>
          <cell r="G5406">
            <v>0</v>
          </cell>
          <cell r="H5406">
            <v>0</v>
          </cell>
          <cell r="I5406">
            <v>0</v>
          </cell>
          <cell r="J5406">
            <v>0</v>
          </cell>
          <cell r="K5406" t="str">
            <v>Cantidad ppto</v>
          </cell>
          <cell r="L5406" t="str">
            <v>Cantidad total</v>
          </cell>
        </row>
        <row r="5407">
          <cell r="D5407">
            <v>0</v>
          </cell>
          <cell r="E5407">
            <v>0</v>
          </cell>
          <cell r="F5407">
            <v>0</v>
          </cell>
          <cell r="G5407">
            <v>0</v>
          </cell>
          <cell r="H5407">
            <v>0</v>
          </cell>
          <cell r="I5407">
            <v>0</v>
          </cell>
          <cell r="J5407">
            <v>0</v>
          </cell>
          <cell r="K5407">
            <v>0</v>
          </cell>
          <cell r="L5407">
            <v>0</v>
          </cell>
        </row>
        <row r="5408">
          <cell r="D5408" t="str">
            <v>Unid</v>
          </cell>
          <cell r="E5408" t="str">
            <v>Cant</v>
          </cell>
          <cell r="F5408" t="str">
            <v>Rendimiento</v>
          </cell>
          <cell r="G5408" t="str">
            <v>Precio Unitario</v>
          </cell>
          <cell r="H5408" t="str">
            <v>Subtotal</v>
          </cell>
          <cell r="I5408">
            <v>0</v>
          </cell>
          <cell r="J5408">
            <v>0</v>
          </cell>
          <cell r="K5408">
            <v>0</v>
          </cell>
          <cell r="L5408">
            <v>0</v>
          </cell>
        </row>
        <row r="5409">
          <cell r="D5409" t="str">
            <v/>
          </cell>
          <cell r="E5409">
            <v>0</v>
          </cell>
          <cell r="F5409">
            <v>0</v>
          </cell>
          <cell r="G5409" t="str">
            <v/>
          </cell>
          <cell r="H5409" t="str">
            <v/>
          </cell>
          <cell r="I5409">
            <v>0</v>
          </cell>
          <cell r="J5409">
            <v>0</v>
          </cell>
          <cell r="K5409">
            <v>1</v>
          </cell>
          <cell r="L5409">
            <v>0</v>
          </cell>
        </row>
        <row r="5410">
          <cell r="D5410" t="str">
            <v/>
          </cell>
          <cell r="E5410">
            <v>0</v>
          </cell>
          <cell r="F5410">
            <v>0</v>
          </cell>
          <cell r="G5410" t="str">
            <v/>
          </cell>
          <cell r="H5410" t="str">
            <v/>
          </cell>
          <cell r="I5410">
            <v>0</v>
          </cell>
          <cell r="J5410">
            <v>0</v>
          </cell>
          <cell r="K5410">
            <v>1</v>
          </cell>
          <cell r="L5410">
            <v>0</v>
          </cell>
        </row>
        <row r="5411">
          <cell r="D5411" t="str">
            <v/>
          </cell>
          <cell r="E5411">
            <v>0</v>
          </cell>
          <cell r="F5411">
            <v>0</v>
          </cell>
          <cell r="G5411" t="str">
            <v/>
          </cell>
          <cell r="H5411" t="str">
            <v/>
          </cell>
          <cell r="I5411">
            <v>0</v>
          </cell>
          <cell r="J5411">
            <v>0</v>
          </cell>
          <cell r="K5411">
            <v>1</v>
          </cell>
          <cell r="L5411">
            <v>0</v>
          </cell>
        </row>
        <row r="5412">
          <cell r="D5412" t="str">
            <v/>
          </cell>
          <cell r="E5412">
            <v>0</v>
          </cell>
          <cell r="F5412">
            <v>0</v>
          </cell>
          <cell r="G5412" t="str">
            <v/>
          </cell>
          <cell r="H5412" t="str">
            <v/>
          </cell>
          <cell r="I5412">
            <v>0</v>
          </cell>
          <cell r="J5412">
            <v>0</v>
          </cell>
          <cell r="K5412">
            <v>1</v>
          </cell>
          <cell r="L5412">
            <v>0</v>
          </cell>
        </row>
        <row r="5413">
          <cell r="D5413">
            <v>0</v>
          </cell>
          <cell r="E5413">
            <v>0</v>
          </cell>
          <cell r="F5413">
            <v>0</v>
          </cell>
          <cell r="G5413" t="str">
            <v xml:space="preserve"> SUB-TOTAL </v>
          </cell>
          <cell r="H5413">
            <v>0</v>
          </cell>
          <cell r="I5413">
            <v>0</v>
          </cell>
          <cell r="J5413">
            <v>0</v>
          </cell>
          <cell r="K5413">
            <v>0</v>
          </cell>
          <cell r="L5413">
            <v>0</v>
          </cell>
        </row>
        <row r="5414">
          <cell r="D5414">
            <v>0</v>
          </cell>
          <cell r="E5414">
            <v>0</v>
          </cell>
          <cell r="F5414">
            <v>0</v>
          </cell>
          <cell r="G5414">
            <v>0</v>
          </cell>
          <cell r="H5414">
            <v>0</v>
          </cell>
          <cell r="I5414">
            <v>0</v>
          </cell>
          <cell r="J5414">
            <v>0</v>
          </cell>
          <cell r="K5414">
            <v>0</v>
          </cell>
          <cell r="L5414">
            <v>0</v>
          </cell>
        </row>
        <row r="5415">
          <cell r="D5415">
            <v>0</v>
          </cell>
          <cell r="E5415">
            <v>0</v>
          </cell>
          <cell r="F5415">
            <v>0</v>
          </cell>
          <cell r="G5415">
            <v>0</v>
          </cell>
          <cell r="H5415">
            <v>0</v>
          </cell>
          <cell r="I5415">
            <v>0</v>
          </cell>
          <cell r="J5415">
            <v>0</v>
          </cell>
          <cell r="K5415">
            <v>0</v>
          </cell>
          <cell r="L5415">
            <v>0</v>
          </cell>
        </row>
        <row r="5416">
          <cell r="D5416" t="str">
            <v>Unid</v>
          </cell>
          <cell r="E5416" t="str">
            <v>Cant</v>
          </cell>
          <cell r="F5416" t="str">
            <v>Rendimiento</v>
          </cell>
          <cell r="G5416" t="str">
            <v>Precio Unitario</v>
          </cell>
          <cell r="H5416" t="str">
            <v>Subtotal</v>
          </cell>
          <cell r="I5416">
            <v>0</v>
          </cell>
          <cell r="J5416">
            <v>0</v>
          </cell>
          <cell r="K5416">
            <v>0</v>
          </cell>
          <cell r="L5416">
            <v>0</v>
          </cell>
        </row>
        <row r="5417">
          <cell r="D5417" t="str">
            <v>M2</v>
          </cell>
          <cell r="E5417">
            <v>1.6</v>
          </cell>
          <cell r="F5417">
            <v>0</v>
          </cell>
          <cell r="G5417">
            <v>450000</v>
          </cell>
          <cell r="H5417">
            <v>720000</v>
          </cell>
          <cell r="I5417">
            <v>0</v>
          </cell>
          <cell r="J5417">
            <v>0</v>
          </cell>
          <cell r="K5417">
            <v>1</v>
          </cell>
          <cell r="L5417">
            <v>1.6</v>
          </cell>
        </row>
        <row r="5418">
          <cell r="D5418" t="str">
            <v/>
          </cell>
          <cell r="E5418">
            <v>0</v>
          </cell>
          <cell r="F5418">
            <v>0</v>
          </cell>
          <cell r="G5418" t="str">
            <v/>
          </cell>
          <cell r="H5418" t="str">
            <v/>
          </cell>
          <cell r="I5418">
            <v>0</v>
          </cell>
          <cell r="J5418">
            <v>0</v>
          </cell>
          <cell r="K5418">
            <v>1</v>
          </cell>
          <cell r="L5418">
            <v>0</v>
          </cell>
        </row>
        <row r="5419">
          <cell r="D5419" t="str">
            <v/>
          </cell>
          <cell r="E5419">
            <v>0</v>
          </cell>
          <cell r="F5419">
            <v>0</v>
          </cell>
          <cell r="G5419" t="str">
            <v/>
          </cell>
          <cell r="H5419" t="str">
            <v/>
          </cell>
          <cell r="I5419">
            <v>0</v>
          </cell>
          <cell r="J5419">
            <v>0</v>
          </cell>
          <cell r="K5419">
            <v>1</v>
          </cell>
          <cell r="L5419">
            <v>0</v>
          </cell>
        </row>
        <row r="5420">
          <cell r="D5420" t="str">
            <v/>
          </cell>
          <cell r="E5420">
            <v>0</v>
          </cell>
          <cell r="F5420">
            <v>0</v>
          </cell>
          <cell r="G5420" t="str">
            <v/>
          </cell>
          <cell r="H5420" t="str">
            <v/>
          </cell>
          <cell r="I5420">
            <v>0</v>
          </cell>
          <cell r="J5420">
            <v>0</v>
          </cell>
          <cell r="K5420">
            <v>1</v>
          </cell>
          <cell r="L5420">
            <v>0</v>
          </cell>
        </row>
        <row r="5421">
          <cell r="D5421" t="str">
            <v/>
          </cell>
          <cell r="E5421">
            <v>0</v>
          </cell>
          <cell r="F5421">
            <v>0</v>
          </cell>
          <cell r="G5421" t="str">
            <v/>
          </cell>
          <cell r="H5421" t="str">
            <v/>
          </cell>
          <cell r="I5421">
            <v>0</v>
          </cell>
          <cell r="J5421">
            <v>0</v>
          </cell>
          <cell r="K5421">
            <v>1</v>
          </cell>
          <cell r="L5421">
            <v>0</v>
          </cell>
        </row>
        <row r="5422">
          <cell r="D5422" t="str">
            <v/>
          </cell>
          <cell r="E5422">
            <v>0</v>
          </cell>
          <cell r="F5422">
            <v>0</v>
          </cell>
          <cell r="G5422" t="str">
            <v/>
          </cell>
          <cell r="H5422" t="str">
            <v/>
          </cell>
          <cell r="I5422">
            <v>0</v>
          </cell>
          <cell r="J5422">
            <v>0</v>
          </cell>
          <cell r="K5422">
            <v>1</v>
          </cell>
          <cell r="L5422">
            <v>0</v>
          </cell>
        </row>
        <row r="5423">
          <cell r="D5423" t="str">
            <v/>
          </cell>
          <cell r="E5423">
            <v>0</v>
          </cell>
          <cell r="F5423">
            <v>0</v>
          </cell>
          <cell r="G5423" t="str">
            <v/>
          </cell>
          <cell r="H5423" t="str">
            <v/>
          </cell>
          <cell r="I5423">
            <v>0</v>
          </cell>
          <cell r="J5423">
            <v>0</v>
          </cell>
          <cell r="K5423">
            <v>1</v>
          </cell>
          <cell r="L5423">
            <v>0</v>
          </cell>
        </row>
        <row r="5424">
          <cell r="D5424" t="str">
            <v/>
          </cell>
          <cell r="E5424">
            <v>0</v>
          </cell>
          <cell r="F5424">
            <v>0</v>
          </cell>
          <cell r="G5424" t="str">
            <v/>
          </cell>
          <cell r="H5424" t="str">
            <v/>
          </cell>
          <cell r="I5424">
            <v>0</v>
          </cell>
          <cell r="J5424">
            <v>0</v>
          </cell>
          <cell r="K5424">
            <v>1</v>
          </cell>
          <cell r="L5424">
            <v>0</v>
          </cell>
        </row>
        <row r="5425">
          <cell r="D5425" t="str">
            <v/>
          </cell>
          <cell r="E5425">
            <v>0</v>
          </cell>
          <cell r="F5425">
            <v>0</v>
          </cell>
          <cell r="G5425" t="str">
            <v/>
          </cell>
          <cell r="H5425" t="str">
            <v/>
          </cell>
          <cell r="I5425">
            <v>0</v>
          </cell>
          <cell r="J5425">
            <v>0</v>
          </cell>
          <cell r="K5425">
            <v>1</v>
          </cell>
          <cell r="L5425">
            <v>0</v>
          </cell>
        </row>
        <row r="5426">
          <cell r="D5426">
            <v>0</v>
          </cell>
          <cell r="E5426">
            <v>0</v>
          </cell>
          <cell r="F5426">
            <v>0</v>
          </cell>
          <cell r="G5426" t="str">
            <v xml:space="preserve"> SUB-TOTAL </v>
          </cell>
          <cell r="H5426">
            <v>720000</v>
          </cell>
          <cell r="I5426">
            <v>0</v>
          </cell>
          <cell r="J5426">
            <v>0</v>
          </cell>
          <cell r="K5426">
            <v>0</v>
          </cell>
          <cell r="L5426">
            <v>0</v>
          </cell>
        </row>
        <row r="5427">
          <cell r="D5427">
            <v>0</v>
          </cell>
          <cell r="E5427">
            <v>0</v>
          </cell>
          <cell r="F5427">
            <v>0</v>
          </cell>
          <cell r="G5427">
            <v>0</v>
          </cell>
          <cell r="H5427">
            <v>0</v>
          </cell>
          <cell r="I5427">
            <v>0</v>
          </cell>
          <cell r="J5427">
            <v>0</v>
          </cell>
          <cell r="K5427">
            <v>0</v>
          </cell>
          <cell r="L5427">
            <v>0</v>
          </cell>
        </row>
        <row r="5428">
          <cell r="D5428">
            <v>0</v>
          </cell>
          <cell r="E5428">
            <v>0</v>
          </cell>
          <cell r="F5428">
            <v>0</v>
          </cell>
          <cell r="G5428">
            <v>0</v>
          </cell>
          <cell r="H5428">
            <v>0</v>
          </cell>
          <cell r="I5428">
            <v>0</v>
          </cell>
          <cell r="J5428">
            <v>0</v>
          </cell>
          <cell r="K5428">
            <v>0</v>
          </cell>
          <cell r="L5428">
            <v>0</v>
          </cell>
        </row>
        <row r="5429">
          <cell r="D5429" t="str">
            <v>Unid</v>
          </cell>
          <cell r="E5429" t="str">
            <v>Cant</v>
          </cell>
          <cell r="F5429" t="str">
            <v>Rendimiento</v>
          </cell>
          <cell r="G5429" t="str">
            <v>Precio Unitario</v>
          </cell>
          <cell r="H5429" t="str">
            <v>Subtotal</v>
          </cell>
          <cell r="I5429">
            <v>0</v>
          </cell>
          <cell r="J5429">
            <v>0</v>
          </cell>
          <cell r="K5429">
            <v>0</v>
          </cell>
          <cell r="L5429">
            <v>0</v>
          </cell>
        </row>
        <row r="5430">
          <cell r="D5430" t="str">
            <v/>
          </cell>
          <cell r="E5430">
            <v>0</v>
          </cell>
          <cell r="F5430">
            <v>0</v>
          </cell>
          <cell r="G5430" t="str">
            <v/>
          </cell>
          <cell r="H5430" t="str">
            <v/>
          </cell>
          <cell r="I5430">
            <v>0</v>
          </cell>
          <cell r="J5430">
            <v>0</v>
          </cell>
          <cell r="K5430">
            <v>1</v>
          </cell>
          <cell r="L5430">
            <v>0</v>
          </cell>
        </row>
        <row r="5431">
          <cell r="D5431" t="str">
            <v/>
          </cell>
          <cell r="E5431">
            <v>0</v>
          </cell>
          <cell r="F5431">
            <v>0</v>
          </cell>
          <cell r="G5431" t="str">
            <v/>
          </cell>
          <cell r="H5431" t="str">
            <v/>
          </cell>
          <cell r="I5431">
            <v>0</v>
          </cell>
          <cell r="J5431">
            <v>0</v>
          </cell>
          <cell r="K5431">
            <v>1</v>
          </cell>
          <cell r="L5431">
            <v>0</v>
          </cell>
        </row>
        <row r="5432">
          <cell r="D5432">
            <v>0</v>
          </cell>
          <cell r="E5432">
            <v>0</v>
          </cell>
          <cell r="F5432">
            <v>0</v>
          </cell>
          <cell r="G5432" t="str">
            <v xml:space="preserve"> SUB-TOTAL </v>
          </cell>
          <cell r="H5432">
            <v>0</v>
          </cell>
          <cell r="I5432">
            <v>0</v>
          </cell>
          <cell r="J5432">
            <v>0</v>
          </cell>
          <cell r="K5432">
            <v>0</v>
          </cell>
          <cell r="L5432">
            <v>0</v>
          </cell>
        </row>
        <row r="5433">
          <cell r="D5433">
            <v>0</v>
          </cell>
          <cell r="E5433">
            <v>0</v>
          </cell>
          <cell r="F5433">
            <v>0</v>
          </cell>
          <cell r="G5433">
            <v>0</v>
          </cell>
          <cell r="H5433">
            <v>0</v>
          </cell>
          <cell r="I5433">
            <v>0</v>
          </cell>
          <cell r="J5433">
            <v>0</v>
          </cell>
          <cell r="K5433">
            <v>0</v>
          </cell>
          <cell r="L5433">
            <v>0</v>
          </cell>
        </row>
        <row r="5434">
          <cell r="D5434">
            <v>0</v>
          </cell>
          <cell r="E5434">
            <v>0</v>
          </cell>
          <cell r="F5434">
            <v>0</v>
          </cell>
          <cell r="G5434" t="str">
            <v xml:space="preserve"> COSTO DIRECTO </v>
          </cell>
          <cell r="H5434">
            <v>720000</v>
          </cell>
          <cell r="I5434">
            <v>0</v>
          </cell>
          <cell r="J5434" t="str">
            <v>EQU</v>
          </cell>
          <cell r="K5434">
            <v>0</v>
          </cell>
          <cell r="L5434">
            <v>0</v>
          </cell>
        </row>
        <row r="5435">
          <cell r="D5435">
            <v>0</v>
          </cell>
          <cell r="E5435">
            <v>0</v>
          </cell>
          <cell r="F5435">
            <v>231343.49809973183</v>
          </cell>
          <cell r="G5435" t="str">
            <v>COSTO INDIRECTO</v>
          </cell>
          <cell r="H5435">
            <v>231343.49809973183</v>
          </cell>
          <cell r="I5435">
            <v>1</v>
          </cell>
          <cell r="J5435" t="str">
            <v>MAT</v>
          </cell>
          <cell r="K5435">
            <v>0</v>
          </cell>
          <cell r="L5435">
            <v>0</v>
          </cell>
        </row>
        <row r="5436">
          <cell r="D5436">
            <v>0</v>
          </cell>
          <cell r="E5436">
            <v>0</v>
          </cell>
          <cell r="F5436">
            <v>0</v>
          </cell>
          <cell r="G5436" t="str">
            <v>COSTO TOTAL</v>
          </cell>
          <cell r="H5436">
            <v>951343.49809973186</v>
          </cell>
          <cell r="I5436">
            <v>0</v>
          </cell>
          <cell r="J5436" t="str">
            <v>MOB</v>
          </cell>
          <cell r="K5436">
            <v>0</v>
          </cell>
          <cell r="L5436">
            <v>0</v>
          </cell>
        </row>
        <row r="5437">
          <cell r="D5437">
            <v>0</v>
          </cell>
          <cell r="E5437">
            <v>0</v>
          </cell>
          <cell r="F5437">
            <v>0</v>
          </cell>
          <cell r="G5437">
            <v>0</v>
          </cell>
          <cell r="H5437">
            <v>0</v>
          </cell>
          <cell r="I5437">
            <v>0</v>
          </cell>
          <cell r="J5437">
            <v>0</v>
          </cell>
          <cell r="K5437">
            <v>0</v>
          </cell>
          <cell r="L5437">
            <v>0</v>
          </cell>
        </row>
        <row r="5438">
          <cell r="D5438">
            <v>0</v>
          </cell>
          <cell r="F5438">
            <v>0</v>
          </cell>
        </row>
        <row r="5439">
          <cell r="D5439">
            <v>0</v>
          </cell>
          <cell r="E5439">
            <v>0</v>
          </cell>
          <cell r="F5439">
            <v>0</v>
          </cell>
          <cell r="G5439">
            <v>0</v>
          </cell>
          <cell r="H5439">
            <v>0</v>
          </cell>
          <cell r="I5439">
            <v>0</v>
          </cell>
          <cell r="J5439">
            <v>0</v>
          </cell>
          <cell r="K5439" t="str">
            <v>CONSUMO</v>
          </cell>
          <cell r="L5439">
            <v>0</v>
          </cell>
        </row>
        <row r="5440">
          <cell r="D5440" t="str">
            <v>10.38</v>
          </cell>
          <cell r="E5440">
            <v>0</v>
          </cell>
          <cell r="F5440">
            <v>0</v>
          </cell>
          <cell r="G5440" t="str">
            <v xml:space="preserve"> UNID: </v>
          </cell>
          <cell r="H5440" t="str">
            <v>UND</v>
          </cell>
          <cell r="I5440">
            <v>0</v>
          </cell>
          <cell r="J5440">
            <v>0</v>
          </cell>
          <cell r="K5440" t="str">
            <v>Costo total</v>
          </cell>
          <cell r="L5440">
            <v>6243191.7062794901</v>
          </cell>
        </row>
        <row r="5441">
          <cell r="D5441" t="str">
            <v>VT-10.  Cuerpos fijos con marco en aluminio en 3x1 1/2,, adaptador, pisavidrio, alfajía, todo en color negro mate, pintura electrostatica, vidrio cristal templado laminado 5+5 inc. sentryglass</v>
          </cell>
          <cell r="E5441">
            <v>0</v>
          </cell>
          <cell r="F5441">
            <v>0</v>
          </cell>
          <cell r="G5441">
            <v>0</v>
          </cell>
          <cell r="H5441">
            <v>0</v>
          </cell>
          <cell r="I5441">
            <v>0</v>
          </cell>
          <cell r="J5441">
            <v>0</v>
          </cell>
          <cell r="K5441">
            <v>0</v>
          </cell>
          <cell r="L5441">
            <v>0</v>
          </cell>
        </row>
        <row r="5442">
          <cell r="D5442">
            <v>0</v>
          </cell>
          <cell r="E5442">
            <v>0</v>
          </cell>
          <cell r="F5442">
            <v>0</v>
          </cell>
          <cell r="G5442">
            <v>0</v>
          </cell>
          <cell r="H5442">
            <v>0</v>
          </cell>
          <cell r="I5442">
            <v>0</v>
          </cell>
          <cell r="J5442">
            <v>0</v>
          </cell>
          <cell r="K5442" t="str">
            <v>Cantidad ppto</v>
          </cell>
          <cell r="L5442" t="str">
            <v>Cantidad total</v>
          </cell>
        </row>
        <row r="5443">
          <cell r="D5443">
            <v>0</v>
          </cell>
          <cell r="E5443">
            <v>0</v>
          </cell>
          <cell r="F5443">
            <v>0</v>
          </cell>
          <cell r="G5443">
            <v>0</v>
          </cell>
          <cell r="H5443">
            <v>0</v>
          </cell>
          <cell r="I5443">
            <v>0</v>
          </cell>
          <cell r="J5443">
            <v>0</v>
          </cell>
          <cell r="K5443">
            <v>0</v>
          </cell>
          <cell r="L5443">
            <v>0</v>
          </cell>
        </row>
        <row r="5444">
          <cell r="D5444" t="str">
            <v>Unid</v>
          </cell>
          <cell r="E5444" t="str">
            <v>Cant</v>
          </cell>
          <cell r="F5444" t="str">
            <v>Rendimiento</v>
          </cell>
          <cell r="G5444" t="str">
            <v>Precio Unitario</v>
          </cell>
          <cell r="H5444" t="str">
            <v>Subtotal</v>
          </cell>
          <cell r="I5444">
            <v>0</v>
          </cell>
          <cell r="J5444">
            <v>0</v>
          </cell>
          <cell r="K5444">
            <v>0</v>
          </cell>
          <cell r="L5444">
            <v>0</v>
          </cell>
        </row>
        <row r="5445">
          <cell r="D5445" t="str">
            <v/>
          </cell>
          <cell r="E5445">
            <v>0</v>
          </cell>
          <cell r="F5445">
            <v>0</v>
          </cell>
          <cell r="G5445" t="str">
            <v/>
          </cell>
          <cell r="H5445" t="str">
            <v/>
          </cell>
          <cell r="I5445">
            <v>0</v>
          </cell>
          <cell r="J5445">
            <v>0</v>
          </cell>
          <cell r="K5445">
            <v>1</v>
          </cell>
          <cell r="L5445">
            <v>0</v>
          </cell>
        </row>
        <row r="5446">
          <cell r="D5446" t="str">
            <v/>
          </cell>
          <cell r="E5446">
            <v>0</v>
          </cell>
          <cell r="F5446">
            <v>0</v>
          </cell>
          <cell r="G5446" t="str">
            <v/>
          </cell>
          <cell r="H5446" t="str">
            <v/>
          </cell>
          <cell r="I5446">
            <v>0</v>
          </cell>
          <cell r="J5446">
            <v>0</v>
          </cell>
          <cell r="K5446">
            <v>1</v>
          </cell>
          <cell r="L5446">
            <v>0</v>
          </cell>
        </row>
        <row r="5447">
          <cell r="D5447" t="str">
            <v/>
          </cell>
          <cell r="E5447">
            <v>0</v>
          </cell>
          <cell r="F5447">
            <v>0</v>
          </cell>
          <cell r="G5447" t="str">
            <v/>
          </cell>
          <cell r="H5447" t="str">
            <v/>
          </cell>
          <cell r="I5447">
            <v>0</v>
          </cell>
          <cell r="J5447">
            <v>0</v>
          </cell>
          <cell r="K5447">
            <v>1</v>
          </cell>
          <cell r="L5447">
            <v>0</v>
          </cell>
        </row>
        <row r="5448">
          <cell r="D5448" t="str">
            <v/>
          </cell>
          <cell r="E5448">
            <v>0</v>
          </cell>
          <cell r="F5448">
            <v>0</v>
          </cell>
          <cell r="G5448" t="str">
            <v/>
          </cell>
          <cell r="H5448" t="str">
            <v/>
          </cell>
          <cell r="I5448">
            <v>0</v>
          </cell>
          <cell r="J5448">
            <v>0</v>
          </cell>
          <cell r="K5448">
            <v>1</v>
          </cell>
          <cell r="L5448">
            <v>0</v>
          </cell>
        </row>
        <row r="5449">
          <cell r="D5449">
            <v>0</v>
          </cell>
          <cell r="E5449">
            <v>0</v>
          </cell>
          <cell r="F5449">
            <v>0</v>
          </cell>
          <cell r="G5449" t="str">
            <v xml:space="preserve"> SUB-TOTAL </v>
          </cell>
          <cell r="H5449">
            <v>0</v>
          </cell>
          <cell r="I5449">
            <v>0</v>
          </cell>
          <cell r="J5449">
            <v>0</v>
          </cell>
          <cell r="K5449">
            <v>0</v>
          </cell>
          <cell r="L5449">
            <v>0</v>
          </cell>
        </row>
        <row r="5450">
          <cell r="D5450">
            <v>0</v>
          </cell>
          <cell r="E5450">
            <v>0</v>
          </cell>
          <cell r="F5450">
            <v>0</v>
          </cell>
          <cell r="G5450">
            <v>0</v>
          </cell>
          <cell r="H5450">
            <v>0</v>
          </cell>
          <cell r="I5450">
            <v>0</v>
          </cell>
          <cell r="J5450">
            <v>0</v>
          </cell>
          <cell r="K5450">
            <v>0</v>
          </cell>
          <cell r="L5450">
            <v>0</v>
          </cell>
        </row>
        <row r="5451">
          <cell r="D5451">
            <v>0</v>
          </cell>
          <cell r="E5451">
            <v>0</v>
          </cell>
          <cell r="F5451">
            <v>0</v>
          </cell>
          <cell r="G5451">
            <v>0</v>
          </cell>
          <cell r="H5451">
            <v>0</v>
          </cell>
          <cell r="I5451">
            <v>0</v>
          </cell>
          <cell r="J5451">
            <v>0</v>
          </cell>
          <cell r="K5451">
            <v>0</v>
          </cell>
          <cell r="L5451">
            <v>0</v>
          </cell>
        </row>
        <row r="5452">
          <cell r="D5452" t="str">
            <v>Unid</v>
          </cell>
          <cell r="E5452" t="str">
            <v>Cant</v>
          </cell>
          <cell r="F5452" t="str">
            <v>Rendimiento</v>
          </cell>
          <cell r="G5452" t="str">
            <v>Precio Unitario</v>
          </cell>
          <cell r="H5452" t="str">
            <v>Subtotal</v>
          </cell>
          <cell r="I5452">
            <v>0</v>
          </cell>
          <cell r="J5452">
            <v>0</v>
          </cell>
          <cell r="K5452">
            <v>0</v>
          </cell>
          <cell r="L5452">
            <v>0</v>
          </cell>
        </row>
        <row r="5453">
          <cell r="D5453" t="str">
            <v>M2</v>
          </cell>
          <cell r="E5453">
            <v>10.5</v>
          </cell>
          <cell r="F5453">
            <v>0</v>
          </cell>
          <cell r="G5453">
            <v>450000</v>
          </cell>
          <cell r="H5453">
            <v>4725000</v>
          </cell>
          <cell r="I5453">
            <v>0</v>
          </cell>
          <cell r="J5453">
            <v>0</v>
          </cell>
          <cell r="K5453">
            <v>1</v>
          </cell>
          <cell r="L5453">
            <v>10.5</v>
          </cell>
        </row>
        <row r="5454">
          <cell r="D5454" t="str">
            <v/>
          </cell>
          <cell r="E5454">
            <v>0</v>
          </cell>
          <cell r="F5454">
            <v>0</v>
          </cell>
          <cell r="G5454" t="str">
            <v/>
          </cell>
          <cell r="H5454" t="str">
            <v/>
          </cell>
          <cell r="I5454">
            <v>0</v>
          </cell>
          <cell r="J5454">
            <v>0</v>
          </cell>
          <cell r="K5454">
            <v>1</v>
          </cell>
          <cell r="L5454">
            <v>0</v>
          </cell>
        </row>
        <row r="5455">
          <cell r="D5455" t="str">
            <v/>
          </cell>
          <cell r="E5455">
            <v>0</v>
          </cell>
          <cell r="F5455">
            <v>0</v>
          </cell>
          <cell r="G5455" t="str">
            <v/>
          </cell>
          <cell r="H5455" t="str">
            <v/>
          </cell>
          <cell r="I5455">
            <v>0</v>
          </cell>
          <cell r="J5455">
            <v>0</v>
          </cell>
          <cell r="K5455">
            <v>1</v>
          </cell>
          <cell r="L5455">
            <v>0</v>
          </cell>
        </row>
        <row r="5456">
          <cell r="D5456" t="str">
            <v/>
          </cell>
          <cell r="E5456">
            <v>0</v>
          </cell>
          <cell r="F5456">
            <v>0</v>
          </cell>
          <cell r="G5456" t="str">
            <v/>
          </cell>
          <cell r="H5456" t="str">
            <v/>
          </cell>
          <cell r="I5456">
            <v>0</v>
          </cell>
          <cell r="J5456">
            <v>0</v>
          </cell>
          <cell r="K5456">
            <v>1</v>
          </cell>
          <cell r="L5456">
            <v>0</v>
          </cell>
        </row>
        <row r="5457">
          <cell r="D5457" t="str">
            <v/>
          </cell>
          <cell r="E5457">
            <v>0</v>
          </cell>
          <cell r="F5457">
            <v>0</v>
          </cell>
          <cell r="G5457" t="str">
            <v/>
          </cell>
          <cell r="H5457" t="str">
            <v/>
          </cell>
          <cell r="I5457">
            <v>0</v>
          </cell>
          <cell r="J5457">
            <v>0</v>
          </cell>
          <cell r="K5457">
            <v>1</v>
          </cell>
          <cell r="L5457">
            <v>0</v>
          </cell>
        </row>
        <row r="5458">
          <cell r="D5458" t="str">
            <v/>
          </cell>
          <cell r="E5458">
            <v>0</v>
          </cell>
          <cell r="F5458">
            <v>0</v>
          </cell>
          <cell r="G5458" t="str">
            <v/>
          </cell>
          <cell r="H5458" t="str">
            <v/>
          </cell>
          <cell r="I5458">
            <v>0</v>
          </cell>
          <cell r="J5458">
            <v>0</v>
          </cell>
          <cell r="K5458">
            <v>1</v>
          </cell>
          <cell r="L5458">
            <v>0</v>
          </cell>
        </row>
        <row r="5459">
          <cell r="D5459" t="str">
            <v/>
          </cell>
          <cell r="E5459">
            <v>0</v>
          </cell>
          <cell r="F5459">
            <v>0</v>
          </cell>
          <cell r="G5459" t="str">
            <v/>
          </cell>
          <cell r="H5459" t="str">
            <v/>
          </cell>
          <cell r="I5459">
            <v>0</v>
          </cell>
          <cell r="J5459">
            <v>0</v>
          </cell>
          <cell r="K5459">
            <v>1</v>
          </cell>
          <cell r="L5459">
            <v>0</v>
          </cell>
        </row>
        <row r="5460">
          <cell r="D5460" t="str">
            <v/>
          </cell>
          <cell r="E5460">
            <v>0</v>
          </cell>
          <cell r="F5460">
            <v>0</v>
          </cell>
          <cell r="G5460" t="str">
            <v/>
          </cell>
          <cell r="H5460" t="str">
            <v/>
          </cell>
          <cell r="I5460">
            <v>0</v>
          </cell>
          <cell r="J5460">
            <v>0</v>
          </cell>
          <cell r="K5460">
            <v>1</v>
          </cell>
          <cell r="L5460">
            <v>0</v>
          </cell>
        </row>
        <row r="5461">
          <cell r="D5461" t="str">
            <v/>
          </cell>
          <cell r="E5461">
            <v>0</v>
          </cell>
          <cell r="F5461">
            <v>0</v>
          </cell>
          <cell r="G5461" t="str">
            <v/>
          </cell>
          <cell r="H5461" t="str">
            <v/>
          </cell>
          <cell r="I5461">
            <v>0</v>
          </cell>
          <cell r="J5461">
            <v>0</v>
          </cell>
          <cell r="K5461">
            <v>1</v>
          </cell>
          <cell r="L5461">
            <v>0</v>
          </cell>
        </row>
        <row r="5462">
          <cell r="D5462">
            <v>0</v>
          </cell>
          <cell r="E5462">
            <v>0</v>
          </cell>
          <cell r="F5462">
            <v>0</v>
          </cell>
          <cell r="G5462" t="str">
            <v xml:space="preserve"> SUB-TOTAL </v>
          </cell>
          <cell r="H5462">
            <v>4725000</v>
          </cell>
          <cell r="I5462">
            <v>0</v>
          </cell>
          <cell r="J5462">
            <v>0</v>
          </cell>
          <cell r="K5462">
            <v>0</v>
          </cell>
          <cell r="L5462">
            <v>0</v>
          </cell>
        </row>
        <row r="5463">
          <cell r="D5463">
            <v>0</v>
          </cell>
          <cell r="E5463">
            <v>0</v>
          </cell>
          <cell r="F5463">
            <v>0</v>
          </cell>
          <cell r="G5463">
            <v>0</v>
          </cell>
          <cell r="H5463">
            <v>0</v>
          </cell>
          <cell r="I5463">
            <v>0</v>
          </cell>
          <cell r="J5463">
            <v>0</v>
          </cell>
          <cell r="K5463">
            <v>0</v>
          </cell>
          <cell r="L5463">
            <v>0</v>
          </cell>
        </row>
        <row r="5464">
          <cell r="D5464">
            <v>0</v>
          </cell>
          <cell r="E5464">
            <v>0</v>
          </cell>
          <cell r="F5464">
            <v>0</v>
          </cell>
          <cell r="G5464">
            <v>0</v>
          </cell>
          <cell r="H5464">
            <v>0</v>
          </cell>
          <cell r="I5464">
            <v>0</v>
          </cell>
          <cell r="J5464">
            <v>0</v>
          </cell>
          <cell r="K5464">
            <v>0</v>
          </cell>
          <cell r="L5464">
            <v>0</v>
          </cell>
        </row>
        <row r="5465">
          <cell r="D5465" t="str">
            <v>Unid</v>
          </cell>
          <cell r="E5465" t="str">
            <v>Cant</v>
          </cell>
          <cell r="F5465" t="str">
            <v>Rendimiento</v>
          </cell>
          <cell r="G5465" t="str">
            <v>Precio Unitario</v>
          </cell>
          <cell r="H5465" t="str">
            <v>Subtotal</v>
          </cell>
          <cell r="I5465">
            <v>0</v>
          </cell>
          <cell r="J5465">
            <v>0</v>
          </cell>
          <cell r="K5465">
            <v>0</v>
          </cell>
          <cell r="L5465">
            <v>0</v>
          </cell>
        </row>
        <row r="5466">
          <cell r="D5466" t="str">
            <v/>
          </cell>
          <cell r="E5466">
            <v>0</v>
          </cell>
          <cell r="F5466">
            <v>0</v>
          </cell>
          <cell r="G5466" t="str">
            <v/>
          </cell>
          <cell r="H5466" t="str">
            <v/>
          </cell>
          <cell r="I5466">
            <v>0</v>
          </cell>
          <cell r="J5466">
            <v>0</v>
          </cell>
          <cell r="K5466">
            <v>1</v>
          </cell>
          <cell r="L5466">
            <v>0</v>
          </cell>
        </row>
        <row r="5467">
          <cell r="D5467" t="str">
            <v/>
          </cell>
          <cell r="E5467">
            <v>0</v>
          </cell>
          <cell r="F5467">
            <v>0</v>
          </cell>
          <cell r="G5467" t="str">
            <v/>
          </cell>
          <cell r="H5467" t="str">
            <v/>
          </cell>
          <cell r="I5467">
            <v>0</v>
          </cell>
          <cell r="J5467">
            <v>0</v>
          </cell>
          <cell r="K5467">
            <v>1</v>
          </cell>
          <cell r="L5467">
            <v>0</v>
          </cell>
        </row>
        <row r="5468">
          <cell r="D5468">
            <v>0</v>
          </cell>
          <cell r="E5468">
            <v>0</v>
          </cell>
          <cell r="F5468">
            <v>0</v>
          </cell>
          <cell r="G5468" t="str">
            <v xml:space="preserve"> SUB-TOTAL </v>
          </cell>
          <cell r="H5468">
            <v>0</v>
          </cell>
          <cell r="I5468">
            <v>0</v>
          </cell>
          <cell r="J5468">
            <v>0</v>
          </cell>
          <cell r="K5468">
            <v>0</v>
          </cell>
          <cell r="L5468">
            <v>0</v>
          </cell>
        </row>
        <row r="5469">
          <cell r="D5469">
            <v>0</v>
          </cell>
          <cell r="E5469">
            <v>0</v>
          </cell>
          <cell r="F5469">
            <v>0</v>
          </cell>
          <cell r="G5469">
            <v>0</v>
          </cell>
          <cell r="H5469">
            <v>0</v>
          </cell>
          <cell r="I5469">
            <v>0</v>
          </cell>
          <cell r="J5469">
            <v>0</v>
          </cell>
          <cell r="K5469">
            <v>0</v>
          </cell>
          <cell r="L5469">
            <v>0</v>
          </cell>
        </row>
        <row r="5470">
          <cell r="D5470">
            <v>0</v>
          </cell>
          <cell r="E5470">
            <v>0</v>
          </cell>
          <cell r="F5470">
            <v>0</v>
          </cell>
          <cell r="G5470" t="str">
            <v xml:space="preserve"> COSTO DIRECTO </v>
          </cell>
          <cell r="H5470">
            <v>4725000</v>
          </cell>
          <cell r="I5470">
            <v>0</v>
          </cell>
          <cell r="J5470" t="str">
            <v>EQU</v>
          </cell>
          <cell r="K5470">
            <v>0</v>
          </cell>
          <cell r="L5470">
            <v>0</v>
          </cell>
        </row>
        <row r="5471">
          <cell r="D5471">
            <v>0</v>
          </cell>
          <cell r="E5471">
            <v>0</v>
          </cell>
          <cell r="F5471">
            <v>1518191.7062794901</v>
          </cell>
          <cell r="G5471" t="str">
            <v>COSTO INDIRECTO</v>
          </cell>
          <cell r="H5471">
            <v>1518191.7062794901</v>
          </cell>
          <cell r="I5471">
            <v>1</v>
          </cell>
          <cell r="J5471" t="str">
            <v>MAT</v>
          </cell>
          <cell r="K5471">
            <v>0</v>
          </cell>
          <cell r="L5471">
            <v>0</v>
          </cell>
        </row>
        <row r="5472">
          <cell r="D5472">
            <v>0</v>
          </cell>
          <cell r="E5472">
            <v>0</v>
          </cell>
          <cell r="F5472">
            <v>0</v>
          </cell>
          <cell r="G5472" t="str">
            <v>COSTO TOTAL</v>
          </cell>
          <cell r="H5472">
            <v>6243191.7062794901</v>
          </cell>
          <cell r="I5472">
            <v>0</v>
          </cell>
          <cell r="J5472" t="str">
            <v>MOB</v>
          </cell>
          <cell r="K5472">
            <v>0</v>
          </cell>
          <cell r="L5472">
            <v>0</v>
          </cell>
        </row>
        <row r="5473">
          <cell r="D5473">
            <v>0</v>
          </cell>
          <cell r="E5473">
            <v>0</v>
          </cell>
          <cell r="F5473">
            <v>0</v>
          </cell>
          <cell r="G5473">
            <v>0</v>
          </cell>
          <cell r="H5473">
            <v>0</v>
          </cell>
          <cell r="I5473">
            <v>0</v>
          </cell>
          <cell r="J5473">
            <v>0</v>
          </cell>
          <cell r="K5473">
            <v>0</v>
          </cell>
          <cell r="L5473">
            <v>0</v>
          </cell>
        </row>
        <row r="5474">
          <cell r="D5474">
            <v>0</v>
          </cell>
          <cell r="F5474">
            <v>0</v>
          </cell>
        </row>
        <row r="5475">
          <cell r="D5475">
            <v>0</v>
          </cell>
          <cell r="E5475">
            <v>0</v>
          </cell>
          <cell r="F5475">
            <v>0</v>
          </cell>
          <cell r="G5475">
            <v>0</v>
          </cell>
          <cell r="H5475">
            <v>0</v>
          </cell>
          <cell r="I5475">
            <v>0</v>
          </cell>
          <cell r="J5475">
            <v>0</v>
          </cell>
          <cell r="K5475" t="str">
            <v>CONSUMO</v>
          </cell>
          <cell r="L5475">
            <v>0</v>
          </cell>
        </row>
        <row r="5476">
          <cell r="D5476" t="str">
            <v>10.39</v>
          </cell>
          <cell r="E5476">
            <v>0</v>
          </cell>
          <cell r="F5476">
            <v>0</v>
          </cell>
          <cell r="G5476" t="str">
            <v xml:space="preserve"> UNID: </v>
          </cell>
          <cell r="H5476" t="str">
            <v>UND</v>
          </cell>
          <cell r="I5476">
            <v>0</v>
          </cell>
          <cell r="J5476">
            <v>0</v>
          </cell>
          <cell r="K5476" t="str">
            <v>Costo total</v>
          </cell>
          <cell r="L5476">
            <v>5416712.0423053475</v>
          </cell>
        </row>
        <row r="5477">
          <cell r="D5477" t="str">
            <v>VT-11.  Ventana ref. 345, perimetral de marco, perimetral de hoja, entre cierres, seguros, luceta inferior, alfajía, perfileria alumina color negro mate, pintura electrostatica, vidrio cristal templado laminado 5+5 inc. sentryglass. "sistema ox"</v>
          </cell>
          <cell r="E5477">
            <v>0</v>
          </cell>
          <cell r="F5477">
            <v>0</v>
          </cell>
          <cell r="G5477">
            <v>0</v>
          </cell>
          <cell r="H5477">
            <v>0</v>
          </cell>
          <cell r="I5477">
            <v>0</v>
          </cell>
          <cell r="J5477">
            <v>0</v>
          </cell>
          <cell r="K5477">
            <v>0</v>
          </cell>
          <cell r="L5477">
            <v>0</v>
          </cell>
        </row>
        <row r="5478">
          <cell r="D5478">
            <v>0</v>
          </cell>
          <cell r="E5478">
            <v>0</v>
          </cell>
          <cell r="F5478">
            <v>0</v>
          </cell>
          <cell r="G5478">
            <v>0</v>
          </cell>
          <cell r="H5478">
            <v>0</v>
          </cell>
          <cell r="I5478">
            <v>0</v>
          </cell>
          <cell r="J5478">
            <v>0</v>
          </cell>
          <cell r="K5478" t="str">
            <v>Cantidad ppto</v>
          </cell>
          <cell r="L5478" t="str">
            <v>Cantidad total</v>
          </cell>
        </row>
        <row r="5479">
          <cell r="D5479">
            <v>0</v>
          </cell>
          <cell r="E5479">
            <v>0</v>
          </cell>
          <cell r="F5479">
            <v>0</v>
          </cell>
          <cell r="G5479">
            <v>0</v>
          </cell>
          <cell r="H5479">
            <v>0</v>
          </cell>
          <cell r="I5479">
            <v>0</v>
          </cell>
          <cell r="J5479">
            <v>0</v>
          </cell>
          <cell r="K5479">
            <v>0</v>
          </cell>
          <cell r="L5479">
            <v>0</v>
          </cell>
        </row>
        <row r="5480">
          <cell r="D5480" t="str">
            <v>Unid</v>
          </cell>
          <cell r="E5480" t="str">
            <v>Cant</v>
          </cell>
          <cell r="F5480" t="str">
            <v>Rendimiento</v>
          </cell>
          <cell r="G5480" t="str">
            <v>Precio Unitario</v>
          </cell>
          <cell r="H5480" t="str">
            <v>Subtotal</v>
          </cell>
          <cell r="I5480">
            <v>0</v>
          </cell>
          <cell r="J5480">
            <v>0</v>
          </cell>
          <cell r="K5480">
            <v>0</v>
          </cell>
          <cell r="L5480">
            <v>0</v>
          </cell>
        </row>
        <row r="5481">
          <cell r="D5481" t="str">
            <v/>
          </cell>
          <cell r="E5481">
            <v>0</v>
          </cell>
          <cell r="F5481">
            <v>0</v>
          </cell>
          <cell r="G5481" t="str">
            <v/>
          </cell>
          <cell r="H5481" t="str">
            <v/>
          </cell>
          <cell r="I5481">
            <v>0</v>
          </cell>
          <cell r="J5481">
            <v>0</v>
          </cell>
          <cell r="K5481">
            <v>1</v>
          </cell>
          <cell r="L5481">
            <v>0</v>
          </cell>
        </row>
        <row r="5482">
          <cell r="D5482" t="str">
            <v/>
          </cell>
          <cell r="E5482">
            <v>0</v>
          </cell>
          <cell r="F5482">
            <v>0</v>
          </cell>
          <cell r="G5482" t="str">
            <v/>
          </cell>
          <cell r="H5482" t="str">
            <v/>
          </cell>
          <cell r="I5482">
            <v>0</v>
          </cell>
          <cell r="J5482">
            <v>0</v>
          </cell>
          <cell r="K5482">
            <v>1</v>
          </cell>
          <cell r="L5482">
            <v>0</v>
          </cell>
        </row>
        <row r="5483">
          <cell r="D5483" t="str">
            <v/>
          </cell>
          <cell r="E5483">
            <v>0</v>
          </cell>
          <cell r="F5483">
            <v>0</v>
          </cell>
          <cell r="G5483" t="str">
            <v/>
          </cell>
          <cell r="H5483" t="str">
            <v/>
          </cell>
          <cell r="I5483">
            <v>0</v>
          </cell>
          <cell r="J5483">
            <v>0</v>
          </cell>
          <cell r="K5483">
            <v>1</v>
          </cell>
          <cell r="L5483">
            <v>0</v>
          </cell>
        </row>
        <row r="5484">
          <cell r="D5484" t="str">
            <v/>
          </cell>
          <cell r="E5484">
            <v>0</v>
          </cell>
          <cell r="F5484">
            <v>0</v>
          </cell>
          <cell r="G5484" t="str">
            <v/>
          </cell>
          <cell r="H5484" t="str">
            <v/>
          </cell>
          <cell r="I5484">
            <v>0</v>
          </cell>
          <cell r="J5484">
            <v>0</v>
          </cell>
          <cell r="K5484">
            <v>1</v>
          </cell>
          <cell r="L5484">
            <v>0</v>
          </cell>
        </row>
        <row r="5485">
          <cell r="D5485">
            <v>0</v>
          </cell>
          <cell r="E5485">
            <v>0</v>
          </cell>
          <cell r="F5485">
            <v>0</v>
          </cell>
          <cell r="G5485" t="str">
            <v xml:space="preserve"> SUB-TOTAL </v>
          </cell>
          <cell r="H5485">
            <v>0</v>
          </cell>
          <cell r="I5485">
            <v>0</v>
          </cell>
          <cell r="J5485">
            <v>0</v>
          </cell>
          <cell r="K5485">
            <v>0</v>
          </cell>
          <cell r="L5485">
            <v>0</v>
          </cell>
        </row>
        <row r="5486">
          <cell r="D5486">
            <v>0</v>
          </cell>
          <cell r="E5486">
            <v>0</v>
          </cell>
          <cell r="F5486">
            <v>0</v>
          </cell>
          <cell r="G5486">
            <v>0</v>
          </cell>
          <cell r="H5486">
            <v>0</v>
          </cell>
          <cell r="I5486">
            <v>0</v>
          </cell>
          <cell r="J5486">
            <v>0</v>
          </cell>
          <cell r="K5486">
            <v>0</v>
          </cell>
          <cell r="L5486">
            <v>0</v>
          </cell>
        </row>
        <row r="5487">
          <cell r="D5487">
            <v>0</v>
          </cell>
          <cell r="E5487">
            <v>0</v>
          </cell>
          <cell r="F5487">
            <v>0</v>
          </cell>
          <cell r="G5487">
            <v>0</v>
          </cell>
          <cell r="H5487">
            <v>0</v>
          </cell>
          <cell r="I5487">
            <v>0</v>
          </cell>
          <cell r="J5487">
            <v>0</v>
          </cell>
          <cell r="K5487">
            <v>0</v>
          </cell>
          <cell r="L5487">
            <v>0</v>
          </cell>
        </row>
        <row r="5488">
          <cell r="D5488" t="str">
            <v>Unid</v>
          </cell>
          <cell r="E5488" t="str">
            <v>Cant</v>
          </cell>
          <cell r="F5488" t="str">
            <v>Rendimiento</v>
          </cell>
          <cell r="G5488" t="str">
            <v>Precio Unitario</v>
          </cell>
          <cell r="H5488" t="str">
            <v>Subtotal</v>
          </cell>
          <cell r="I5488">
            <v>0</v>
          </cell>
          <cell r="J5488">
            <v>0</v>
          </cell>
          <cell r="K5488">
            <v>0</v>
          </cell>
          <cell r="L5488">
            <v>0</v>
          </cell>
        </row>
        <row r="5489">
          <cell r="D5489" t="str">
            <v>M2</v>
          </cell>
          <cell r="E5489">
            <v>9.11</v>
          </cell>
          <cell r="F5489">
            <v>0</v>
          </cell>
          <cell r="G5489">
            <v>450000</v>
          </cell>
          <cell r="H5489">
            <v>4099499.9999999995</v>
          </cell>
          <cell r="I5489">
            <v>0</v>
          </cell>
          <cell r="J5489">
            <v>0</v>
          </cell>
          <cell r="K5489">
            <v>1</v>
          </cell>
          <cell r="L5489">
            <v>9.11</v>
          </cell>
        </row>
        <row r="5490">
          <cell r="D5490" t="str">
            <v/>
          </cell>
          <cell r="E5490">
            <v>0</v>
          </cell>
          <cell r="F5490">
            <v>0</v>
          </cell>
          <cell r="G5490" t="str">
            <v/>
          </cell>
          <cell r="H5490" t="str">
            <v/>
          </cell>
          <cell r="I5490">
            <v>0</v>
          </cell>
          <cell r="J5490">
            <v>0</v>
          </cell>
          <cell r="K5490">
            <v>1</v>
          </cell>
          <cell r="L5490">
            <v>0</v>
          </cell>
        </row>
        <row r="5491">
          <cell r="D5491" t="str">
            <v/>
          </cell>
          <cell r="E5491">
            <v>0</v>
          </cell>
          <cell r="F5491">
            <v>0</v>
          </cell>
          <cell r="G5491" t="str">
            <v/>
          </cell>
          <cell r="H5491" t="str">
            <v/>
          </cell>
          <cell r="I5491">
            <v>0</v>
          </cell>
          <cell r="J5491">
            <v>0</v>
          </cell>
          <cell r="K5491">
            <v>1</v>
          </cell>
          <cell r="L5491">
            <v>0</v>
          </cell>
        </row>
        <row r="5492">
          <cell r="D5492" t="str">
            <v/>
          </cell>
          <cell r="E5492">
            <v>0</v>
          </cell>
          <cell r="F5492">
            <v>0</v>
          </cell>
          <cell r="G5492" t="str">
            <v/>
          </cell>
          <cell r="H5492" t="str">
            <v/>
          </cell>
          <cell r="I5492">
            <v>0</v>
          </cell>
          <cell r="J5492">
            <v>0</v>
          </cell>
          <cell r="K5492">
            <v>1</v>
          </cell>
          <cell r="L5492">
            <v>0</v>
          </cell>
        </row>
        <row r="5493">
          <cell r="D5493" t="str">
            <v/>
          </cell>
          <cell r="E5493">
            <v>0</v>
          </cell>
          <cell r="F5493">
            <v>0</v>
          </cell>
          <cell r="G5493" t="str">
            <v/>
          </cell>
          <cell r="H5493" t="str">
            <v/>
          </cell>
          <cell r="I5493">
            <v>0</v>
          </cell>
          <cell r="J5493">
            <v>0</v>
          </cell>
          <cell r="K5493">
            <v>1</v>
          </cell>
          <cell r="L5493">
            <v>0</v>
          </cell>
        </row>
        <row r="5494">
          <cell r="D5494" t="str">
            <v/>
          </cell>
          <cell r="E5494">
            <v>0</v>
          </cell>
          <cell r="F5494">
            <v>0</v>
          </cell>
          <cell r="G5494" t="str">
            <v/>
          </cell>
          <cell r="H5494" t="str">
            <v/>
          </cell>
          <cell r="I5494">
            <v>0</v>
          </cell>
          <cell r="J5494">
            <v>0</v>
          </cell>
          <cell r="K5494">
            <v>1</v>
          </cell>
          <cell r="L5494">
            <v>0</v>
          </cell>
        </row>
        <row r="5495">
          <cell r="D5495" t="str">
            <v/>
          </cell>
          <cell r="E5495">
            <v>0</v>
          </cell>
          <cell r="F5495">
            <v>0</v>
          </cell>
          <cell r="G5495" t="str">
            <v/>
          </cell>
          <cell r="H5495" t="str">
            <v/>
          </cell>
          <cell r="I5495">
            <v>0</v>
          </cell>
          <cell r="J5495">
            <v>0</v>
          </cell>
          <cell r="K5495">
            <v>1</v>
          </cell>
          <cell r="L5495">
            <v>0</v>
          </cell>
        </row>
        <row r="5496">
          <cell r="D5496" t="str">
            <v/>
          </cell>
          <cell r="E5496">
            <v>0</v>
          </cell>
          <cell r="F5496">
            <v>0</v>
          </cell>
          <cell r="G5496" t="str">
            <v/>
          </cell>
          <cell r="H5496" t="str">
            <v/>
          </cell>
          <cell r="I5496">
            <v>0</v>
          </cell>
          <cell r="J5496">
            <v>0</v>
          </cell>
          <cell r="K5496">
            <v>1</v>
          </cell>
          <cell r="L5496">
            <v>0</v>
          </cell>
        </row>
        <row r="5497">
          <cell r="D5497" t="str">
            <v/>
          </cell>
          <cell r="E5497">
            <v>0</v>
          </cell>
          <cell r="F5497">
            <v>0</v>
          </cell>
          <cell r="G5497" t="str">
            <v/>
          </cell>
          <cell r="H5497" t="str">
            <v/>
          </cell>
          <cell r="I5497">
            <v>0</v>
          </cell>
          <cell r="J5497">
            <v>0</v>
          </cell>
          <cell r="K5497">
            <v>1</v>
          </cell>
          <cell r="L5497">
            <v>0</v>
          </cell>
        </row>
        <row r="5498">
          <cell r="D5498">
            <v>0</v>
          </cell>
          <cell r="E5498">
            <v>0</v>
          </cell>
          <cell r="F5498">
            <v>0</v>
          </cell>
          <cell r="G5498" t="str">
            <v xml:space="preserve"> SUB-TOTAL </v>
          </cell>
          <cell r="H5498">
            <v>4099499.9999999995</v>
          </cell>
          <cell r="I5498">
            <v>0</v>
          </cell>
          <cell r="J5498">
            <v>0</v>
          </cell>
          <cell r="K5498">
            <v>0</v>
          </cell>
          <cell r="L5498">
            <v>0</v>
          </cell>
        </row>
        <row r="5499">
          <cell r="D5499">
            <v>0</v>
          </cell>
          <cell r="E5499">
            <v>0</v>
          </cell>
          <cell r="F5499">
            <v>0</v>
          </cell>
          <cell r="G5499">
            <v>0</v>
          </cell>
          <cell r="H5499">
            <v>0</v>
          </cell>
          <cell r="I5499">
            <v>0</v>
          </cell>
          <cell r="J5499">
            <v>0</v>
          </cell>
          <cell r="K5499">
            <v>0</v>
          </cell>
          <cell r="L5499">
            <v>0</v>
          </cell>
        </row>
        <row r="5500">
          <cell r="D5500">
            <v>0</v>
          </cell>
          <cell r="E5500">
            <v>0</v>
          </cell>
          <cell r="F5500">
            <v>0</v>
          </cell>
          <cell r="G5500">
            <v>0</v>
          </cell>
          <cell r="H5500">
            <v>0</v>
          </cell>
          <cell r="I5500">
            <v>0</v>
          </cell>
          <cell r="J5500">
            <v>0</v>
          </cell>
          <cell r="K5500">
            <v>0</v>
          </cell>
          <cell r="L5500">
            <v>0</v>
          </cell>
        </row>
        <row r="5501">
          <cell r="D5501" t="str">
            <v>Unid</v>
          </cell>
          <cell r="E5501" t="str">
            <v>Cant</v>
          </cell>
          <cell r="F5501" t="str">
            <v>Rendimiento</v>
          </cell>
          <cell r="G5501" t="str">
            <v>Precio Unitario</v>
          </cell>
          <cell r="H5501" t="str">
            <v>Subtotal</v>
          </cell>
          <cell r="I5501">
            <v>0</v>
          </cell>
          <cell r="J5501">
            <v>0</v>
          </cell>
          <cell r="K5501">
            <v>0</v>
          </cell>
          <cell r="L5501">
            <v>0</v>
          </cell>
        </row>
        <row r="5502">
          <cell r="D5502" t="str">
            <v/>
          </cell>
          <cell r="E5502">
            <v>0</v>
          </cell>
          <cell r="F5502">
            <v>0</v>
          </cell>
          <cell r="G5502" t="str">
            <v/>
          </cell>
          <cell r="H5502" t="str">
            <v/>
          </cell>
          <cell r="I5502">
            <v>0</v>
          </cell>
          <cell r="J5502">
            <v>0</v>
          </cell>
          <cell r="K5502">
            <v>1</v>
          </cell>
          <cell r="L5502">
            <v>0</v>
          </cell>
        </row>
        <row r="5503">
          <cell r="D5503" t="str">
            <v/>
          </cell>
          <cell r="E5503">
            <v>0</v>
          </cell>
          <cell r="F5503">
            <v>0</v>
          </cell>
          <cell r="G5503" t="str">
            <v/>
          </cell>
          <cell r="H5503" t="str">
            <v/>
          </cell>
          <cell r="I5503">
            <v>0</v>
          </cell>
          <cell r="J5503">
            <v>0</v>
          </cell>
          <cell r="K5503">
            <v>1</v>
          </cell>
          <cell r="L5503">
            <v>0</v>
          </cell>
        </row>
        <row r="5504">
          <cell r="D5504">
            <v>0</v>
          </cell>
          <cell r="E5504">
            <v>0</v>
          </cell>
          <cell r="F5504">
            <v>0</v>
          </cell>
          <cell r="G5504" t="str">
            <v xml:space="preserve"> SUB-TOTAL </v>
          </cell>
          <cell r="H5504">
            <v>0</v>
          </cell>
          <cell r="I5504">
            <v>0</v>
          </cell>
          <cell r="J5504">
            <v>0</v>
          </cell>
          <cell r="K5504">
            <v>0</v>
          </cell>
          <cell r="L5504">
            <v>0</v>
          </cell>
        </row>
        <row r="5505">
          <cell r="D5505">
            <v>0</v>
          </cell>
          <cell r="E5505">
            <v>0</v>
          </cell>
          <cell r="F5505">
            <v>0</v>
          </cell>
          <cell r="G5505">
            <v>0</v>
          </cell>
          <cell r="H5505">
            <v>0</v>
          </cell>
          <cell r="I5505">
            <v>0</v>
          </cell>
          <cell r="J5505">
            <v>0</v>
          </cell>
          <cell r="K5505">
            <v>0</v>
          </cell>
          <cell r="L5505">
            <v>0</v>
          </cell>
        </row>
        <row r="5506">
          <cell r="D5506">
            <v>0</v>
          </cell>
          <cell r="E5506">
            <v>0</v>
          </cell>
          <cell r="F5506">
            <v>0</v>
          </cell>
          <cell r="G5506" t="str">
            <v xml:space="preserve"> COSTO DIRECTO </v>
          </cell>
          <cell r="H5506">
            <v>4099499.9999999995</v>
          </cell>
          <cell r="I5506">
            <v>0</v>
          </cell>
          <cell r="J5506" t="str">
            <v>EQU</v>
          </cell>
          <cell r="K5506">
            <v>0</v>
          </cell>
          <cell r="L5506">
            <v>0</v>
          </cell>
        </row>
        <row r="5507">
          <cell r="D5507">
            <v>0</v>
          </cell>
          <cell r="E5507">
            <v>0</v>
          </cell>
          <cell r="F5507">
            <v>1317212.042305348</v>
          </cell>
          <cell r="G5507" t="str">
            <v>COSTO INDIRECTO</v>
          </cell>
          <cell r="H5507">
            <v>1317212.042305348</v>
          </cell>
          <cell r="I5507">
            <v>1</v>
          </cell>
          <cell r="J5507" t="str">
            <v>MAT</v>
          </cell>
          <cell r="K5507">
            <v>0</v>
          </cell>
          <cell r="L5507">
            <v>0</v>
          </cell>
        </row>
        <row r="5508">
          <cell r="D5508">
            <v>0</v>
          </cell>
          <cell r="E5508">
            <v>0</v>
          </cell>
          <cell r="F5508">
            <v>0</v>
          </cell>
          <cell r="G5508" t="str">
            <v>COSTO TOTAL</v>
          </cell>
          <cell r="H5508">
            <v>5416712.0423053475</v>
          </cell>
          <cell r="I5508">
            <v>0</v>
          </cell>
          <cell r="J5508" t="str">
            <v>MOB</v>
          </cell>
          <cell r="K5508">
            <v>0</v>
          </cell>
          <cell r="L5508">
            <v>0</v>
          </cell>
        </row>
        <row r="5509">
          <cell r="D5509">
            <v>0</v>
          </cell>
          <cell r="E5509">
            <v>0</v>
          </cell>
          <cell r="F5509">
            <v>0</v>
          </cell>
          <cell r="G5509">
            <v>0</v>
          </cell>
          <cell r="H5509">
            <v>0</v>
          </cell>
          <cell r="I5509">
            <v>0</v>
          </cell>
          <cell r="J5509">
            <v>0</v>
          </cell>
          <cell r="K5509">
            <v>0</v>
          </cell>
          <cell r="L5509">
            <v>0</v>
          </cell>
        </row>
        <row r="5510">
          <cell r="D5510">
            <v>0</v>
          </cell>
          <cell r="F5510">
            <v>0</v>
          </cell>
        </row>
        <row r="5511">
          <cell r="D5511">
            <v>0</v>
          </cell>
          <cell r="E5511">
            <v>0</v>
          </cell>
          <cell r="F5511">
            <v>0</v>
          </cell>
          <cell r="G5511">
            <v>0</v>
          </cell>
          <cell r="H5511">
            <v>0</v>
          </cell>
          <cell r="I5511">
            <v>0</v>
          </cell>
          <cell r="J5511">
            <v>0</v>
          </cell>
          <cell r="K5511" t="str">
            <v>CONSUMO</v>
          </cell>
          <cell r="L5511">
            <v>0</v>
          </cell>
        </row>
        <row r="5512">
          <cell r="D5512" t="str">
            <v>10.40</v>
          </cell>
          <cell r="E5512">
            <v>0</v>
          </cell>
          <cell r="F5512">
            <v>0</v>
          </cell>
          <cell r="G5512" t="str">
            <v xml:space="preserve"> UNID: </v>
          </cell>
          <cell r="H5512" t="str">
            <v>UND</v>
          </cell>
          <cell r="I5512">
            <v>0</v>
          </cell>
          <cell r="J5512">
            <v>0</v>
          </cell>
          <cell r="K5512" t="str">
            <v>Costo total</v>
          </cell>
          <cell r="L5512">
            <v>31031635.728640627</v>
          </cell>
        </row>
        <row r="5513">
          <cell r="D5513" t="str">
            <v>VT-12.  Ventana ref. 345, perimetral de marco, perimetral de hoja, entre cierres, seguros, luceta inferior, alfajía, perfileria alumina color negro mate, pintura electrostatica, vidrio cristal templado laminado 5+5 inc. sentryglass. "sistema xoxooxox"</v>
          </cell>
          <cell r="E5513">
            <v>0</v>
          </cell>
          <cell r="F5513">
            <v>0</v>
          </cell>
          <cell r="G5513">
            <v>0</v>
          </cell>
          <cell r="H5513">
            <v>0</v>
          </cell>
          <cell r="I5513">
            <v>0</v>
          </cell>
          <cell r="J5513">
            <v>0</v>
          </cell>
          <cell r="K5513">
            <v>0</v>
          </cell>
          <cell r="L5513">
            <v>0</v>
          </cell>
        </row>
        <row r="5514">
          <cell r="D5514">
            <v>0</v>
          </cell>
          <cell r="E5514">
            <v>0</v>
          </cell>
          <cell r="F5514">
            <v>0</v>
          </cell>
          <cell r="G5514">
            <v>0</v>
          </cell>
          <cell r="H5514">
            <v>0</v>
          </cell>
          <cell r="I5514">
            <v>0</v>
          </cell>
          <cell r="J5514">
            <v>0</v>
          </cell>
          <cell r="K5514" t="str">
            <v>Cantidad ppto</v>
          </cell>
          <cell r="L5514" t="str">
            <v>Cantidad total</v>
          </cell>
        </row>
        <row r="5515">
          <cell r="D5515">
            <v>0</v>
          </cell>
          <cell r="E5515">
            <v>0</v>
          </cell>
          <cell r="F5515">
            <v>0</v>
          </cell>
          <cell r="G5515">
            <v>0</v>
          </cell>
          <cell r="H5515">
            <v>0</v>
          </cell>
          <cell r="I5515">
            <v>0</v>
          </cell>
          <cell r="J5515">
            <v>0</v>
          </cell>
          <cell r="K5515">
            <v>0</v>
          </cell>
          <cell r="L5515">
            <v>0</v>
          </cell>
        </row>
        <row r="5516">
          <cell r="D5516" t="str">
            <v>Unid</v>
          </cell>
          <cell r="E5516" t="str">
            <v>Cant</v>
          </cell>
          <cell r="F5516" t="str">
            <v>Rendimiento</v>
          </cell>
          <cell r="G5516" t="str">
            <v>Precio Unitario</v>
          </cell>
          <cell r="H5516" t="str">
            <v>Subtotal</v>
          </cell>
          <cell r="I5516">
            <v>0</v>
          </cell>
          <cell r="J5516">
            <v>0</v>
          </cell>
          <cell r="K5516">
            <v>0</v>
          </cell>
          <cell r="L5516">
            <v>0</v>
          </cell>
        </row>
        <row r="5517">
          <cell r="D5517" t="str">
            <v/>
          </cell>
          <cell r="E5517">
            <v>0</v>
          </cell>
          <cell r="F5517">
            <v>0</v>
          </cell>
          <cell r="G5517" t="str">
            <v/>
          </cell>
          <cell r="H5517" t="str">
            <v/>
          </cell>
          <cell r="I5517">
            <v>0</v>
          </cell>
          <cell r="J5517">
            <v>0</v>
          </cell>
          <cell r="K5517">
            <v>2</v>
          </cell>
          <cell r="L5517">
            <v>0</v>
          </cell>
        </row>
        <row r="5518">
          <cell r="D5518" t="str">
            <v/>
          </cell>
          <cell r="E5518">
            <v>0</v>
          </cell>
          <cell r="F5518">
            <v>0</v>
          </cell>
          <cell r="G5518" t="str">
            <v/>
          </cell>
          <cell r="H5518" t="str">
            <v/>
          </cell>
          <cell r="I5518">
            <v>0</v>
          </cell>
          <cell r="J5518">
            <v>0</v>
          </cell>
          <cell r="K5518">
            <v>2</v>
          </cell>
          <cell r="L5518">
            <v>0</v>
          </cell>
        </row>
        <row r="5519">
          <cell r="D5519" t="str">
            <v/>
          </cell>
          <cell r="E5519">
            <v>0</v>
          </cell>
          <cell r="F5519">
            <v>0</v>
          </cell>
          <cell r="G5519" t="str">
            <v/>
          </cell>
          <cell r="H5519" t="str">
            <v/>
          </cell>
          <cell r="I5519">
            <v>0</v>
          </cell>
          <cell r="J5519">
            <v>0</v>
          </cell>
          <cell r="K5519">
            <v>2</v>
          </cell>
          <cell r="L5519">
            <v>0</v>
          </cell>
        </row>
        <row r="5520">
          <cell r="D5520" t="str">
            <v/>
          </cell>
          <cell r="E5520">
            <v>0</v>
          </cell>
          <cell r="F5520">
            <v>0</v>
          </cell>
          <cell r="G5520" t="str">
            <v/>
          </cell>
          <cell r="H5520" t="str">
            <v/>
          </cell>
          <cell r="I5520">
            <v>0</v>
          </cell>
          <cell r="J5520">
            <v>0</v>
          </cell>
          <cell r="K5520">
            <v>2</v>
          </cell>
          <cell r="L5520">
            <v>0</v>
          </cell>
        </row>
        <row r="5521">
          <cell r="D5521">
            <v>0</v>
          </cell>
          <cell r="E5521">
            <v>0</v>
          </cell>
          <cell r="F5521">
            <v>0</v>
          </cell>
          <cell r="G5521" t="str">
            <v xml:space="preserve"> SUB-TOTAL </v>
          </cell>
          <cell r="H5521">
            <v>0</v>
          </cell>
          <cell r="I5521">
            <v>0</v>
          </cell>
          <cell r="J5521">
            <v>0</v>
          </cell>
          <cell r="K5521">
            <v>0</v>
          </cell>
          <cell r="L5521">
            <v>0</v>
          </cell>
        </row>
        <row r="5522">
          <cell r="D5522">
            <v>0</v>
          </cell>
          <cell r="E5522">
            <v>0</v>
          </cell>
          <cell r="F5522">
            <v>0</v>
          </cell>
          <cell r="G5522">
            <v>0</v>
          </cell>
          <cell r="H5522">
            <v>0</v>
          </cell>
          <cell r="I5522">
            <v>0</v>
          </cell>
          <cell r="J5522">
            <v>0</v>
          </cell>
          <cell r="K5522">
            <v>0</v>
          </cell>
          <cell r="L5522">
            <v>0</v>
          </cell>
        </row>
        <row r="5523">
          <cell r="D5523">
            <v>0</v>
          </cell>
          <cell r="E5523">
            <v>0</v>
          </cell>
          <cell r="F5523">
            <v>0</v>
          </cell>
          <cell r="G5523">
            <v>0</v>
          </cell>
          <cell r="H5523">
            <v>0</v>
          </cell>
          <cell r="I5523">
            <v>0</v>
          </cell>
          <cell r="J5523">
            <v>0</v>
          </cell>
          <cell r="K5523">
            <v>0</v>
          </cell>
          <cell r="L5523">
            <v>0</v>
          </cell>
        </row>
        <row r="5524">
          <cell r="D5524" t="str">
            <v>Unid</v>
          </cell>
          <cell r="E5524" t="str">
            <v>Cant</v>
          </cell>
          <cell r="F5524" t="str">
            <v>Rendimiento</v>
          </cell>
          <cell r="G5524" t="str">
            <v>Precio Unitario</v>
          </cell>
          <cell r="H5524" t="str">
            <v>Subtotal</v>
          </cell>
          <cell r="I5524">
            <v>0</v>
          </cell>
          <cell r="J5524">
            <v>0</v>
          </cell>
          <cell r="K5524">
            <v>0</v>
          </cell>
          <cell r="L5524">
            <v>0</v>
          </cell>
        </row>
        <row r="5525">
          <cell r="D5525" t="str">
            <v>M2</v>
          </cell>
          <cell r="E5525">
            <v>52.19</v>
          </cell>
          <cell r="F5525">
            <v>0</v>
          </cell>
          <cell r="G5525">
            <v>450000</v>
          </cell>
          <cell r="H5525">
            <v>23485500</v>
          </cell>
          <cell r="I5525">
            <v>0</v>
          </cell>
          <cell r="J5525">
            <v>0</v>
          </cell>
          <cell r="K5525">
            <v>2</v>
          </cell>
          <cell r="L5525">
            <v>104.38</v>
          </cell>
        </row>
        <row r="5526">
          <cell r="D5526" t="str">
            <v/>
          </cell>
          <cell r="E5526">
            <v>0</v>
          </cell>
          <cell r="F5526">
            <v>0</v>
          </cell>
          <cell r="G5526" t="str">
            <v/>
          </cell>
          <cell r="H5526" t="str">
            <v/>
          </cell>
          <cell r="I5526">
            <v>0</v>
          </cell>
          <cell r="J5526">
            <v>0</v>
          </cell>
          <cell r="K5526">
            <v>2</v>
          </cell>
          <cell r="L5526">
            <v>0</v>
          </cell>
        </row>
        <row r="5527">
          <cell r="D5527" t="str">
            <v/>
          </cell>
          <cell r="E5527">
            <v>0</v>
          </cell>
          <cell r="F5527">
            <v>0</v>
          </cell>
          <cell r="G5527" t="str">
            <v/>
          </cell>
          <cell r="H5527" t="str">
            <v/>
          </cell>
          <cell r="I5527">
            <v>0</v>
          </cell>
          <cell r="J5527">
            <v>0</v>
          </cell>
          <cell r="K5527">
            <v>2</v>
          </cell>
          <cell r="L5527">
            <v>0</v>
          </cell>
        </row>
        <row r="5528">
          <cell r="D5528" t="str">
            <v/>
          </cell>
          <cell r="E5528">
            <v>0</v>
          </cell>
          <cell r="F5528">
            <v>0</v>
          </cell>
          <cell r="G5528" t="str">
            <v/>
          </cell>
          <cell r="H5528" t="str">
            <v/>
          </cell>
          <cell r="I5528">
            <v>0</v>
          </cell>
          <cell r="J5528">
            <v>0</v>
          </cell>
          <cell r="K5528">
            <v>2</v>
          </cell>
          <cell r="L5528">
            <v>0</v>
          </cell>
        </row>
        <row r="5529">
          <cell r="D5529" t="str">
            <v/>
          </cell>
          <cell r="E5529">
            <v>0</v>
          </cell>
          <cell r="F5529">
            <v>0</v>
          </cell>
          <cell r="G5529" t="str">
            <v/>
          </cell>
          <cell r="H5529" t="str">
            <v/>
          </cell>
          <cell r="I5529">
            <v>0</v>
          </cell>
          <cell r="J5529">
            <v>0</v>
          </cell>
          <cell r="K5529">
            <v>2</v>
          </cell>
          <cell r="L5529">
            <v>0</v>
          </cell>
        </row>
        <row r="5530">
          <cell r="D5530" t="str">
            <v/>
          </cell>
          <cell r="E5530">
            <v>0</v>
          </cell>
          <cell r="F5530">
            <v>0</v>
          </cell>
          <cell r="G5530" t="str">
            <v/>
          </cell>
          <cell r="H5530" t="str">
            <v/>
          </cell>
          <cell r="I5530">
            <v>0</v>
          </cell>
          <cell r="J5530">
            <v>0</v>
          </cell>
          <cell r="K5530">
            <v>2</v>
          </cell>
          <cell r="L5530">
            <v>0</v>
          </cell>
        </row>
        <row r="5531">
          <cell r="D5531" t="str">
            <v/>
          </cell>
          <cell r="E5531">
            <v>0</v>
          </cell>
          <cell r="F5531">
            <v>0</v>
          </cell>
          <cell r="G5531" t="str">
            <v/>
          </cell>
          <cell r="H5531" t="str">
            <v/>
          </cell>
          <cell r="I5531">
            <v>0</v>
          </cell>
          <cell r="J5531">
            <v>0</v>
          </cell>
          <cell r="K5531">
            <v>2</v>
          </cell>
          <cell r="L5531">
            <v>0</v>
          </cell>
        </row>
        <row r="5532">
          <cell r="D5532" t="str">
            <v/>
          </cell>
          <cell r="E5532">
            <v>0</v>
          </cell>
          <cell r="F5532">
            <v>0</v>
          </cell>
          <cell r="G5532" t="str">
            <v/>
          </cell>
          <cell r="H5532" t="str">
            <v/>
          </cell>
          <cell r="I5532">
            <v>0</v>
          </cell>
          <cell r="J5532">
            <v>0</v>
          </cell>
          <cell r="K5532">
            <v>2</v>
          </cell>
          <cell r="L5532">
            <v>0</v>
          </cell>
        </row>
        <row r="5533">
          <cell r="D5533" t="str">
            <v/>
          </cell>
          <cell r="E5533">
            <v>0</v>
          </cell>
          <cell r="F5533">
            <v>0</v>
          </cell>
          <cell r="G5533" t="str">
            <v/>
          </cell>
          <cell r="H5533" t="str">
            <v/>
          </cell>
          <cell r="I5533">
            <v>0</v>
          </cell>
          <cell r="J5533">
            <v>0</v>
          </cell>
          <cell r="K5533">
            <v>2</v>
          </cell>
          <cell r="L5533">
            <v>0</v>
          </cell>
        </row>
        <row r="5534">
          <cell r="D5534">
            <v>0</v>
          </cell>
          <cell r="E5534">
            <v>0</v>
          </cell>
          <cell r="F5534">
            <v>0</v>
          </cell>
          <cell r="G5534" t="str">
            <v xml:space="preserve"> SUB-TOTAL </v>
          </cell>
          <cell r="H5534">
            <v>23485500</v>
          </cell>
          <cell r="I5534">
            <v>0</v>
          </cell>
          <cell r="J5534">
            <v>0</v>
          </cell>
          <cell r="K5534">
            <v>0</v>
          </cell>
          <cell r="L5534">
            <v>0</v>
          </cell>
        </row>
        <row r="5535">
          <cell r="D5535">
            <v>0</v>
          </cell>
          <cell r="E5535">
            <v>0</v>
          </cell>
          <cell r="F5535">
            <v>0</v>
          </cell>
          <cell r="G5535">
            <v>0</v>
          </cell>
          <cell r="H5535">
            <v>0</v>
          </cell>
          <cell r="I5535">
            <v>0</v>
          </cell>
          <cell r="J5535">
            <v>0</v>
          </cell>
          <cell r="K5535">
            <v>0</v>
          </cell>
          <cell r="L5535">
            <v>0</v>
          </cell>
        </row>
        <row r="5536">
          <cell r="D5536">
            <v>0</v>
          </cell>
          <cell r="E5536">
            <v>0</v>
          </cell>
          <cell r="F5536">
            <v>0</v>
          </cell>
          <cell r="G5536">
            <v>0</v>
          </cell>
          <cell r="H5536">
            <v>0</v>
          </cell>
          <cell r="I5536">
            <v>0</v>
          </cell>
          <cell r="J5536">
            <v>0</v>
          </cell>
          <cell r="K5536">
            <v>0</v>
          </cell>
          <cell r="L5536">
            <v>0</v>
          </cell>
        </row>
        <row r="5537">
          <cell r="D5537" t="str">
            <v>Unid</v>
          </cell>
          <cell r="E5537" t="str">
            <v>Cant</v>
          </cell>
          <cell r="F5537" t="str">
            <v>Rendimiento</v>
          </cell>
          <cell r="G5537" t="str">
            <v>Precio Unitario</v>
          </cell>
          <cell r="H5537" t="str">
            <v>Subtotal</v>
          </cell>
          <cell r="I5537">
            <v>0</v>
          </cell>
          <cell r="J5537">
            <v>0</v>
          </cell>
          <cell r="K5537">
            <v>0</v>
          </cell>
          <cell r="L5537">
            <v>0</v>
          </cell>
        </row>
        <row r="5538">
          <cell r="D5538" t="str">
            <v/>
          </cell>
          <cell r="E5538">
            <v>0</v>
          </cell>
          <cell r="F5538">
            <v>0</v>
          </cell>
          <cell r="G5538" t="str">
            <v/>
          </cell>
          <cell r="H5538" t="str">
            <v/>
          </cell>
          <cell r="I5538">
            <v>0</v>
          </cell>
          <cell r="J5538">
            <v>0</v>
          </cell>
          <cell r="K5538">
            <v>2</v>
          </cell>
          <cell r="L5538">
            <v>0</v>
          </cell>
        </row>
        <row r="5539">
          <cell r="D5539" t="str">
            <v/>
          </cell>
          <cell r="E5539">
            <v>0</v>
          </cell>
          <cell r="F5539">
            <v>0</v>
          </cell>
          <cell r="G5539" t="str">
            <v/>
          </cell>
          <cell r="H5539" t="str">
            <v/>
          </cell>
          <cell r="I5539">
            <v>0</v>
          </cell>
          <cell r="J5539">
            <v>0</v>
          </cell>
          <cell r="K5539">
            <v>2</v>
          </cell>
          <cell r="L5539">
            <v>0</v>
          </cell>
        </row>
        <row r="5540">
          <cell r="D5540">
            <v>0</v>
          </cell>
          <cell r="E5540">
            <v>0</v>
          </cell>
          <cell r="F5540">
            <v>0</v>
          </cell>
          <cell r="G5540" t="str">
            <v xml:space="preserve"> SUB-TOTAL </v>
          </cell>
          <cell r="H5540">
            <v>0</v>
          </cell>
          <cell r="I5540">
            <v>0</v>
          </cell>
          <cell r="J5540">
            <v>0</v>
          </cell>
          <cell r="K5540">
            <v>0</v>
          </cell>
          <cell r="L5540">
            <v>0</v>
          </cell>
        </row>
        <row r="5541">
          <cell r="D5541">
            <v>0</v>
          </cell>
          <cell r="E5541">
            <v>0</v>
          </cell>
          <cell r="F5541">
            <v>0</v>
          </cell>
          <cell r="G5541">
            <v>0</v>
          </cell>
          <cell r="H5541">
            <v>0</v>
          </cell>
          <cell r="I5541">
            <v>0</v>
          </cell>
          <cell r="J5541">
            <v>0</v>
          </cell>
          <cell r="K5541">
            <v>0</v>
          </cell>
          <cell r="L5541">
            <v>0</v>
          </cell>
        </row>
        <row r="5542">
          <cell r="D5542">
            <v>0</v>
          </cell>
          <cell r="E5542">
            <v>0</v>
          </cell>
          <cell r="F5542">
            <v>0</v>
          </cell>
          <cell r="G5542" t="str">
            <v xml:space="preserve"> COSTO DIRECTO </v>
          </cell>
          <cell r="H5542">
            <v>23485500</v>
          </cell>
          <cell r="I5542">
            <v>0</v>
          </cell>
          <cell r="J5542" t="str">
            <v>EQU</v>
          </cell>
          <cell r="K5542">
            <v>0</v>
          </cell>
          <cell r="L5542">
            <v>0</v>
          </cell>
        </row>
        <row r="5543">
          <cell r="D5543">
            <v>0</v>
          </cell>
          <cell r="E5543">
            <v>0</v>
          </cell>
          <cell r="F5543">
            <v>7546135.728640628</v>
          </cell>
          <cell r="G5543" t="str">
            <v>COSTO INDIRECTO</v>
          </cell>
          <cell r="H5543">
            <v>7546135.728640628</v>
          </cell>
          <cell r="I5543">
            <v>1</v>
          </cell>
          <cell r="J5543" t="str">
            <v>MAT</v>
          </cell>
          <cell r="K5543">
            <v>0</v>
          </cell>
          <cell r="L5543">
            <v>0</v>
          </cell>
        </row>
        <row r="5544">
          <cell r="D5544">
            <v>0</v>
          </cell>
          <cell r="E5544">
            <v>0</v>
          </cell>
          <cell r="F5544">
            <v>0</v>
          </cell>
          <cell r="G5544" t="str">
            <v>COSTO TOTAL</v>
          </cell>
          <cell r="H5544">
            <v>31031635.728640627</v>
          </cell>
          <cell r="I5544">
            <v>0</v>
          </cell>
          <cell r="J5544" t="str">
            <v>MOB</v>
          </cell>
          <cell r="K5544">
            <v>0</v>
          </cell>
          <cell r="L5544">
            <v>0</v>
          </cell>
        </row>
        <row r="5545">
          <cell r="D5545">
            <v>0</v>
          </cell>
          <cell r="E5545">
            <v>0</v>
          </cell>
          <cell r="F5545">
            <v>0</v>
          </cell>
          <cell r="G5545">
            <v>0</v>
          </cell>
          <cell r="H5545">
            <v>0</v>
          </cell>
          <cell r="I5545">
            <v>0</v>
          </cell>
          <cell r="J5545">
            <v>0</v>
          </cell>
          <cell r="K5545">
            <v>0</v>
          </cell>
          <cell r="L5545">
            <v>0</v>
          </cell>
        </row>
        <row r="5546">
          <cell r="D5546">
            <v>0</v>
          </cell>
          <cell r="F5546">
            <v>0</v>
          </cell>
        </row>
        <row r="5547">
          <cell r="D5547">
            <v>0</v>
          </cell>
          <cell r="E5547">
            <v>0</v>
          </cell>
          <cell r="F5547">
            <v>0</v>
          </cell>
          <cell r="G5547">
            <v>0</v>
          </cell>
          <cell r="H5547">
            <v>0</v>
          </cell>
          <cell r="I5547">
            <v>0</v>
          </cell>
          <cell r="J5547">
            <v>0</v>
          </cell>
          <cell r="K5547" t="str">
            <v>CONSUMO</v>
          </cell>
          <cell r="L5547">
            <v>0</v>
          </cell>
        </row>
        <row r="5548">
          <cell r="D5548" t="str">
            <v>10.41</v>
          </cell>
          <cell r="E5548">
            <v>0</v>
          </cell>
          <cell r="F5548">
            <v>0</v>
          </cell>
          <cell r="G5548" t="str">
            <v xml:space="preserve"> UNID: </v>
          </cell>
          <cell r="H5548" t="str">
            <v>UND</v>
          </cell>
          <cell r="I5548">
            <v>0</v>
          </cell>
          <cell r="J5548">
            <v>0</v>
          </cell>
          <cell r="K5548" t="str">
            <v>Costo total</v>
          </cell>
          <cell r="L5548">
            <v>16297703.301821031</v>
          </cell>
        </row>
        <row r="5549">
          <cell r="D5549" t="str">
            <v>VT-13.  Ventana ref. 345, perimetral de marco, perimetral de hoja, entre cierres, seguros, luceta inferior, alfajía, perfileria alumina color negro mate, pintura electrostatica, vidrio cristal templado laminado 5+5 inc. sentryglass. "sistema oxoxo"</v>
          </cell>
          <cell r="E5549">
            <v>0</v>
          </cell>
          <cell r="F5549">
            <v>0</v>
          </cell>
          <cell r="G5549">
            <v>0</v>
          </cell>
          <cell r="H5549">
            <v>0</v>
          </cell>
          <cell r="I5549">
            <v>0</v>
          </cell>
          <cell r="J5549">
            <v>0</v>
          </cell>
          <cell r="K5549">
            <v>0</v>
          </cell>
          <cell r="L5549">
            <v>0</v>
          </cell>
        </row>
        <row r="5550">
          <cell r="D5550">
            <v>0</v>
          </cell>
          <cell r="E5550">
            <v>0</v>
          </cell>
          <cell r="F5550">
            <v>0</v>
          </cell>
          <cell r="G5550">
            <v>0</v>
          </cell>
          <cell r="H5550">
            <v>0</v>
          </cell>
          <cell r="I5550">
            <v>0</v>
          </cell>
          <cell r="J5550">
            <v>0</v>
          </cell>
          <cell r="K5550" t="str">
            <v>Cantidad ppto</v>
          </cell>
          <cell r="L5550" t="str">
            <v>Cantidad total</v>
          </cell>
        </row>
        <row r="5551">
          <cell r="D5551">
            <v>0</v>
          </cell>
          <cell r="E5551">
            <v>0</v>
          </cell>
          <cell r="F5551">
            <v>0</v>
          </cell>
          <cell r="G5551">
            <v>0</v>
          </cell>
          <cell r="H5551">
            <v>0</v>
          </cell>
          <cell r="I5551">
            <v>0</v>
          </cell>
          <cell r="J5551">
            <v>0</v>
          </cell>
          <cell r="K5551">
            <v>0</v>
          </cell>
          <cell r="L5551">
            <v>0</v>
          </cell>
        </row>
        <row r="5552">
          <cell r="D5552" t="str">
            <v>Unid</v>
          </cell>
          <cell r="E5552" t="str">
            <v>Cant</v>
          </cell>
          <cell r="F5552" t="str">
            <v>Rendimiento</v>
          </cell>
          <cell r="G5552" t="str">
            <v>Precio Unitario</v>
          </cell>
          <cell r="H5552" t="str">
            <v>Subtotal</v>
          </cell>
          <cell r="I5552">
            <v>0</v>
          </cell>
          <cell r="J5552">
            <v>0</v>
          </cell>
          <cell r="K5552">
            <v>0</v>
          </cell>
          <cell r="L5552">
            <v>0</v>
          </cell>
        </row>
        <row r="5553">
          <cell r="D5553" t="str">
            <v/>
          </cell>
          <cell r="E5553">
            <v>0</v>
          </cell>
          <cell r="F5553">
            <v>0</v>
          </cell>
          <cell r="G5553" t="str">
            <v/>
          </cell>
          <cell r="H5553" t="str">
            <v/>
          </cell>
          <cell r="I5553">
            <v>0</v>
          </cell>
          <cell r="J5553">
            <v>0</v>
          </cell>
          <cell r="K5553">
            <v>1</v>
          </cell>
          <cell r="L5553">
            <v>0</v>
          </cell>
        </row>
        <row r="5554">
          <cell r="D5554" t="str">
            <v/>
          </cell>
          <cell r="E5554">
            <v>0</v>
          </cell>
          <cell r="F5554">
            <v>0</v>
          </cell>
          <cell r="G5554" t="str">
            <v/>
          </cell>
          <cell r="H5554" t="str">
            <v/>
          </cell>
          <cell r="I5554">
            <v>0</v>
          </cell>
          <cell r="J5554">
            <v>0</v>
          </cell>
          <cell r="K5554">
            <v>1</v>
          </cell>
          <cell r="L5554">
            <v>0</v>
          </cell>
        </row>
        <row r="5555">
          <cell r="D5555" t="str">
            <v/>
          </cell>
          <cell r="E5555">
            <v>0</v>
          </cell>
          <cell r="F5555">
            <v>0</v>
          </cell>
          <cell r="G5555" t="str">
            <v/>
          </cell>
          <cell r="H5555" t="str">
            <v/>
          </cell>
          <cell r="I5555">
            <v>0</v>
          </cell>
          <cell r="J5555">
            <v>0</v>
          </cell>
          <cell r="K5555">
            <v>1</v>
          </cell>
          <cell r="L5555">
            <v>0</v>
          </cell>
        </row>
        <row r="5556">
          <cell r="D5556" t="str">
            <v/>
          </cell>
          <cell r="E5556">
            <v>0</v>
          </cell>
          <cell r="F5556">
            <v>0</v>
          </cell>
          <cell r="G5556" t="str">
            <v/>
          </cell>
          <cell r="H5556" t="str">
            <v/>
          </cell>
          <cell r="I5556">
            <v>0</v>
          </cell>
          <cell r="J5556">
            <v>0</v>
          </cell>
          <cell r="K5556">
            <v>1</v>
          </cell>
          <cell r="L5556">
            <v>0</v>
          </cell>
        </row>
        <row r="5557">
          <cell r="D5557">
            <v>0</v>
          </cell>
          <cell r="E5557">
            <v>0</v>
          </cell>
          <cell r="F5557">
            <v>0</v>
          </cell>
          <cell r="G5557" t="str">
            <v xml:space="preserve"> SUB-TOTAL </v>
          </cell>
          <cell r="H5557">
            <v>0</v>
          </cell>
          <cell r="I5557">
            <v>0</v>
          </cell>
          <cell r="J5557">
            <v>0</v>
          </cell>
          <cell r="K5557">
            <v>0</v>
          </cell>
          <cell r="L5557">
            <v>0</v>
          </cell>
        </row>
        <row r="5558">
          <cell r="D5558">
            <v>0</v>
          </cell>
          <cell r="E5558">
            <v>0</v>
          </cell>
          <cell r="F5558">
            <v>0</v>
          </cell>
          <cell r="G5558">
            <v>0</v>
          </cell>
          <cell r="H5558">
            <v>0</v>
          </cell>
          <cell r="I5558">
            <v>0</v>
          </cell>
          <cell r="J5558">
            <v>0</v>
          </cell>
          <cell r="K5558">
            <v>0</v>
          </cell>
          <cell r="L5558">
            <v>0</v>
          </cell>
        </row>
        <row r="5559">
          <cell r="D5559">
            <v>0</v>
          </cell>
          <cell r="E5559">
            <v>0</v>
          </cell>
          <cell r="F5559">
            <v>0</v>
          </cell>
          <cell r="G5559">
            <v>0</v>
          </cell>
          <cell r="H5559">
            <v>0</v>
          </cell>
          <cell r="I5559">
            <v>0</v>
          </cell>
          <cell r="J5559">
            <v>0</v>
          </cell>
          <cell r="K5559">
            <v>0</v>
          </cell>
          <cell r="L5559">
            <v>0</v>
          </cell>
        </row>
        <row r="5560">
          <cell r="D5560" t="str">
            <v>Unid</v>
          </cell>
          <cell r="E5560" t="str">
            <v>Cant</v>
          </cell>
          <cell r="F5560" t="str">
            <v>Rendimiento</v>
          </cell>
          <cell r="G5560" t="str">
            <v>Precio Unitario</v>
          </cell>
          <cell r="H5560" t="str">
            <v>Subtotal</v>
          </cell>
          <cell r="I5560">
            <v>0</v>
          </cell>
          <cell r="J5560">
            <v>0</v>
          </cell>
          <cell r="K5560">
            <v>0</v>
          </cell>
          <cell r="L5560">
            <v>0</v>
          </cell>
        </row>
        <row r="5561">
          <cell r="D5561" t="str">
            <v>M2</v>
          </cell>
          <cell r="E5561">
            <v>27.41</v>
          </cell>
          <cell r="F5561">
            <v>0</v>
          </cell>
          <cell r="G5561">
            <v>450000</v>
          </cell>
          <cell r="H5561">
            <v>12334500</v>
          </cell>
          <cell r="I5561">
            <v>0</v>
          </cell>
          <cell r="J5561">
            <v>0</v>
          </cell>
          <cell r="K5561">
            <v>1</v>
          </cell>
          <cell r="L5561">
            <v>27.41</v>
          </cell>
        </row>
        <row r="5562">
          <cell r="D5562" t="str">
            <v/>
          </cell>
          <cell r="E5562">
            <v>0</v>
          </cell>
          <cell r="F5562">
            <v>0</v>
          </cell>
          <cell r="G5562" t="str">
            <v/>
          </cell>
          <cell r="H5562" t="str">
            <v/>
          </cell>
          <cell r="I5562">
            <v>0</v>
          </cell>
          <cell r="J5562">
            <v>0</v>
          </cell>
          <cell r="K5562">
            <v>1</v>
          </cell>
          <cell r="L5562">
            <v>0</v>
          </cell>
        </row>
        <row r="5563">
          <cell r="D5563" t="str">
            <v/>
          </cell>
          <cell r="E5563">
            <v>0</v>
          </cell>
          <cell r="F5563">
            <v>0</v>
          </cell>
          <cell r="G5563" t="str">
            <v/>
          </cell>
          <cell r="H5563" t="str">
            <v/>
          </cell>
          <cell r="I5563">
            <v>0</v>
          </cell>
          <cell r="J5563">
            <v>0</v>
          </cell>
          <cell r="K5563">
            <v>1</v>
          </cell>
          <cell r="L5563">
            <v>0</v>
          </cell>
        </row>
        <row r="5564">
          <cell r="D5564" t="str">
            <v/>
          </cell>
          <cell r="E5564">
            <v>0</v>
          </cell>
          <cell r="F5564">
            <v>0</v>
          </cell>
          <cell r="G5564" t="str">
            <v/>
          </cell>
          <cell r="H5564" t="str">
            <v/>
          </cell>
          <cell r="I5564">
            <v>0</v>
          </cell>
          <cell r="J5564">
            <v>0</v>
          </cell>
          <cell r="K5564">
            <v>1</v>
          </cell>
          <cell r="L5564">
            <v>0</v>
          </cell>
        </row>
        <row r="5565">
          <cell r="D5565" t="str">
            <v/>
          </cell>
          <cell r="E5565">
            <v>0</v>
          </cell>
          <cell r="F5565">
            <v>0</v>
          </cell>
          <cell r="G5565" t="str">
            <v/>
          </cell>
          <cell r="H5565" t="str">
            <v/>
          </cell>
          <cell r="I5565">
            <v>0</v>
          </cell>
          <cell r="J5565">
            <v>0</v>
          </cell>
          <cell r="K5565">
            <v>1</v>
          </cell>
          <cell r="L5565">
            <v>0</v>
          </cell>
        </row>
        <row r="5566">
          <cell r="D5566" t="str">
            <v/>
          </cell>
          <cell r="E5566">
            <v>0</v>
          </cell>
          <cell r="F5566">
            <v>0</v>
          </cell>
          <cell r="G5566" t="str">
            <v/>
          </cell>
          <cell r="H5566" t="str">
            <v/>
          </cell>
          <cell r="I5566">
            <v>0</v>
          </cell>
          <cell r="J5566">
            <v>0</v>
          </cell>
          <cell r="K5566">
            <v>1</v>
          </cell>
          <cell r="L5566">
            <v>0</v>
          </cell>
        </row>
        <row r="5567">
          <cell r="D5567" t="str">
            <v/>
          </cell>
          <cell r="E5567">
            <v>0</v>
          </cell>
          <cell r="F5567">
            <v>0</v>
          </cell>
          <cell r="G5567" t="str">
            <v/>
          </cell>
          <cell r="H5567" t="str">
            <v/>
          </cell>
          <cell r="I5567">
            <v>0</v>
          </cell>
          <cell r="J5567">
            <v>0</v>
          </cell>
          <cell r="K5567">
            <v>1</v>
          </cell>
          <cell r="L5567">
            <v>0</v>
          </cell>
        </row>
        <row r="5568">
          <cell r="D5568" t="str">
            <v/>
          </cell>
          <cell r="E5568">
            <v>0</v>
          </cell>
          <cell r="F5568">
            <v>0</v>
          </cell>
          <cell r="G5568" t="str">
            <v/>
          </cell>
          <cell r="H5568" t="str">
            <v/>
          </cell>
          <cell r="I5568">
            <v>0</v>
          </cell>
          <cell r="J5568">
            <v>0</v>
          </cell>
          <cell r="K5568">
            <v>1</v>
          </cell>
          <cell r="L5568">
            <v>0</v>
          </cell>
        </row>
        <row r="5569">
          <cell r="D5569" t="str">
            <v/>
          </cell>
          <cell r="E5569">
            <v>0</v>
          </cell>
          <cell r="F5569">
            <v>0</v>
          </cell>
          <cell r="G5569" t="str">
            <v/>
          </cell>
          <cell r="H5569" t="str">
            <v/>
          </cell>
          <cell r="I5569">
            <v>0</v>
          </cell>
          <cell r="J5569">
            <v>0</v>
          </cell>
          <cell r="K5569">
            <v>1</v>
          </cell>
          <cell r="L5569">
            <v>0</v>
          </cell>
        </row>
        <row r="5570">
          <cell r="D5570">
            <v>0</v>
          </cell>
          <cell r="E5570">
            <v>0</v>
          </cell>
          <cell r="F5570">
            <v>0</v>
          </cell>
          <cell r="G5570" t="str">
            <v xml:space="preserve"> SUB-TOTAL </v>
          </cell>
          <cell r="H5570">
            <v>12334500</v>
          </cell>
          <cell r="I5570">
            <v>0</v>
          </cell>
          <cell r="J5570">
            <v>0</v>
          </cell>
          <cell r="K5570">
            <v>0</v>
          </cell>
          <cell r="L5570">
            <v>0</v>
          </cell>
        </row>
        <row r="5571">
          <cell r="D5571">
            <v>0</v>
          </cell>
          <cell r="E5571">
            <v>0</v>
          </cell>
          <cell r="F5571">
            <v>0</v>
          </cell>
          <cell r="G5571">
            <v>0</v>
          </cell>
          <cell r="H5571">
            <v>0</v>
          </cell>
          <cell r="I5571">
            <v>0</v>
          </cell>
          <cell r="J5571">
            <v>0</v>
          </cell>
          <cell r="K5571">
            <v>0</v>
          </cell>
          <cell r="L5571">
            <v>0</v>
          </cell>
        </row>
        <row r="5572">
          <cell r="D5572">
            <v>0</v>
          </cell>
          <cell r="E5572">
            <v>0</v>
          </cell>
          <cell r="F5572">
            <v>0</v>
          </cell>
          <cell r="G5572">
            <v>0</v>
          </cell>
          <cell r="H5572">
            <v>0</v>
          </cell>
          <cell r="I5572">
            <v>0</v>
          </cell>
          <cell r="J5572">
            <v>0</v>
          </cell>
          <cell r="K5572">
            <v>0</v>
          </cell>
          <cell r="L5572">
            <v>0</v>
          </cell>
        </row>
        <row r="5573">
          <cell r="D5573" t="str">
            <v>Unid</v>
          </cell>
          <cell r="E5573" t="str">
            <v>Cant</v>
          </cell>
          <cell r="F5573" t="str">
            <v>Rendimiento</v>
          </cell>
          <cell r="G5573" t="str">
            <v>Precio Unitario</v>
          </cell>
          <cell r="H5573" t="str">
            <v>Subtotal</v>
          </cell>
          <cell r="I5573">
            <v>0</v>
          </cell>
          <cell r="J5573">
            <v>0</v>
          </cell>
          <cell r="K5573">
            <v>0</v>
          </cell>
          <cell r="L5573">
            <v>0</v>
          </cell>
        </row>
        <row r="5574">
          <cell r="D5574" t="str">
            <v/>
          </cell>
          <cell r="E5574">
            <v>0</v>
          </cell>
          <cell r="F5574">
            <v>0</v>
          </cell>
          <cell r="G5574" t="str">
            <v/>
          </cell>
          <cell r="H5574" t="str">
            <v/>
          </cell>
          <cell r="I5574">
            <v>0</v>
          </cell>
          <cell r="J5574">
            <v>0</v>
          </cell>
          <cell r="K5574">
            <v>1</v>
          </cell>
          <cell r="L5574">
            <v>0</v>
          </cell>
        </row>
        <row r="5575">
          <cell r="D5575" t="str">
            <v/>
          </cell>
          <cell r="E5575">
            <v>0</v>
          </cell>
          <cell r="F5575">
            <v>0</v>
          </cell>
          <cell r="G5575" t="str">
            <v/>
          </cell>
          <cell r="H5575" t="str">
            <v/>
          </cell>
          <cell r="I5575">
            <v>0</v>
          </cell>
          <cell r="J5575">
            <v>0</v>
          </cell>
          <cell r="K5575">
            <v>1</v>
          </cell>
          <cell r="L5575">
            <v>0</v>
          </cell>
        </row>
        <row r="5576">
          <cell r="D5576">
            <v>0</v>
          </cell>
          <cell r="E5576">
            <v>0</v>
          </cell>
          <cell r="F5576">
            <v>0</v>
          </cell>
          <cell r="G5576" t="str">
            <v xml:space="preserve"> SUB-TOTAL </v>
          </cell>
          <cell r="H5576">
            <v>0</v>
          </cell>
          <cell r="I5576">
            <v>0</v>
          </cell>
          <cell r="J5576">
            <v>0</v>
          </cell>
          <cell r="K5576">
            <v>0</v>
          </cell>
          <cell r="L5576">
            <v>0</v>
          </cell>
        </row>
        <row r="5577">
          <cell r="D5577">
            <v>0</v>
          </cell>
          <cell r="E5577">
            <v>0</v>
          </cell>
          <cell r="F5577">
            <v>0</v>
          </cell>
          <cell r="G5577">
            <v>0</v>
          </cell>
          <cell r="H5577">
            <v>0</v>
          </cell>
          <cell r="I5577">
            <v>0</v>
          </cell>
          <cell r="J5577">
            <v>0</v>
          </cell>
          <cell r="K5577">
            <v>0</v>
          </cell>
          <cell r="L5577">
            <v>0</v>
          </cell>
        </row>
        <row r="5578">
          <cell r="D5578">
            <v>0</v>
          </cell>
          <cell r="E5578">
            <v>0</v>
          </cell>
          <cell r="F5578">
            <v>0</v>
          </cell>
          <cell r="G5578" t="str">
            <v xml:space="preserve"> COSTO DIRECTO </v>
          </cell>
          <cell r="H5578">
            <v>12334500</v>
          </cell>
          <cell r="I5578">
            <v>0</v>
          </cell>
          <cell r="J5578" t="str">
            <v>EQU</v>
          </cell>
          <cell r="K5578">
            <v>0</v>
          </cell>
          <cell r="L5578">
            <v>0</v>
          </cell>
        </row>
        <row r="5579">
          <cell r="D5579">
            <v>0</v>
          </cell>
          <cell r="E5579">
            <v>0</v>
          </cell>
          <cell r="F5579">
            <v>3963203.3018210311</v>
          </cell>
          <cell r="G5579" t="str">
            <v>COSTO INDIRECTO</v>
          </cell>
          <cell r="H5579">
            <v>3963203.3018210311</v>
          </cell>
          <cell r="I5579">
            <v>1</v>
          </cell>
          <cell r="J5579" t="str">
            <v>MAT</v>
          </cell>
          <cell r="K5579">
            <v>0</v>
          </cell>
          <cell r="L5579">
            <v>0</v>
          </cell>
        </row>
        <row r="5580">
          <cell r="D5580">
            <v>0</v>
          </cell>
          <cell r="E5580">
            <v>0</v>
          </cell>
          <cell r="F5580">
            <v>0</v>
          </cell>
          <cell r="G5580" t="str">
            <v>COSTO TOTAL</v>
          </cell>
          <cell r="H5580">
            <v>16297703.301821031</v>
          </cell>
          <cell r="I5580">
            <v>0</v>
          </cell>
          <cell r="J5580" t="str">
            <v>MOB</v>
          </cell>
          <cell r="K5580">
            <v>0</v>
          </cell>
          <cell r="L5580">
            <v>0</v>
          </cell>
        </row>
        <row r="5581">
          <cell r="D5581">
            <v>0</v>
          </cell>
          <cell r="E5581">
            <v>0</v>
          </cell>
          <cell r="F5581">
            <v>0</v>
          </cell>
          <cell r="G5581">
            <v>0</v>
          </cell>
          <cell r="H5581">
            <v>0</v>
          </cell>
          <cell r="I5581">
            <v>0</v>
          </cell>
          <cell r="J5581">
            <v>0</v>
          </cell>
          <cell r="K5581">
            <v>0</v>
          </cell>
          <cell r="L5581">
            <v>0</v>
          </cell>
        </row>
        <row r="5582">
          <cell r="D5582">
            <v>0</v>
          </cell>
          <cell r="F5582">
            <v>0</v>
          </cell>
        </row>
        <row r="5583">
          <cell r="D5583">
            <v>0</v>
          </cell>
          <cell r="E5583">
            <v>0</v>
          </cell>
          <cell r="F5583">
            <v>0</v>
          </cell>
          <cell r="G5583">
            <v>0</v>
          </cell>
          <cell r="H5583">
            <v>0</v>
          </cell>
          <cell r="I5583">
            <v>0</v>
          </cell>
          <cell r="J5583">
            <v>0</v>
          </cell>
          <cell r="K5583" t="str">
            <v>CONSUMO</v>
          </cell>
          <cell r="L5583">
            <v>0</v>
          </cell>
        </row>
        <row r="5584">
          <cell r="D5584" t="str">
            <v>10.42</v>
          </cell>
          <cell r="E5584">
            <v>0</v>
          </cell>
          <cell r="F5584">
            <v>0</v>
          </cell>
          <cell r="G5584" t="str">
            <v xml:space="preserve"> UNID: </v>
          </cell>
          <cell r="H5584" t="str">
            <v>UND</v>
          </cell>
          <cell r="I5584">
            <v>0</v>
          </cell>
          <cell r="J5584">
            <v>0</v>
          </cell>
          <cell r="K5584" t="str">
            <v>Costo total</v>
          </cell>
          <cell r="L5584">
            <v>1428997.212770639</v>
          </cell>
        </row>
        <row r="5585">
          <cell r="D5585" t="str">
            <v>VT-14.  Persiana fija ref 315, marco en perfil aluminio en 3x1, alfajía en color negro mate, pintura electrostatica.</v>
          </cell>
          <cell r="E5585">
            <v>0</v>
          </cell>
          <cell r="F5585">
            <v>0</v>
          </cell>
          <cell r="G5585">
            <v>0</v>
          </cell>
          <cell r="H5585">
            <v>0</v>
          </cell>
          <cell r="I5585">
            <v>0</v>
          </cell>
          <cell r="J5585">
            <v>0</v>
          </cell>
          <cell r="K5585">
            <v>0</v>
          </cell>
          <cell r="L5585">
            <v>0</v>
          </cell>
        </row>
        <row r="5586">
          <cell r="D5586">
            <v>0</v>
          </cell>
          <cell r="E5586">
            <v>0</v>
          </cell>
          <cell r="F5586">
            <v>0</v>
          </cell>
          <cell r="G5586">
            <v>0</v>
          </cell>
          <cell r="H5586">
            <v>0</v>
          </cell>
          <cell r="I5586">
            <v>0</v>
          </cell>
          <cell r="J5586">
            <v>0</v>
          </cell>
          <cell r="K5586" t="str">
            <v>Cantidad ppto</v>
          </cell>
          <cell r="L5586" t="str">
            <v>Cantidad total</v>
          </cell>
        </row>
        <row r="5587">
          <cell r="D5587">
            <v>0</v>
          </cell>
          <cell r="E5587">
            <v>0</v>
          </cell>
          <cell r="F5587">
            <v>0</v>
          </cell>
          <cell r="G5587">
            <v>0</v>
          </cell>
          <cell r="H5587">
            <v>0</v>
          </cell>
          <cell r="I5587">
            <v>0</v>
          </cell>
          <cell r="J5587">
            <v>0</v>
          </cell>
          <cell r="K5587">
            <v>0</v>
          </cell>
          <cell r="L5587">
            <v>0</v>
          </cell>
        </row>
        <row r="5588">
          <cell r="D5588" t="str">
            <v>Unid</v>
          </cell>
          <cell r="E5588" t="str">
            <v>Cant</v>
          </cell>
          <cell r="F5588" t="str">
            <v>Rendimiento</v>
          </cell>
          <cell r="G5588" t="str">
            <v>Precio Unitario</v>
          </cell>
          <cell r="H5588" t="str">
            <v>Subtotal</v>
          </cell>
          <cell r="I5588">
            <v>0</v>
          </cell>
          <cell r="J5588">
            <v>0</v>
          </cell>
          <cell r="K5588">
            <v>0</v>
          </cell>
          <cell r="L5588">
            <v>0</v>
          </cell>
        </row>
        <row r="5589">
          <cell r="D5589" t="str">
            <v/>
          </cell>
          <cell r="E5589">
            <v>0</v>
          </cell>
          <cell r="F5589">
            <v>0</v>
          </cell>
          <cell r="G5589" t="str">
            <v/>
          </cell>
          <cell r="H5589" t="str">
            <v/>
          </cell>
          <cell r="I5589">
            <v>0</v>
          </cell>
          <cell r="J5589">
            <v>0</v>
          </cell>
          <cell r="K5589">
            <v>1</v>
          </cell>
          <cell r="L5589">
            <v>0</v>
          </cell>
        </row>
        <row r="5590">
          <cell r="D5590" t="str">
            <v/>
          </cell>
          <cell r="E5590">
            <v>0</v>
          </cell>
          <cell r="F5590">
            <v>0</v>
          </cell>
          <cell r="G5590" t="str">
            <v/>
          </cell>
          <cell r="H5590" t="str">
            <v/>
          </cell>
          <cell r="I5590">
            <v>0</v>
          </cell>
          <cell r="J5590">
            <v>0</v>
          </cell>
          <cell r="K5590">
            <v>1</v>
          </cell>
          <cell r="L5590">
            <v>0</v>
          </cell>
        </row>
        <row r="5591">
          <cell r="D5591" t="str">
            <v/>
          </cell>
          <cell r="E5591">
            <v>0</v>
          </cell>
          <cell r="F5591">
            <v>0</v>
          </cell>
          <cell r="G5591" t="str">
            <v/>
          </cell>
          <cell r="H5591" t="str">
            <v/>
          </cell>
          <cell r="I5591">
            <v>0</v>
          </cell>
          <cell r="J5591">
            <v>0</v>
          </cell>
          <cell r="K5591">
            <v>1</v>
          </cell>
          <cell r="L5591">
            <v>0</v>
          </cell>
        </row>
        <row r="5592">
          <cell r="D5592" t="str">
            <v/>
          </cell>
          <cell r="E5592">
            <v>0</v>
          </cell>
          <cell r="F5592">
            <v>0</v>
          </cell>
          <cell r="G5592" t="str">
            <v/>
          </cell>
          <cell r="H5592" t="str">
            <v/>
          </cell>
          <cell r="I5592">
            <v>0</v>
          </cell>
          <cell r="J5592">
            <v>0</v>
          </cell>
          <cell r="K5592">
            <v>1</v>
          </cell>
          <cell r="L5592">
            <v>0</v>
          </cell>
        </row>
        <row r="5593">
          <cell r="D5593">
            <v>0</v>
          </cell>
          <cell r="E5593">
            <v>0</v>
          </cell>
          <cell r="F5593">
            <v>0</v>
          </cell>
          <cell r="G5593" t="str">
            <v xml:space="preserve"> SUB-TOTAL </v>
          </cell>
          <cell r="H5593">
            <v>0</v>
          </cell>
          <cell r="I5593">
            <v>0</v>
          </cell>
          <cell r="J5593">
            <v>0</v>
          </cell>
          <cell r="K5593">
            <v>0</v>
          </cell>
          <cell r="L5593">
            <v>0</v>
          </cell>
        </row>
        <row r="5594">
          <cell r="D5594">
            <v>0</v>
          </cell>
          <cell r="E5594">
            <v>0</v>
          </cell>
          <cell r="F5594">
            <v>0</v>
          </cell>
          <cell r="G5594">
            <v>0</v>
          </cell>
          <cell r="H5594">
            <v>0</v>
          </cell>
          <cell r="I5594">
            <v>0</v>
          </cell>
          <cell r="J5594">
            <v>0</v>
          </cell>
          <cell r="K5594">
            <v>0</v>
          </cell>
          <cell r="L5594">
            <v>0</v>
          </cell>
        </row>
        <row r="5595">
          <cell r="D5595">
            <v>0</v>
          </cell>
          <cell r="E5595">
            <v>0</v>
          </cell>
          <cell r="F5595">
            <v>0</v>
          </cell>
          <cell r="G5595">
            <v>0</v>
          </cell>
          <cell r="H5595">
            <v>0</v>
          </cell>
          <cell r="I5595">
            <v>0</v>
          </cell>
          <cell r="J5595">
            <v>0</v>
          </cell>
          <cell r="K5595">
            <v>0</v>
          </cell>
          <cell r="L5595">
            <v>0</v>
          </cell>
        </row>
        <row r="5596">
          <cell r="D5596" t="str">
            <v>Unid</v>
          </cell>
          <cell r="E5596" t="str">
            <v>Cant</v>
          </cell>
          <cell r="F5596" t="str">
            <v>Rendimiento</v>
          </cell>
          <cell r="G5596" t="str">
            <v>Precio Unitario</v>
          </cell>
          <cell r="H5596" t="str">
            <v>Subtotal</v>
          </cell>
          <cell r="I5596">
            <v>0</v>
          </cell>
          <cell r="J5596">
            <v>0</v>
          </cell>
          <cell r="K5596">
            <v>0</v>
          </cell>
          <cell r="L5596">
            <v>0</v>
          </cell>
        </row>
        <row r="5597">
          <cell r="D5597" t="str">
            <v>M2</v>
          </cell>
          <cell r="E5597">
            <v>3.09</v>
          </cell>
          <cell r="F5597">
            <v>0</v>
          </cell>
          <cell r="G5597">
            <v>350000</v>
          </cell>
          <cell r="H5597">
            <v>1081500</v>
          </cell>
          <cell r="I5597">
            <v>0</v>
          </cell>
          <cell r="J5597">
            <v>0</v>
          </cell>
          <cell r="K5597">
            <v>1</v>
          </cell>
          <cell r="L5597">
            <v>3.09</v>
          </cell>
        </row>
        <row r="5598">
          <cell r="D5598" t="str">
            <v/>
          </cell>
          <cell r="E5598">
            <v>0</v>
          </cell>
          <cell r="F5598">
            <v>0</v>
          </cell>
          <cell r="G5598" t="str">
            <v/>
          </cell>
          <cell r="H5598" t="str">
            <v/>
          </cell>
          <cell r="I5598">
            <v>0</v>
          </cell>
          <cell r="J5598">
            <v>0</v>
          </cell>
          <cell r="K5598">
            <v>1</v>
          </cell>
          <cell r="L5598">
            <v>0</v>
          </cell>
        </row>
        <row r="5599">
          <cell r="D5599" t="str">
            <v/>
          </cell>
          <cell r="E5599">
            <v>0</v>
          </cell>
          <cell r="F5599">
            <v>0</v>
          </cell>
          <cell r="G5599" t="str">
            <v/>
          </cell>
          <cell r="H5599" t="str">
            <v/>
          </cell>
          <cell r="I5599">
            <v>0</v>
          </cell>
          <cell r="J5599">
            <v>0</v>
          </cell>
          <cell r="K5599">
            <v>1</v>
          </cell>
          <cell r="L5599">
            <v>0</v>
          </cell>
        </row>
        <row r="5600">
          <cell r="D5600" t="str">
            <v/>
          </cell>
          <cell r="E5600">
            <v>0</v>
          </cell>
          <cell r="F5600">
            <v>0</v>
          </cell>
          <cell r="G5600" t="str">
            <v/>
          </cell>
          <cell r="H5600" t="str">
            <v/>
          </cell>
          <cell r="I5600">
            <v>0</v>
          </cell>
          <cell r="J5600">
            <v>0</v>
          </cell>
          <cell r="K5600">
            <v>1</v>
          </cell>
          <cell r="L5600">
            <v>0</v>
          </cell>
        </row>
        <row r="5601">
          <cell r="D5601" t="str">
            <v/>
          </cell>
          <cell r="E5601">
            <v>0</v>
          </cell>
          <cell r="F5601">
            <v>0</v>
          </cell>
          <cell r="G5601" t="str">
            <v/>
          </cell>
          <cell r="H5601" t="str">
            <v/>
          </cell>
          <cell r="I5601">
            <v>0</v>
          </cell>
          <cell r="J5601">
            <v>0</v>
          </cell>
          <cell r="K5601">
            <v>1</v>
          </cell>
          <cell r="L5601">
            <v>0</v>
          </cell>
        </row>
        <row r="5602">
          <cell r="D5602" t="str">
            <v/>
          </cell>
          <cell r="E5602">
            <v>0</v>
          </cell>
          <cell r="F5602">
            <v>0</v>
          </cell>
          <cell r="G5602" t="str">
            <v/>
          </cell>
          <cell r="H5602" t="str">
            <v/>
          </cell>
          <cell r="I5602">
            <v>0</v>
          </cell>
          <cell r="J5602">
            <v>0</v>
          </cell>
          <cell r="K5602">
            <v>1</v>
          </cell>
          <cell r="L5602">
            <v>0</v>
          </cell>
        </row>
        <row r="5603">
          <cell r="D5603" t="str">
            <v/>
          </cell>
          <cell r="E5603">
            <v>0</v>
          </cell>
          <cell r="F5603">
            <v>0</v>
          </cell>
          <cell r="G5603" t="str">
            <v/>
          </cell>
          <cell r="H5603" t="str">
            <v/>
          </cell>
          <cell r="I5603">
            <v>0</v>
          </cell>
          <cell r="J5603">
            <v>0</v>
          </cell>
          <cell r="K5603">
            <v>1</v>
          </cell>
          <cell r="L5603">
            <v>0</v>
          </cell>
        </row>
        <row r="5604">
          <cell r="D5604" t="str">
            <v/>
          </cell>
          <cell r="E5604">
            <v>0</v>
          </cell>
          <cell r="F5604">
            <v>0</v>
          </cell>
          <cell r="G5604" t="str">
            <v/>
          </cell>
          <cell r="H5604" t="str">
            <v/>
          </cell>
          <cell r="I5604">
            <v>0</v>
          </cell>
          <cell r="J5604">
            <v>0</v>
          </cell>
          <cell r="K5604">
            <v>1</v>
          </cell>
          <cell r="L5604">
            <v>0</v>
          </cell>
        </row>
        <row r="5605">
          <cell r="D5605" t="str">
            <v/>
          </cell>
          <cell r="E5605">
            <v>0</v>
          </cell>
          <cell r="F5605">
            <v>0</v>
          </cell>
          <cell r="G5605" t="str">
            <v/>
          </cell>
          <cell r="H5605" t="str">
            <v/>
          </cell>
          <cell r="I5605">
            <v>0</v>
          </cell>
          <cell r="J5605">
            <v>0</v>
          </cell>
          <cell r="K5605">
            <v>1</v>
          </cell>
          <cell r="L5605">
            <v>0</v>
          </cell>
        </row>
        <row r="5606">
          <cell r="D5606">
            <v>0</v>
          </cell>
          <cell r="E5606">
            <v>0</v>
          </cell>
          <cell r="F5606">
            <v>0</v>
          </cell>
          <cell r="G5606" t="str">
            <v xml:space="preserve"> SUB-TOTAL </v>
          </cell>
          <cell r="H5606">
            <v>1081500</v>
          </cell>
          <cell r="I5606">
            <v>0</v>
          </cell>
          <cell r="J5606">
            <v>0</v>
          </cell>
          <cell r="K5606">
            <v>0</v>
          </cell>
          <cell r="L5606">
            <v>0</v>
          </cell>
        </row>
        <row r="5607">
          <cell r="D5607">
            <v>0</v>
          </cell>
          <cell r="E5607">
            <v>0</v>
          </cell>
          <cell r="F5607">
            <v>0</v>
          </cell>
          <cell r="G5607">
            <v>0</v>
          </cell>
          <cell r="H5607">
            <v>0</v>
          </cell>
          <cell r="I5607">
            <v>0</v>
          </cell>
          <cell r="J5607">
            <v>0</v>
          </cell>
          <cell r="K5607">
            <v>0</v>
          </cell>
          <cell r="L5607">
            <v>0</v>
          </cell>
        </row>
        <row r="5608">
          <cell r="D5608">
            <v>0</v>
          </cell>
          <cell r="E5608">
            <v>0</v>
          </cell>
          <cell r="F5608">
            <v>0</v>
          </cell>
          <cell r="G5608">
            <v>0</v>
          </cell>
          <cell r="H5608">
            <v>0</v>
          </cell>
          <cell r="I5608">
            <v>0</v>
          </cell>
          <cell r="J5608">
            <v>0</v>
          </cell>
          <cell r="K5608">
            <v>0</v>
          </cell>
          <cell r="L5608">
            <v>0</v>
          </cell>
        </row>
        <row r="5609">
          <cell r="D5609" t="str">
            <v>Unid</v>
          </cell>
          <cell r="E5609" t="str">
            <v>Cant</v>
          </cell>
          <cell r="F5609" t="str">
            <v>Rendimiento</v>
          </cell>
          <cell r="G5609" t="str">
            <v>Precio Unitario</v>
          </cell>
          <cell r="H5609" t="str">
            <v>Subtotal</v>
          </cell>
          <cell r="I5609">
            <v>0</v>
          </cell>
          <cell r="J5609">
            <v>0</v>
          </cell>
          <cell r="K5609">
            <v>0</v>
          </cell>
          <cell r="L5609">
            <v>0</v>
          </cell>
        </row>
        <row r="5610">
          <cell r="D5610" t="str">
            <v/>
          </cell>
          <cell r="E5610">
            <v>0</v>
          </cell>
          <cell r="F5610">
            <v>0</v>
          </cell>
          <cell r="G5610" t="str">
            <v/>
          </cell>
          <cell r="H5610" t="str">
            <v/>
          </cell>
          <cell r="I5610">
            <v>0</v>
          </cell>
          <cell r="J5610">
            <v>0</v>
          </cell>
          <cell r="K5610">
            <v>1</v>
          </cell>
          <cell r="L5610">
            <v>0</v>
          </cell>
        </row>
        <row r="5611">
          <cell r="D5611" t="str">
            <v/>
          </cell>
          <cell r="E5611">
            <v>0</v>
          </cell>
          <cell r="F5611">
            <v>0</v>
          </cell>
          <cell r="G5611" t="str">
            <v/>
          </cell>
          <cell r="H5611" t="str">
            <v/>
          </cell>
          <cell r="I5611">
            <v>0</v>
          </cell>
          <cell r="J5611">
            <v>0</v>
          </cell>
          <cell r="K5611">
            <v>1</v>
          </cell>
          <cell r="L5611">
            <v>0</v>
          </cell>
        </row>
        <row r="5612">
          <cell r="D5612">
            <v>0</v>
          </cell>
          <cell r="E5612">
            <v>0</v>
          </cell>
          <cell r="F5612">
            <v>0</v>
          </cell>
          <cell r="G5612" t="str">
            <v xml:space="preserve"> SUB-TOTAL </v>
          </cell>
          <cell r="H5612">
            <v>0</v>
          </cell>
          <cell r="I5612">
            <v>0</v>
          </cell>
          <cell r="J5612">
            <v>0</v>
          </cell>
          <cell r="K5612">
            <v>0</v>
          </cell>
          <cell r="L5612">
            <v>0</v>
          </cell>
        </row>
        <row r="5613">
          <cell r="D5613">
            <v>0</v>
          </cell>
          <cell r="E5613">
            <v>0</v>
          </cell>
          <cell r="F5613">
            <v>0</v>
          </cell>
          <cell r="G5613">
            <v>0</v>
          </cell>
          <cell r="H5613">
            <v>0</v>
          </cell>
          <cell r="I5613">
            <v>0</v>
          </cell>
          <cell r="J5613">
            <v>0</v>
          </cell>
          <cell r="K5613">
            <v>0</v>
          </cell>
          <cell r="L5613">
            <v>0</v>
          </cell>
        </row>
        <row r="5614">
          <cell r="D5614">
            <v>0</v>
          </cell>
          <cell r="E5614">
            <v>0</v>
          </cell>
          <cell r="F5614">
            <v>0</v>
          </cell>
          <cell r="G5614" t="str">
            <v xml:space="preserve"> COSTO DIRECTO </v>
          </cell>
          <cell r="H5614">
            <v>1081500</v>
          </cell>
          <cell r="I5614">
            <v>0</v>
          </cell>
          <cell r="J5614" t="str">
            <v>EQU</v>
          </cell>
          <cell r="K5614">
            <v>0</v>
          </cell>
          <cell r="L5614">
            <v>0</v>
          </cell>
        </row>
        <row r="5615">
          <cell r="D5615">
            <v>0</v>
          </cell>
          <cell r="E5615">
            <v>0</v>
          </cell>
          <cell r="F5615">
            <v>347497.21277063887</v>
          </cell>
          <cell r="G5615" t="str">
            <v>COSTO INDIRECTO</v>
          </cell>
          <cell r="H5615">
            <v>347497.21277063887</v>
          </cell>
          <cell r="I5615">
            <v>1</v>
          </cell>
          <cell r="J5615" t="str">
            <v>MAT</v>
          </cell>
          <cell r="K5615">
            <v>0</v>
          </cell>
          <cell r="L5615">
            <v>0</v>
          </cell>
        </row>
        <row r="5616">
          <cell r="D5616">
            <v>0</v>
          </cell>
          <cell r="E5616">
            <v>0</v>
          </cell>
          <cell r="F5616">
            <v>0</v>
          </cell>
          <cell r="G5616" t="str">
            <v>COSTO TOTAL</v>
          </cell>
          <cell r="H5616">
            <v>1428997.212770639</v>
          </cell>
          <cell r="I5616">
            <v>0</v>
          </cell>
          <cell r="J5616" t="str">
            <v>MOB</v>
          </cell>
          <cell r="K5616">
            <v>0</v>
          </cell>
          <cell r="L5616">
            <v>0</v>
          </cell>
        </row>
        <row r="5617">
          <cell r="D5617">
            <v>0</v>
          </cell>
          <cell r="E5617">
            <v>0</v>
          </cell>
          <cell r="F5617">
            <v>0</v>
          </cell>
          <cell r="G5617">
            <v>0</v>
          </cell>
          <cell r="H5617">
            <v>0</v>
          </cell>
          <cell r="I5617">
            <v>0</v>
          </cell>
          <cell r="J5617">
            <v>0</v>
          </cell>
          <cell r="K5617">
            <v>0</v>
          </cell>
          <cell r="L5617">
            <v>0</v>
          </cell>
        </row>
        <row r="5618">
          <cell r="D5618">
            <v>0</v>
          </cell>
          <cell r="F5618">
            <v>0</v>
          </cell>
        </row>
        <row r="5619">
          <cell r="D5619">
            <v>0</v>
          </cell>
          <cell r="E5619">
            <v>0</v>
          </cell>
          <cell r="F5619">
            <v>0</v>
          </cell>
          <cell r="G5619">
            <v>0</v>
          </cell>
          <cell r="H5619">
            <v>0</v>
          </cell>
          <cell r="I5619">
            <v>0</v>
          </cell>
          <cell r="J5619">
            <v>0</v>
          </cell>
          <cell r="K5619" t="str">
            <v>CONSUMO</v>
          </cell>
          <cell r="L5619">
            <v>0</v>
          </cell>
        </row>
        <row r="5620">
          <cell r="D5620" t="str">
            <v>10.43</v>
          </cell>
          <cell r="E5620">
            <v>0</v>
          </cell>
          <cell r="F5620">
            <v>0</v>
          </cell>
          <cell r="G5620" t="str">
            <v xml:space="preserve"> UNID: </v>
          </cell>
          <cell r="H5620" t="str">
            <v>UND</v>
          </cell>
          <cell r="I5620">
            <v>0</v>
          </cell>
          <cell r="J5620">
            <v>0</v>
          </cell>
          <cell r="K5620" t="str">
            <v>Costo total</v>
          </cell>
          <cell r="L5620">
            <v>462458.64490959188</v>
          </cell>
        </row>
        <row r="5621">
          <cell r="D5621" t="str">
            <v>VT-15.  Persiana fija ref 315, marco en perfil aluminio en 3x1, alfajía en color negro mate, pintura electrostatica.</v>
          </cell>
          <cell r="E5621">
            <v>0</v>
          </cell>
          <cell r="F5621">
            <v>0</v>
          </cell>
          <cell r="G5621">
            <v>0</v>
          </cell>
          <cell r="H5621">
            <v>0</v>
          </cell>
          <cell r="I5621">
            <v>0</v>
          </cell>
          <cell r="J5621">
            <v>0</v>
          </cell>
          <cell r="K5621">
            <v>0</v>
          </cell>
          <cell r="L5621">
            <v>0</v>
          </cell>
        </row>
        <row r="5622">
          <cell r="D5622">
            <v>0</v>
          </cell>
          <cell r="E5622">
            <v>0</v>
          </cell>
          <cell r="F5622">
            <v>0</v>
          </cell>
          <cell r="G5622">
            <v>0</v>
          </cell>
          <cell r="H5622">
            <v>0</v>
          </cell>
          <cell r="I5622">
            <v>0</v>
          </cell>
          <cell r="J5622">
            <v>0</v>
          </cell>
          <cell r="K5622" t="str">
            <v>Cantidad ppto</v>
          </cell>
          <cell r="L5622" t="str">
            <v>Cantidad total</v>
          </cell>
        </row>
        <row r="5623">
          <cell r="D5623">
            <v>0</v>
          </cell>
          <cell r="E5623">
            <v>0</v>
          </cell>
          <cell r="F5623">
            <v>0</v>
          </cell>
          <cell r="G5623">
            <v>0</v>
          </cell>
          <cell r="H5623">
            <v>0</v>
          </cell>
          <cell r="I5623">
            <v>0</v>
          </cell>
          <cell r="J5623">
            <v>0</v>
          </cell>
          <cell r="K5623">
            <v>0</v>
          </cell>
          <cell r="L5623">
            <v>0</v>
          </cell>
        </row>
        <row r="5624">
          <cell r="D5624" t="str">
            <v>Unid</v>
          </cell>
          <cell r="E5624" t="str">
            <v>Cant</v>
          </cell>
          <cell r="F5624" t="str">
            <v>Rendimiento</v>
          </cell>
          <cell r="G5624" t="str">
            <v>Precio Unitario</v>
          </cell>
          <cell r="H5624" t="str">
            <v>Subtotal</v>
          </cell>
          <cell r="I5624">
            <v>0</v>
          </cell>
          <cell r="J5624">
            <v>0</v>
          </cell>
          <cell r="K5624">
            <v>0</v>
          </cell>
          <cell r="L5624">
            <v>0</v>
          </cell>
        </row>
        <row r="5625">
          <cell r="D5625" t="str">
            <v/>
          </cell>
          <cell r="E5625">
            <v>0</v>
          </cell>
          <cell r="F5625">
            <v>0</v>
          </cell>
          <cell r="G5625" t="str">
            <v/>
          </cell>
          <cell r="H5625" t="str">
            <v/>
          </cell>
          <cell r="I5625">
            <v>0</v>
          </cell>
          <cell r="J5625">
            <v>0</v>
          </cell>
          <cell r="K5625">
            <v>2</v>
          </cell>
          <cell r="L5625">
            <v>0</v>
          </cell>
        </row>
        <row r="5626">
          <cell r="D5626" t="str">
            <v/>
          </cell>
          <cell r="E5626">
            <v>0</v>
          </cell>
          <cell r="F5626">
            <v>0</v>
          </cell>
          <cell r="G5626" t="str">
            <v/>
          </cell>
          <cell r="H5626" t="str">
            <v/>
          </cell>
          <cell r="I5626">
            <v>0</v>
          </cell>
          <cell r="J5626">
            <v>0</v>
          </cell>
          <cell r="K5626">
            <v>2</v>
          </cell>
          <cell r="L5626">
            <v>0</v>
          </cell>
        </row>
        <row r="5627">
          <cell r="D5627" t="str">
            <v/>
          </cell>
          <cell r="E5627">
            <v>0</v>
          </cell>
          <cell r="F5627">
            <v>0</v>
          </cell>
          <cell r="G5627" t="str">
            <v/>
          </cell>
          <cell r="H5627" t="str">
            <v/>
          </cell>
          <cell r="I5627">
            <v>0</v>
          </cell>
          <cell r="J5627">
            <v>0</v>
          </cell>
          <cell r="K5627">
            <v>2</v>
          </cell>
          <cell r="L5627">
            <v>0</v>
          </cell>
        </row>
        <row r="5628">
          <cell r="D5628" t="str">
            <v/>
          </cell>
          <cell r="E5628">
            <v>0</v>
          </cell>
          <cell r="F5628">
            <v>0</v>
          </cell>
          <cell r="G5628" t="str">
            <v/>
          </cell>
          <cell r="H5628" t="str">
            <v/>
          </cell>
          <cell r="I5628">
            <v>0</v>
          </cell>
          <cell r="J5628">
            <v>0</v>
          </cell>
          <cell r="K5628">
            <v>2</v>
          </cell>
          <cell r="L5628">
            <v>0</v>
          </cell>
        </row>
        <row r="5629">
          <cell r="D5629">
            <v>0</v>
          </cell>
          <cell r="E5629">
            <v>0</v>
          </cell>
          <cell r="F5629">
            <v>0</v>
          </cell>
          <cell r="G5629" t="str">
            <v xml:space="preserve"> SUB-TOTAL </v>
          </cell>
          <cell r="H5629">
            <v>0</v>
          </cell>
          <cell r="I5629">
            <v>0</v>
          </cell>
          <cell r="J5629">
            <v>0</v>
          </cell>
          <cell r="K5629">
            <v>0</v>
          </cell>
          <cell r="L5629">
            <v>0</v>
          </cell>
        </row>
        <row r="5630">
          <cell r="D5630">
            <v>0</v>
          </cell>
          <cell r="E5630">
            <v>0</v>
          </cell>
          <cell r="F5630">
            <v>0</v>
          </cell>
          <cell r="G5630">
            <v>0</v>
          </cell>
          <cell r="H5630">
            <v>0</v>
          </cell>
          <cell r="I5630">
            <v>0</v>
          </cell>
          <cell r="J5630">
            <v>0</v>
          </cell>
          <cell r="K5630">
            <v>0</v>
          </cell>
          <cell r="L5630">
            <v>0</v>
          </cell>
        </row>
        <row r="5631">
          <cell r="D5631">
            <v>0</v>
          </cell>
          <cell r="E5631">
            <v>0</v>
          </cell>
          <cell r="F5631">
            <v>0</v>
          </cell>
          <cell r="G5631">
            <v>0</v>
          </cell>
          <cell r="H5631">
            <v>0</v>
          </cell>
          <cell r="I5631">
            <v>0</v>
          </cell>
          <cell r="J5631">
            <v>0</v>
          </cell>
          <cell r="K5631">
            <v>0</v>
          </cell>
          <cell r="L5631">
            <v>0</v>
          </cell>
        </row>
        <row r="5632">
          <cell r="D5632" t="str">
            <v>Unid</v>
          </cell>
          <cell r="E5632" t="str">
            <v>Cant</v>
          </cell>
          <cell r="F5632" t="str">
            <v>Rendimiento</v>
          </cell>
          <cell r="G5632" t="str">
            <v>Precio Unitario</v>
          </cell>
          <cell r="H5632" t="str">
            <v>Subtotal</v>
          </cell>
          <cell r="I5632">
            <v>0</v>
          </cell>
          <cell r="J5632">
            <v>0</v>
          </cell>
          <cell r="K5632">
            <v>0</v>
          </cell>
          <cell r="L5632">
            <v>0</v>
          </cell>
        </row>
        <row r="5633">
          <cell r="D5633" t="str">
            <v>M2</v>
          </cell>
          <cell r="E5633">
            <v>1</v>
          </cell>
          <cell r="F5633">
            <v>0</v>
          </cell>
          <cell r="G5633">
            <v>350000</v>
          </cell>
          <cell r="H5633">
            <v>350000</v>
          </cell>
          <cell r="I5633">
            <v>0</v>
          </cell>
          <cell r="J5633">
            <v>0</v>
          </cell>
          <cell r="K5633">
            <v>2</v>
          </cell>
          <cell r="L5633">
            <v>2</v>
          </cell>
        </row>
        <row r="5634">
          <cell r="D5634" t="str">
            <v/>
          </cell>
          <cell r="E5634">
            <v>0</v>
          </cell>
          <cell r="F5634">
            <v>0</v>
          </cell>
          <cell r="G5634" t="str">
            <v/>
          </cell>
          <cell r="H5634" t="str">
            <v/>
          </cell>
          <cell r="I5634">
            <v>0</v>
          </cell>
          <cell r="J5634">
            <v>0</v>
          </cell>
          <cell r="K5634">
            <v>2</v>
          </cell>
          <cell r="L5634">
            <v>0</v>
          </cell>
        </row>
        <row r="5635">
          <cell r="D5635" t="str">
            <v/>
          </cell>
          <cell r="E5635">
            <v>0</v>
          </cell>
          <cell r="F5635">
            <v>0</v>
          </cell>
          <cell r="G5635" t="str">
            <v/>
          </cell>
          <cell r="H5635" t="str">
            <v/>
          </cell>
          <cell r="I5635">
            <v>0</v>
          </cell>
          <cell r="J5635">
            <v>0</v>
          </cell>
          <cell r="K5635">
            <v>2</v>
          </cell>
          <cell r="L5635">
            <v>0</v>
          </cell>
        </row>
        <row r="5636">
          <cell r="D5636" t="str">
            <v/>
          </cell>
          <cell r="E5636">
            <v>0</v>
          </cell>
          <cell r="F5636">
            <v>0</v>
          </cell>
          <cell r="G5636" t="str">
            <v/>
          </cell>
          <cell r="H5636" t="str">
            <v/>
          </cell>
          <cell r="I5636">
            <v>0</v>
          </cell>
          <cell r="J5636">
            <v>0</v>
          </cell>
          <cell r="K5636">
            <v>2</v>
          </cell>
          <cell r="L5636">
            <v>0</v>
          </cell>
        </row>
        <row r="5637">
          <cell r="D5637" t="str">
            <v/>
          </cell>
          <cell r="E5637">
            <v>0</v>
          </cell>
          <cell r="F5637">
            <v>0</v>
          </cell>
          <cell r="G5637" t="str">
            <v/>
          </cell>
          <cell r="H5637" t="str">
            <v/>
          </cell>
          <cell r="I5637">
            <v>0</v>
          </cell>
          <cell r="J5637">
            <v>0</v>
          </cell>
          <cell r="K5637">
            <v>2</v>
          </cell>
          <cell r="L5637">
            <v>0</v>
          </cell>
        </row>
        <row r="5638">
          <cell r="D5638" t="str">
            <v/>
          </cell>
          <cell r="E5638">
            <v>0</v>
          </cell>
          <cell r="F5638">
            <v>0</v>
          </cell>
          <cell r="G5638" t="str">
            <v/>
          </cell>
          <cell r="H5638" t="str">
            <v/>
          </cell>
          <cell r="I5638">
            <v>0</v>
          </cell>
          <cell r="J5638">
            <v>0</v>
          </cell>
          <cell r="K5638">
            <v>2</v>
          </cell>
          <cell r="L5638">
            <v>0</v>
          </cell>
        </row>
        <row r="5639">
          <cell r="D5639" t="str">
            <v/>
          </cell>
          <cell r="E5639">
            <v>0</v>
          </cell>
          <cell r="F5639">
            <v>0</v>
          </cell>
          <cell r="G5639" t="str">
            <v/>
          </cell>
          <cell r="H5639" t="str">
            <v/>
          </cell>
          <cell r="I5639">
            <v>0</v>
          </cell>
          <cell r="J5639">
            <v>0</v>
          </cell>
          <cell r="K5639">
            <v>2</v>
          </cell>
          <cell r="L5639">
            <v>0</v>
          </cell>
        </row>
        <row r="5640">
          <cell r="D5640" t="str">
            <v/>
          </cell>
          <cell r="E5640">
            <v>0</v>
          </cell>
          <cell r="F5640">
            <v>0</v>
          </cell>
          <cell r="G5640" t="str">
            <v/>
          </cell>
          <cell r="H5640" t="str">
            <v/>
          </cell>
          <cell r="I5640">
            <v>0</v>
          </cell>
          <cell r="J5640">
            <v>0</v>
          </cell>
          <cell r="K5640">
            <v>2</v>
          </cell>
          <cell r="L5640">
            <v>0</v>
          </cell>
        </row>
        <row r="5641">
          <cell r="D5641" t="str">
            <v/>
          </cell>
          <cell r="E5641">
            <v>0</v>
          </cell>
          <cell r="F5641">
            <v>0</v>
          </cell>
          <cell r="G5641" t="str">
            <v/>
          </cell>
          <cell r="H5641" t="str">
            <v/>
          </cell>
          <cell r="I5641">
            <v>0</v>
          </cell>
          <cell r="J5641">
            <v>0</v>
          </cell>
          <cell r="K5641">
            <v>2</v>
          </cell>
          <cell r="L5641">
            <v>0</v>
          </cell>
        </row>
        <row r="5642">
          <cell r="D5642">
            <v>0</v>
          </cell>
          <cell r="E5642">
            <v>0</v>
          </cell>
          <cell r="F5642">
            <v>0</v>
          </cell>
          <cell r="G5642" t="str">
            <v xml:space="preserve"> SUB-TOTAL </v>
          </cell>
          <cell r="H5642">
            <v>350000</v>
          </cell>
          <cell r="I5642">
            <v>0</v>
          </cell>
          <cell r="J5642">
            <v>0</v>
          </cell>
          <cell r="K5642">
            <v>0</v>
          </cell>
          <cell r="L5642">
            <v>0</v>
          </cell>
        </row>
        <row r="5643">
          <cell r="D5643">
            <v>0</v>
          </cell>
          <cell r="E5643">
            <v>0</v>
          </cell>
          <cell r="F5643">
            <v>0</v>
          </cell>
          <cell r="G5643">
            <v>0</v>
          </cell>
          <cell r="H5643">
            <v>0</v>
          </cell>
          <cell r="I5643">
            <v>0</v>
          </cell>
          <cell r="J5643">
            <v>0</v>
          </cell>
          <cell r="K5643">
            <v>0</v>
          </cell>
          <cell r="L5643">
            <v>0</v>
          </cell>
        </row>
        <row r="5644">
          <cell r="D5644">
            <v>0</v>
          </cell>
          <cell r="E5644">
            <v>0</v>
          </cell>
          <cell r="F5644">
            <v>0</v>
          </cell>
          <cell r="G5644">
            <v>0</v>
          </cell>
          <cell r="H5644">
            <v>0</v>
          </cell>
          <cell r="I5644">
            <v>0</v>
          </cell>
          <cell r="J5644">
            <v>0</v>
          </cell>
          <cell r="K5644">
            <v>0</v>
          </cell>
          <cell r="L5644">
            <v>0</v>
          </cell>
        </row>
        <row r="5645">
          <cell r="D5645" t="str">
            <v>Unid</v>
          </cell>
          <cell r="E5645" t="str">
            <v>Cant</v>
          </cell>
          <cell r="F5645" t="str">
            <v>Rendimiento</v>
          </cell>
          <cell r="G5645" t="str">
            <v>Precio Unitario</v>
          </cell>
          <cell r="H5645" t="str">
            <v>Subtotal</v>
          </cell>
          <cell r="I5645">
            <v>0</v>
          </cell>
          <cell r="J5645">
            <v>0</v>
          </cell>
          <cell r="K5645">
            <v>0</v>
          </cell>
          <cell r="L5645">
            <v>0</v>
          </cell>
        </row>
        <row r="5646">
          <cell r="D5646" t="str">
            <v/>
          </cell>
          <cell r="E5646">
            <v>0</v>
          </cell>
          <cell r="F5646">
            <v>0</v>
          </cell>
          <cell r="G5646" t="str">
            <v/>
          </cell>
          <cell r="H5646" t="str">
            <v/>
          </cell>
          <cell r="I5646">
            <v>0</v>
          </cell>
          <cell r="J5646">
            <v>0</v>
          </cell>
          <cell r="K5646">
            <v>2</v>
          </cell>
          <cell r="L5646">
            <v>0</v>
          </cell>
        </row>
        <row r="5647">
          <cell r="D5647" t="str">
            <v/>
          </cell>
          <cell r="E5647">
            <v>0</v>
          </cell>
          <cell r="F5647">
            <v>0</v>
          </cell>
          <cell r="G5647" t="str">
            <v/>
          </cell>
          <cell r="H5647" t="str">
            <v/>
          </cell>
          <cell r="I5647">
            <v>0</v>
          </cell>
          <cell r="J5647">
            <v>0</v>
          </cell>
          <cell r="K5647">
            <v>2</v>
          </cell>
          <cell r="L5647">
            <v>0</v>
          </cell>
        </row>
        <row r="5648">
          <cell r="D5648">
            <v>0</v>
          </cell>
          <cell r="E5648">
            <v>0</v>
          </cell>
          <cell r="F5648">
            <v>0</v>
          </cell>
          <cell r="G5648" t="str">
            <v xml:space="preserve"> SUB-TOTAL </v>
          </cell>
          <cell r="H5648">
            <v>0</v>
          </cell>
          <cell r="I5648">
            <v>0</v>
          </cell>
          <cell r="J5648">
            <v>0</v>
          </cell>
          <cell r="K5648">
            <v>0</v>
          </cell>
          <cell r="L5648">
            <v>0</v>
          </cell>
        </row>
        <row r="5649">
          <cell r="D5649">
            <v>0</v>
          </cell>
          <cell r="E5649">
            <v>0</v>
          </cell>
          <cell r="F5649">
            <v>0</v>
          </cell>
          <cell r="G5649">
            <v>0</v>
          </cell>
          <cell r="H5649">
            <v>0</v>
          </cell>
          <cell r="I5649">
            <v>0</v>
          </cell>
          <cell r="J5649">
            <v>0</v>
          </cell>
          <cell r="K5649">
            <v>0</v>
          </cell>
          <cell r="L5649">
            <v>0</v>
          </cell>
        </row>
        <row r="5650">
          <cell r="D5650">
            <v>0</v>
          </cell>
          <cell r="E5650">
            <v>0</v>
          </cell>
          <cell r="F5650">
            <v>0</v>
          </cell>
          <cell r="G5650" t="str">
            <v xml:space="preserve"> COSTO DIRECTO </v>
          </cell>
          <cell r="H5650">
            <v>350000</v>
          </cell>
          <cell r="I5650">
            <v>0</v>
          </cell>
          <cell r="J5650" t="str">
            <v>EQU</v>
          </cell>
          <cell r="K5650">
            <v>0</v>
          </cell>
          <cell r="L5650">
            <v>0</v>
          </cell>
        </row>
        <row r="5651">
          <cell r="D5651">
            <v>0</v>
          </cell>
          <cell r="E5651">
            <v>0</v>
          </cell>
          <cell r="F5651">
            <v>112458.64490959187</v>
          </cell>
          <cell r="G5651" t="str">
            <v>COSTO INDIRECTO</v>
          </cell>
          <cell r="H5651">
            <v>112458.64490959187</v>
          </cell>
          <cell r="I5651">
            <v>1</v>
          </cell>
          <cell r="J5651" t="str">
            <v>MAT</v>
          </cell>
          <cell r="K5651">
            <v>0</v>
          </cell>
          <cell r="L5651">
            <v>0</v>
          </cell>
        </row>
        <row r="5652">
          <cell r="D5652">
            <v>0</v>
          </cell>
          <cell r="E5652">
            <v>0</v>
          </cell>
          <cell r="F5652">
            <v>0</v>
          </cell>
          <cell r="G5652" t="str">
            <v>COSTO TOTAL</v>
          </cell>
          <cell r="H5652">
            <v>462458.64490959188</v>
          </cell>
          <cell r="I5652">
            <v>0</v>
          </cell>
          <cell r="J5652" t="str">
            <v>MOB</v>
          </cell>
          <cell r="K5652">
            <v>0</v>
          </cell>
          <cell r="L5652">
            <v>0</v>
          </cell>
        </row>
        <row r="5653">
          <cell r="D5653">
            <v>0</v>
          </cell>
          <cell r="E5653">
            <v>0</v>
          </cell>
          <cell r="F5653">
            <v>0</v>
          </cell>
          <cell r="G5653">
            <v>0</v>
          </cell>
          <cell r="H5653">
            <v>0</v>
          </cell>
          <cell r="I5653">
            <v>0</v>
          </cell>
          <cell r="J5653">
            <v>0</v>
          </cell>
          <cell r="K5653">
            <v>0</v>
          </cell>
          <cell r="L5653">
            <v>0</v>
          </cell>
        </row>
        <row r="5654">
          <cell r="D5654">
            <v>0</v>
          </cell>
          <cell r="F5654">
            <v>0</v>
          </cell>
        </row>
        <row r="5655">
          <cell r="D5655">
            <v>0</v>
          </cell>
          <cell r="E5655">
            <v>0</v>
          </cell>
          <cell r="F5655">
            <v>0</v>
          </cell>
          <cell r="G5655">
            <v>0</v>
          </cell>
          <cell r="H5655">
            <v>0</v>
          </cell>
          <cell r="I5655">
            <v>0</v>
          </cell>
          <cell r="J5655">
            <v>0</v>
          </cell>
          <cell r="K5655" t="str">
            <v>CONSUMO</v>
          </cell>
          <cell r="L5655">
            <v>0</v>
          </cell>
        </row>
        <row r="5656">
          <cell r="D5656" t="str">
            <v>10.44</v>
          </cell>
          <cell r="E5656">
            <v>0</v>
          </cell>
          <cell r="F5656">
            <v>0</v>
          </cell>
          <cell r="G5656" t="str">
            <v xml:space="preserve"> UNID: </v>
          </cell>
          <cell r="H5656" t="str">
            <v>UND</v>
          </cell>
          <cell r="I5656">
            <v>0</v>
          </cell>
          <cell r="J5656">
            <v>0</v>
          </cell>
          <cell r="K5656" t="str">
            <v>Costo total</v>
          </cell>
          <cell r="L5656">
            <v>897830.42633162194</v>
          </cell>
        </row>
        <row r="5657">
          <cell r="D5657" t="str">
            <v>VT-16.  Cuerpo fijo interior con marco en aluminio en 3x1 1/2, adaptador, pisavidrio, alfajía, perfileria en color negro mate, pintura electrostatica, vidrio cristal templado laminado 5+5 inc. sentryglass</v>
          </cell>
          <cell r="E5657">
            <v>0</v>
          </cell>
          <cell r="F5657">
            <v>0</v>
          </cell>
          <cell r="G5657">
            <v>0</v>
          </cell>
          <cell r="H5657">
            <v>0</v>
          </cell>
          <cell r="I5657">
            <v>0</v>
          </cell>
          <cell r="J5657">
            <v>0</v>
          </cell>
          <cell r="K5657">
            <v>0</v>
          </cell>
          <cell r="L5657">
            <v>0</v>
          </cell>
        </row>
        <row r="5658">
          <cell r="D5658">
            <v>0</v>
          </cell>
          <cell r="E5658">
            <v>0</v>
          </cell>
          <cell r="F5658">
            <v>0</v>
          </cell>
          <cell r="G5658">
            <v>0</v>
          </cell>
          <cell r="H5658">
            <v>0</v>
          </cell>
          <cell r="I5658">
            <v>0</v>
          </cell>
          <cell r="J5658">
            <v>0</v>
          </cell>
          <cell r="K5658" t="str">
            <v>Cantidad ppto</v>
          </cell>
          <cell r="L5658" t="str">
            <v>Cantidad total</v>
          </cell>
        </row>
        <row r="5659">
          <cell r="D5659">
            <v>0</v>
          </cell>
          <cell r="E5659">
            <v>0</v>
          </cell>
          <cell r="F5659">
            <v>0</v>
          </cell>
          <cell r="G5659">
            <v>0</v>
          </cell>
          <cell r="H5659">
            <v>0</v>
          </cell>
          <cell r="I5659">
            <v>0</v>
          </cell>
          <cell r="J5659">
            <v>0</v>
          </cell>
          <cell r="K5659">
            <v>0</v>
          </cell>
          <cell r="L5659">
            <v>0</v>
          </cell>
        </row>
        <row r="5660">
          <cell r="D5660" t="str">
            <v>Unid</v>
          </cell>
          <cell r="E5660" t="str">
            <v>Cant</v>
          </cell>
          <cell r="F5660" t="str">
            <v>Rendimiento</v>
          </cell>
          <cell r="G5660" t="str">
            <v>Precio Unitario</v>
          </cell>
          <cell r="H5660" t="str">
            <v>Subtotal</v>
          </cell>
          <cell r="I5660">
            <v>0</v>
          </cell>
          <cell r="J5660">
            <v>0</v>
          </cell>
          <cell r="K5660">
            <v>0</v>
          </cell>
          <cell r="L5660">
            <v>0</v>
          </cell>
        </row>
        <row r="5661">
          <cell r="D5661" t="str">
            <v/>
          </cell>
          <cell r="E5661">
            <v>0</v>
          </cell>
          <cell r="F5661">
            <v>0</v>
          </cell>
          <cell r="G5661" t="str">
            <v/>
          </cell>
          <cell r="H5661" t="str">
            <v/>
          </cell>
          <cell r="I5661">
            <v>0</v>
          </cell>
          <cell r="J5661">
            <v>0</v>
          </cell>
          <cell r="K5661">
            <v>4</v>
          </cell>
          <cell r="L5661">
            <v>0</v>
          </cell>
        </row>
        <row r="5662">
          <cell r="D5662" t="str">
            <v/>
          </cell>
          <cell r="E5662">
            <v>0</v>
          </cell>
          <cell r="F5662">
            <v>0</v>
          </cell>
          <cell r="G5662" t="str">
            <v/>
          </cell>
          <cell r="H5662" t="str">
            <v/>
          </cell>
          <cell r="I5662">
            <v>0</v>
          </cell>
          <cell r="J5662">
            <v>0</v>
          </cell>
          <cell r="K5662">
            <v>4</v>
          </cell>
          <cell r="L5662">
            <v>0</v>
          </cell>
        </row>
        <row r="5663">
          <cell r="D5663" t="str">
            <v/>
          </cell>
          <cell r="E5663">
            <v>0</v>
          </cell>
          <cell r="F5663">
            <v>0</v>
          </cell>
          <cell r="G5663" t="str">
            <v/>
          </cell>
          <cell r="H5663" t="str">
            <v/>
          </cell>
          <cell r="I5663">
            <v>0</v>
          </cell>
          <cell r="J5663">
            <v>0</v>
          </cell>
          <cell r="K5663">
            <v>4</v>
          </cell>
          <cell r="L5663">
            <v>0</v>
          </cell>
        </row>
        <row r="5664">
          <cell r="D5664" t="str">
            <v/>
          </cell>
          <cell r="E5664">
            <v>0</v>
          </cell>
          <cell r="F5664">
            <v>0</v>
          </cell>
          <cell r="G5664" t="str">
            <v/>
          </cell>
          <cell r="H5664" t="str">
            <v/>
          </cell>
          <cell r="I5664">
            <v>0</v>
          </cell>
          <cell r="J5664">
            <v>0</v>
          </cell>
          <cell r="K5664">
            <v>4</v>
          </cell>
          <cell r="L5664">
            <v>0</v>
          </cell>
        </row>
        <row r="5665">
          <cell r="D5665">
            <v>0</v>
          </cell>
          <cell r="E5665">
            <v>0</v>
          </cell>
          <cell r="F5665">
            <v>0</v>
          </cell>
          <cell r="G5665" t="str">
            <v xml:space="preserve"> SUB-TOTAL </v>
          </cell>
          <cell r="H5665">
            <v>0</v>
          </cell>
          <cell r="I5665">
            <v>0</v>
          </cell>
          <cell r="J5665">
            <v>0</v>
          </cell>
          <cell r="K5665">
            <v>0</v>
          </cell>
          <cell r="L5665">
            <v>0</v>
          </cell>
        </row>
        <row r="5666">
          <cell r="D5666">
            <v>0</v>
          </cell>
          <cell r="E5666">
            <v>0</v>
          </cell>
          <cell r="F5666">
            <v>0</v>
          </cell>
          <cell r="G5666">
            <v>0</v>
          </cell>
          <cell r="H5666">
            <v>0</v>
          </cell>
          <cell r="I5666">
            <v>0</v>
          </cell>
          <cell r="J5666">
            <v>0</v>
          </cell>
          <cell r="K5666">
            <v>0</v>
          </cell>
          <cell r="L5666">
            <v>0</v>
          </cell>
        </row>
        <row r="5667">
          <cell r="D5667">
            <v>0</v>
          </cell>
          <cell r="E5667">
            <v>0</v>
          </cell>
          <cell r="F5667">
            <v>0</v>
          </cell>
          <cell r="G5667">
            <v>0</v>
          </cell>
          <cell r="H5667">
            <v>0</v>
          </cell>
          <cell r="I5667">
            <v>0</v>
          </cell>
          <cell r="J5667">
            <v>0</v>
          </cell>
          <cell r="K5667">
            <v>0</v>
          </cell>
          <cell r="L5667">
            <v>0</v>
          </cell>
        </row>
        <row r="5668">
          <cell r="D5668" t="str">
            <v>Unid</v>
          </cell>
          <cell r="E5668" t="str">
            <v>Cant</v>
          </cell>
          <cell r="F5668" t="str">
            <v>Rendimiento</v>
          </cell>
          <cell r="G5668" t="str">
            <v>Precio Unitario</v>
          </cell>
          <cell r="H5668" t="str">
            <v>Subtotal</v>
          </cell>
          <cell r="I5668">
            <v>0</v>
          </cell>
          <cell r="J5668">
            <v>0</v>
          </cell>
          <cell r="K5668">
            <v>0</v>
          </cell>
          <cell r="L5668">
            <v>0</v>
          </cell>
        </row>
        <row r="5669">
          <cell r="D5669" t="str">
            <v>M2</v>
          </cell>
          <cell r="E5669">
            <v>1.51</v>
          </cell>
          <cell r="F5669">
            <v>0</v>
          </cell>
          <cell r="G5669">
            <v>450000</v>
          </cell>
          <cell r="H5669">
            <v>679500</v>
          </cell>
          <cell r="I5669">
            <v>0</v>
          </cell>
          <cell r="J5669">
            <v>0</v>
          </cell>
          <cell r="K5669">
            <v>4</v>
          </cell>
          <cell r="L5669">
            <v>6.04</v>
          </cell>
        </row>
        <row r="5670">
          <cell r="D5670" t="str">
            <v/>
          </cell>
          <cell r="E5670">
            <v>0</v>
          </cell>
          <cell r="F5670">
            <v>0</v>
          </cell>
          <cell r="G5670" t="str">
            <v/>
          </cell>
          <cell r="H5670" t="str">
            <v/>
          </cell>
          <cell r="I5670">
            <v>0</v>
          </cell>
          <cell r="J5670">
            <v>0</v>
          </cell>
          <cell r="K5670">
            <v>4</v>
          </cell>
          <cell r="L5670">
            <v>0</v>
          </cell>
        </row>
        <row r="5671">
          <cell r="D5671" t="str">
            <v/>
          </cell>
          <cell r="E5671">
            <v>0</v>
          </cell>
          <cell r="F5671">
            <v>0</v>
          </cell>
          <cell r="G5671" t="str">
            <v/>
          </cell>
          <cell r="H5671" t="str">
            <v/>
          </cell>
          <cell r="I5671">
            <v>0</v>
          </cell>
          <cell r="J5671">
            <v>0</v>
          </cell>
          <cell r="K5671">
            <v>4</v>
          </cell>
          <cell r="L5671">
            <v>0</v>
          </cell>
        </row>
        <row r="5672">
          <cell r="D5672" t="str">
            <v/>
          </cell>
          <cell r="E5672">
            <v>0</v>
          </cell>
          <cell r="F5672">
            <v>0</v>
          </cell>
          <cell r="G5672" t="str">
            <v/>
          </cell>
          <cell r="H5672" t="str">
            <v/>
          </cell>
          <cell r="I5672">
            <v>0</v>
          </cell>
          <cell r="J5672">
            <v>0</v>
          </cell>
          <cell r="K5672">
            <v>4</v>
          </cell>
          <cell r="L5672">
            <v>0</v>
          </cell>
        </row>
        <row r="5673">
          <cell r="D5673" t="str">
            <v/>
          </cell>
          <cell r="E5673">
            <v>0</v>
          </cell>
          <cell r="F5673">
            <v>0</v>
          </cell>
          <cell r="G5673" t="str">
            <v/>
          </cell>
          <cell r="H5673" t="str">
            <v/>
          </cell>
          <cell r="I5673">
            <v>0</v>
          </cell>
          <cell r="J5673">
            <v>0</v>
          </cell>
          <cell r="K5673">
            <v>4</v>
          </cell>
          <cell r="L5673">
            <v>0</v>
          </cell>
        </row>
        <row r="5674">
          <cell r="D5674" t="str">
            <v/>
          </cell>
          <cell r="E5674">
            <v>0</v>
          </cell>
          <cell r="F5674">
            <v>0</v>
          </cell>
          <cell r="G5674" t="str">
            <v/>
          </cell>
          <cell r="H5674" t="str">
            <v/>
          </cell>
          <cell r="I5674">
            <v>0</v>
          </cell>
          <cell r="J5674">
            <v>0</v>
          </cell>
          <cell r="K5674">
            <v>4</v>
          </cell>
          <cell r="L5674">
            <v>0</v>
          </cell>
        </row>
        <row r="5675">
          <cell r="D5675" t="str">
            <v/>
          </cell>
          <cell r="E5675">
            <v>0</v>
          </cell>
          <cell r="F5675">
            <v>0</v>
          </cell>
          <cell r="G5675" t="str">
            <v/>
          </cell>
          <cell r="H5675" t="str">
            <v/>
          </cell>
          <cell r="I5675">
            <v>0</v>
          </cell>
          <cell r="J5675">
            <v>0</v>
          </cell>
          <cell r="K5675">
            <v>4</v>
          </cell>
          <cell r="L5675">
            <v>0</v>
          </cell>
        </row>
        <row r="5676">
          <cell r="D5676" t="str">
            <v/>
          </cell>
          <cell r="E5676">
            <v>0</v>
          </cell>
          <cell r="F5676">
            <v>0</v>
          </cell>
          <cell r="G5676" t="str">
            <v/>
          </cell>
          <cell r="H5676" t="str">
            <v/>
          </cell>
          <cell r="I5676">
            <v>0</v>
          </cell>
          <cell r="J5676">
            <v>0</v>
          </cell>
          <cell r="K5676">
            <v>4</v>
          </cell>
          <cell r="L5676">
            <v>0</v>
          </cell>
        </row>
        <row r="5677">
          <cell r="D5677" t="str">
            <v/>
          </cell>
          <cell r="E5677">
            <v>0</v>
          </cell>
          <cell r="F5677">
            <v>0</v>
          </cell>
          <cell r="G5677" t="str">
            <v/>
          </cell>
          <cell r="H5677" t="str">
            <v/>
          </cell>
          <cell r="I5677">
            <v>0</v>
          </cell>
          <cell r="J5677">
            <v>0</v>
          </cell>
          <cell r="K5677">
            <v>4</v>
          </cell>
          <cell r="L5677">
            <v>0</v>
          </cell>
        </row>
        <row r="5678">
          <cell r="D5678">
            <v>0</v>
          </cell>
          <cell r="E5678">
            <v>0</v>
          </cell>
          <cell r="F5678">
            <v>0</v>
          </cell>
          <cell r="G5678" t="str">
            <v xml:space="preserve"> SUB-TOTAL </v>
          </cell>
          <cell r="H5678">
            <v>679500</v>
          </cell>
          <cell r="I5678">
            <v>0</v>
          </cell>
          <cell r="J5678">
            <v>0</v>
          </cell>
          <cell r="K5678">
            <v>0</v>
          </cell>
          <cell r="L5678">
            <v>0</v>
          </cell>
        </row>
        <row r="5679">
          <cell r="D5679">
            <v>0</v>
          </cell>
          <cell r="E5679">
            <v>0</v>
          </cell>
          <cell r="F5679">
            <v>0</v>
          </cell>
          <cell r="G5679">
            <v>0</v>
          </cell>
          <cell r="H5679">
            <v>0</v>
          </cell>
          <cell r="I5679">
            <v>0</v>
          </cell>
          <cell r="J5679">
            <v>0</v>
          </cell>
          <cell r="K5679">
            <v>0</v>
          </cell>
          <cell r="L5679">
            <v>0</v>
          </cell>
        </row>
        <row r="5680">
          <cell r="D5680">
            <v>0</v>
          </cell>
          <cell r="E5680">
            <v>0</v>
          </cell>
          <cell r="F5680">
            <v>0</v>
          </cell>
          <cell r="G5680">
            <v>0</v>
          </cell>
          <cell r="H5680">
            <v>0</v>
          </cell>
          <cell r="I5680">
            <v>0</v>
          </cell>
          <cell r="J5680">
            <v>0</v>
          </cell>
          <cell r="K5680">
            <v>0</v>
          </cell>
          <cell r="L5680">
            <v>0</v>
          </cell>
        </row>
        <row r="5681">
          <cell r="D5681" t="str">
            <v>Unid</v>
          </cell>
          <cell r="E5681" t="str">
            <v>Cant</v>
          </cell>
          <cell r="F5681" t="str">
            <v>Rendimiento</v>
          </cell>
          <cell r="G5681" t="str">
            <v>Precio Unitario</v>
          </cell>
          <cell r="H5681" t="str">
            <v>Subtotal</v>
          </cell>
          <cell r="I5681">
            <v>0</v>
          </cell>
          <cell r="J5681">
            <v>0</v>
          </cell>
          <cell r="K5681">
            <v>0</v>
          </cell>
          <cell r="L5681">
            <v>0</v>
          </cell>
        </row>
        <row r="5682">
          <cell r="D5682" t="str">
            <v/>
          </cell>
          <cell r="E5682">
            <v>0</v>
          </cell>
          <cell r="F5682">
            <v>0</v>
          </cell>
          <cell r="G5682" t="str">
            <v/>
          </cell>
          <cell r="H5682" t="str">
            <v/>
          </cell>
          <cell r="I5682">
            <v>0</v>
          </cell>
          <cell r="J5682">
            <v>0</v>
          </cell>
          <cell r="K5682">
            <v>4</v>
          </cell>
          <cell r="L5682">
            <v>0</v>
          </cell>
        </row>
        <row r="5683">
          <cell r="D5683" t="str">
            <v/>
          </cell>
          <cell r="E5683">
            <v>0</v>
          </cell>
          <cell r="F5683">
            <v>0</v>
          </cell>
          <cell r="G5683" t="str">
            <v/>
          </cell>
          <cell r="H5683" t="str">
            <v/>
          </cell>
          <cell r="I5683">
            <v>0</v>
          </cell>
          <cell r="J5683">
            <v>0</v>
          </cell>
          <cell r="K5683">
            <v>4</v>
          </cell>
          <cell r="L5683">
            <v>0</v>
          </cell>
        </row>
        <row r="5684">
          <cell r="D5684">
            <v>0</v>
          </cell>
          <cell r="E5684">
            <v>0</v>
          </cell>
          <cell r="F5684">
            <v>0</v>
          </cell>
          <cell r="G5684" t="str">
            <v xml:space="preserve"> SUB-TOTAL </v>
          </cell>
          <cell r="H5684">
            <v>0</v>
          </cell>
          <cell r="I5684">
            <v>0</v>
          </cell>
          <cell r="J5684">
            <v>0</v>
          </cell>
          <cell r="K5684">
            <v>0</v>
          </cell>
          <cell r="L5684">
            <v>0</v>
          </cell>
        </row>
        <row r="5685">
          <cell r="D5685">
            <v>0</v>
          </cell>
          <cell r="E5685">
            <v>0</v>
          </cell>
          <cell r="F5685">
            <v>0</v>
          </cell>
          <cell r="G5685">
            <v>0</v>
          </cell>
          <cell r="H5685">
            <v>0</v>
          </cell>
          <cell r="I5685">
            <v>0</v>
          </cell>
          <cell r="J5685">
            <v>0</v>
          </cell>
          <cell r="K5685">
            <v>0</v>
          </cell>
          <cell r="L5685">
            <v>0</v>
          </cell>
        </row>
        <row r="5686">
          <cell r="D5686">
            <v>0</v>
          </cell>
          <cell r="E5686">
            <v>0</v>
          </cell>
          <cell r="F5686">
            <v>0</v>
          </cell>
          <cell r="G5686" t="str">
            <v xml:space="preserve"> COSTO DIRECTO </v>
          </cell>
          <cell r="H5686">
            <v>679500</v>
          </cell>
          <cell r="I5686">
            <v>0</v>
          </cell>
          <cell r="J5686" t="str">
            <v>EQU</v>
          </cell>
          <cell r="K5686">
            <v>0</v>
          </cell>
          <cell r="L5686">
            <v>0</v>
          </cell>
        </row>
        <row r="5687">
          <cell r="D5687">
            <v>0</v>
          </cell>
          <cell r="E5687">
            <v>0</v>
          </cell>
          <cell r="F5687">
            <v>218330.42633162194</v>
          </cell>
          <cell r="G5687" t="str">
            <v>COSTO INDIRECTO</v>
          </cell>
          <cell r="H5687">
            <v>218330.42633162194</v>
          </cell>
          <cell r="I5687">
            <v>1</v>
          </cell>
          <cell r="J5687" t="str">
            <v>MAT</v>
          </cell>
          <cell r="K5687">
            <v>0</v>
          </cell>
          <cell r="L5687">
            <v>0</v>
          </cell>
        </row>
        <row r="5688">
          <cell r="D5688">
            <v>0</v>
          </cell>
          <cell r="E5688">
            <v>0</v>
          </cell>
          <cell r="F5688">
            <v>0</v>
          </cell>
          <cell r="G5688" t="str">
            <v>COSTO TOTAL</v>
          </cell>
          <cell r="H5688">
            <v>897830.42633162194</v>
          </cell>
          <cell r="I5688">
            <v>0</v>
          </cell>
          <cell r="J5688" t="str">
            <v>MOB</v>
          </cell>
          <cell r="K5688">
            <v>0</v>
          </cell>
          <cell r="L5688">
            <v>0</v>
          </cell>
        </row>
        <row r="5689">
          <cell r="D5689">
            <v>0</v>
          </cell>
          <cell r="E5689">
            <v>0</v>
          </cell>
          <cell r="F5689">
            <v>0</v>
          </cell>
          <cell r="G5689">
            <v>0</v>
          </cell>
          <cell r="H5689">
            <v>0</v>
          </cell>
          <cell r="I5689">
            <v>0</v>
          </cell>
          <cell r="J5689">
            <v>0</v>
          </cell>
          <cell r="K5689">
            <v>0</v>
          </cell>
          <cell r="L5689">
            <v>0</v>
          </cell>
        </row>
        <row r="5690">
          <cell r="D5690">
            <v>0</v>
          </cell>
          <cell r="F5690">
            <v>0</v>
          </cell>
        </row>
        <row r="5691">
          <cell r="D5691">
            <v>0</v>
          </cell>
          <cell r="E5691">
            <v>0</v>
          </cell>
          <cell r="F5691">
            <v>0</v>
          </cell>
          <cell r="G5691">
            <v>0</v>
          </cell>
          <cell r="H5691">
            <v>0</v>
          </cell>
          <cell r="I5691">
            <v>0</v>
          </cell>
          <cell r="J5691">
            <v>0</v>
          </cell>
          <cell r="K5691" t="str">
            <v>CONSUMO</v>
          </cell>
          <cell r="L5691">
            <v>0</v>
          </cell>
        </row>
        <row r="5692">
          <cell r="D5692" t="str">
            <v>10.45</v>
          </cell>
          <cell r="E5692">
            <v>0</v>
          </cell>
          <cell r="F5692">
            <v>0</v>
          </cell>
          <cell r="G5692" t="str">
            <v xml:space="preserve"> UNID: </v>
          </cell>
          <cell r="H5692" t="str">
            <v>UND</v>
          </cell>
          <cell r="I5692">
            <v>0</v>
          </cell>
          <cell r="J5692">
            <v>0</v>
          </cell>
          <cell r="K5692" t="str">
            <v>Costo total</v>
          </cell>
          <cell r="L5692">
            <v>657021.60337512731</v>
          </cell>
        </row>
        <row r="5693">
          <cell r="D5693" t="str">
            <v>VT-17.  Ventana ref. 345, perimetral de marco, perimetral de hoja, entre cierres, seguros, luceta inferior, alfajía, perfileria alumina color negro mate, pintura electrostatica, vidrio cristal templado laminado 5+5 inc. sentryglass. "sistema ox"</v>
          </cell>
          <cell r="E5693">
            <v>0</v>
          </cell>
          <cell r="F5693">
            <v>0</v>
          </cell>
          <cell r="G5693">
            <v>0</v>
          </cell>
          <cell r="H5693">
            <v>0</v>
          </cell>
          <cell r="I5693">
            <v>0</v>
          </cell>
          <cell r="J5693">
            <v>0</v>
          </cell>
          <cell r="K5693">
            <v>0</v>
          </cell>
          <cell r="L5693">
            <v>0</v>
          </cell>
        </row>
        <row r="5694">
          <cell r="D5694">
            <v>0</v>
          </cell>
          <cell r="E5694">
            <v>0</v>
          </cell>
          <cell r="F5694">
            <v>0</v>
          </cell>
          <cell r="G5694">
            <v>0</v>
          </cell>
          <cell r="H5694">
            <v>0</v>
          </cell>
          <cell r="I5694">
            <v>0</v>
          </cell>
          <cell r="J5694">
            <v>0</v>
          </cell>
          <cell r="K5694" t="str">
            <v>Cantidad ppto</v>
          </cell>
          <cell r="L5694" t="str">
            <v>Cantidad total</v>
          </cell>
        </row>
        <row r="5695">
          <cell r="D5695">
            <v>0</v>
          </cell>
          <cell r="E5695">
            <v>0</v>
          </cell>
          <cell r="F5695">
            <v>0</v>
          </cell>
          <cell r="G5695">
            <v>0</v>
          </cell>
          <cell r="H5695">
            <v>0</v>
          </cell>
          <cell r="I5695">
            <v>0</v>
          </cell>
          <cell r="J5695">
            <v>0</v>
          </cell>
          <cell r="K5695">
            <v>0</v>
          </cell>
          <cell r="L5695">
            <v>0</v>
          </cell>
        </row>
        <row r="5696">
          <cell r="D5696" t="str">
            <v>Unid</v>
          </cell>
          <cell r="E5696" t="str">
            <v>Cant</v>
          </cell>
          <cell r="F5696" t="str">
            <v>Rendimiento</v>
          </cell>
          <cell r="G5696" t="str">
            <v>Precio Unitario</v>
          </cell>
          <cell r="H5696" t="str">
            <v>Subtotal</v>
          </cell>
          <cell r="I5696">
            <v>0</v>
          </cell>
          <cell r="J5696">
            <v>0</v>
          </cell>
          <cell r="K5696">
            <v>0</v>
          </cell>
          <cell r="L5696">
            <v>0</v>
          </cell>
        </row>
        <row r="5697">
          <cell r="D5697" t="str">
            <v/>
          </cell>
          <cell r="E5697">
            <v>0</v>
          </cell>
          <cell r="F5697">
            <v>0</v>
          </cell>
          <cell r="G5697" t="str">
            <v/>
          </cell>
          <cell r="H5697" t="str">
            <v/>
          </cell>
          <cell r="I5697">
            <v>0</v>
          </cell>
          <cell r="J5697">
            <v>0</v>
          </cell>
          <cell r="K5697">
            <v>4</v>
          </cell>
          <cell r="L5697">
            <v>0</v>
          </cell>
        </row>
        <row r="5698">
          <cell r="D5698" t="str">
            <v/>
          </cell>
          <cell r="E5698">
            <v>0</v>
          </cell>
          <cell r="F5698">
            <v>0</v>
          </cell>
          <cell r="G5698" t="str">
            <v/>
          </cell>
          <cell r="H5698" t="str">
            <v/>
          </cell>
          <cell r="I5698">
            <v>0</v>
          </cell>
          <cell r="J5698">
            <v>0</v>
          </cell>
          <cell r="K5698">
            <v>4</v>
          </cell>
          <cell r="L5698">
            <v>0</v>
          </cell>
        </row>
        <row r="5699">
          <cell r="D5699" t="str">
            <v/>
          </cell>
          <cell r="E5699">
            <v>0</v>
          </cell>
          <cell r="F5699">
            <v>0</v>
          </cell>
          <cell r="G5699" t="str">
            <v/>
          </cell>
          <cell r="H5699" t="str">
            <v/>
          </cell>
          <cell r="I5699">
            <v>0</v>
          </cell>
          <cell r="J5699">
            <v>0</v>
          </cell>
          <cell r="K5699">
            <v>4</v>
          </cell>
          <cell r="L5699">
            <v>0</v>
          </cell>
        </row>
        <row r="5700">
          <cell r="D5700" t="str">
            <v/>
          </cell>
          <cell r="E5700">
            <v>0</v>
          </cell>
          <cell r="F5700">
            <v>0</v>
          </cell>
          <cell r="G5700" t="str">
            <v/>
          </cell>
          <cell r="H5700" t="str">
            <v/>
          </cell>
          <cell r="I5700">
            <v>0</v>
          </cell>
          <cell r="J5700">
            <v>0</v>
          </cell>
          <cell r="K5700">
            <v>4</v>
          </cell>
          <cell r="L5700">
            <v>0</v>
          </cell>
        </row>
        <row r="5701">
          <cell r="D5701">
            <v>0</v>
          </cell>
          <cell r="E5701">
            <v>0</v>
          </cell>
          <cell r="F5701">
            <v>0</v>
          </cell>
          <cell r="G5701" t="str">
            <v xml:space="preserve"> SUB-TOTAL </v>
          </cell>
          <cell r="H5701">
            <v>0</v>
          </cell>
          <cell r="I5701">
            <v>0</v>
          </cell>
          <cell r="J5701">
            <v>0</v>
          </cell>
          <cell r="K5701">
            <v>0</v>
          </cell>
          <cell r="L5701">
            <v>0</v>
          </cell>
        </row>
        <row r="5702">
          <cell r="D5702">
            <v>0</v>
          </cell>
          <cell r="E5702">
            <v>0</v>
          </cell>
          <cell r="F5702">
            <v>0</v>
          </cell>
          <cell r="G5702">
            <v>0</v>
          </cell>
          <cell r="H5702">
            <v>0</v>
          </cell>
          <cell r="I5702">
            <v>0</v>
          </cell>
          <cell r="J5702">
            <v>0</v>
          </cell>
          <cell r="K5702">
            <v>0</v>
          </cell>
          <cell r="L5702">
            <v>0</v>
          </cell>
        </row>
        <row r="5703">
          <cell r="D5703">
            <v>0</v>
          </cell>
          <cell r="E5703">
            <v>0</v>
          </cell>
          <cell r="F5703">
            <v>0</v>
          </cell>
          <cell r="G5703">
            <v>0</v>
          </cell>
          <cell r="H5703">
            <v>0</v>
          </cell>
          <cell r="I5703">
            <v>0</v>
          </cell>
          <cell r="J5703">
            <v>0</v>
          </cell>
          <cell r="K5703">
            <v>0</v>
          </cell>
          <cell r="L5703">
            <v>0</v>
          </cell>
        </row>
        <row r="5704">
          <cell r="D5704" t="str">
            <v>Unid</v>
          </cell>
          <cell r="E5704" t="str">
            <v>Cant</v>
          </cell>
          <cell r="F5704" t="str">
            <v>Rendimiento</v>
          </cell>
          <cell r="G5704" t="str">
            <v>Precio Unitario</v>
          </cell>
          <cell r="H5704" t="str">
            <v>Subtotal</v>
          </cell>
          <cell r="I5704">
            <v>0</v>
          </cell>
          <cell r="J5704">
            <v>0</v>
          </cell>
          <cell r="K5704">
            <v>0</v>
          </cell>
          <cell r="L5704">
            <v>0</v>
          </cell>
        </row>
        <row r="5705">
          <cell r="D5705" t="str">
            <v>M2</v>
          </cell>
          <cell r="E5705">
            <v>1.105</v>
          </cell>
          <cell r="F5705">
            <v>0</v>
          </cell>
          <cell r="G5705">
            <v>450000</v>
          </cell>
          <cell r="H5705">
            <v>497250</v>
          </cell>
          <cell r="I5705">
            <v>0</v>
          </cell>
          <cell r="J5705">
            <v>0</v>
          </cell>
          <cell r="K5705">
            <v>4</v>
          </cell>
          <cell r="L5705">
            <v>4.42</v>
          </cell>
        </row>
        <row r="5706">
          <cell r="D5706" t="str">
            <v/>
          </cell>
          <cell r="E5706">
            <v>0</v>
          </cell>
          <cell r="F5706">
            <v>0</v>
          </cell>
          <cell r="G5706" t="str">
            <v/>
          </cell>
          <cell r="H5706" t="str">
            <v/>
          </cell>
          <cell r="I5706">
            <v>0</v>
          </cell>
          <cell r="J5706">
            <v>0</v>
          </cell>
          <cell r="K5706">
            <v>4</v>
          </cell>
          <cell r="L5706">
            <v>0</v>
          </cell>
        </row>
        <row r="5707">
          <cell r="D5707" t="str">
            <v/>
          </cell>
          <cell r="E5707">
            <v>0</v>
          </cell>
          <cell r="F5707">
            <v>0</v>
          </cell>
          <cell r="G5707" t="str">
            <v/>
          </cell>
          <cell r="H5707" t="str">
            <v/>
          </cell>
          <cell r="I5707">
            <v>0</v>
          </cell>
          <cell r="J5707">
            <v>0</v>
          </cell>
          <cell r="K5707">
            <v>4</v>
          </cell>
          <cell r="L5707">
            <v>0</v>
          </cell>
        </row>
        <row r="5708">
          <cell r="D5708" t="str">
            <v/>
          </cell>
          <cell r="E5708">
            <v>0</v>
          </cell>
          <cell r="F5708">
            <v>0</v>
          </cell>
          <cell r="G5708" t="str">
            <v/>
          </cell>
          <cell r="H5708" t="str">
            <v/>
          </cell>
          <cell r="I5708">
            <v>0</v>
          </cell>
          <cell r="J5708">
            <v>0</v>
          </cell>
          <cell r="K5708">
            <v>4</v>
          </cell>
          <cell r="L5708">
            <v>0</v>
          </cell>
        </row>
        <row r="5709">
          <cell r="D5709" t="str">
            <v/>
          </cell>
          <cell r="E5709">
            <v>0</v>
          </cell>
          <cell r="F5709">
            <v>0</v>
          </cell>
          <cell r="G5709" t="str">
            <v/>
          </cell>
          <cell r="H5709" t="str">
            <v/>
          </cell>
          <cell r="I5709">
            <v>0</v>
          </cell>
          <cell r="J5709">
            <v>0</v>
          </cell>
          <cell r="K5709">
            <v>4</v>
          </cell>
          <cell r="L5709">
            <v>0</v>
          </cell>
        </row>
        <row r="5710">
          <cell r="D5710" t="str">
            <v/>
          </cell>
          <cell r="E5710">
            <v>0</v>
          </cell>
          <cell r="F5710">
            <v>0</v>
          </cell>
          <cell r="G5710" t="str">
            <v/>
          </cell>
          <cell r="H5710" t="str">
            <v/>
          </cell>
          <cell r="I5710">
            <v>0</v>
          </cell>
          <cell r="J5710">
            <v>0</v>
          </cell>
          <cell r="K5710">
            <v>4</v>
          </cell>
          <cell r="L5710">
            <v>0</v>
          </cell>
        </row>
        <row r="5711">
          <cell r="D5711" t="str">
            <v/>
          </cell>
          <cell r="E5711">
            <v>0</v>
          </cell>
          <cell r="F5711">
            <v>0</v>
          </cell>
          <cell r="G5711" t="str">
            <v/>
          </cell>
          <cell r="H5711" t="str">
            <v/>
          </cell>
          <cell r="I5711">
            <v>0</v>
          </cell>
          <cell r="J5711">
            <v>0</v>
          </cell>
          <cell r="K5711">
            <v>4</v>
          </cell>
          <cell r="L5711">
            <v>0</v>
          </cell>
        </row>
        <row r="5712">
          <cell r="D5712" t="str">
            <v/>
          </cell>
          <cell r="E5712">
            <v>0</v>
          </cell>
          <cell r="F5712">
            <v>0</v>
          </cell>
          <cell r="G5712" t="str">
            <v/>
          </cell>
          <cell r="H5712" t="str">
            <v/>
          </cell>
          <cell r="I5712">
            <v>0</v>
          </cell>
          <cell r="J5712">
            <v>0</v>
          </cell>
          <cell r="K5712">
            <v>4</v>
          </cell>
          <cell r="L5712">
            <v>0</v>
          </cell>
        </row>
        <row r="5713">
          <cell r="D5713" t="str">
            <v/>
          </cell>
          <cell r="E5713">
            <v>0</v>
          </cell>
          <cell r="F5713">
            <v>0</v>
          </cell>
          <cell r="G5713" t="str">
            <v/>
          </cell>
          <cell r="H5713" t="str">
            <v/>
          </cell>
          <cell r="I5713">
            <v>0</v>
          </cell>
          <cell r="J5713">
            <v>0</v>
          </cell>
          <cell r="K5713">
            <v>4</v>
          </cell>
          <cell r="L5713">
            <v>0</v>
          </cell>
        </row>
        <row r="5714">
          <cell r="D5714">
            <v>0</v>
          </cell>
          <cell r="E5714">
            <v>0</v>
          </cell>
          <cell r="F5714">
            <v>0</v>
          </cell>
          <cell r="G5714" t="str">
            <v xml:space="preserve"> SUB-TOTAL </v>
          </cell>
          <cell r="H5714">
            <v>497250</v>
          </cell>
          <cell r="I5714">
            <v>0</v>
          </cell>
          <cell r="J5714">
            <v>0</v>
          </cell>
          <cell r="K5714">
            <v>0</v>
          </cell>
          <cell r="L5714">
            <v>0</v>
          </cell>
        </row>
        <row r="5715">
          <cell r="D5715">
            <v>0</v>
          </cell>
          <cell r="E5715">
            <v>0</v>
          </cell>
          <cell r="F5715">
            <v>0</v>
          </cell>
          <cell r="G5715">
            <v>0</v>
          </cell>
          <cell r="H5715">
            <v>0</v>
          </cell>
          <cell r="I5715">
            <v>0</v>
          </cell>
          <cell r="J5715">
            <v>0</v>
          </cell>
          <cell r="K5715">
            <v>0</v>
          </cell>
          <cell r="L5715">
            <v>0</v>
          </cell>
        </row>
        <row r="5716">
          <cell r="D5716">
            <v>0</v>
          </cell>
          <cell r="E5716">
            <v>0</v>
          </cell>
          <cell r="F5716">
            <v>0</v>
          </cell>
          <cell r="G5716">
            <v>0</v>
          </cell>
          <cell r="H5716">
            <v>0</v>
          </cell>
          <cell r="I5716">
            <v>0</v>
          </cell>
          <cell r="J5716">
            <v>0</v>
          </cell>
          <cell r="K5716">
            <v>0</v>
          </cell>
          <cell r="L5716">
            <v>0</v>
          </cell>
        </row>
        <row r="5717">
          <cell r="D5717" t="str">
            <v>Unid</v>
          </cell>
          <cell r="E5717" t="str">
            <v>Cant</v>
          </cell>
          <cell r="F5717" t="str">
            <v>Rendimiento</v>
          </cell>
          <cell r="G5717" t="str">
            <v>Precio Unitario</v>
          </cell>
          <cell r="H5717" t="str">
            <v>Subtotal</v>
          </cell>
          <cell r="I5717">
            <v>0</v>
          </cell>
          <cell r="J5717">
            <v>0</v>
          </cell>
          <cell r="K5717">
            <v>0</v>
          </cell>
          <cell r="L5717">
            <v>0</v>
          </cell>
        </row>
        <row r="5718">
          <cell r="D5718" t="str">
            <v/>
          </cell>
          <cell r="E5718">
            <v>0</v>
          </cell>
          <cell r="F5718">
            <v>0</v>
          </cell>
          <cell r="G5718" t="str">
            <v/>
          </cell>
          <cell r="H5718" t="str">
            <v/>
          </cell>
          <cell r="I5718">
            <v>0</v>
          </cell>
          <cell r="J5718">
            <v>0</v>
          </cell>
          <cell r="K5718">
            <v>4</v>
          </cell>
          <cell r="L5718">
            <v>0</v>
          </cell>
        </row>
        <row r="5719">
          <cell r="D5719" t="str">
            <v/>
          </cell>
          <cell r="E5719">
            <v>0</v>
          </cell>
          <cell r="F5719">
            <v>0</v>
          </cell>
          <cell r="G5719" t="str">
            <v/>
          </cell>
          <cell r="H5719" t="str">
            <v/>
          </cell>
          <cell r="I5719">
            <v>0</v>
          </cell>
          <cell r="J5719">
            <v>0</v>
          </cell>
          <cell r="K5719">
            <v>4</v>
          </cell>
          <cell r="L5719">
            <v>0</v>
          </cell>
        </row>
        <row r="5720">
          <cell r="D5720">
            <v>0</v>
          </cell>
          <cell r="E5720">
            <v>0</v>
          </cell>
          <cell r="F5720">
            <v>0</v>
          </cell>
          <cell r="G5720" t="str">
            <v xml:space="preserve"> SUB-TOTAL </v>
          </cell>
          <cell r="H5720">
            <v>0</v>
          </cell>
          <cell r="I5720">
            <v>0</v>
          </cell>
          <cell r="J5720">
            <v>0</v>
          </cell>
          <cell r="K5720">
            <v>0</v>
          </cell>
          <cell r="L5720">
            <v>0</v>
          </cell>
        </row>
        <row r="5721">
          <cell r="D5721">
            <v>0</v>
          </cell>
          <cell r="E5721">
            <v>0</v>
          </cell>
          <cell r="F5721">
            <v>0</v>
          </cell>
          <cell r="G5721">
            <v>0</v>
          </cell>
          <cell r="H5721">
            <v>0</v>
          </cell>
          <cell r="I5721">
            <v>0</v>
          </cell>
          <cell r="J5721">
            <v>0</v>
          </cell>
          <cell r="K5721">
            <v>0</v>
          </cell>
          <cell r="L5721">
            <v>0</v>
          </cell>
        </row>
        <row r="5722">
          <cell r="D5722">
            <v>0</v>
          </cell>
          <cell r="E5722">
            <v>0</v>
          </cell>
          <cell r="F5722">
            <v>0</v>
          </cell>
          <cell r="G5722" t="str">
            <v xml:space="preserve"> COSTO DIRECTO </v>
          </cell>
          <cell r="H5722">
            <v>497250</v>
          </cell>
          <cell r="I5722">
            <v>0</v>
          </cell>
          <cell r="J5722" t="str">
            <v>EQU</v>
          </cell>
          <cell r="K5722">
            <v>0</v>
          </cell>
          <cell r="L5722">
            <v>0</v>
          </cell>
        </row>
        <row r="5723">
          <cell r="D5723">
            <v>0</v>
          </cell>
          <cell r="E5723">
            <v>0</v>
          </cell>
          <cell r="F5723">
            <v>159771.60337512731</v>
          </cell>
          <cell r="G5723" t="str">
            <v>COSTO INDIRECTO</v>
          </cell>
          <cell r="H5723">
            <v>159771.60337512731</v>
          </cell>
          <cell r="I5723">
            <v>1</v>
          </cell>
          <cell r="J5723" t="str">
            <v>MAT</v>
          </cell>
          <cell r="K5723">
            <v>0</v>
          </cell>
          <cell r="L5723">
            <v>0</v>
          </cell>
        </row>
        <row r="5724">
          <cell r="D5724">
            <v>0</v>
          </cell>
          <cell r="E5724">
            <v>0</v>
          </cell>
          <cell r="F5724">
            <v>0</v>
          </cell>
          <cell r="G5724" t="str">
            <v>COSTO TOTAL</v>
          </cell>
          <cell r="H5724">
            <v>657021.60337512731</v>
          </cell>
          <cell r="I5724">
            <v>0</v>
          </cell>
          <cell r="J5724" t="str">
            <v>MOB</v>
          </cell>
          <cell r="K5724">
            <v>0</v>
          </cell>
          <cell r="L5724">
            <v>0</v>
          </cell>
        </row>
        <row r="5725">
          <cell r="D5725">
            <v>0</v>
          </cell>
          <cell r="E5725">
            <v>0</v>
          </cell>
          <cell r="F5725">
            <v>0</v>
          </cell>
          <cell r="G5725">
            <v>0</v>
          </cell>
          <cell r="H5725">
            <v>0</v>
          </cell>
          <cell r="I5725">
            <v>0</v>
          </cell>
          <cell r="J5725">
            <v>0</v>
          </cell>
          <cell r="K5725">
            <v>0</v>
          </cell>
          <cell r="L5725">
            <v>0</v>
          </cell>
        </row>
        <row r="5726">
          <cell r="D5726">
            <v>0</v>
          </cell>
          <cell r="F5726">
            <v>0</v>
          </cell>
        </row>
        <row r="5727">
          <cell r="D5727">
            <v>0</v>
          </cell>
          <cell r="E5727">
            <v>0</v>
          </cell>
          <cell r="F5727">
            <v>0</v>
          </cell>
          <cell r="G5727">
            <v>0</v>
          </cell>
          <cell r="H5727">
            <v>0</v>
          </cell>
          <cell r="I5727">
            <v>0</v>
          </cell>
          <cell r="J5727">
            <v>0</v>
          </cell>
          <cell r="K5727" t="str">
            <v>CONSUMO</v>
          </cell>
          <cell r="L5727">
            <v>0</v>
          </cell>
        </row>
        <row r="5728">
          <cell r="D5728" t="str">
            <v>10.46</v>
          </cell>
          <cell r="E5728">
            <v>0</v>
          </cell>
          <cell r="F5728">
            <v>0</v>
          </cell>
          <cell r="G5728" t="str">
            <v xml:space="preserve"> UNID: </v>
          </cell>
          <cell r="H5728" t="str">
            <v>UND</v>
          </cell>
          <cell r="I5728">
            <v>0</v>
          </cell>
          <cell r="J5728">
            <v>0</v>
          </cell>
          <cell r="K5728" t="str">
            <v>Costo total</v>
          </cell>
          <cell r="L5728">
            <v>1159449.8883090483</v>
          </cell>
        </row>
        <row r="5729">
          <cell r="D5729" t="str">
            <v>VT-18.  Cuerpos fijos con marco en aluminio en 3x1 1/2,, adaptador, pisavidrio ref 177, alfajía, todo en color negro mate, pintura electrostatica, vidrio cristal templado laminado 5+5 inc. sentryglass</v>
          </cell>
          <cell r="E5729">
            <v>0</v>
          </cell>
          <cell r="F5729">
            <v>0</v>
          </cell>
          <cell r="G5729">
            <v>0</v>
          </cell>
          <cell r="H5729">
            <v>0</v>
          </cell>
          <cell r="I5729">
            <v>0</v>
          </cell>
          <cell r="J5729">
            <v>0</v>
          </cell>
          <cell r="K5729">
            <v>0</v>
          </cell>
          <cell r="L5729">
            <v>0</v>
          </cell>
        </row>
        <row r="5730">
          <cell r="D5730">
            <v>0</v>
          </cell>
          <cell r="E5730">
            <v>0</v>
          </cell>
          <cell r="F5730">
            <v>0</v>
          </cell>
          <cell r="G5730">
            <v>0</v>
          </cell>
          <cell r="H5730">
            <v>0</v>
          </cell>
          <cell r="I5730">
            <v>0</v>
          </cell>
          <cell r="J5730">
            <v>0</v>
          </cell>
          <cell r="K5730" t="str">
            <v>Cantidad ppto</v>
          </cell>
          <cell r="L5730" t="str">
            <v>Cantidad total</v>
          </cell>
        </row>
        <row r="5731">
          <cell r="D5731">
            <v>0</v>
          </cell>
          <cell r="E5731">
            <v>0</v>
          </cell>
          <cell r="F5731">
            <v>0</v>
          </cell>
          <cell r="G5731">
            <v>0</v>
          </cell>
          <cell r="H5731">
            <v>0</v>
          </cell>
          <cell r="I5731">
            <v>0</v>
          </cell>
          <cell r="J5731">
            <v>0</v>
          </cell>
          <cell r="K5731">
            <v>0</v>
          </cell>
          <cell r="L5731">
            <v>0</v>
          </cell>
        </row>
        <row r="5732">
          <cell r="D5732" t="str">
            <v>Unid</v>
          </cell>
          <cell r="E5732" t="str">
            <v>Cant</v>
          </cell>
          <cell r="F5732" t="str">
            <v>Rendimiento</v>
          </cell>
          <cell r="G5732" t="str">
            <v>Precio Unitario</v>
          </cell>
          <cell r="H5732" t="str">
            <v>Subtotal</v>
          </cell>
          <cell r="I5732">
            <v>0</v>
          </cell>
          <cell r="J5732">
            <v>0</v>
          </cell>
          <cell r="K5732">
            <v>0</v>
          </cell>
          <cell r="L5732">
            <v>0</v>
          </cell>
        </row>
        <row r="5733">
          <cell r="D5733" t="str">
            <v/>
          </cell>
          <cell r="E5733">
            <v>0</v>
          </cell>
          <cell r="F5733">
            <v>0</v>
          </cell>
          <cell r="G5733" t="str">
            <v/>
          </cell>
          <cell r="H5733" t="str">
            <v/>
          </cell>
          <cell r="I5733">
            <v>0</v>
          </cell>
          <cell r="J5733">
            <v>0</v>
          </cell>
          <cell r="K5733">
            <v>2</v>
          </cell>
          <cell r="L5733">
            <v>0</v>
          </cell>
        </row>
        <row r="5734">
          <cell r="D5734" t="str">
            <v/>
          </cell>
          <cell r="E5734">
            <v>0</v>
          </cell>
          <cell r="F5734">
            <v>0</v>
          </cell>
          <cell r="G5734" t="str">
            <v/>
          </cell>
          <cell r="H5734" t="str">
            <v/>
          </cell>
          <cell r="I5734">
            <v>0</v>
          </cell>
          <cell r="J5734">
            <v>0</v>
          </cell>
          <cell r="K5734">
            <v>2</v>
          </cell>
          <cell r="L5734">
            <v>0</v>
          </cell>
        </row>
        <row r="5735">
          <cell r="D5735" t="str">
            <v/>
          </cell>
          <cell r="E5735">
            <v>0</v>
          </cell>
          <cell r="F5735">
            <v>0</v>
          </cell>
          <cell r="G5735" t="str">
            <v/>
          </cell>
          <cell r="H5735" t="str">
            <v/>
          </cell>
          <cell r="I5735">
            <v>0</v>
          </cell>
          <cell r="J5735">
            <v>0</v>
          </cell>
          <cell r="K5735">
            <v>2</v>
          </cell>
          <cell r="L5735">
            <v>0</v>
          </cell>
        </row>
        <row r="5736">
          <cell r="D5736" t="str">
            <v/>
          </cell>
          <cell r="E5736">
            <v>0</v>
          </cell>
          <cell r="F5736">
            <v>0</v>
          </cell>
          <cell r="G5736" t="str">
            <v/>
          </cell>
          <cell r="H5736" t="str">
            <v/>
          </cell>
          <cell r="I5736">
            <v>0</v>
          </cell>
          <cell r="J5736">
            <v>0</v>
          </cell>
          <cell r="K5736">
            <v>2</v>
          </cell>
          <cell r="L5736">
            <v>0</v>
          </cell>
        </row>
        <row r="5737">
          <cell r="D5737">
            <v>0</v>
          </cell>
          <cell r="E5737">
            <v>0</v>
          </cell>
          <cell r="F5737">
            <v>0</v>
          </cell>
          <cell r="G5737" t="str">
            <v xml:space="preserve"> SUB-TOTAL </v>
          </cell>
          <cell r="H5737">
            <v>0</v>
          </cell>
          <cell r="I5737">
            <v>0</v>
          </cell>
          <cell r="J5737">
            <v>0</v>
          </cell>
          <cell r="K5737">
            <v>0</v>
          </cell>
          <cell r="L5737">
            <v>0</v>
          </cell>
        </row>
        <row r="5738">
          <cell r="D5738">
            <v>0</v>
          </cell>
          <cell r="E5738">
            <v>0</v>
          </cell>
          <cell r="F5738">
            <v>0</v>
          </cell>
          <cell r="G5738">
            <v>0</v>
          </cell>
          <cell r="H5738">
            <v>0</v>
          </cell>
          <cell r="I5738">
            <v>0</v>
          </cell>
          <cell r="J5738">
            <v>0</v>
          </cell>
          <cell r="K5738">
            <v>0</v>
          </cell>
          <cell r="L5738">
            <v>0</v>
          </cell>
        </row>
        <row r="5739">
          <cell r="D5739">
            <v>0</v>
          </cell>
          <cell r="E5739">
            <v>0</v>
          </cell>
          <cell r="F5739">
            <v>0</v>
          </cell>
          <cell r="G5739">
            <v>0</v>
          </cell>
          <cell r="H5739">
            <v>0</v>
          </cell>
          <cell r="I5739">
            <v>0</v>
          </cell>
          <cell r="J5739">
            <v>0</v>
          </cell>
          <cell r="K5739">
            <v>0</v>
          </cell>
          <cell r="L5739">
            <v>0</v>
          </cell>
        </row>
        <row r="5740">
          <cell r="D5740" t="str">
            <v>Unid</v>
          </cell>
          <cell r="E5740" t="str">
            <v>Cant</v>
          </cell>
          <cell r="F5740" t="str">
            <v>Rendimiento</v>
          </cell>
          <cell r="G5740" t="str">
            <v>Precio Unitario</v>
          </cell>
          <cell r="H5740" t="str">
            <v>Subtotal</v>
          </cell>
          <cell r="I5740">
            <v>0</v>
          </cell>
          <cell r="J5740">
            <v>0</v>
          </cell>
          <cell r="K5740">
            <v>0</v>
          </cell>
          <cell r="L5740">
            <v>0</v>
          </cell>
        </row>
        <row r="5741">
          <cell r="D5741" t="str">
            <v>M2</v>
          </cell>
          <cell r="E5741">
            <v>1.95</v>
          </cell>
          <cell r="F5741">
            <v>0</v>
          </cell>
          <cell r="G5741">
            <v>450000</v>
          </cell>
          <cell r="H5741">
            <v>877500</v>
          </cell>
          <cell r="I5741">
            <v>0</v>
          </cell>
          <cell r="J5741">
            <v>0</v>
          </cell>
          <cell r="K5741">
            <v>2</v>
          </cell>
          <cell r="L5741">
            <v>3.9</v>
          </cell>
        </row>
        <row r="5742">
          <cell r="D5742" t="str">
            <v/>
          </cell>
          <cell r="E5742">
            <v>0</v>
          </cell>
          <cell r="F5742">
            <v>0</v>
          </cell>
          <cell r="G5742" t="str">
            <v/>
          </cell>
          <cell r="H5742" t="str">
            <v/>
          </cell>
          <cell r="I5742">
            <v>0</v>
          </cell>
          <cell r="J5742">
            <v>0</v>
          </cell>
          <cell r="K5742">
            <v>2</v>
          </cell>
          <cell r="L5742">
            <v>0</v>
          </cell>
        </row>
        <row r="5743">
          <cell r="D5743" t="str">
            <v/>
          </cell>
          <cell r="E5743">
            <v>0</v>
          </cell>
          <cell r="F5743">
            <v>0</v>
          </cell>
          <cell r="G5743" t="str">
            <v/>
          </cell>
          <cell r="H5743" t="str">
            <v/>
          </cell>
          <cell r="I5743">
            <v>0</v>
          </cell>
          <cell r="J5743">
            <v>0</v>
          </cell>
          <cell r="K5743">
            <v>2</v>
          </cell>
          <cell r="L5743">
            <v>0</v>
          </cell>
        </row>
        <row r="5744">
          <cell r="D5744" t="str">
            <v/>
          </cell>
          <cell r="E5744">
            <v>0</v>
          </cell>
          <cell r="F5744">
            <v>0</v>
          </cell>
          <cell r="G5744" t="str">
            <v/>
          </cell>
          <cell r="H5744" t="str">
            <v/>
          </cell>
          <cell r="I5744">
            <v>0</v>
          </cell>
          <cell r="J5744">
            <v>0</v>
          </cell>
          <cell r="K5744">
            <v>2</v>
          </cell>
          <cell r="L5744">
            <v>0</v>
          </cell>
        </row>
        <row r="5745">
          <cell r="D5745" t="str">
            <v/>
          </cell>
          <cell r="E5745">
            <v>0</v>
          </cell>
          <cell r="F5745">
            <v>0</v>
          </cell>
          <cell r="G5745" t="str">
            <v/>
          </cell>
          <cell r="H5745" t="str">
            <v/>
          </cell>
          <cell r="I5745">
            <v>0</v>
          </cell>
          <cell r="J5745">
            <v>0</v>
          </cell>
          <cell r="K5745">
            <v>2</v>
          </cell>
          <cell r="L5745">
            <v>0</v>
          </cell>
        </row>
        <row r="5746">
          <cell r="D5746" t="str">
            <v/>
          </cell>
          <cell r="E5746">
            <v>0</v>
          </cell>
          <cell r="F5746">
            <v>0</v>
          </cell>
          <cell r="G5746" t="str">
            <v/>
          </cell>
          <cell r="H5746" t="str">
            <v/>
          </cell>
          <cell r="I5746">
            <v>0</v>
          </cell>
          <cell r="J5746">
            <v>0</v>
          </cell>
          <cell r="K5746">
            <v>2</v>
          </cell>
          <cell r="L5746">
            <v>0</v>
          </cell>
        </row>
        <row r="5747">
          <cell r="D5747" t="str">
            <v/>
          </cell>
          <cell r="E5747">
            <v>0</v>
          </cell>
          <cell r="F5747">
            <v>0</v>
          </cell>
          <cell r="G5747" t="str">
            <v/>
          </cell>
          <cell r="H5747" t="str">
            <v/>
          </cell>
          <cell r="I5747">
            <v>0</v>
          </cell>
          <cell r="J5747">
            <v>0</v>
          </cell>
          <cell r="K5747">
            <v>2</v>
          </cell>
          <cell r="L5747">
            <v>0</v>
          </cell>
        </row>
        <row r="5748">
          <cell r="D5748" t="str">
            <v/>
          </cell>
          <cell r="E5748">
            <v>0</v>
          </cell>
          <cell r="F5748">
            <v>0</v>
          </cell>
          <cell r="G5748" t="str">
            <v/>
          </cell>
          <cell r="H5748" t="str">
            <v/>
          </cell>
          <cell r="I5748">
            <v>0</v>
          </cell>
          <cell r="J5748">
            <v>0</v>
          </cell>
          <cell r="K5748">
            <v>2</v>
          </cell>
          <cell r="L5748">
            <v>0</v>
          </cell>
        </row>
        <row r="5749">
          <cell r="D5749" t="str">
            <v/>
          </cell>
          <cell r="E5749">
            <v>0</v>
          </cell>
          <cell r="F5749">
            <v>0</v>
          </cell>
          <cell r="G5749" t="str">
            <v/>
          </cell>
          <cell r="H5749" t="str">
            <v/>
          </cell>
          <cell r="I5749">
            <v>0</v>
          </cell>
          <cell r="J5749">
            <v>0</v>
          </cell>
          <cell r="K5749">
            <v>2</v>
          </cell>
          <cell r="L5749">
            <v>0</v>
          </cell>
        </row>
        <row r="5750">
          <cell r="D5750">
            <v>0</v>
          </cell>
          <cell r="E5750">
            <v>0</v>
          </cell>
          <cell r="F5750">
            <v>0</v>
          </cell>
          <cell r="G5750" t="str">
            <v xml:space="preserve"> SUB-TOTAL </v>
          </cell>
          <cell r="H5750">
            <v>877500</v>
          </cell>
          <cell r="I5750">
            <v>0</v>
          </cell>
          <cell r="J5750">
            <v>0</v>
          </cell>
          <cell r="K5750">
            <v>0</v>
          </cell>
          <cell r="L5750">
            <v>0</v>
          </cell>
        </row>
        <row r="5751">
          <cell r="D5751">
            <v>0</v>
          </cell>
          <cell r="E5751">
            <v>0</v>
          </cell>
          <cell r="F5751">
            <v>0</v>
          </cell>
          <cell r="G5751">
            <v>0</v>
          </cell>
          <cell r="H5751">
            <v>0</v>
          </cell>
          <cell r="I5751">
            <v>0</v>
          </cell>
          <cell r="J5751">
            <v>0</v>
          </cell>
          <cell r="K5751">
            <v>0</v>
          </cell>
          <cell r="L5751">
            <v>0</v>
          </cell>
        </row>
        <row r="5752">
          <cell r="D5752">
            <v>0</v>
          </cell>
          <cell r="E5752">
            <v>0</v>
          </cell>
          <cell r="F5752">
            <v>0</v>
          </cell>
          <cell r="G5752">
            <v>0</v>
          </cell>
          <cell r="H5752">
            <v>0</v>
          </cell>
          <cell r="I5752">
            <v>0</v>
          </cell>
          <cell r="J5752">
            <v>0</v>
          </cell>
          <cell r="K5752">
            <v>0</v>
          </cell>
          <cell r="L5752">
            <v>0</v>
          </cell>
        </row>
        <row r="5753">
          <cell r="D5753" t="str">
            <v>Unid</v>
          </cell>
          <cell r="E5753" t="str">
            <v>Cant</v>
          </cell>
          <cell r="F5753" t="str">
            <v>Rendimiento</v>
          </cell>
          <cell r="G5753" t="str">
            <v>Precio Unitario</v>
          </cell>
          <cell r="H5753" t="str">
            <v>Subtotal</v>
          </cell>
          <cell r="I5753">
            <v>0</v>
          </cell>
          <cell r="J5753">
            <v>0</v>
          </cell>
          <cell r="K5753">
            <v>0</v>
          </cell>
          <cell r="L5753">
            <v>0</v>
          </cell>
        </row>
        <row r="5754">
          <cell r="D5754" t="str">
            <v/>
          </cell>
          <cell r="E5754">
            <v>0</v>
          </cell>
          <cell r="F5754">
            <v>0</v>
          </cell>
          <cell r="G5754" t="str">
            <v/>
          </cell>
          <cell r="H5754" t="str">
            <v/>
          </cell>
          <cell r="I5754">
            <v>0</v>
          </cell>
          <cell r="J5754">
            <v>0</v>
          </cell>
          <cell r="K5754">
            <v>2</v>
          </cell>
          <cell r="L5754">
            <v>0</v>
          </cell>
        </row>
        <row r="5755">
          <cell r="D5755" t="str">
            <v/>
          </cell>
          <cell r="E5755">
            <v>0</v>
          </cell>
          <cell r="F5755">
            <v>0</v>
          </cell>
          <cell r="G5755" t="str">
            <v/>
          </cell>
          <cell r="H5755" t="str">
            <v/>
          </cell>
          <cell r="I5755">
            <v>0</v>
          </cell>
          <cell r="J5755">
            <v>0</v>
          </cell>
          <cell r="K5755">
            <v>2</v>
          </cell>
          <cell r="L5755">
            <v>0</v>
          </cell>
        </row>
        <row r="5756">
          <cell r="D5756">
            <v>0</v>
          </cell>
          <cell r="E5756">
            <v>0</v>
          </cell>
          <cell r="F5756">
            <v>0</v>
          </cell>
          <cell r="G5756" t="str">
            <v xml:space="preserve"> SUB-TOTAL </v>
          </cell>
          <cell r="H5756">
            <v>0</v>
          </cell>
          <cell r="I5756">
            <v>0</v>
          </cell>
          <cell r="J5756">
            <v>0</v>
          </cell>
          <cell r="K5756">
            <v>0</v>
          </cell>
          <cell r="L5756">
            <v>0</v>
          </cell>
        </row>
        <row r="5757">
          <cell r="D5757">
            <v>0</v>
          </cell>
          <cell r="E5757">
            <v>0</v>
          </cell>
          <cell r="F5757">
            <v>0</v>
          </cell>
          <cell r="G5757">
            <v>0</v>
          </cell>
          <cell r="H5757">
            <v>0</v>
          </cell>
          <cell r="I5757">
            <v>0</v>
          </cell>
          <cell r="J5757">
            <v>0</v>
          </cell>
          <cell r="K5757">
            <v>0</v>
          </cell>
          <cell r="L5757">
            <v>0</v>
          </cell>
        </row>
        <row r="5758">
          <cell r="D5758">
            <v>0</v>
          </cell>
          <cell r="E5758">
            <v>0</v>
          </cell>
          <cell r="F5758">
            <v>0</v>
          </cell>
          <cell r="G5758" t="str">
            <v xml:space="preserve"> COSTO DIRECTO </v>
          </cell>
          <cell r="H5758">
            <v>877500</v>
          </cell>
          <cell r="I5758">
            <v>0</v>
          </cell>
          <cell r="J5758" t="str">
            <v>EQU</v>
          </cell>
          <cell r="K5758">
            <v>0</v>
          </cell>
          <cell r="L5758">
            <v>0</v>
          </cell>
        </row>
        <row r="5759">
          <cell r="D5759">
            <v>0</v>
          </cell>
          <cell r="E5759">
            <v>0</v>
          </cell>
          <cell r="F5759">
            <v>281949.8883090482</v>
          </cell>
          <cell r="G5759" t="str">
            <v>COSTO INDIRECTO</v>
          </cell>
          <cell r="H5759">
            <v>281949.8883090482</v>
          </cell>
          <cell r="I5759">
            <v>1</v>
          </cell>
          <cell r="J5759" t="str">
            <v>MAT</v>
          </cell>
          <cell r="K5759">
            <v>0</v>
          </cell>
          <cell r="L5759">
            <v>0</v>
          </cell>
        </row>
        <row r="5760">
          <cell r="D5760">
            <v>0</v>
          </cell>
          <cell r="E5760">
            <v>0</v>
          </cell>
          <cell r="F5760">
            <v>0</v>
          </cell>
          <cell r="G5760" t="str">
            <v>COSTO TOTAL</v>
          </cell>
          <cell r="H5760">
            <v>1159449.8883090483</v>
          </cell>
          <cell r="I5760">
            <v>0</v>
          </cell>
          <cell r="J5760" t="str">
            <v>MOB</v>
          </cell>
          <cell r="K5760">
            <v>0</v>
          </cell>
          <cell r="L5760">
            <v>0</v>
          </cell>
        </row>
        <row r="5761">
          <cell r="D5761">
            <v>0</v>
          </cell>
          <cell r="E5761">
            <v>0</v>
          </cell>
          <cell r="F5761">
            <v>0</v>
          </cell>
          <cell r="G5761">
            <v>0</v>
          </cell>
          <cell r="H5761">
            <v>0</v>
          </cell>
          <cell r="I5761">
            <v>0</v>
          </cell>
          <cell r="J5761">
            <v>0</v>
          </cell>
          <cell r="K5761">
            <v>0</v>
          </cell>
          <cell r="L5761">
            <v>0</v>
          </cell>
        </row>
        <row r="5762">
          <cell r="D5762">
            <v>0</v>
          </cell>
          <cell r="F5762">
            <v>0</v>
          </cell>
        </row>
        <row r="5763">
          <cell r="D5763">
            <v>0</v>
          </cell>
          <cell r="E5763">
            <v>0</v>
          </cell>
          <cell r="F5763">
            <v>0</v>
          </cell>
          <cell r="G5763">
            <v>0</v>
          </cell>
          <cell r="H5763">
            <v>0</v>
          </cell>
          <cell r="I5763">
            <v>0</v>
          </cell>
          <cell r="J5763">
            <v>0</v>
          </cell>
          <cell r="K5763" t="str">
            <v>CONSUMO</v>
          </cell>
          <cell r="L5763">
            <v>0</v>
          </cell>
        </row>
        <row r="5764">
          <cell r="D5764" t="str">
            <v>10.47</v>
          </cell>
          <cell r="E5764">
            <v>0</v>
          </cell>
          <cell r="F5764">
            <v>0</v>
          </cell>
          <cell r="G5764" t="str">
            <v xml:space="preserve"> UNID: </v>
          </cell>
          <cell r="H5764" t="str">
            <v>UND</v>
          </cell>
          <cell r="I5764">
            <v>0</v>
          </cell>
          <cell r="J5764">
            <v>0</v>
          </cell>
          <cell r="K5764" t="str">
            <v>Costo total</v>
          </cell>
          <cell r="L5764">
            <v>1189179.3726246648</v>
          </cell>
        </row>
        <row r="5765">
          <cell r="D5765" t="str">
            <v>VT-19.  Ventana ref. 345, perimetral de marco, perimetral de hoja, entre cierres, seguros, luceta inferior, alfajía, perfileria alumina color negro mate, pintura electrostatica, vidrio cristal templado laminado 5+5 inc. sentryglass. "sistema ox"</v>
          </cell>
          <cell r="E5765">
            <v>0</v>
          </cell>
          <cell r="F5765">
            <v>0</v>
          </cell>
          <cell r="G5765">
            <v>0</v>
          </cell>
          <cell r="H5765">
            <v>0</v>
          </cell>
          <cell r="I5765">
            <v>0</v>
          </cell>
          <cell r="J5765">
            <v>0</v>
          </cell>
          <cell r="K5765">
            <v>0</v>
          </cell>
          <cell r="L5765">
            <v>0</v>
          </cell>
        </row>
        <row r="5766">
          <cell r="D5766">
            <v>0</v>
          </cell>
          <cell r="E5766">
            <v>0</v>
          </cell>
          <cell r="F5766">
            <v>0</v>
          </cell>
          <cell r="G5766">
            <v>0</v>
          </cell>
          <cell r="H5766">
            <v>0</v>
          </cell>
          <cell r="I5766">
            <v>0</v>
          </cell>
          <cell r="J5766">
            <v>0</v>
          </cell>
          <cell r="K5766" t="str">
            <v>Cantidad ppto</v>
          </cell>
          <cell r="L5766" t="str">
            <v>Cantidad total</v>
          </cell>
        </row>
        <row r="5767">
          <cell r="D5767">
            <v>0</v>
          </cell>
          <cell r="E5767">
            <v>0</v>
          </cell>
          <cell r="F5767">
            <v>0</v>
          </cell>
          <cell r="G5767">
            <v>0</v>
          </cell>
          <cell r="H5767">
            <v>0</v>
          </cell>
          <cell r="I5767">
            <v>0</v>
          </cell>
          <cell r="J5767">
            <v>0</v>
          </cell>
          <cell r="K5767">
            <v>0</v>
          </cell>
          <cell r="L5767">
            <v>0</v>
          </cell>
        </row>
        <row r="5768">
          <cell r="D5768" t="str">
            <v>Unid</v>
          </cell>
          <cell r="E5768" t="str">
            <v>Cant</v>
          </cell>
          <cell r="F5768" t="str">
            <v>Rendimiento</v>
          </cell>
          <cell r="G5768" t="str">
            <v>Precio Unitario</v>
          </cell>
          <cell r="H5768" t="str">
            <v>Subtotal</v>
          </cell>
          <cell r="I5768">
            <v>0</v>
          </cell>
          <cell r="J5768">
            <v>0</v>
          </cell>
          <cell r="K5768">
            <v>0</v>
          </cell>
          <cell r="L5768">
            <v>0</v>
          </cell>
        </row>
        <row r="5769">
          <cell r="D5769" t="str">
            <v/>
          </cell>
          <cell r="E5769">
            <v>0</v>
          </cell>
          <cell r="F5769">
            <v>0</v>
          </cell>
          <cell r="G5769" t="str">
            <v/>
          </cell>
          <cell r="H5769" t="str">
            <v/>
          </cell>
          <cell r="I5769">
            <v>0</v>
          </cell>
          <cell r="J5769">
            <v>0</v>
          </cell>
          <cell r="K5769">
            <v>2</v>
          </cell>
          <cell r="L5769">
            <v>0</v>
          </cell>
        </row>
        <row r="5770">
          <cell r="D5770" t="str">
            <v/>
          </cell>
          <cell r="E5770">
            <v>0</v>
          </cell>
          <cell r="F5770">
            <v>0</v>
          </cell>
          <cell r="G5770" t="str">
            <v/>
          </cell>
          <cell r="H5770" t="str">
            <v/>
          </cell>
          <cell r="I5770">
            <v>0</v>
          </cell>
          <cell r="J5770">
            <v>0</v>
          </cell>
          <cell r="K5770">
            <v>2</v>
          </cell>
          <cell r="L5770">
            <v>0</v>
          </cell>
        </row>
        <row r="5771">
          <cell r="D5771" t="str">
            <v/>
          </cell>
          <cell r="E5771">
            <v>0</v>
          </cell>
          <cell r="F5771">
            <v>0</v>
          </cell>
          <cell r="G5771" t="str">
            <v/>
          </cell>
          <cell r="H5771" t="str">
            <v/>
          </cell>
          <cell r="I5771">
            <v>0</v>
          </cell>
          <cell r="J5771">
            <v>0</v>
          </cell>
          <cell r="K5771">
            <v>2</v>
          </cell>
          <cell r="L5771">
            <v>0</v>
          </cell>
        </row>
        <row r="5772">
          <cell r="D5772" t="str">
            <v/>
          </cell>
          <cell r="E5772">
            <v>0</v>
          </cell>
          <cell r="F5772">
            <v>0</v>
          </cell>
          <cell r="G5772" t="str">
            <v/>
          </cell>
          <cell r="H5772" t="str">
            <v/>
          </cell>
          <cell r="I5772">
            <v>0</v>
          </cell>
          <cell r="J5772">
            <v>0</v>
          </cell>
          <cell r="K5772">
            <v>2</v>
          </cell>
          <cell r="L5772">
            <v>0</v>
          </cell>
        </row>
        <row r="5773">
          <cell r="D5773">
            <v>0</v>
          </cell>
          <cell r="E5773">
            <v>0</v>
          </cell>
          <cell r="F5773">
            <v>0</v>
          </cell>
          <cell r="G5773" t="str">
            <v xml:space="preserve"> SUB-TOTAL </v>
          </cell>
          <cell r="H5773">
            <v>0</v>
          </cell>
          <cell r="I5773">
            <v>0</v>
          </cell>
          <cell r="J5773">
            <v>0</v>
          </cell>
          <cell r="K5773">
            <v>0</v>
          </cell>
          <cell r="L5773">
            <v>0</v>
          </cell>
        </row>
        <row r="5774">
          <cell r="D5774">
            <v>0</v>
          </cell>
          <cell r="E5774">
            <v>0</v>
          </cell>
          <cell r="F5774">
            <v>0</v>
          </cell>
          <cell r="G5774">
            <v>0</v>
          </cell>
          <cell r="H5774">
            <v>0</v>
          </cell>
          <cell r="I5774">
            <v>0</v>
          </cell>
          <cell r="J5774">
            <v>0</v>
          </cell>
          <cell r="K5774">
            <v>0</v>
          </cell>
          <cell r="L5774">
            <v>0</v>
          </cell>
        </row>
        <row r="5775">
          <cell r="D5775">
            <v>0</v>
          </cell>
          <cell r="E5775">
            <v>0</v>
          </cell>
          <cell r="F5775">
            <v>0</v>
          </cell>
          <cell r="G5775">
            <v>0</v>
          </cell>
          <cell r="H5775">
            <v>0</v>
          </cell>
          <cell r="I5775">
            <v>0</v>
          </cell>
          <cell r="J5775">
            <v>0</v>
          </cell>
          <cell r="K5775">
            <v>0</v>
          </cell>
          <cell r="L5775">
            <v>0</v>
          </cell>
        </row>
        <row r="5776">
          <cell r="D5776" t="str">
            <v>Unid</v>
          </cell>
          <cell r="E5776" t="str">
            <v>Cant</v>
          </cell>
          <cell r="F5776" t="str">
            <v>Rendimiento</v>
          </cell>
          <cell r="G5776" t="str">
            <v>Precio Unitario</v>
          </cell>
          <cell r="H5776" t="str">
            <v>Subtotal</v>
          </cell>
          <cell r="I5776">
            <v>0</v>
          </cell>
          <cell r="J5776">
            <v>0</v>
          </cell>
          <cell r="K5776">
            <v>0</v>
          </cell>
          <cell r="L5776">
            <v>0</v>
          </cell>
        </row>
        <row r="5777">
          <cell r="D5777" t="str">
            <v>M2</v>
          </cell>
          <cell r="E5777">
            <v>2</v>
          </cell>
          <cell r="F5777">
            <v>0</v>
          </cell>
          <cell r="G5777">
            <v>450000</v>
          </cell>
          <cell r="H5777">
            <v>900000</v>
          </cell>
          <cell r="I5777">
            <v>0</v>
          </cell>
          <cell r="J5777">
            <v>0</v>
          </cell>
          <cell r="K5777">
            <v>2</v>
          </cell>
          <cell r="L5777">
            <v>4</v>
          </cell>
        </row>
        <row r="5778">
          <cell r="D5778" t="str">
            <v/>
          </cell>
          <cell r="E5778">
            <v>0</v>
          </cell>
          <cell r="F5778">
            <v>0</v>
          </cell>
          <cell r="G5778" t="str">
            <v/>
          </cell>
          <cell r="H5778" t="str">
            <v/>
          </cell>
          <cell r="I5778">
            <v>0</v>
          </cell>
          <cell r="J5778">
            <v>0</v>
          </cell>
          <cell r="K5778">
            <v>2</v>
          </cell>
          <cell r="L5778">
            <v>0</v>
          </cell>
        </row>
        <row r="5779">
          <cell r="D5779" t="str">
            <v/>
          </cell>
          <cell r="E5779">
            <v>0</v>
          </cell>
          <cell r="F5779">
            <v>0</v>
          </cell>
          <cell r="G5779" t="str">
            <v/>
          </cell>
          <cell r="H5779" t="str">
            <v/>
          </cell>
          <cell r="I5779">
            <v>0</v>
          </cell>
          <cell r="J5779">
            <v>0</v>
          </cell>
          <cell r="K5779">
            <v>2</v>
          </cell>
          <cell r="L5779">
            <v>0</v>
          </cell>
        </row>
        <row r="5780">
          <cell r="D5780" t="str">
            <v/>
          </cell>
          <cell r="E5780">
            <v>0</v>
          </cell>
          <cell r="F5780">
            <v>0</v>
          </cell>
          <cell r="G5780" t="str">
            <v/>
          </cell>
          <cell r="H5780" t="str">
            <v/>
          </cell>
          <cell r="I5780">
            <v>0</v>
          </cell>
          <cell r="J5780">
            <v>0</v>
          </cell>
          <cell r="K5780">
            <v>2</v>
          </cell>
          <cell r="L5780">
            <v>0</v>
          </cell>
        </row>
        <row r="5781">
          <cell r="D5781" t="str">
            <v/>
          </cell>
          <cell r="E5781">
            <v>0</v>
          </cell>
          <cell r="F5781">
            <v>0</v>
          </cell>
          <cell r="G5781" t="str">
            <v/>
          </cell>
          <cell r="H5781" t="str">
            <v/>
          </cell>
          <cell r="I5781">
            <v>0</v>
          </cell>
          <cell r="J5781">
            <v>0</v>
          </cell>
          <cell r="K5781">
            <v>2</v>
          </cell>
          <cell r="L5781">
            <v>0</v>
          </cell>
        </row>
        <row r="5782">
          <cell r="D5782" t="str">
            <v/>
          </cell>
          <cell r="E5782">
            <v>0</v>
          </cell>
          <cell r="F5782">
            <v>0</v>
          </cell>
          <cell r="G5782" t="str">
            <v/>
          </cell>
          <cell r="H5782" t="str">
            <v/>
          </cell>
          <cell r="I5782">
            <v>0</v>
          </cell>
          <cell r="J5782">
            <v>0</v>
          </cell>
          <cell r="K5782">
            <v>2</v>
          </cell>
          <cell r="L5782">
            <v>0</v>
          </cell>
        </row>
        <row r="5783">
          <cell r="D5783" t="str">
            <v/>
          </cell>
          <cell r="E5783">
            <v>0</v>
          </cell>
          <cell r="F5783">
            <v>0</v>
          </cell>
          <cell r="G5783" t="str">
            <v/>
          </cell>
          <cell r="H5783" t="str">
            <v/>
          </cell>
          <cell r="I5783">
            <v>0</v>
          </cell>
          <cell r="J5783">
            <v>0</v>
          </cell>
          <cell r="K5783">
            <v>2</v>
          </cell>
          <cell r="L5783">
            <v>0</v>
          </cell>
        </row>
        <row r="5784">
          <cell r="D5784" t="str">
            <v/>
          </cell>
          <cell r="E5784">
            <v>0</v>
          </cell>
          <cell r="F5784">
            <v>0</v>
          </cell>
          <cell r="G5784" t="str">
            <v/>
          </cell>
          <cell r="H5784" t="str">
            <v/>
          </cell>
          <cell r="I5784">
            <v>0</v>
          </cell>
          <cell r="J5784">
            <v>0</v>
          </cell>
          <cell r="K5784">
            <v>2</v>
          </cell>
          <cell r="L5784">
            <v>0</v>
          </cell>
        </row>
        <row r="5785">
          <cell r="D5785" t="str">
            <v/>
          </cell>
          <cell r="E5785">
            <v>0</v>
          </cell>
          <cell r="F5785">
            <v>0</v>
          </cell>
          <cell r="G5785" t="str">
            <v/>
          </cell>
          <cell r="H5785" t="str">
            <v/>
          </cell>
          <cell r="I5785">
            <v>0</v>
          </cell>
          <cell r="J5785">
            <v>0</v>
          </cell>
          <cell r="K5785">
            <v>2</v>
          </cell>
          <cell r="L5785">
            <v>0</v>
          </cell>
        </row>
        <row r="5786">
          <cell r="D5786">
            <v>0</v>
          </cell>
          <cell r="E5786">
            <v>0</v>
          </cell>
          <cell r="F5786">
            <v>0</v>
          </cell>
          <cell r="G5786" t="str">
            <v xml:space="preserve"> SUB-TOTAL </v>
          </cell>
          <cell r="H5786">
            <v>900000</v>
          </cell>
          <cell r="I5786">
            <v>0</v>
          </cell>
          <cell r="J5786">
            <v>0</v>
          </cell>
          <cell r="K5786">
            <v>0</v>
          </cell>
          <cell r="L5786">
            <v>0</v>
          </cell>
        </row>
        <row r="5787">
          <cell r="D5787">
            <v>0</v>
          </cell>
          <cell r="E5787">
            <v>0</v>
          </cell>
          <cell r="F5787">
            <v>0</v>
          </cell>
          <cell r="G5787">
            <v>0</v>
          </cell>
          <cell r="H5787">
            <v>0</v>
          </cell>
          <cell r="I5787">
            <v>0</v>
          </cell>
          <cell r="J5787">
            <v>0</v>
          </cell>
          <cell r="K5787">
            <v>0</v>
          </cell>
          <cell r="L5787">
            <v>0</v>
          </cell>
        </row>
        <row r="5788">
          <cell r="D5788">
            <v>0</v>
          </cell>
          <cell r="E5788">
            <v>0</v>
          </cell>
          <cell r="F5788">
            <v>0</v>
          </cell>
          <cell r="G5788">
            <v>0</v>
          </cell>
          <cell r="H5788">
            <v>0</v>
          </cell>
          <cell r="I5788">
            <v>0</v>
          </cell>
          <cell r="J5788">
            <v>0</v>
          </cell>
          <cell r="K5788">
            <v>0</v>
          </cell>
          <cell r="L5788">
            <v>0</v>
          </cell>
        </row>
        <row r="5789">
          <cell r="D5789" t="str">
            <v>Unid</v>
          </cell>
          <cell r="E5789" t="str">
            <v>Cant</v>
          </cell>
          <cell r="F5789" t="str">
            <v>Rendimiento</v>
          </cell>
          <cell r="G5789" t="str">
            <v>Precio Unitario</v>
          </cell>
          <cell r="H5789" t="str">
            <v>Subtotal</v>
          </cell>
          <cell r="I5789">
            <v>0</v>
          </cell>
          <cell r="J5789">
            <v>0</v>
          </cell>
          <cell r="K5789">
            <v>0</v>
          </cell>
          <cell r="L5789">
            <v>0</v>
          </cell>
        </row>
        <row r="5790">
          <cell r="D5790" t="str">
            <v/>
          </cell>
          <cell r="E5790">
            <v>0</v>
          </cell>
          <cell r="F5790">
            <v>0</v>
          </cell>
          <cell r="G5790" t="str">
            <v/>
          </cell>
          <cell r="H5790" t="str">
            <v/>
          </cell>
          <cell r="I5790">
            <v>0</v>
          </cell>
          <cell r="J5790">
            <v>0</v>
          </cell>
          <cell r="K5790">
            <v>2</v>
          </cell>
          <cell r="L5790">
            <v>0</v>
          </cell>
        </row>
        <row r="5791">
          <cell r="D5791" t="str">
            <v/>
          </cell>
          <cell r="E5791">
            <v>0</v>
          </cell>
          <cell r="F5791">
            <v>0</v>
          </cell>
          <cell r="G5791" t="str">
            <v/>
          </cell>
          <cell r="H5791" t="str">
            <v/>
          </cell>
          <cell r="I5791">
            <v>0</v>
          </cell>
          <cell r="J5791">
            <v>0</v>
          </cell>
          <cell r="K5791">
            <v>2</v>
          </cell>
          <cell r="L5791">
            <v>0</v>
          </cell>
        </row>
        <row r="5792">
          <cell r="D5792">
            <v>0</v>
          </cell>
          <cell r="E5792">
            <v>0</v>
          </cell>
          <cell r="F5792">
            <v>0</v>
          </cell>
          <cell r="G5792" t="str">
            <v xml:space="preserve"> SUB-TOTAL </v>
          </cell>
          <cell r="H5792">
            <v>0</v>
          </cell>
          <cell r="I5792">
            <v>0</v>
          </cell>
          <cell r="J5792">
            <v>0</v>
          </cell>
          <cell r="K5792">
            <v>0</v>
          </cell>
          <cell r="L5792">
            <v>0</v>
          </cell>
        </row>
        <row r="5793">
          <cell r="D5793">
            <v>0</v>
          </cell>
          <cell r="E5793">
            <v>0</v>
          </cell>
          <cell r="F5793">
            <v>0</v>
          </cell>
          <cell r="G5793">
            <v>0</v>
          </cell>
          <cell r="H5793">
            <v>0</v>
          </cell>
          <cell r="I5793">
            <v>0</v>
          </cell>
          <cell r="J5793">
            <v>0</v>
          </cell>
          <cell r="K5793">
            <v>0</v>
          </cell>
          <cell r="L5793">
            <v>0</v>
          </cell>
        </row>
        <row r="5794">
          <cell r="D5794">
            <v>0</v>
          </cell>
          <cell r="E5794">
            <v>0</v>
          </cell>
          <cell r="F5794">
            <v>0</v>
          </cell>
          <cell r="G5794" t="str">
            <v xml:space="preserve"> COSTO DIRECTO </v>
          </cell>
          <cell r="H5794">
            <v>900000</v>
          </cell>
          <cell r="I5794">
            <v>0</v>
          </cell>
          <cell r="J5794" t="str">
            <v>EQU</v>
          </cell>
          <cell r="K5794">
            <v>0</v>
          </cell>
          <cell r="L5794">
            <v>0</v>
          </cell>
        </row>
        <row r="5795">
          <cell r="D5795">
            <v>0</v>
          </cell>
          <cell r="E5795">
            <v>0</v>
          </cell>
          <cell r="F5795">
            <v>289179.3726246648</v>
          </cell>
          <cell r="G5795" t="str">
            <v>COSTO INDIRECTO</v>
          </cell>
          <cell r="H5795">
            <v>289179.3726246648</v>
          </cell>
          <cell r="I5795">
            <v>1</v>
          </cell>
          <cell r="J5795" t="str">
            <v>MAT</v>
          </cell>
          <cell r="K5795">
            <v>0</v>
          </cell>
          <cell r="L5795">
            <v>0</v>
          </cell>
        </row>
        <row r="5796">
          <cell r="D5796">
            <v>0</v>
          </cell>
          <cell r="E5796">
            <v>0</v>
          </cell>
          <cell r="F5796">
            <v>0</v>
          </cell>
          <cell r="G5796" t="str">
            <v>COSTO TOTAL</v>
          </cell>
          <cell r="H5796">
            <v>1189179.3726246648</v>
          </cell>
          <cell r="I5796">
            <v>0</v>
          </cell>
          <cell r="J5796" t="str">
            <v>MOB</v>
          </cell>
          <cell r="K5796">
            <v>0</v>
          </cell>
          <cell r="L5796">
            <v>0</v>
          </cell>
        </row>
        <row r="5797">
          <cell r="D5797">
            <v>0</v>
          </cell>
          <cell r="E5797">
            <v>0</v>
          </cell>
          <cell r="F5797">
            <v>0</v>
          </cell>
          <cell r="G5797">
            <v>0</v>
          </cell>
          <cell r="H5797">
            <v>0</v>
          </cell>
          <cell r="I5797">
            <v>0</v>
          </cell>
          <cell r="J5797">
            <v>0</v>
          </cell>
          <cell r="K5797">
            <v>0</v>
          </cell>
          <cell r="L5797">
            <v>0</v>
          </cell>
        </row>
        <row r="5798">
          <cell r="D5798">
            <v>0</v>
          </cell>
          <cell r="F5798">
            <v>0</v>
          </cell>
        </row>
        <row r="5799">
          <cell r="D5799">
            <v>0</v>
          </cell>
          <cell r="E5799">
            <v>0</v>
          </cell>
          <cell r="F5799">
            <v>0</v>
          </cell>
          <cell r="G5799">
            <v>0</v>
          </cell>
          <cell r="H5799">
            <v>0</v>
          </cell>
          <cell r="I5799">
            <v>0</v>
          </cell>
          <cell r="J5799">
            <v>0</v>
          </cell>
          <cell r="K5799" t="str">
            <v>CONSUMO</v>
          </cell>
          <cell r="L5799">
            <v>0</v>
          </cell>
        </row>
        <row r="5800">
          <cell r="D5800" t="str">
            <v>11.01</v>
          </cell>
          <cell r="E5800">
            <v>0</v>
          </cell>
          <cell r="F5800">
            <v>0</v>
          </cell>
          <cell r="G5800" t="str">
            <v xml:space="preserve"> UNID: </v>
          </cell>
          <cell r="H5800" t="str">
            <v>M2</v>
          </cell>
          <cell r="I5800">
            <v>0</v>
          </cell>
          <cell r="J5800">
            <v>0</v>
          </cell>
          <cell r="K5800" t="str">
            <v>Costo total</v>
          </cell>
          <cell r="L5800">
            <v>138317.12036486476</v>
          </cell>
        </row>
        <row r="5801">
          <cell r="D5801" t="str">
            <v xml:space="preserve">Piso interior en cerámica NBK-Hunter Douglas o equivalente, liso "Color Ceniza", dim 30 x 60 cms, Instalado a Junta perdida. </v>
          </cell>
          <cell r="E5801">
            <v>0</v>
          </cell>
          <cell r="F5801">
            <v>0</v>
          </cell>
          <cell r="G5801">
            <v>0</v>
          </cell>
          <cell r="H5801">
            <v>0</v>
          </cell>
          <cell r="I5801">
            <v>0</v>
          </cell>
          <cell r="J5801">
            <v>0</v>
          </cell>
          <cell r="K5801">
            <v>0</v>
          </cell>
          <cell r="L5801">
            <v>0</v>
          </cell>
        </row>
        <row r="5802">
          <cell r="D5802">
            <v>0</v>
          </cell>
          <cell r="E5802">
            <v>0</v>
          </cell>
          <cell r="F5802">
            <v>0</v>
          </cell>
          <cell r="G5802">
            <v>0</v>
          </cell>
          <cell r="H5802">
            <v>0</v>
          </cell>
          <cell r="I5802">
            <v>0</v>
          </cell>
          <cell r="J5802">
            <v>0</v>
          </cell>
          <cell r="K5802" t="str">
            <v>Cantidad ppto</v>
          </cell>
          <cell r="L5802" t="str">
            <v>Cantidad total</v>
          </cell>
        </row>
        <row r="5803">
          <cell r="D5803">
            <v>0</v>
          </cell>
          <cell r="E5803">
            <v>0</v>
          </cell>
          <cell r="F5803">
            <v>0</v>
          </cell>
          <cell r="G5803">
            <v>0</v>
          </cell>
          <cell r="H5803">
            <v>0</v>
          </cell>
          <cell r="I5803">
            <v>0</v>
          </cell>
          <cell r="J5803">
            <v>0</v>
          </cell>
          <cell r="K5803">
            <v>0</v>
          </cell>
          <cell r="L5803">
            <v>0</v>
          </cell>
        </row>
        <row r="5804">
          <cell r="D5804" t="str">
            <v>Unid</v>
          </cell>
          <cell r="E5804" t="str">
            <v>Cant</v>
          </cell>
          <cell r="F5804" t="str">
            <v>Rendimiento</v>
          </cell>
          <cell r="G5804" t="str">
            <v>Precio Unitario</v>
          </cell>
          <cell r="H5804" t="str">
            <v>Subtotal</v>
          </cell>
          <cell r="I5804">
            <v>0</v>
          </cell>
          <cell r="J5804">
            <v>0</v>
          </cell>
          <cell r="K5804">
            <v>0</v>
          </cell>
          <cell r="L5804">
            <v>0</v>
          </cell>
        </row>
        <row r="5805">
          <cell r="D5805" t="str">
            <v>GLB</v>
          </cell>
          <cell r="E5805">
            <v>1.5</v>
          </cell>
          <cell r="F5805">
            <v>0</v>
          </cell>
          <cell r="G5805">
            <v>1000</v>
          </cell>
          <cell r="H5805">
            <v>1500</v>
          </cell>
          <cell r="I5805">
            <v>0</v>
          </cell>
          <cell r="J5805">
            <v>0</v>
          </cell>
          <cell r="K5805">
            <v>1041</v>
          </cell>
          <cell r="L5805">
            <v>1561.5</v>
          </cell>
        </row>
        <row r="5806">
          <cell r="D5806" t="str">
            <v/>
          </cell>
          <cell r="E5806">
            <v>0</v>
          </cell>
          <cell r="F5806">
            <v>0</v>
          </cell>
          <cell r="G5806" t="str">
            <v/>
          </cell>
          <cell r="H5806" t="str">
            <v/>
          </cell>
          <cell r="I5806">
            <v>0</v>
          </cell>
          <cell r="J5806">
            <v>0</v>
          </cell>
          <cell r="K5806">
            <v>1041</v>
          </cell>
          <cell r="L5806">
            <v>0</v>
          </cell>
        </row>
        <row r="5807">
          <cell r="D5807" t="str">
            <v/>
          </cell>
          <cell r="E5807">
            <v>0</v>
          </cell>
          <cell r="F5807">
            <v>0</v>
          </cell>
          <cell r="G5807" t="str">
            <v/>
          </cell>
          <cell r="H5807" t="str">
            <v/>
          </cell>
          <cell r="I5807">
            <v>0</v>
          </cell>
          <cell r="J5807">
            <v>0</v>
          </cell>
          <cell r="K5807">
            <v>1041</v>
          </cell>
          <cell r="L5807">
            <v>0</v>
          </cell>
        </row>
        <row r="5808">
          <cell r="D5808" t="str">
            <v/>
          </cell>
          <cell r="E5808">
            <v>0</v>
          </cell>
          <cell r="F5808">
            <v>0</v>
          </cell>
          <cell r="G5808" t="str">
            <v/>
          </cell>
          <cell r="H5808" t="str">
            <v/>
          </cell>
          <cell r="I5808">
            <v>0</v>
          </cell>
          <cell r="J5808">
            <v>0</v>
          </cell>
          <cell r="K5808">
            <v>1041</v>
          </cell>
          <cell r="L5808">
            <v>0</v>
          </cell>
        </row>
        <row r="5809">
          <cell r="D5809">
            <v>0</v>
          </cell>
          <cell r="E5809">
            <v>0</v>
          </cell>
          <cell r="F5809">
            <v>0</v>
          </cell>
          <cell r="G5809" t="str">
            <v xml:space="preserve"> SUB-TOTAL </v>
          </cell>
          <cell r="H5809">
            <v>1500</v>
          </cell>
          <cell r="I5809">
            <v>0</v>
          </cell>
          <cell r="J5809">
            <v>0</v>
          </cell>
          <cell r="K5809">
            <v>0</v>
          </cell>
          <cell r="L5809">
            <v>0</v>
          </cell>
        </row>
        <row r="5810">
          <cell r="D5810">
            <v>0</v>
          </cell>
          <cell r="E5810">
            <v>0</v>
          </cell>
          <cell r="F5810">
            <v>0</v>
          </cell>
          <cell r="G5810">
            <v>0</v>
          </cell>
          <cell r="H5810">
            <v>0</v>
          </cell>
          <cell r="I5810">
            <v>0</v>
          </cell>
          <cell r="J5810">
            <v>0</v>
          </cell>
          <cell r="K5810">
            <v>0</v>
          </cell>
          <cell r="L5810">
            <v>0</v>
          </cell>
        </row>
        <row r="5811">
          <cell r="D5811">
            <v>0</v>
          </cell>
          <cell r="E5811">
            <v>0</v>
          </cell>
          <cell r="F5811">
            <v>0</v>
          </cell>
          <cell r="G5811">
            <v>0</v>
          </cell>
          <cell r="H5811">
            <v>0</v>
          </cell>
          <cell r="I5811">
            <v>0</v>
          </cell>
          <cell r="J5811">
            <v>0</v>
          </cell>
          <cell r="K5811">
            <v>0</v>
          </cell>
          <cell r="L5811">
            <v>0</v>
          </cell>
        </row>
        <row r="5812">
          <cell r="D5812" t="str">
            <v>Unid</v>
          </cell>
          <cell r="E5812" t="str">
            <v>Cant</v>
          </cell>
          <cell r="F5812" t="str">
            <v>Rendimiento</v>
          </cell>
          <cell r="G5812" t="str">
            <v>Precio Unitario</v>
          </cell>
          <cell r="H5812" t="str">
            <v>Subtotal</v>
          </cell>
          <cell r="I5812">
            <v>0</v>
          </cell>
          <cell r="J5812">
            <v>0</v>
          </cell>
          <cell r="K5812">
            <v>0</v>
          </cell>
          <cell r="L5812">
            <v>0</v>
          </cell>
        </row>
        <row r="5813">
          <cell r="D5813" t="str">
            <v>KG</v>
          </cell>
          <cell r="E5813">
            <v>0.7</v>
          </cell>
          <cell r="F5813">
            <v>0</v>
          </cell>
          <cell r="G5813">
            <v>1650</v>
          </cell>
          <cell r="H5813">
            <v>1155</v>
          </cell>
          <cell r="I5813">
            <v>0</v>
          </cell>
          <cell r="J5813">
            <v>0</v>
          </cell>
          <cell r="K5813">
            <v>1041</v>
          </cell>
          <cell r="L5813">
            <v>728.69999999999993</v>
          </cell>
        </row>
        <row r="5814">
          <cell r="D5814" t="str">
            <v>KG</v>
          </cell>
          <cell r="E5814">
            <v>0.4</v>
          </cell>
          <cell r="F5814">
            <v>0</v>
          </cell>
          <cell r="G5814">
            <v>2060</v>
          </cell>
          <cell r="H5814">
            <v>824</v>
          </cell>
          <cell r="I5814">
            <v>0</v>
          </cell>
          <cell r="J5814">
            <v>0</v>
          </cell>
          <cell r="K5814">
            <v>1041</v>
          </cell>
          <cell r="L5814">
            <v>416.40000000000003</v>
          </cell>
        </row>
        <row r="5815">
          <cell r="D5815" t="str">
            <v>M2</v>
          </cell>
          <cell r="E5815">
            <v>1</v>
          </cell>
          <cell r="F5815">
            <v>0.05</v>
          </cell>
          <cell r="G5815">
            <v>80000</v>
          </cell>
          <cell r="H5815">
            <v>84000</v>
          </cell>
          <cell r="I5815">
            <v>0</v>
          </cell>
          <cell r="J5815">
            <v>0</v>
          </cell>
          <cell r="K5815">
            <v>1041</v>
          </cell>
          <cell r="L5815">
            <v>1093.05</v>
          </cell>
        </row>
        <row r="5816">
          <cell r="D5816" t="str">
            <v>ML</v>
          </cell>
          <cell r="E5816">
            <v>0.3</v>
          </cell>
          <cell r="F5816">
            <v>0</v>
          </cell>
          <cell r="G5816">
            <v>300</v>
          </cell>
          <cell r="H5816">
            <v>90</v>
          </cell>
          <cell r="I5816">
            <v>0</v>
          </cell>
          <cell r="J5816">
            <v>0</v>
          </cell>
          <cell r="K5816">
            <v>1041</v>
          </cell>
          <cell r="L5816">
            <v>312.3</v>
          </cell>
        </row>
        <row r="5817">
          <cell r="D5817" t="str">
            <v/>
          </cell>
          <cell r="E5817">
            <v>0</v>
          </cell>
          <cell r="F5817">
            <v>0</v>
          </cell>
          <cell r="G5817" t="str">
            <v/>
          </cell>
          <cell r="H5817" t="str">
            <v/>
          </cell>
          <cell r="I5817">
            <v>0</v>
          </cell>
          <cell r="J5817">
            <v>0</v>
          </cell>
          <cell r="K5817">
            <v>1041</v>
          </cell>
          <cell r="L5817">
            <v>0</v>
          </cell>
        </row>
        <row r="5818">
          <cell r="D5818" t="str">
            <v/>
          </cell>
          <cell r="E5818">
            <v>0</v>
          </cell>
          <cell r="F5818">
            <v>0</v>
          </cell>
          <cell r="G5818" t="str">
            <v/>
          </cell>
          <cell r="H5818" t="str">
            <v/>
          </cell>
          <cell r="I5818">
            <v>0</v>
          </cell>
          <cell r="J5818">
            <v>0</v>
          </cell>
          <cell r="K5818">
            <v>1041</v>
          </cell>
          <cell r="L5818">
            <v>0</v>
          </cell>
        </row>
        <row r="5819">
          <cell r="D5819" t="str">
            <v/>
          </cell>
          <cell r="E5819">
            <v>0</v>
          </cell>
          <cell r="F5819">
            <v>0</v>
          </cell>
          <cell r="G5819" t="str">
            <v/>
          </cell>
          <cell r="H5819" t="str">
            <v/>
          </cell>
          <cell r="I5819">
            <v>0</v>
          </cell>
          <cell r="J5819">
            <v>0</v>
          </cell>
          <cell r="K5819">
            <v>1041</v>
          </cell>
          <cell r="L5819">
            <v>0</v>
          </cell>
        </row>
        <row r="5820">
          <cell r="D5820" t="str">
            <v/>
          </cell>
          <cell r="E5820">
            <v>0</v>
          </cell>
          <cell r="F5820">
            <v>0</v>
          </cell>
          <cell r="G5820" t="str">
            <v/>
          </cell>
          <cell r="H5820" t="str">
            <v/>
          </cell>
          <cell r="I5820">
            <v>0</v>
          </cell>
          <cell r="J5820">
            <v>0</v>
          </cell>
          <cell r="K5820">
            <v>1041</v>
          </cell>
          <cell r="L5820">
            <v>0</v>
          </cell>
        </row>
        <row r="5821">
          <cell r="D5821" t="str">
            <v/>
          </cell>
          <cell r="E5821">
            <v>0</v>
          </cell>
          <cell r="F5821">
            <v>0</v>
          </cell>
          <cell r="G5821" t="str">
            <v/>
          </cell>
          <cell r="H5821" t="str">
            <v/>
          </cell>
          <cell r="I5821">
            <v>0</v>
          </cell>
          <cell r="J5821">
            <v>0</v>
          </cell>
          <cell r="K5821">
            <v>1041</v>
          </cell>
          <cell r="L5821">
            <v>0</v>
          </cell>
        </row>
        <row r="5822">
          <cell r="D5822">
            <v>0</v>
          </cell>
          <cell r="E5822">
            <v>0</v>
          </cell>
          <cell r="F5822">
            <v>0</v>
          </cell>
          <cell r="G5822" t="str">
            <v xml:space="preserve"> SUB-TOTAL </v>
          </cell>
          <cell r="H5822">
            <v>86069</v>
          </cell>
          <cell r="I5822">
            <v>0</v>
          </cell>
          <cell r="J5822">
            <v>0</v>
          </cell>
          <cell r="K5822">
            <v>0</v>
          </cell>
          <cell r="L5822">
            <v>0</v>
          </cell>
        </row>
        <row r="5823">
          <cell r="D5823">
            <v>0</v>
          </cell>
          <cell r="E5823">
            <v>0</v>
          </cell>
          <cell r="F5823">
            <v>0</v>
          </cell>
          <cell r="G5823">
            <v>0</v>
          </cell>
          <cell r="H5823">
            <v>0</v>
          </cell>
          <cell r="I5823">
            <v>0</v>
          </cell>
          <cell r="J5823">
            <v>0</v>
          </cell>
          <cell r="K5823">
            <v>0</v>
          </cell>
          <cell r="L5823">
            <v>0</v>
          </cell>
        </row>
        <row r="5824">
          <cell r="D5824">
            <v>0</v>
          </cell>
          <cell r="E5824">
            <v>0</v>
          </cell>
          <cell r="F5824">
            <v>0</v>
          </cell>
          <cell r="G5824">
            <v>0</v>
          </cell>
          <cell r="H5824">
            <v>0</v>
          </cell>
          <cell r="I5824">
            <v>0</v>
          </cell>
          <cell r="J5824">
            <v>0</v>
          </cell>
          <cell r="K5824">
            <v>0</v>
          </cell>
          <cell r="L5824">
            <v>0</v>
          </cell>
        </row>
        <row r="5825">
          <cell r="D5825" t="str">
            <v>Unid</v>
          </cell>
          <cell r="E5825" t="str">
            <v>Cant</v>
          </cell>
          <cell r="F5825" t="str">
            <v>Rendimiento</v>
          </cell>
          <cell r="G5825" t="str">
            <v>Precio Unitario</v>
          </cell>
          <cell r="H5825" t="str">
            <v>Subtotal</v>
          </cell>
          <cell r="I5825">
            <v>0</v>
          </cell>
          <cell r="J5825">
            <v>0</v>
          </cell>
          <cell r="K5825">
            <v>0</v>
          </cell>
          <cell r="L5825">
            <v>0</v>
          </cell>
        </row>
        <row r="5826">
          <cell r="D5826" t="str">
            <v>JR</v>
          </cell>
          <cell r="E5826">
            <v>0.15</v>
          </cell>
          <cell r="F5826">
            <v>0</v>
          </cell>
          <cell r="G5826">
            <v>114085.17120000003</v>
          </cell>
          <cell r="H5826">
            <v>17112.775680000002</v>
          </cell>
          <cell r="I5826">
            <v>2498</v>
          </cell>
          <cell r="J5826">
            <v>0</v>
          </cell>
          <cell r="K5826">
            <v>1041</v>
          </cell>
          <cell r="L5826">
            <v>156.15</v>
          </cell>
        </row>
        <row r="5827">
          <cell r="D5827" t="str">
            <v/>
          </cell>
          <cell r="E5827">
            <v>0</v>
          </cell>
          <cell r="F5827">
            <v>0</v>
          </cell>
          <cell r="G5827" t="str">
            <v/>
          </cell>
          <cell r="H5827" t="str">
            <v/>
          </cell>
          <cell r="I5827">
            <v>0</v>
          </cell>
          <cell r="J5827">
            <v>0</v>
          </cell>
          <cell r="K5827">
            <v>1041</v>
          </cell>
          <cell r="L5827">
            <v>0</v>
          </cell>
        </row>
        <row r="5828">
          <cell r="D5828">
            <v>0</v>
          </cell>
          <cell r="E5828">
            <v>0</v>
          </cell>
          <cell r="F5828">
            <v>0</v>
          </cell>
          <cell r="G5828" t="str">
            <v xml:space="preserve"> SUB-TOTAL </v>
          </cell>
          <cell r="H5828">
            <v>17112.775680000002</v>
          </cell>
          <cell r="I5828">
            <v>0</v>
          </cell>
          <cell r="J5828">
            <v>0</v>
          </cell>
          <cell r="K5828">
            <v>0</v>
          </cell>
          <cell r="L5828">
            <v>0</v>
          </cell>
        </row>
        <row r="5829">
          <cell r="D5829">
            <v>0</v>
          </cell>
          <cell r="E5829">
            <v>0</v>
          </cell>
          <cell r="F5829">
            <v>0</v>
          </cell>
          <cell r="G5829">
            <v>0</v>
          </cell>
          <cell r="H5829">
            <v>0</v>
          </cell>
          <cell r="I5829">
            <v>0</v>
          </cell>
          <cell r="J5829">
            <v>0</v>
          </cell>
          <cell r="K5829">
            <v>0</v>
          </cell>
          <cell r="L5829">
            <v>0</v>
          </cell>
        </row>
        <row r="5830">
          <cell r="D5830">
            <v>0</v>
          </cell>
          <cell r="E5830">
            <v>0</v>
          </cell>
          <cell r="F5830">
            <v>0</v>
          </cell>
          <cell r="G5830" t="str">
            <v xml:space="preserve"> COSTO DIRECTO </v>
          </cell>
          <cell r="H5830">
            <v>104681.77568000001</v>
          </cell>
          <cell r="I5830">
            <v>1.4329141727451445E-2</v>
          </cell>
          <cell r="J5830" t="str">
            <v>EQU</v>
          </cell>
          <cell r="K5830">
            <v>0</v>
          </cell>
          <cell r="L5830">
            <v>0</v>
          </cell>
        </row>
        <row r="5831">
          <cell r="D5831">
            <v>0</v>
          </cell>
          <cell r="E5831">
            <v>0</v>
          </cell>
          <cell r="F5831">
            <v>33635.344684864773</v>
          </cell>
          <cell r="G5831" t="str">
            <v>COSTO INDIRECTO</v>
          </cell>
          <cell r="H5831">
            <v>33635.344684864773</v>
          </cell>
          <cell r="I5831">
            <v>0.82219659956001234</v>
          </cell>
          <cell r="J5831" t="str">
            <v>MAT</v>
          </cell>
          <cell r="K5831">
            <v>0</v>
          </cell>
          <cell r="L5831">
            <v>0</v>
          </cell>
        </row>
        <row r="5832">
          <cell r="D5832">
            <v>0</v>
          </cell>
          <cell r="E5832">
            <v>0</v>
          </cell>
          <cell r="F5832">
            <v>0</v>
          </cell>
          <cell r="G5832" t="str">
            <v>COSTO TOTAL</v>
          </cell>
          <cell r="H5832">
            <v>138317.12036486476</v>
          </cell>
          <cell r="I5832">
            <v>0.16347425871253621</v>
          </cell>
          <cell r="J5832" t="str">
            <v>MOB</v>
          </cell>
          <cell r="K5832">
            <v>0</v>
          </cell>
          <cell r="L5832">
            <v>0</v>
          </cell>
        </row>
        <row r="5833">
          <cell r="D5833">
            <v>0</v>
          </cell>
          <cell r="E5833">
            <v>0</v>
          </cell>
          <cell r="F5833">
            <v>0</v>
          </cell>
          <cell r="G5833">
            <v>0</v>
          </cell>
          <cell r="H5833">
            <v>0</v>
          </cell>
          <cell r="I5833">
            <v>0</v>
          </cell>
          <cell r="J5833">
            <v>0</v>
          </cell>
          <cell r="K5833">
            <v>0</v>
          </cell>
          <cell r="L5833">
            <v>0</v>
          </cell>
        </row>
        <row r="5834">
          <cell r="D5834">
            <v>0</v>
          </cell>
          <cell r="F5834">
            <v>0</v>
          </cell>
        </row>
        <row r="5835">
          <cell r="D5835">
            <v>0</v>
          </cell>
          <cell r="E5835">
            <v>0</v>
          </cell>
          <cell r="F5835">
            <v>0</v>
          </cell>
          <cell r="G5835">
            <v>0</v>
          </cell>
          <cell r="H5835">
            <v>0</v>
          </cell>
          <cell r="I5835">
            <v>0</v>
          </cell>
          <cell r="J5835">
            <v>0</v>
          </cell>
          <cell r="K5835" t="str">
            <v>CONSUMO</v>
          </cell>
          <cell r="L5835">
            <v>0</v>
          </cell>
        </row>
        <row r="5836">
          <cell r="D5836" t="str">
            <v>11.02</v>
          </cell>
          <cell r="E5836">
            <v>0</v>
          </cell>
          <cell r="F5836">
            <v>0</v>
          </cell>
          <cell r="G5836" t="str">
            <v xml:space="preserve"> UNID: </v>
          </cell>
          <cell r="H5836" t="str">
            <v>M2</v>
          </cell>
          <cell r="I5836">
            <v>0</v>
          </cell>
          <cell r="J5836">
            <v>0</v>
          </cell>
          <cell r="K5836" t="str">
            <v>Costo total</v>
          </cell>
          <cell r="L5836">
            <v>210461.59388805093</v>
          </cell>
        </row>
        <row r="5837">
          <cell r="D5837" t="str">
            <v>Losa amarilla de piso en tableta NBK Hunter Douglas referencia LS50 "Podotactil" dim 20 x 20 cm (esferas) o equivalente</v>
          </cell>
          <cell r="E5837">
            <v>0</v>
          </cell>
          <cell r="F5837">
            <v>0</v>
          </cell>
          <cell r="G5837">
            <v>0</v>
          </cell>
          <cell r="H5837">
            <v>0</v>
          </cell>
          <cell r="I5837">
            <v>0</v>
          </cell>
          <cell r="J5837">
            <v>0</v>
          </cell>
          <cell r="K5837">
            <v>0</v>
          </cell>
          <cell r="L5837">
            <v>0</v>
          </cell>
        </row>
        <row r="5838">
          <cell r="D5838">
            <v>0</v>
          </cell>
          <cell r="E5838">
            <v>0</v>
          </cell>
          <cell r="F5838">
            <v>0</v>
          </cell>
          <cell r="G5838">
            <v>0</v>
          </cell>
          <cell r="H5838">
            <v>0</v>
          </cell>
          <cell r="I5838">
            <v>0</v>
          </cell>
          <cell r="J5838">
            <v>0</v>
          </cell>
          <cell r="K5838" t="str">
            <v>Cantidad ppto</v>
          </cell>
          <cell r="L5838" t="str">
            <v>Cantidad total</v>
          </cell>
        </row>
        <row r="5839">
          <cell r="D5839">
            <v>0</v>
          </cell>
          <cell r="E5839">
            <v>0</v>
          </cell>
          <cell r="F5839">
            <v>0</v>
          </cell>
          <cell r="G5839">
            <v>0</v>
          </cell>
          <cell r="H5839">
            <v>0</v>
          </cell>
          <cell r="I5839">
            <v>0</v>
          </cell>
          <cell r="J5839">
            <v>0</v>
          </cell>
          <cell r="K5839">
            <v>0</v>
          </cell>
          <cell r="L5839">
            <v>0</v>
          </cell>
        </row>
        <row r="5840">
          <cell r="D5840" t="str">
            <v>Unid</v>
          </cell>
          <cell r="E5840" t="str">
            <v>Cant</v>
          </cell>
          <cell r="F5840" t="str">
            <v>Rendimiento</v>
          </cell>
          <cell r="G5840" t="str">
            <v>Precio Unitario</v>
          </cell>
          <cell r="H5840" t="str">
            <v>Subtotal</v>
          </cell>
          <cell r="I5840">
            <v>0</v>
          </cell>
          <cell r="J5840">
            <v>0</v>
          </cell>
          <cell r="K5840">
            <v>0</v>
          </cell>
          <cell r="L5840">
            <v>0</v>
          </cell>
        </row>
        <row r="5841">
          <cell r="D5841" t="str">
            <v>GLB</v>
          </cell>
          <cell r="E5841">
            <v>1.5</v>
          </cell>
          <cell r="F5841">
            <v>0</v>
          </cell>
          <cell r="G5841">
            <v>1000</v>
          </cell>
          <cell r="H5841">
            <v>1500</v>
          </cell>
          <cell r="I5841">
            <v>0</v>
          </cell>
          <cell r="J5841">
            <v>0</v>
          </cell>
          <cell r="K5841">
            <v>27</v>
          </cell>
          <cell r="L5841">
            <v>40.5</v>
          </cell>
        </row>
        <row r="5842">
          <cell r="D5842" t="str">
            <v/>
          </cell>
          <cell r="E5842">
            <v>0</v>
          </cell>
          <cell r="F5842">
            <v>0</v>
          </cell>
          <cell r="G5842" t="str">
            <v/>
          </cell>
          <cell r="H5842" t="str">
            <v/>
          </cell>
          <cell r="I5842">
            <v>0</v>
          </cell>
          <cell r="J5842">
            <v>0</v>
          </cell>
          <cell r="K5842">
            <v>27</v>
          </cell>
          <cell r="L5842">
            <v>0</v>
          </cell>
        </row>
        <row r="5843">
          <cell r="D5843" t="str">
            <v/>
          </cell>
          <cell r="E5843">
            <v>0</v>
          </cell>
          <cell r="F5843">
            <v>0</v>
          </cell>
          <cell r="G5843" t="str">
            <v/>
          </cell>
          <cell r="H5843" t="str">
            <v/>
          </cell>
          <cell r="I5843">
            <v>0</v>
          </cell>
          <cell r="J5843">
            <v>0</v>
          </cell>
          <cell r="K5843">
            <v>27</v>
          </cell>
          <cell r="L5843">
            <v>0</v>
          </cell>
        </row>
        <row r="5844">
          <cell r="D5844" t="str">
            <v/>
          </cell>
          <cell r="E5844">
            <v>0</v>
          </cell>
          <cell r="F5844">
            <v>0</v>
          </cell>
          <cell r="G5844" t="str">
            <v/>
          </cell>
          <cell r="H5844" t="str">
            <v/>
          </cell>
          <cell r="I5844">
            <v>0</v>
          </cell>
          <cell r="J5844">
            <v>0</v>
          </cell>
          <cell r="K5844">
            <v>27</v>
          </cell>
          <cell r="L5844">
            <v>0</v>
          </cell>
        </row>
        <row r="5845">
          <cell r="D5845">
            <v>0</v>
          </cell>
          <cell r="E5845">
            <v>0</v>
          </cell>
          <cell r="F5845">
            <v>0</v>
          </cell>
          <cell r="G5845" t="str">
            <v xml:space="preserve"> SUB-TOTAL </v>
          </cell>
          <cell r="H5845">
            <v>1500</v>
          </cell>
          <cell r="I5845">
            <v>0</v>
          </cell>
          <cell r="J5845">
            <v>0</v>
          </cell>
          <cell r="K5845">
            <v>0</v>
          </cell>
          <cell r="L5845">
            <v>0</v>
          </cell>
        </row>
        <row r="5846">
          <cell r="D5846">
            <v>0</v>
          </cell>
          <cell r="E5846">
            <v>0</v>
          </cell>
          <cell r="F5846">
            <v>0</v>
          </cell>
          <cell r="G5846">
            <v>0</v>
          </cell>
          <cell r="H5846">
            <v>0</v>
          </cell>
          <cell r="I5846">
            <v>0</v>
          </cell>
          <cell r="J5846">
            <v>0</v>
          </cell>
          <cell r="K5846">
            <v>0</v>
          </cell>
          <cell r="L5846">
            <v>0</v>
          </cell>
        </row>
        <row r="5847">
          <cell r="D5847">
            <v>0</v>
          </cell>
          <cell r="E5847">
            <v>0</v>
          </cell>
          <cell r="F5847">
            <v>0</v>
          </cell>
          <cell r="G5847">
            <v>0</v>
          </cell>
          <cell r="H5847">
            <v>0</v>
          </cell>
          <cell r="I5847">
            <v>0</v>
          </cell>
          <cell r="J5847">
            <v>0</v>
          </cell>
          <cell r="K5847">
            <v>0</v>
          </cell>
          <cell r="L5847">
            <v>0</v>
          </cell>
        </row>
        <row r="5848">
          <cell r="D5848" t="str">
            <v>Unid</v>
          </cell>
          <cell r="E5848" t="str">
            <v>Cant</v>
          </cell>
          <cell r="F5848" t="str">
            <v>Rendimiento</v>
          </cell>
          <cell r="G5848" t="str">
            <v>Precio Unitario</v>
          </cell>
          <cell r="H5848" t="str">
            <v>Subtotal</v>
          </cell>
          <cell r="I5848">
            <v>0</v>
          </cell>
          <cell r="J5848">
            <v>0</v>
          </cell>
          <cell r="K5848">
            <v>0</v>
          </cell>
          <cell r="L5848">
            <v>0</v>
          </cell>
        </row>
        <row r="5849">
          <cell r="D5849" t="str">
            <v>KG</v>
          </cell>
          <cell r="E5849">
            <v>0.7</v>
          </cell>
          <cell r="F5849">
            <v>0</v>
          </cell>
          <cell r="G5849">
            <v>1650</v>
          </cell>
          <cell r="H5849">
            <v>1155</v>
          </cell>
          <cell r="I5849">
            <v>0</v>
          </cell>
          <cell r="J5849">
            <v>0</v>
          </cell>
          <cell r="K5849">
            <v>27</v>
          </cell>
          <cell r="L5849">
            <v>18.899999999999999</v>
          </cell>
        </row>
        <row r="5850">
          <cell r="D5850" t="str">
            <v>KG</v>
          </cell>
          <cell r="E5850">
            <v>0.3</v>
          </cell>
          <cell r="F5850">
            <v>0</v>
          </cell>
          <cell r="G5850">
            <v>10049</v>
          </cell>
          <cell r="H5850">
            <v>3014.7</v>
          </cell>
          <cell r="I5850">
            <v>0</v>
          </cell>
          <cell r="J5850">
            <v>0</v>
          </cell>
          <cell r="K5850">
            <v>27</v>
          </cell>
          <cell r="L5850">
            <v>8.1</v>
          </cell>
        </row>
        <row r="5851">
          <cell r="D5851" t="str">
            <v>M2</v>
          </cell>
          <cell r="E5851">
            <v>1</v>
          </cell>
          <cell r="F5851">
            <v>0.05</v>
          </cell>
          <cell r="G5851">
            <v>130000</v>
          </cell>
          <cell r="H5851">
            <v>136500</v>
          </cell>
          <cell r="I5851">
            <v>0</v>
          </cell>
          <cell r="J5851">
            <v>0</v>
          </cell>
          <cell r="K5851">
            <v>27</v>
          </cell>
          <cell r="L5851">
            <v>28.35</v>
          </cell>
        </row>
        <row r="5852">
          <cell r="D5852" t="str">
            <v/>
          </cell>
          <cell r="E5852">
            <v>0</v>
          </cell>
          <cell r="F5852">
            <v>0</v>
          </cell>
          <cell r="G5852" t="str">
            <v/>
          </cell>
          <cell r="H5852" t="str">
            <v/>
          </cell>
          <cell r="I5852">
            <v>0</v>
          </cell>
          <cell r="J5852">
            <v>0</v>
          </cell>
          <cell r="K5852">
            <v>27</v>
          </cell>
          <cell r="L5852">
            <v>0</v>
          </cell>
        </row>
        <row r="5853">
          <cell r="D5853" t="str">
            <v/>
          </cell>
          <cell r="E5853">
            <v>0</v>
          </cell>
          <cell r="F5853">
            <v>0</v>
          </cell>
          <cell r="G5853" t="str">
            <v/>
          </cell>
          <cell r="H5853" t="str">
            <v/>
          </cell>
          <cell r="I5853">
            <v>0</v>
          </cell>
          <cell r="J5853">
            <v>0</v>
          </cell>
          <cell r="K5853">
            <v>27</v>
          </cell>
          <cell r="L5853">
            <v>0</v>
          </cell>
        </row>
        <row r="5854">
          <cell r="D5854" t="str">
            <v/>
          </cell>
          <cell r="E5854">
            <v>0</v>
          </cell>
          <cell r="F5854">
            <v>0</v>
          </cell>
          <cell r="G5854" t="str">
            <v/>
          </cell>
          <cell r="H5854" t="str">
            <v/>
          </cell>
          <cell r="I5854">
            <v>0</v>
          </cell>
          <cell r="J5854">
            <v>0</v>
          </cell>
          <cell r="K5854">
            <v>27</v>
          </cell>
          <cell r="L5854">
            <v>0</v>
          </cell>
        </row>
        <row r="5855">
          <cell r="D5855" t="str">
            <v/>
          </cell>
          <cell r="E5855">
            <v>0</v>
          </cell>
          <cell r="F5855">
            <v>0</v>
          </cell>
          <cell r="G5855" t="str">
            <v/>
          </cell>
          <cell r="H5855" t="str">
            <v/>
          </cell>
          <cell r="I5855">
            <v>0</v>
          </cell>
          <cell r="J5855">
            <v>0</v>
          </cell>
          <cell r="K5855">
            <v>27</v>
          </cell>
          <cell r="L5855">
            <v>0</v>
          </cell>
        </row>
        <row r="5856">
          <cell r="D5856" t="str">
            <v/>
          </cell>
          <cell r="E5856">
            <v>0</v>
          </cell>
          <cell r="F5856">
            <v>0</v>
          </cell>
          <cell r="G5856" t="str">
            <v/>
          </cell>
          <cell r="H5856" t="str">
            <v/>
          </cell>
          <cell r="I5856">
            <v>0</v>
          </cell>
          <cell r="J5856">
            <v>0</v>
          </cell>
          <cell r="K5856">
            <v>27</v>
          </cell>
          <cell r="L5856">
            <v>0</v>
          </cell>
        </row>
        <row r="5857">
          <cell r="D5857" t="str">
            <v/>
          </cell>
          <cell r="E5857">
            <v>0</v>
          </cell>
          <cell r="F5857">
            <v>0</v>
          </cell>
          <cell r="G5857" t="str">
            <v/>
          </cell>
          <cell r="H5857" t="str">
            <v/>
          </cell>
          <cell r="I5857">
            <v>0</v>
          </cell>
          <cell r="J5857">
            <v>0</v>
          </cell>
          <cell r="K5857">
            <v>27</v>
          </cell>
          <cell r="L5857">
            <v>0</v>
          </cell>
        </row>
        <row r="5858">
          <cell r="D5858">
            <v>0</v>
          </cell>
          <cell r="E5858">
            <v>0</v>
          </cell>
          <cell r="F5858">
            <v>0</v>
          </cell>
          <cell r="G5858" t="str">
            <v xml:space="preserve"> SUB-TOTAL </v>
          </cell>
          <cell r="H5858">
            <v>140669.70000000001</v>
          </cell>
          <cell r="I5858">
            <v>0</v>
          </cell>
          <cell r="J5858">
            <v>0</v>
          </cell>
          <cell r="K5858">
            <v>0</v>
          </cell>
          <cell r="L5858">
            <v>0</v>
          </cell>
        </row>
        <row r="5859">
          <cell r="D5859">
            <v>0</v>
          </cell>
          <cell r="E5859">
            <v>0</v>
          </cell>
          <cell r="F5859">
            <v>0</v>
          </cell>
          <cell r="G5859">
            <v>0</v>
          </cell>
          <cell r="H5859">
            <v>0</v>
          </cell>
          <cell r="I5859">
            <v>0</v>
          </cell>
          <cell r="J5859">
            <v>0</v>
          </cell>
          <cell r="K5859">
            <v>0</v>
          </cell>
          <cell r="L5859">
            <v>0</v>
          </cell>
        </row>
        <row r="5860">
          <cell r="D5860">
            <v>0</v>
          </cell>
          <cell r="E5860">
            <v>0</v>
          </cell>
          <cell r="F5860">
            <v>0</v>
          </cell>
          <cell r="G5860">
            <v>0</v>
          </cell>
          <cell r="H5860">
            <v>0</v>
          </cell>
          <cell r="I5860">
            <v>0</v>
          </cell>
          <cell r="J5860">
            <v>0</v>
          </cell>
          <cell r="K5860">
            <v>0</v>
          </cell>
          <cell r="L5860">
            <v>0</v>
          </cell>
        </row>
        <row r="5861">
          <cell r="D5861" t="str">
            <v>Unid</v>
          </cell>
          <cell r="E5861" t="str">
            <v>Cant</v>
          </cell>
          <cell r="F5861" t="str">
            <v>Rendimiento</v>
          </cell>
          <cell r="G5861" t="str">
            <v>Precio Unitario</v>
          </cell>
          <cell r="H5861" t="str">
            <v>Subtotal</v>
          </cell>
          <cell r="I5861">
            <v>0</v>
          </cell>
          <cell r="J5861">
            <v>0</v>
          </cell>
          <cell r="K5861">
            <v>0</v>
          </cell>
          <cell r="L5861">
            <v>0</v>
          </cell>
        </row>
        <row r="5862">
          <cell r="D5862" t="str">
            <v>JR</v>
          </cell>
          <cell r="E5862">
            <v>0.15</v>
          </cell>
          <cell r="F5862">
            <v>0</v>
          </cell>
          <cell r="G5862">
            <v>114085.17120000003</v>
          </cell>
          <cell r="H5862">
            <v>17112.775680000002</v>
          </cell>
          <cell r="I5862">
            <v>65</v>
          </cell>
          <cell r="J5862">
            <v>0</v>
          </cell>
          <cell r="K5862">
            <v>27</v>
          </cell>
          <cell r="L5862">
            <v>4.05</v>
          </cell>
        </row>
        <row r="5863">
          <cell r="D5863" t="str">
            <v/>
          </cell>
          <cell r="E5863">
            <v>0</v>
          </cell>
          <cell r="F5863">
            <v>0</v>
          </cell>
          <cell r="G5863" t="str">
            <v/>
          </cell>
          <cell r="H5863" t="str">
            <v/>
          </cell>
          <cell r="I5863">
            <v>0</v>
          </cell>
          <cell r="J5863">
            <v>0</v>
          </cell>
          <cell r="K5863">
            <v>27</v>
          </cell>
          <cell r="L5863">
            <v>0</v>
          </cell>
        </row>
        <row r="5864">
          <cell r="D5864">
            <v>0</v>
          </cell>
          <cell r="E5864">
            <v>0</v>
          </cell>
          <cell r="F5864">
            <v>0</v>
          </cell>
          <cell r="G5864" t="str">
            <v xml:space="preserve"> SUB-TOTAL </v>
          </cell>
          <cell r="H5864">
            <v>17112.775680000002</v>
          </cell>
          <cell r="I5864">
            <v>0</v>
          </cell>
          <cell r="J5864">
            <v>0</v>
          </cell>
          <cell r="K5864">
            <v>0</v>
          </cell>
          <cell r="L5864">
            <v>0</v>
          </cell>
        </row>
        <row r="5865">
          <cell r="D5865">
            <v>0</v>
          </cell>
          <cell r="E5865">
            <v>0</v>
          </cell>
          <cell r="F5865">
            <v>0</v>
          </cell>
          <cell r="G5865">
            <v>0</v>
          </cell>
          <cell r="H5865">
            <v>0</v>
          </cell>
          <cell r="I5865">
            <v>0</v>
          </cell>
          <cell r="J5865">
            <v>0</v>
          </cell>
          <cell r="K5865">
            <v>0</v>
          </cell>
          <cell r="L5865">
            <v>0</v>
          </cell>
        </row>
        <row r="5866">
          <cell r="D5866">
            <v>0</v>
          </cell>
          <cell r="E5866">
            <v>0</v>
          </cell>
          <cell r="F5866">
            <v>0</v>
          </cell>
          <cell r="G5866" t="str">
            <v xml:space="preserve"> COSTO DIRECTO </v>
          </cell>
          <cell r="H5866">
            <v>159282.47568</v>
          </cell>
          <cell r="I5866">
            <v>9.4172318304087278E-3</v>
          </cell>
          <cell r="J5866" t="str">
            <v>EQU</v>
          </cell>
          <cell r="K5866">
            <v>0</v>
          </cell>
          <cell r="L5866">
            <v>0</v>
          </cell>
        </row>
        <row r="5867">
          <cell r="D5867">
            <v>0</v>
          </cell>
          <cell r="E5867">
            <v>0</v>
          </cell>
          <cell r="F5867">
            <v>51179.118208050924</v>
          </cell>
          <cell r="G5867" t="str">
            <v>COSTO INDIRECTO</v>
          </cell>
          <cell r="H5867">
            <v>51179.118208050924</v>
          </cell>
          <cell r="I5867">
            <v>0.88314611760936446</v>
          </cell>
          <cell r="J5867" t="str">
            <v>MAT</v>
          </cell>
          <cell r="K5867">
            <v>0</v>
          </cell>
          <cell r="L5867">
            <v>0</v>
          </cell>
        </row>
        <row r="5868">
          <cell r="D5868">
            <v>0</v>
          </cell>
          <cell r="E5868">
            <v>0</v>
          </cell>
          <cell r="F5868">
            <v>0</v>
          </cell>
          <cell r="G5868" t="str">
            <v>COSTO TOTAL</v>
          </cell>
          <cell r="H5868">
            <v>210461.59388805093</v>
          </cell>
          <cell r="I5868">
            <v>0.10743665056022692</v>
          </cell>
          <cell r="J5868" t="str">
            <v>MOB</v>
          </cell>
          <cell r="K5868">
            <v>0</v>
          </cell>
          <cell r="L5868">
            <v>0</v>
          </cell>
        </row>
        <row r="5869">
          <cell r="D5869">
            <v>0</v>
          </cell>
          <cell r="E5869">
            <v>0</v>
          </cell>
          <cell r="F5869">
            <v>0</v>
          </cell>
          <cell r="G5869">
            <v>0</v>
          </cell>
          <cell r="H5869">
            <v>0</v>
          </cell>
          <cell r="I5869">
            <v>0</v>
          </cell>
          <cell r="J5869">
            <v>0</v>
          </cell>
          <cell r="K5869">
            <v>0</v>
          </cell>
          <cell r="L5869">
            <v>0</v>
          </cell>
        </row>
        <row r="5870">
          <cell r="D5870">
            <v>0</v>
          </cell>
          <cell r="F5870">
            <v>0</v>
          </cell>
        </row>
        <row r="5871">
          <cell r="D5871">
            <v>0</v>
          </cell>
          <cell r="E5871">
            <v>0</v>
          </cell>
          <cell r="F5871">
            <v>0</v>
          </cell>
          <cell r="G5871">
            <v>0</v>
          </cell>
          <cell r="H5871">
            <v>0</v>
          </cell>
          <cell r="I5871">
            <v>0</v>
          </cell>
          <cell r="J5871">
            <v>0</v>
          </cell>
          <cell r="K5871" t="str">
            <v>CONSUMO</v>
          </cell>
          <cell r="L5871">
            <v>0</v>
          </cell>
        </row>
        <row r="5872">
          <cell r="D5872" t="str">
            <v>11.03</v>
          </cell>
          <cell r="E5872">
            <v>0</v>
          </cell>
          <cell r="F5872">
            <v>0</v>
          </cell>
          <cell r="G5872" t="str">
            <v xml:space="preserve"> UNID: </v>
          </cell>
          <cell r="H5872" t="str">
            <v>M2</v>
          </cell>
          <cell r="I5872">
            <v>0</v>
          </cell>
          <cell r="J5872">
            <v>0</v>
          </cell>
          <cell r="K5872" t="str">
            <v>Costo total</v>
          </cell>
          <cell r="L5872">
            <v>210461.59388805093</v>
          </cell>
        </row>
        <row r="5873">
          <cell r="D5873" t="str">
            <v>Losa amarilla de piso en tableta NBK Hunter Douglas "Podotactil" (líneas) o equivalente</v>
          </cell>
          <cell r="E5873">
            <v>0</v>
          </cell>
          <cell r="F5873">
            <v>0</v>
          </cell>
          <cell r="G5873">
            <v>0</v>
          </cell>
          <cell r="H5873">
            <v>0</v>
          </cell>
          <cell r="I5873">
            <v>0</v>
          </cell>
          <cell r="J5873">
            <v>0</v>
          </cell>
          <cell r="K5873">
            <v>0</v>
          </cell>
          <cell r="L5873">
            <v>0</v>
          </cell>
        </row>
        <row r="5874">
          <cell r="D5874">
            <v>0</v>
          </cell>
          <cell r="E5874">
            <v>0</v>
          </cell>
          <cell r="F5874">
            <v>0</v>
          </cell>
          <cell r="G5874">
            <v>0</v>
          </cell>
          <cell r="H5874">
            <v>0</v>
          </cell>
          <cell r="I5874">
            <v>0</v>
          </cell>
          <cell r="J5874">
            <v>0</v>
          </cell>
          <cell r="K5874" t="str">
            <v>Cantidad ppto</v>
          </cell>
          <cell r="L5874" t="str">
            <v>Cantidad total</v>
          </cell>
        </row>
        <row r="5875">
          <cell r="D5875">
            <v>0</v>
          </cell>
          <cell r="E5875">
            <v>0</v>
          </cell>
          <cell r="F5875">
            <v>0</v>
          </cell>
          <cell r="G5875">
            <v>0</v>
          </cell>
          <cell r="H5875">
            <v>0</v>
          </cell>
          <cell r="I5875">
            <v>0</v>
          </cell>
          <cell r="J5875">
            <v>0</v>
          </cell>
          <cell r="K5875">
            <v>0</v>
          </cell>
          <cell r="L5875">
            <v>0</v>
          </cell>
        </row>
        <row r="5876">
          <cell r="D5876" t="str">
            <v>Unid</v>
          </cell>
          <cell r="E5876" t="str">
            <v>Cant</v>
          </cell>
          <cell r="F5876" t="str">
            <v>Rendimiento</v>
          </cell>
          <cell r="G5876" t="str">
            <v>Precio Unitario</v>
          </cell>
          <cell r="H5876" t="str">
            <v>Subtotal</v>
          </cell>
          <cell r="I5876">
            <v>0</v>
          </cell>
          <cell r="J5876">
            <v>0</v>
          </cell>
          <cell r="K5876">
            <v>0</v>
          </cell>
          <cell r="L5876">
            <v>0</v>
          </cell>
        </row>
        <row r="5877">
          <cell r="D5877" t="str">
            <v>GLB</v>
          </cell>
          <cell r="E5877">
            <v>1.5</v>
          </cell>
          <cell r="F5877">
            <v>0</v>
          </cell>
          <cell r="G5877">
            <v>1000</v>
          </cell>
          <cell r="H5877">
            <v>1500</v>
          </cell>
          <cell r="I5877">
            <v>0</v>
          </cell>
          <cell r="J5877">
            <v>0</v>
          </cell>
          <cell r="K5877">
            <v>42</v>
          </cell>
          <cell r="L5877">
            <v>63</v>
          </cell>
        </row>
        <row r="5878">
          <cell r="D5878" t="str">
            <v/>
          </cell>
          <cell r="E5878">
            <v>0</v>
          </cell>
          <cell r="F5878">
            <v>0</v>
          </cell>
          <cell r="G5878" t="str">
            <v/>
          </cell>
          <cell r="H5878" t="str">
            <v/>
          </cell>
          <cell r="I5878">
            <v>0</v>
          </cell>
          <cell r="J5878">
            <v>0</v>
          </cell>
          <cell r="K5878">
            <v>42</v>
          </cell>
          <cell r="L5878">
            <v>0</v>
          </cell>
        </row>
        <row r="5879">
          <cell r="D5879" t="str">
            <v/>
          </cell>
          <cell r="E5879">
            <v>0</v>
          </cell>
          <cell r="F5879">
            <v>0</v>
          </cell>
          <cell r="G5879" t="str">
            <v/>
          </cell>
          <cell r="H5879" t="str">
            <v/>
          </cell>
          <cell r="I5879">
            <v>0</v>
          </cell>
          <cell r="J5879">
            <v>0</v>
          </cell>
          <cell r="K5879">
            <v>42</v>
          </cell>
          <cell r="L5879">
            <v>0</v>
          </cell>
        </row>
        <row r="5880">
          <cell r="D5880" t="str">
            <v/>
          </cell>
          <cell r="E5880">
            <v>0</v>
          </cell>
          <cell r="F5880">
            <v>0</v>
          </cell>
          <cell r="G5880" t="str">
            <v/>
          </cell>
          <cell r="H5880" t="str">
            <v/>
          </cell>
          <cell r="I5880">
            <v>0</v>
          </cell>
          <cell r="J5880">
            <v>0</v>
          </cell>
          <cell r="K5880">
            <v>42</v>
          </cell>
          <cell r="L5880">
            <v>0</v>
          </cell>
        </row>
        <row r="5881">
          <cell r="D5881">
            <v>0</v>
          </cell>
          <cell r="E5881">
            <v>0</v>
          </cell>
          <cell r="F5881">
            <v>0</v>
          </cell>
          <cell r="G5881" t="str">
            <v xml:space="preserve"> SUB-TOTAL </v>
          </cell>
          <cell r="H5881">
            <v>1500</v>
          </cell>
          <cell r="I5881">
            <v>0</v>
          </cell>
          <cell r="J5881">
            <v>0</v>
          </cell>
          <cell r="K5881">
            <v>0</v>
          </cell>
          <cell r="L5881">
            <v>0</v>
          </cell>
        </row>
        <row r="5882">
          <cell r="D5882">
            <v>0</v>
          </cell>
          <cell r="E5882">
            <v>0</v>
          </cell>
          <cell r="F5882">
            <v>0</v>
          </cell>
          <cell r="G5882">
            <v>0</v>
          </cell>
          <cell r="H5882">
            <v>0</v>
          </cell>
          <cell r="I5882">
            <v>0</v>
          </cell>
          <cell r="J5882">
            <v>0</v>
          </cell>
          <cell r="K5882">
            <v>0</v>
          </cell>
          <cell r="L5882">
            <v>0</v>
          </cell>
        </row>
        <row r="5883">
          <cell r="D5883">
            <v>0</v>
          </cell>
          <cell r="E5883">
            <v>0</v>
          </cell>
          <cell r="F5883">
            <v>0</v>
          </cell>
          <cell r="G5883">
            <v>0</v>
          </cell>
          <cell r="H5883">
            <v>0</v>
          </cell>
          <cell r="I5883">
            <v>0</v>
          </cell>
          <cell r="J5883">
            <v>0</v>
          </cell>
          <cell r="K5883">
            <v>0</v>
          </cell>
          <cell r="L5883">
            <v>0</v>
          </cell>
        </row>
        <row r="5884">
          <cell r="D5884" t="str">
            <v>Unid</v>
          </cell>
          <cell r="E5884" t="str">
            <v>Cant</v>
          </cell>
          <cell r="F5884" t="str">
            <v>Rendimiento</v>
          </cell>
          <cell r="G5884" t="str">
            <v>Precio Unitario</v>
          </cell>
          <cell r="H5884" t="str">
            <v>Subtotal</v>
          </cell>
          <cell r="I5884">
            <v>0</v>
          </cell>
          <cell r="J5884">
            <v>0</v>
          </cell>
          <cell r="K5884">
            <v>0</v>
          </cell>
          <cell r="L5884">
            <v>0</v>
          </cell>
        </row>
        <row r="5885">
          <cell r="D5885" t="str">
            <v>KG</v>
          </cell>
          <cell r="E5885">
            <v>0.7</v>
          </cell>
          <cell r="F5885">
            <v>0</v>
          </cell>
          <cell r="G5885">
            <v>1650</v>
          </cell>
          <cell r="H5885">
            <v>1155</v>
          </cell>
          <cell r="I5885">
            <v>0</v>
          </cell>
          <cell r="J5885">
            <v>0</v>
          </cell>
          <cell r="K5885">
            <v>42</v>
          </cell>
          <cell r="L5885">
            <v>29.4</v>
          </cell>
        </row>
        <row r="5886">
          <cell r="D5886" t="str">
            <v>KG</v>
          </cell>
          <cell r="E5886">
            <v>0.3</v>
          </cell>
          <cell r="F5886">
            <v>0</v>
          </cell>
          <cell r="G5886">
            <v>10049</v>
          </cell>
          <cell r="H5886">
            <v>3014.7</v>
          </cell>
          <cell r="I5886">
            <v>0</v>
          </cell>
          <cell r="J5886">
            <v>0</v>
          </cell>
          <cell r="K5886">
            <v>42</v>
          </cell>
          <cell r="L5886">
            <v>12.6</v>
          </cell>
        </row>
        <row r="5887">
          <cell r="D5887" t="str">
            <v>M2</v>
          </cell>
          <cell r="E5887">
            <v>1</v>
          </cell>
          <cell r="F5887">
            <v>0.05</v>
          </cell>
          <cell r="G5887">
            <v>130000</v>
          </cell>
          <cell r="H5887">
            <v>136500</v>
          </cell>
          <cell r="I5887">
            <v>0</v>
          </cell>
          <cell r="J5887">
            <v>0</v>
          </cell>
          <cell r="K5887">
            <v>42</v>
          </cell>
          <cell r="L5887">
            <v>44.1</v>
          </cell>
        </row>
        <row r="5888">
          <cell r="D5888" t="str">
            <v/>
          </cell>
          <cell r="E5888">
            <v>0</v>
          </cell>
          <cell r="F5888">
            <v>0</v>
          </cell>
          <cell r="G5888" t="str">
            <v/>
          </cell>
          <cell r="H5888" t="str">
            <v/>
          </cell>
          <cell r="I5888">
            <v>0</v>
          </cell>
          <cell r="J5888">
            <v>0</v>
          </cell>
          <cell r="K5888">
            <v>42</v>
          </cell>
          <cell r="L5888">
            <v>0</v>
          </cell>
        </row>
        <row r="5889">
          <cell r="D5889" t="str">
            <v/>
          </cell>
          <cell r="E5889">
            <v>0</v>
          </cell>
          <cell r="F5889">
            <v>0</v>
          </cell>
          <cell r="G5889" t="str">
            <v/>
          </cell>
          <cell r="H5889" t="str">
            <v/>
          </cell>
          <cell r="I5889">
            <v>0</v>
          </cell>
          <cell r="J5889">
            <v>0</v>
          </cell>
          <cell r="K5889">
            <v>42</v>
          </cell>
          <cell r="L5889">
            <v>0</v>
          </cell>
        </row>
        <row r="5890">
          <cell r="D5890" t="str">
            <v/>
          </cell>
          <cell r="E5890">
            <v>0</v>
          </cell>
          <cell r="F5890">
            <v>0</v>
          </cell>
          <cell r="G5890" t="str">
            <v/>
          </cell>
          <cell r="H5890" t="str">
            <v/>
          </cell>
          <cell r="I5890">
            <v>0</v>
          </cell>
          <cell r="J5890">
            <v>0</v>
          </cell>
          <cell r="K5890">
            <v>42</v>
          </cell>
          <cell r="L5890">
            <v>0</v>
          </cell>
        </row>
        <row r="5891">
          <cell r="D5891" t="str">
            <v/>
          </cell>
          <cell r="E5891">
            <v>0</v>
          </cell>
          <cell r="F5891">
            <v>0</v>
          </cell>
          <cell r="G5891" t="str">
            <v/>
          </cell>
          <cell r="H5891" t="str">
            <v/>
          </cell>
          <cell r="I5891">
            <v>0</v>
          </cell>
          <cell r="J5891">
            <v>0</v>
          </cell>
          <cell r="K5891">
            <v>42</v>
          </cell>
          <cell r="L5891">
            <v>0</v>
          </cell>
        </row>
        <row r="5892">
          <cell r="D5892" t="str">
            <v/>
          </cell>
          <cell r="E5892">
            <v>0</v>
          </cell>
          <cell r="F5892">
            <v>0</v>
          </cell>
          <cell r="G5892" t="str">
            <v/>
          </cell>
          <cell r="H5892" t="str">
            <v/>
          </cell>
          <cell r="I5892">
            <v>0</v>
          </cell>
          <cell r="J5892">
            <v>0</v>
          </cell>
          <cell r="K5892">
            <v>42</v>
          </cell>
          <cell r="L5892">
            <v>0</v>
          </cell>
        </row>
        <row r="5893">
          <cell r="D5893" t="str">
            <v/>
          </cell>
          <cell r="E5893">
            <v>0</v>
          </cell>
          <cell r="F5893">
            <v>0</v>
          </cell>
          <cell r="G5893" t="str">
            <v/>
          </cell>
          <cell r="H5893" t="str">
            <v/>
          </cell>
          <cell r="I5893">
            <v>0</v>
          </cell>
          <cell r="J5893">
            <v>0</v>
          </cell>
          <cell r="K5893">
            <v>42</v>
          </cell>
          <cell r="L5893">
            <v>0</v>
          </cell>
        </row>
        <row r="5894">
          <cell r="D5894">
            <v>0</v>
          </cell>
          <cell r="E5894">
            <v>0</v>
          </cell>
          <cell r="F5894">
            <v>0</v>
          </cell>
          <cell r="G5894" t="str">
            <v xml:space="preserve"> SUB-TOTAL </v>
          </cell>
          <cell r="H5894">
            <v>140669.70000000001</v>
          </cell>
          <cell r="I5894">
            <v>0</v>
          </cell>
          <cell r="J5894">
            <v>0</v>
          </cell>
          <cell r="K5894">
            <v>0</v>
          </cell>
          <cell r="L5894">
            <v>0</v>
          </cell>
        </row>
        <row r="5895">
          <cell r="D5895">
            <v>0</v>
          </cell>
          <cell r="E5895">
            <v>0</v>
          </cell>
          <cell r="F5895">
            <v>0</v>
          </cell>
          <cell r="G5895">
            <v>0</v>
          </cell>
          <cell r="H5895">
            <v>0</v>
          </cell>
          <cell r="I5895">
            <v>0</v>
          </cell>
          <cell r="J5895">
            <v>0</v>
          </cell>
          <cell r="K5895">
            <v>0</v>
          </cell>
          <cell r="L5895">
            <v>0</v>
          </cell>
        </row>
        <row r="5896">
          <cell r="D5896">
            <v>0</v>
          </cell>
          <cell r="E5896">
            <v>0</v>
          </cell>
          <cell r="F5896">
            <v>0</v>
          </cell>
          <cell r="G5896">
            <v>0</v>
          </cell>
          <cell r="H5896">
            <v>0</v>
          </cell>
          <cell r="I5896">
            <v>0</v>
          </cell>
          <cell r="J5896">
            <v>0</v>
          </cell>
          <cell r="K5896">
            <v>0</v>
          </cell>
          <cell r="L5896">
            <v>0</v>
          </cell>
        </row>
        <row r="5897">
          <cell r="D5897" t="str">
            <v>Unid</v>
          </cell>
          <cell r="E5897" t="str">
            <v>Cant</v>
          </cell>
          <cell r="F5897" t="str">
            <v>Rendimiento</v>
          </cell>
          <cell r="G5897" t="str">
            <v>Precio Unitario</v>
          </cell>
          <cell r="H5897" t="str">
            <v>Subtotal</v>
          </cell>
          <cell r="I5897">
            <v>0</v>
          </cell>
          <cell r="J5897">
            <v>0</v>
          </cell>
          <cell r="K5897">
            <v>0</v>
          </cell>
          <cell r="L5897">
            <v>0</v>
          </cell>
        </row>
        <row r="5898">
          <cell r="D5898" t="str">
            <v>JR</v>
          </cell>
          <cell r="E5898">
            <v>0.15</v>
          </cell>
          <cell r="F5898">
            <v>0</v>
          </cell>
          <cell r="G5898">
            <v>114085.17120000003</v>
          </cell>
          <cell r="H5898">
            <v>17112.775680000002</v>
          </cell>
          <cell r="I5898">
            <v>101</v>
          </cell>
          <cell r="J5898">
            <v>0</v>
          </cell>
          <cell r="K5898">
            <v>42</v>
          </cell>
          <cell r="L5898">
            <v>6.3</v>
          </cell>
        </row>
        <row r="5899">
          <cell r="D5899" t="str">
            <v/>
          </cell>
          <cell r="E5899">
            <v>0</v>
          </cell>
          <cell r="F5899">
            <v>0</v>
          </cell>
          <cell r="G5899" t="str">
            <v/>
          </cell>
          <cell r="H5899" t="str">
            <v/>
          </cell>
          <cell r="I5899">
            <v>0</v>
          </cell>
          <cell r="J5899">
            <v>0</v>
          </cell>
          <cell r="K5899">
            <v>42</v>
          </cell>
          <cell r="L5899">
            <v>0</v>
          </cell>
        </row>
        <row r="5900">
          <cell r="D5900">
            <v>0</v>
          </cell>
          <cell r="E5900">
            <v>0</v>
          </cell>
          <cell r="F5900">
            <v>0</v>
          </cell>
          <cell r="G5900" t="str">
            <v xml:space="preserve"> SUB-TOTAL </v>
          </cell>
          <cell r="H5900">
            <v>17112.775680000002</v>
          </cell>
          <cell r="I5900">
            <v>0</v>
          </cell>
          <cell r="J5900">
            <v>0</v>
          </cell>
          <cell r="K5900">
            <v>0</v>
          </cell>
          <cell r="L5900">
            <v>0</v>
          </cell>
        </row>
        <row r="5901">
          <cell r="D5901">
            <v>0</v>
          </cell>
          <cell r="E5901">
            <v>0</v>
          </cell>
          <cell r="F5901">
            <v>0</v>
          </cell>
          <cell r="G5901">
            <v>0</v>
          </cell>
          <cell r="H5901">
            <v>0</v>
          </cell>
          <cell r="I5901">
            <v>0</v>
          </cell>
          <cell r="J5901">
            <v>0</v>
          </cell>
          <cell r="K5901">
            <v>0</v>
          </cell>
          <cell r="L5901">
            <v>0</v>
          </cell>
        </row>
        <row r="5902">
          <cell r="D5902">
            <v>0</v>
          </cell>
          <cell r="E5902">
            <v>0</v>
          </cell>
          <cell r="F5902">
            <v>0</v>
          </cell>
          <cell r="G5902" t="str">
            <v xml:space="preserve"> COSTO DIRECTO </v>
          </cell>
          <cell r="H5902">
            <v>159282.47568</v>
          </cell>
          <cell r="I5902">
            <v>9.4172318304087278E-3</v>
          </cell>
          <cell r="J5902" t="str">
            <v>EQU</v>
          </cell>
          <cell r="K5902">
            <v>0</v>
          </cell>
          <cell r="L5902">
            <v>0</v>
          </cell>
        </row>
        <row r="5903">
          <cell r="D5903">
            <v>0</v>
          </cell>
          <cell r="E5903">
            <v>0</v>
          </cell>
          <cell r="F5903">
            <v>51179.118208050924</v>
          </cell>
          <cell r="G5903" t="str">
            <v>COSTO INDIRECTO</v>
          </cell>
          <cell r="H5903">
            <v>51179.118208050924</v>
          </cell>
          <cell r="I5903">
            <v>0.88314611760936446</v>
          </cell>
          <cell r="J5903" t="str">
            <v>MAT</v>
          </cell>
          <cell r="K5903">
            <v>0</v>
          </cell>
          <cell r="L5903">
            <v>0</v>
          </cell>
        </row>
        <row r="5904">
          <cell r="D5904">
            <v>0</v>
          </cell>
          <cell r="E5904">
            <v>0</v>
          </cell>
          <cell r="F5904">
            <v>0</v>
          </cell>
          <cell r="G5904" t="str">
            <v>COSTO TOTAL</v>
          </cell>
          <cell r="H5904">
            <v>210461.59388805093</v>
          </cell>
          <cell r="I5904">
            <v>0.10743665056022692</v>
          </cell>
          <cell r="J5904" t="str">
            <v>MOB</v>
          </cell>
          <cell r="K5904">
            <v>0</v>
          </cell>
          <cell r="L5904">
            <v>0</v>
          </cell>
        </row>
        <row r="5905">
          <cell r="D5905">
            <v>0</v>
          </cell>
          <cell r="E5905">
            <v>0</v>
          </cell>
          <cell r="F5905">
            <v>0</v>
          </cell>
          <cell r="G5905">
            <v>0</v>
          </cell>
          <cell r="H5905">
            <v>0</v>
          </cell>
          <cell r="I5905">
            <v>0</v>
          </cell>
          <cell r="J5905">
            <v>0</v>
          </cell>
          <cell r="K5905">
            <v>0</v>
          </cell>
          <cell r="L5905">
            <v>0</v>
          </cell>
        </row>
        <row r="5906">
          <cell r="D5906">
            <v>0</v>
          </cell>
          <cell r="F5906">
            <v>0</v>
          </cell>
        </row>
        <row r="5907">
          <cell r="D5907">
            <v>0</v>
          </cell>
          <cell r="E5907">
            <v>0</v>
          </cell>
          <cell r="F5907">
            <v>0</v>
          </cell>
          <cell r="G5907">
            <v>0</v>
          </cell>
          <cell r="H5907">
            <v>0</v>
          </cell>
          <cell r="I5907">
            <v>0</v>
          </cell>
          <cell r="J5907">
            <v>0</v>
          </cell>
          <cell r="K5907" t="str">
            <v>CONSUMO</v>
          </cell>
          <cell r="L5907">
            <v>0</v>
          </cell>
        </row>
        <row r="5908">
          <cell r="D5908" t="str">
            <v>11.04</v>
          </cell>
          <cell r="E5908">
            <v>0</v>
          </cell>
          <cell r="F5908">
            <v>0</v>
          </cell>
          <cell r="G5908" t="str">
            <v xml:space="preserve"> UNID: </v>
          </cell>
          <cell r="H5908" t="str">
            <v>ML</v>
          </cell>
          <cell r="I5908">
            <v>0</v>
          </cell>
          <cell r="J5908">
            <v>0</v>
          </cell>
          <cell r="K5908" t="str">
            <v>Costo total</v>
          </cell>
          <cell r="L5908">
            <v>92359.830068329175</v>
          </cell>
        </row>
        <row r="5909">
          <cell r="D5909" t="str">
            <v xml:space="preserve">Enchape para columnas redondas de túnel en listones cortados de 10 cms de cerámica NBK Hunter Douglas o equivalente, liso "Color Ceniza", dim 30 x 60 cms, Instalado a Junta perdida. </v>
          </cell>
          <cell r="E5909">
            <v>0</v>
          </cell>
          <cell r="F5909">
            <v>0</v>
          </cell>
          <cell r="G5909">
            <v>0</v>
          </cell>
          <cell r="H5909">
            <v>0</v>
          </cell>
          <cell r="I5909">
            <v>0</v>
          </cell>
          <cell r="J5909">
            <v>0</v>
          </cell>
          <cell r="K5909">
            <v>0</v>
          </cell>
          <cell r="L5909">
            <v>0</v>
          </cell>
        </row>
        <row r="5910">
          <cell r="D5910">
            <v>0</v>
          </cell>
          <cell r="E5910">
            <v>0</v>
          </cell>
          <cell r="F5910">
            <v>0</v>
          </cell>
          <cell r="G5910">
            <v>0</v>
          </cell>
          <cell r="H5910">
            <v>0</v>
          </cell>
          <cell r="I5910">
            <v>0</v>
          </cell>
          <cell r="J5910">
            <v>0</v>
          </cell>
          <cell r="K5910" t="str">
            <v>Cantidad ppto</v>
          </cell>
          <cell r="L5910" t="str">
            <v>Cantidad total</v>
          </cell>
        </row>
        <row r="5911">
          <cell r="D5911">
            <v>0</v>
          </cell>
          <cell r="E5911">
            <v>0</v>
          </cell>
          <cell r="F5911">
            <v>0</v>
          </cell>
          <cell r="G5911">
            <v>0</v>
          </cell>
          <cell r="H5911">
            <v>0</v>
          </cell>
          <cell r="I5911">
            <v>0</v>
          </cell>
          <cell r="J5911">
            <v>0</v>
          </cell>
          <cell r="K5911">
            <v>0</v>
          </cell>
          <cell r="L5911">
            <v>0</v>
          </cell>
        </row>
        <row r="5912">
          <cell r="D5912" t="str">
            <v>Unid</v>
          </cell>
          <cell r="E5912" t="str">
            <v>Cant</v>
          </cell>
          <cell r="F5912" t="str">
            <v>Rendimiento</v>
          </cell>
          <cell r="G5912" t="str">
            <v>Precio Unitario</v>
          </cell>
          <cell r="H5912" t="str">
            <v>Subtotal</v>
          </cell>
          <cell r="I5912">
            <v>0</v>
          </cell>
          <cell r="J5912">
            <v>0</v>
          </cell>
          <cell r="K5912">
            <v>0</v>
          </cell>
          <cell r="L5912">
            <v>0</v>
          </cell>
        </row>
        <row r="5913">
          <cell r="D5913" t="str">
            <v>GLB</v>
          </cell>
          <cell r="E5913">
            <v>0.89999999999999991</v>
          </cell>
          <cell r="F5913">
            <v>0</v>
          </cell>
          <cell r="G5913">
            <v>1000</v>
          </cell>
          <cell r="H5913">
            <v>899.99999999999989</v>
          </cell>
          <cell r="I5913">
            <v>0</v>
          </cell>
          <cell r="J5913">
            <v>0</v>
          </cell>
          <cell r="K5913">
            <v>285</v>
          </cell>
          <cell r="L5913">
            <v>256.5</v>
          </cell>
        </row>
        <row r="5914">
          <cell r="D5914" t="str">
            <v/>
          </cell>
          <cell r="E5914">
            <v>0</v>
          </cell>
          <cell r="F5914">
            <v>0</v>
          </cell>
          <cell r="G5914" t="str">
            <v/>
          </cell>
          <cell r="H5914" t="str">
            <v/>
          </cell>
          <cell r="I5914">
            <v>0</v>
          </cell>
          <cell r="J5914">
            <v>0</v>
          </cell>
          <cell r="K5914">
            <v>285</v>
          </cell>
          <cell r="L5914">
            <v>0</v>
          </cell>
        </row>
        <row r="5915">
          <cell r="D5915" t="str">
            <v/>
          </cell>
          <cell r="E5915">
            <v>0</v>
          </cell>
          <cell r="F5915">
            <v>0</v>
          </cell>
          <cell r="G5915" t="str">
            <v/>
          </cell>
          <cell r="H5915" t="str">
            <v/>
          </cell>
          <cell r="I5915">
            <v>0</v>
          </cell>
          <cell r="J5915">
            <v>0</v>
          </cell>
          <cell r="K5915">
            <v>285</v>
          </cell>
          <cell r="L5915">
            <v>0</v>
          </cell>
        </row>
        <row r="5916">
          <cell r="D5916" t="str">
            <v/>
          </cell>
          <cell r="E5916">
            <v>0</v>
          </cell>
          <cell r="F5916">
            <v>0</v>
          </cell>
          <cell r="G5916" t="str">
            <v/>
          </cell>
          <cell r="H5916" t="str">
            <v/>
          </cell>
          <cell r="I5916">
            <v>0</v>
          </cell>
          <cell r="J5916">
            <v>0</v>
          </cell>
          <cell r="K5916">
            <v>285</v>
          </cell>
          <cell r="L5916">
            <v>0</v>
          </cell>
        </row>
        <row r="5917">
          <cell r="D5917">
            <v>0</v>
          </cell>
          <cell r="E5917">
            <v>0</v>
          </cell>
          <cell r="F5917">
            <v>0</v>
          </cell>
          <cell r="G5917" t="str">
            <v xml:space="preserve"> SUB-TOTAL </v>
          </cell>
          <cell r="H5917">
            <v>899.99999999999989</v>
          </cell>
          <cell r="I5917">
            <v>0</v>
          </cell>
          <cell r="J5917">
            <v>0</v>
          </cell>
          <cell r="K5917">
            <v>0</v>
          </cell>
          <cell r="L5917">
            <v>0</v>
          </cell>
        </row>
        <row r="5918">
          <cell r="D5918">
            <v>0</v>
          </cell>
          <cell r="E5918">
            <v>0</v>
          </cell>
          <cell r="F5918">
            <v>0</v>
          </cell>
          <cell r="G5918">
            <v>0</v>
          </cell>
          <cell r="H5918">
            <v>0</v>
          </cell>
          <cell r="I5918">
            <v>0</v>
          </cell>
          <cell r="J5918">
            <v>0</v>
          </cell>
          <cell r="K5918">
            <v>0</v>
          </cell>
          <cell r="L5918">
            <v>0</v>
          </cell>
        </row>
        <row r="5919">
          <cell r="D5919">
            <v>0</v>
          </cell>
          <cell r="E5919">
            <v>0</v>
          </cell>
          <cell r="F5919">
            <v>0</v>
          </cell>
          <cell r="G5919">
            <v>0</v>
          </cell>
          <cell r="H5919">
            <v>0</v>
          </cell>
          <cell r="I5919">
            <v>0</v>
          </cell>
          <cell r="J5919">
            <v>0</v>
          </cell>
          <cell r="K5919">
            <v>0</v>
          </cell>
          <cell r="L5919">
            <v>0</v>
          </cell>
        </row>
        <row r="5920">
          <cell r="D5920" t="str">
            <v>Unid</v>
          </cell>
          <cell r="E5920" t="str">
            <v>Cant</v>
          </cell>
          <cell r="F5920" t="str">
            <v>Rendimiento</v>
          </cell>
          <cell r="G5920" t="str">
            <v>Precio Unitario</v>
          </cell>
          <cell r="H5920" t="str">
            <v>Subtotal</v>
          </cell>
          <cell r="I5920">
            <v>0</v>
          </cell>
          <cell r="J5920">
            <v>0</v>
          </cell>
          <cell r="K5920">
            <v>0</v>
          </cell>
          <cell r="L5920">
            <v>0</v>
          </cell>
        </row>
        <row r="5921">
          <cell r="D5921" t="str">
            <v>KG</v>
          </cell>
          <cell r="E5921">
            <v>0.42</v>
          </cell>
          <cell r="F5921">
            <v>0</v>
          </cell>
          <cell r="G5921">
            <v>1650</v>
          </cell>
          <cell r="H5921">
            <v>693</v>
          </cell>
          <cell r="I5921">
            <v>0</v>
          </cell>
          <cell r="J5921">
            <v>0</v>
          </cell>
          <cell r="K5921">
            <v>285</v>
          </cell>
          <cell r="L5921">
            <v>119.69999999999999</v>
          </cell>
        </row>
        <row r="5922">
          <cell r="D5922" t="str">
            <v>KG</v>
          </cell>
          <cell r="E5922">
            <v>0.24</v>
          </cell>
          <cell r="F5922">
            <v>0</v>
          </cell>
          <cell r="G5922">
            <v>2060</v>
          </cell>
          <cell r="H5922">
            <v>494.4</v>
          </cell>
          <cell r="I5922">
            <v>0</v>
          </cell>
          <cell r="J5922">
            <v>0</v>
          </cell>
          <cell r="K5922">
            <v>285</v>
          </cell>
          <cell r="L5922">
            <v>68.399999999999991</v>
          </cell>
        </row>
        <row r="5923">
          <cell r="D5923" t="str">
            <v>M2</v>
          </cell>
          <cell r="E5923">
            <v>0.6</v>
          </cell>
          <cell r="F5923">
            <v>0.05</v>
          </cell>
          <cell r="G5923">
            <v>80000</v>
          </cell>
          <cell r="H5923">
            <v>50400</v>
          </cell>
          <cell r="I5923">
            <v>0</v>
          </cell>
          <cell r="J5923">
            <v>0</v>
          </cell>
          <cell r="K5923">
            <v>285</v>
          </cell>
          <cell r="L5923">
            <v>179.55</v>
          </cell>
        </row>
        <row r="5924">
          <cell r="D5924" t="str">
            <v>ML</v>
          </cell>
          <cell r="E5924">
            <v>1</v>
          </cell>
          <cell r="F5924">
            <v>0</v>
          </cell>
          <cell r="G5924">
            <v>300</v>
          </cell>
          <cell r="H5924">
            <v>300</v>
          </cell>
          <cell r="I5924">
            <v>0</v>
          </cell>
          <cell r="J5924">
            <v>0</v>
          </cell>
          <cell r="K5924">
            <v>285</v>
          </cell>
          <cell r="L5924">
            <v>285</v>
          </cell>
        </row>
        <row r="5925">
          <cell r="D5925" t="str">
            <v/>
          </cell>
          <cell r="E5925">
            <v>0</v>
          </cell>
          <cell r="F5925">
            <v>0</v>
          </cell>
          <cell r="G5925" t="str">
            <v/>
          </cell>
          <cell r="H5925" t="str">
            <v/>
          </cell>
          <cell r="I5925">
            <v>0</v>
          </cell>
          <cell r="J5925">
            <v>0</v>
          </cell>
          <cell r="K5925">
            <v>285</v>
          </cell>
          <cell r="L5925">
            <v>0</v>
          </cell>
        </row>
        <row r="5926">
          <cell r="D5926" t="str">
            <v/>
          </cell>
          <cell r="E5926">
            <v>0</v>
          </cell>
          <cell r="F5926">
            <v>0</v>
          </cell>
          <cell r="G5926" t="str">
            <v/>
          </cell>
          <cell r="H5926" t="str">
            <v/>
          </cell>
          <cell r="I5926">
            <v>0</v>
          </cell>
          <cell r="J5926">
            <v>0</v>
          </cell>
          <cell r="K5926">
            <v>285</v>
          </cell>
          <cell r="L5926">
            <v>0</v>
          </cell>
        </row>
        <row r="5927">
          <cell r="D5927" t="str">
            <v/>
          </cell>
          <cell r="E5927">
            <v>0</v>
          </cell>
          <cell r="F5927">
            <v>0</v>
          </cell>
          <cell r="G5927" t="str">
            <v/>
          </cell>
          <cell r="H5927" t="str">
            <v/>
          </cell>
          <cell r="I5927">
            <v>0</v>
          </cell>
          <cell r="J5927">
            <v>0</v>
          </cell>
          <cell r="K5927">
            <v>285</v>
          </cell>
          <cell r="L5927">
            <v>0</v>
          </cell>
        </row>
        <row r="5928">
          <cell r="D5928" t="str">
            <v/>
          </cell>
          <cell r="E5928">
            <v>0</v>
          </cell>
          <cell r="F5928">
            <v>0</v>
          </cell>
          <cell r="G5928" t="str">
            <v/>
          </cell>
          <cell r="H5928" t="str">
            <v/>
          </cell>
          <cell r="I5928">
            <v>0</v>
          </cell>
          <cell r="J5928">
            <v>0</v>
          </cell>
          <cell r="K5928">
            <v>285</v>
          </cell>
          <cell r="L5928">
            <v>0</v>
          </cell>
        </row>
        <row r="5929">
          <cell r="D5929" t="str">
            <v/>
          </cell>
          <cell r="E5929">
            <v>0</v>
          </cell>
          <cell r="F5929">
            <v>0</v>
          </cell>
          <cell r="G5929" t="str">
            <v/>
          </cell>
          <cell r="H5929" t="str">
            <v/>
          </cell>
          <cell r="I5929">
            <v>0</v>
          </cell>
          <cell r="J5929">
            <v>0</v>
          </cell>
          <cell r="K5929">
            <v>285</v>
          </cell>
          <cell r="L5929">
            <v>0</v>
          </cell>
        </row>
        <row r="5930">
          <cell r="D5930">
            <v>0</v>
          </cell>
          <cell r="E5930">
            <v>0</v>
          </cell>
          <cell r="F5930">
            <v>0</v>
          </cell>
          <cell r="G5930" t="str">
            <v xml:space="preserve"> SUB-TOTAL </v>
          </cell>
          <cell r="H5930">
            <v>51887.4</v>
          </cell>
          <cell r="I5930">
            <v>0</v>
          </cell>
          <cell r="J5930">
            <v>0</v>
          </cell>
          <cell r="K5930">
            <v>0</v>
          </cell>
          <cell r="L5930">
            <v>0</v>
          </cell>
        </row>
        <row r="5931">
          <cell r="D5931">
            <v>0</v>
          </cell>
          <cell r="E5931">
            <v>0</v>
          </cell>
          <cell r="F5931">
            <v>0</v>
          </cell>
          <cell r="G5931">
            <v>0</v>
          </cell>
          <cell r="H5931">
            <v>0</v>
          </cell>
          <cell r="I5931">
            <v>0</v>
          </cell>
          <cell r="J5931">
            <v>0</v>
          </cell>
          <cell r="K5931">
            <v>0</v>
          </cell>
          <cell r="L5931">
            <v>0</v>
          </cell>
        </row>
        <row r="5932">
          <cell r="D5932">
            <v>0</v>
          </cell>
          <cell r="E5932">
            <v>0</v>
          </cell>
          <cell r="F5932">
            <v>0</v>
          </cell>
          <cell r="G5932">
            <v>0</v>
          </cell>
          <cell r="H5932">
            <v>0</v>
          </cell>
          <cell r="I5932">
            <v>0</v>
          </cell>
          <cell r="J5932">
            <v>0</v>
          </cell>
          <cell r="K5932">
            <v>0</v>
          </cell>
          <cell r="L5932">
            <v>0</v>
          </cell>
        </row>
        <row r="5933">
          <cell r="D5933" t="str">
            <v>Unid</v>
          </cell>
          <cell r="E5933" t="str">
            <v>Cant</v>
          </cell>
          <cell r="F5933" t="str">
            <v>Rendimiento</v>
          </cell>
          <cell r="G5933" t="str">
            <v>Precio Unitario</v>
          </cell>
          <cell r="H5933" t="str">
            <v>Subtotal</v>
          </cell>
          <cell r="I5933">
            <v>0</v>
          </cell>
          <cell r="J5933">
            <v>0</v>
          </cell>
          <cell r="K5933">
            <v>0</v>
          </cell>
          <cell r="L5933">
            <v>0</v>
          </cell>
        </row>
        <row r="5934">
          <cell r="D5934" t="str">
            <v>JR</v>
          </cell>
          <cell r="E5934">
            <v>0.15</v>
          </cell>
          <cell r="F5934">
            <v>0</v>
          </cell>
          <cell r="G5934">
            <v>114085.17120000003</v>
          </cell>
          <cell r="H5934">
            <v>17112.775680000002</v>
          </cell>
          <cell r="I5934">
            <v>684</v>
          </cell>
          <cell r="J5934">
            <v>0</v>
          </cell>
          <cell r="K5934">
            <v>285</v>
          </cell>
          <cell r="L5934">
            <v>42.75</v>
          </cell>
        </row>
        <row r="5935">
          <cell r="D5935" t="str">
            <v/>
          </cell>
          <cell r="E5935">
            <v>0</v>
          </cell>
          <cell r="F5935">
            <v>0</v>
          </cell>
          <cell r="G5935" t="str">
            <v/>
          </cell>
          <cell r="H5935" t="str">
            <v/>
          </cell>
          <cell r="I5935">
            <v>0</v>
          </cell>
          <cell r="J5935">
            <v>0</v>
          </cell>
          <cell r="K5935">
            <v>285</v>
          </cell>
          <cell r="L5935">
            <v>0</v>
          </cell>
        </row>
        <row r="5936">
          <cell r="D5936">
            <v>0</v>
          </cell>
          <cell r="E5936">
            <v>0</v>
          </cell>
          <cell r="F5936">
            <v>0</v>
          </cell>
          <cell r="G5936" t="str">
            <v xml:space="preserve"> SUB-TOTAL </v>
          </cell>
          <cell r="H5936">
            <v>17112.775680000002</v>
          </cell>
          <cell r="I5936">
            <v>0</v>
          </cell>
          <cell r="J5936">
            <v>0</v>
          </cell>
          <cell r="K5936">
            <v>0</v>
          </cell>
          <cell r="L5936">
            <v>0</v>
          </cell>
        </row>
        <row r="5937">
          <cell r="D5937">
            <v>0</v>
          </cell>
          <cell r="E5937">
            <v>0</v>
          </cell>
          <cell r="F5937">
            <v>0</v>
          </cell>
          <cell r="G5937">
            <v>0</v>
          </cell>
          <cell r="H5937">
            <v>0</v>
          </cell>
          <cell r="I5937">
            <v>0</v>
          </cell>
          <cell r="J5937">
            <v>0</v>
          </cell>
          <cell r="K5937">
            <v>0</v>
          </cell>
          <cell r="L5937">
            <v>0</v>
          </cell>
        </row>
        <row r="5938">
          <cell r="D5938">
            <v>0</v>
          </cell>
          <cell r="E5938">
            <v>0</v>
          </cell>
          <cell r="F5938">
            <v>0</v>
          </cell>
          <cell r="G5938" t="str">
            <v xml:space="preserve"> COSTO DIRECTO </v>
          </cell>
          <cell r="H5938">
            <v>69900.17568</v>
          </cell>
          <cell r="I5938">
            <v>1.2875504120621401E-2</v>
          </cell>
          <cell r="J5938" t="str">
            <v>EQU</v>
          </cell>
          <cell r="K5938">
            <v>0</v>
          </cell>
          <cell r="L5938">
            <v>0</v>
          </cell>
        </row>
        <row r="5939">
          <cell r="D5939">
            <v>0</v>
          </cell>
          <cell r="E5939">
            <v>0</v>
          </cell>
          <cell r="F5939">
            <v>22459.654388329171</v>
          </cell>
          <cell r="G5939" t="str">
            <v>COSTO INDIRECTO</v>
          </cell>
          <cell r="H5939">
            <v>22459.654388329171</v>
          </cell>
          <cell r="I5939">
            <v>0.74230714723147895</v>
          </cell>
          <cell r="J5939" t="str">
            <v>MAT</v>
          </cell>
          <cell r="K5939">
            <v>0</v>
          </cell>
          <cell r="L5939">
            <v>0</v>
          </cell>
        </row>
        <row r="5940">
          <cell r="D5940">
            <v>0</v>
          </cell>
          <cell r="E5940">
            <v>0</v>
          </cell>
          <cell r="F5940">
            <v>0</v>
          </cell>
          <cell r="G5940" t="str">
            <v>COSTO TOTAL</v>
          </cell>
          <cell r="H5940">
            <v>92359.830068329175</v>
          </cell>
          <cell r="I5940">
            <v>0.24481734864789975</v>
          </cell>
          <cell r="J5940" t="str">
            <v>MOB</v>
          </cell>
          <cell r="K5940">
            <v>0</v>
          </cell>
          <cell r="L5940">
            <v>0</v>
          </cell>
        </row>
        <row r="5941">
          <cell r="D5941">
            <v>0</v>
          </cell>
          <cell r="E5941">
            <v>0</v>
          </cell>
          <cell r="F5941">
            <v>0</v>
          </cell>
          <cell r="G5941">
            <v>0</v>
          </cell>
          <cell r="H5941">
            <v>0</v>
          </cell>
          <cell r="I5941">
            <v>0</v>
          </cell>
          <cell r="J5941">
            <v>0</v>
          </cell>
          <cell r="K5941">
            <v>0</v>
          </cell>
          <cell r="L5941">
            <v>0</v>
          </cell>
        </row>
        <row r="5942">
          <cell r="D5942">
            <v>0</v>
          </cell>
          <cell r="F5942">
            <v>0</v>
          </cell>
        </row>
        <row r="5943">
          <cell r="D5943">
            <v>0</v>
          </cell>
          <cell r="E5943">
            <v>0</v>
          </cell>
          <cell r="F5943">
            <v>0</v>
          </cell>
          <cell r="G5943">
            <v>0</v>
          </cell>
          <cell r="H5943">
            <v>0</v>
          </cell>
          <cell r="I5943">
            <v>0</v>
          </cell>
          <cell r="J5943">
            <v>0</v>
          </cell>
          <cell r="K5943" t="str">
            <v>CONSUMO</v>
          </cell>
          <cell r="L5943">
            <v>0</v>
          </cell>
        </row>
        <row r="5944">
          <cell r="D5944" t="str">
            <v>11.05</v>
          </cell>
          <cell r="E5944">
            <v>0</v>
          </cell>
          <cell r="F5944">
            <v>0</v>
          </cell>
          <cell r="G5944" t="str">
            <v xml:space="preserve"> UNID: </v>
          </cell>
          <cell r="H5944" t="str">
            <v>M2</v>
          </cell>
          <cell r="I5944">
            <v>0</v>
          </cell>
          <cell r="J5944">
            <v>0</v>
          </cell>
          <cell r="K5944" t="str">
            <v>Costo total</v>
          </cell>
          <cell r="L5944">
            <v>89982.728830056614</v>
          </cell>
        </row>
        <row r="5945">
          <cell r="D5945" t="str">
            <v>Piso en adoquín de concreto rectangular de 10 x 20 cm Marca "Indural" Color Ocre o equivalente. Espesor de 6cms. Traba de instalación según dibujo. Instalado con mortero de pega.</v>
          </cell>
          <cell r="E5945">
            <v>0</v>
          </cell>
          <cell r="F5945">
            <v>0</v>
          </cell>
          <cell r="G5945">
            <v>0</v>
          </cell>
          <cell r="H5945">
            <v>0</v>
          </cell>
          <cell r="I5945">
            <v>0</v>
          </cell>
          <cell r="J5945">
            <v>0</v>
          </cell>
          <cell r="K5945">
            <v>0</v>
          </cell>
          <cell r="L5945">
            <v>0</v>
          </cell>
        </row>
        <row r="5946">
          <cell r="D5946">
            <v>0</v>
          </cell>
          <cell r="E5946">
            <v>0</v>
          </cell>
          <cell r="F5946">
            <v>0</v>
          </cell>
          <cell r="G5946">
            <v>0</v>
          </cell>
          <cell r="H5946">
            <v>0</v>
          </cell>
          <cell r="I5946">
            <v>0</v>
          </cell>
          <cell r="J5946">
            <v>0</v>
          </cell>
          <cell r="K5946" t="str">
            <v>Cantidad ppto</v>
          </cell>
          <cell r="L5946" t="str">
            <v>Cantidad total</v>
          </cell>
        </row>
        <row r="5947">
          <cell r="D5947">
            <v>0</v>
          </cell>
          <cell r="E5947">
            <v>0</v>
          </cell>
          <cell r="F5947">
            <v>0</v>
          </cell>
          <cell r="G5947">
            <v>0</v>
          </cell>
          <cell r="H5947">
            <v>0</v>
          </cell>
          <cell r="I5947">
            <v>0</v>
          </cell>
          <cell r="J5947">
            <v>0</v>
          </cell>
          <cell r="K5947">
            <v>0</v>
          </cell>
          <cell r="L5947">
            <v>0</v>
          </cell>
        </row>
        <row r="5948">
          <cell r="D5948" t="str">
            <v>Unid</v>
          </cell>
          <cell r="E5948" t="str">
            <v>Cant</v>
          </cell>
          <cell r="F5948" t="str">
            <v>Rendimiento</v>
          </cell>
          <cell r="G5948" t="str">
            <v>Precio Unitario</v>
          </cell>
          <cell r="H5948" t="str">
            <v>Subtotal</v>
          </cell>
          <cell r="I5948">
            <v>0</v>
          </cell>
          <cell r="J5948">
            <v>0</v>
          </cell>
          <cell r="K5948">
            <v>0</v>
          </cell>
          <cell r="L5948">
            <v>0</v>
          </cell>
        </row>
        <row r="5949">
          <cell r="D5949" t="str">
            <v>GLB</v>
          </cell>
          <cell r="E5949">
            <v>0.3</v>
          </cell>
          <cell r="F5949">
            <v>0</v>
          </cell>
          <cell r="G5949">
            <v>1000</v>
          </cell>
          <cell r="H5949">
            <v>300</v>
          </cell>
          <cell r="I5949">
            <v>0</v>
          </cell>
          <cell r="J5949">
            <v>0</v>
          </cell>
          <cell r="K5949">
            <v>1872</v>
          </cell>
          <cell r="L5949">
            <v>561.6</v>
          </cell>
        </row>
        <row r="5950">
          <cell r="D5950" t="str">
            <v/>
          </cell>
          <cell r="E5950">
            <v>0</v>
          </cell>
          <cell r="F5950">
            <v>0</v>
          </cell>
          <cell r="G5950" t="str">
            <v/>
          </cell>
          <cell r="H5950" t="str">
            <v/>
          </cell>
          <cell r="I5950">
            <v>0</v>
          </cell>
          <cell r="J5950">
            <v>0</v>
          </cell>
          <cell r="K5950">
            <v>1872</v>
          </cell>
          <cell r="L5950">
            <v>0</v>
          </cell>
        </row>
        <row r="5951">
          <cell r="D5951" t="str">
            <v/>
          </cell>
          <cell r="E5951">
            <v>0</v>
          </cell>
          <cell r="F5951">
            <v>0</v>
          </cell>
          <cell r="G5951" t="str">
            <v/>
          </cell>
          <cell r="H5951" t="str">
            <v/>
          </cell>
          <cell r="I5951">
            <v>0</v>
          </cell>
          <cell r="J5951">
            <v>0</v>
          </cell>
          <cell r="K5951">
            <v>1872</v>
          </cell>
          <cell r="L5951">
            <v>0</v>
          </cell>
        </row>
        <row r="5952">
          <cell r="D5952" t="str">
            <v/>
          </cell>
          <cell r="E5952">
            <v>0</v>
          </cell>
          <cell r="F5952">
            <v>0</v>
          </cell>
          <cell r="G5952" t="str">
            <v/>
          </cell>
          <cell r="H5952" t="str">
            <v/>
          </cell>
          <cell r="I5952">
            <v>0</v>
          </cell>
          <cell r="J5952">
            <v>0</v>
          </cell>
          <cell r="K5952">
            <v>1872</v>
          </cell>
          <cell r="L5952">
            <v>0</v>
          </cell>
        </row>
        <row r="5953">
          <cell r="D5953">
            <v>0</v>
          </cell>
          <cell r="E5953">
            <v>0</v>
          </cell>
          <cell r="F5953">
            <v>0</v>
          </cell>
          <cell r="G5953" t="str">
            <v xml:space="preserve"> SUB-TOTAL </v>
          </cell>
          <cell r="H5953">
            <v>300</v>
          </cell>
          <cell r="I5953">
            <v>0</v>
          </cell>
          <cell r="J5953">
            <v>0</v>
          </cell>
          <cell r="K5953">
            <v>0</v>
          </cell>
          <cell r="L5953">
            <v>0</v>
          </cell>
        </row>
        <row r="5954">
          <cell r="D5954">
            <v>0</v>
          </cell>
          <cell r="E5954">
            <v>0</v>
          </cell>
          <cell r="F5954">
            <v>0</v>
          </cell>
          <cell r="G5954">
            <v>0</v>
          </cell>
          <cell r="H5954">
            <v>0</v>
          </cell>
          <cell r="I5954">
            <v>0</v>
          </cell>
          <cell r="J5954">
            <v>0</v>
          </cell>
          <cell r="K5954">
            <v>0</v>
          </cell>
          <cell r="L5954">
            <v>0</v>
          </cell>
        </row>
        <row r="5955">
          <cell r="D5955">
            <v>0</v>
          </cell>
          <cell r="E5955">
            <v>0</v>
          </cell>
          <cell r="F5955">
            <v>0</v>
          </cell>
          <cell r="G5955">
            <v>0</v>
          </cell>
          <cell r="H5955">
            <v>0</v>
          </cell>
          <cell r="I5955">
            <v>0</v>
          </cell>
          <cell r="J5955">
            <v>0</v>
          </cell>
          <cell r="K5955">
            <v>0</v>
          </cell>
          <cell r="L5955">
            <v>0</v>
          </cell>
        </row>
        <row r="5956">
          <cell r="D5956" t="str">
            <v>Unid</v>
          </cell>
          <cell r="E5956" t="str">
            <v>Cant</v>
          </cell>
          <cell r="F5956" t="str">
            <v>Rendimiento</v>
          </cell>
          <cell r="G5956" t="str">
            <v>Precio Unitario</v>
          </cell>
          <cell r="H5956" t="str">
            <v>Subtotal</v>
          </cell>
          <cell r="I5956">
            <v>0</v>
          </cell>
          <cell r="J5956">
            <v>0</v>
          </cell>
          <cell r="K5956">
            <v>0</v>
          </cell>
          <cell r="L5956">
            <v>0</v>
          </cell>
        </row>
        <row r="5957">
          <cell r="D5957" t="str">
            <v>M³</v>
          </cell>
          <cell r="E5957">
            <v>0.03</v>
          </cell>
          <cell r="F5957">
            <v>0.05</v>
          </cell>
          <cell r="G5957">
            <v>265000</v>
          </cell>
          <cell r="H5957">
            <v>8347.5</v>
          </cell>
          <cell r="I5957">
            <v>0</v>
          </cell>
          <cell r="J5957">
            <v>0</v>
          </cell>
          <cell r="K5957">
            <v>1872</v>
          </cell>
          <cell r="L5957">
            <v>58.968000000000004</v>
          </cell>
        </row>
        <row r="5958">
          <cell r="D5958" t="str">
            <v>UND</v>
          </cell>
          <cell r="E5958">
            <v>50</v>
          </cell>
          <cell r="F5958">
            <v>0.03</v>
          </cell>
          <cell r="G5958">
            <v>800</v>
          </cell>
          <cell r="H5958">
            <v>41200</v>
          </cell>
          <cell r="I5958">
            <v>0</v>
          </cell>
          <cell r="J5958">
            <v>0</v>
          </cell>
          <cell r="K5958">
            <v>1872</v>
          </cell>
          <cell r="L5958">
            <v>96408</v>
          </cell>
        </row>
        <row r="5959">
          <cell r="D5959" t="str">
            <v/>
          </cell>
          <cell r="E5959">
            <v>0</v>
          </cell>
          <cell r="F5959">
            <v>0</v>
          </cell>
          <cell r="G5959" t="str">
            <v/>
          </cell>
          <cell r="H5959" t="str">
            <v/>
          </cell>
          <cell r="I5959">
            <v>0</v>
          </cell>
          <cell r="J5959">
            <v>0</v>
          </cell>
          <cell r="K5959">
            <v>1872</v>
          </cell>
          <cell r="L5959">
            <v>0</v>
          </cell>
        </row>
        <row r="5960">
          <cell r="D5960" t="str">
            <v/>
          </cell>
          <cell r="E5960">
            <v>0</v>
          </cell>
          <cell r="F5960">
            <v>0</v>
          </cell>
          <cell r="G5960" t="str">
            <v/>
          </cell>
          <cell r="H5960" t="str">
            <v/>
          </cell>
          <cell r="I5960">
            <v>0</v>
          </cell>
          <cell r="J5960">
            <v>0</v>
          </cell>
          <cell r="K5960">
            <v>1872</v>
          </cell>
          <cell r="L5960">
            <v>0</v>
          </cell>
        </row>
        <row r="5961">
          <cell r="D5961" t="str">
            <v/>
          </cell>
          <cell r="E5961">
            <v>0</v>
          </cell>
          <cell r="F5961">
            <v>0</v>
          </cell>
          <cell r="G5961" t="str">
            <v/>
          </cell>
          <cell r="H5961" t="str">
            <v/>
          </cell>
          <cell r="I5961">
            <v>0</v>
          </cell>
          <cell r="J5961">
            <v>0</v>
          </cell>
          <cell r="K5961">
            <v>1872</v>
          </cell>
          <cell r="L5961">
            <v>0</v>
          </cell>
        </row>
        <row r="5962">
          <cell r="D5962" t="str">
            <v/>
          </cell>
          <cell r="E5962">
            <v>0</v>
          </cell>
          <cell r="F5962">
            <v>0</v>
          </cell>
          <cell r="G5962" t="str">
            <v/>
          </cell>
          <cell r="H5962" t="str">
            <v/>
          </cell>
          <cell r="I5962">
            <v>0</v>
          </cell>
          <cell r="J5962">
            <v>0</v>
          </cell>
          <cell r="K5962">
            <v>1872</v>
          </cell>
          <cell r="L5962">
            <v>0</v>
          </cell>
        </row>
        <row r="5963">
          <cell r="D5963" t="str">
            <v/>
          </cell>
          <cell r="E5963">
            <v>0</v>
          </cell>
          <cell r="F5963">
            <v>0</v>
          </cell>
          <cell r="G5963" t="str">
            <v/>
          </cell>
          <cell r="H5963" t="str">
            <v/>
          </cell>
          <cell r="I5963">
            <v>0</v>
          </cell>
          <cell r="J5963">
            <v>0</v>
          </cell>
          <cell r="K5963">
            <v>1872</v>
          </cell>
          <cell r="L5963">
            <v>0</v>
          </cell>
        </row>
        <row r="5964">
          <cell r="D5964" t="str">
            <v/>
          </cell>
          <cell r="E5964">
            <v>0</v>
          </cell>
          <cell r="F5964">
            <v>0</v>
          </cell>
          <cell r="G5964" t="str">
            <v/>
          </cell>
          <cell r="H5964" t="str">
            <v/>
          </cell>
          <cell r="I5964">
            <v>0</v>
          </cell>
          <cell r="J5964">
            <v>0</v>
          </cell>
          <cell r="K5964">
            <v>1872</v>
          </cell>
          <cell r="L5964">
            <v>0</v>
          </cell>
        </row>
        <row r="5965">
          <cell r="D5965" t="str">
            <v/>
          </cell>
          <cell r="E5965">
            <v>0</v>
          </cell>
          <cell r="F5965">
            <v>0</v>
          </cell>
          <cell r="G5965" t="str">
            <v/>
          </cell>
          <cell r="H5965" t="str">
            <v/>
          </cell>
          <cell r="I5965">
            <v>0</v>
          </cell>
          <cell r="J5965">
            <v>0</v>
          </cell>
          <cell r="K5965">
            <v>1872</v>
          </cell>
          <cell r="L5965">
            <v>0</v>
          </cell>
        </row>
        <row r="5966">
          <cell r="D5966">
            <v>0</v>
          </cell>
          <cell r="E5966">
            <v>0</v>
          </cell>
          <cell r="F5966">
            <v>0</v>
          </cell>
          <cell r="G5966" t="str">
            <v xml:space="preserve"> SUB-TOTAL </v>
          </cell>
          <cell r="H5966">
            <v>49547.5</v>
          </cell>
          <cell r="I5966">
            <v>0</v>
          </cell>
          <cell r="J5966">
            <v>0</v>
          </cell>
          <cell r="K5966">
            <v>0</v>
          </cell>
          <cell r="L5966">
            <v>0</v>
          </cell>
        </row>
        <row r="5967">
          <cell r="D5967">
            <v>0</v>
          </cell>
          <cell r="E5967">
            <v>0</v>
          </cell>
          <cell r="F5967">
            <v>0</v>
          </cell>
          <cell r="G5967">
            <v>0</v>
          </cell>
          <cell r="H5967">
            <v>0</v>
          </cell>
          <cell r="I5967">
            <v>0</v>
          </cell>
          <cell r="J5967">
            <v>0</v>
          </cell>
          <cell r="K5967">
            <v>0</v>
          </cell>
          <cell r="L5967">
            <v>0</v>
          </cell>
        </row>
        <row r="5968">
          <cell r="D5968">
            <v>0</v>
          </cell>
          <cell r="E5968">
            <v>0</v>
          </cell>
          <cell r="F5968">
            <v>0</v>
          </cell>
          <cell r="G5968">
            <v>0</v>
          </cell>
          <cell r="H5968">
            <v>0</v>
          </cell>
          <cell r="I5968">
            <v>0</v>
          </cell>
          <cell r="J5968">
            <v>0</v>
          </cell>
          <cell r="K5968">
            <v>0</v>
          </cell>
          <cell r="L5968">
            <v>0</v>
          </cell>
        </row>
        <row r="5969">
          <cell r="D5969" t="str">
            <v>Unid</v>
          </cell>
          <cell r="E5969" t="str">
            <v>Cant</v>
          </cell>
          <cell r="F5969" t="str">
            <v>Rendimiento</v>
          </cell>
          <cell r="G5969" t="str">
            <v>Precio Unitario</v>
          </cell>
          <cell r="H5969" t="str">
            <v>Subtotal</v>
          </cell>
          <cell r="I5969">
            <v>0</v>
          </cell>
          <cell r="J5969">
            <v>0</v>
          </cell>
          <cell r="K5969">
            <v>0</v>
          </cell>
          <cell r="L5969">
            <v>0</v>
          </cell>
        </row>
        <row r="5970">
          <cell r="D5970" t="str">
            <v>JR</v>
          </cell>
          <cell r="E5970">
            <v>0.16</v>
          </cell>
          <cell r="F5970">
            <v>0</v>
          </cell>
          <cell r="G5970">
            <v>114085.17120000003</v>
          </cell>
          <cell r="H5970">
            <v>18253.627392000006</v>
          </cell>
          <cell r="I5970">
            <v>4792</v>
          </cell>
          <cell r="J5970">
            <v>0</v>
          </cell>
          <cell r="K5970">
            <v>1872</v>
          </cell>
          <cell r="L5970">
            <v>299.52</v>
          </cell>
        </row>
        <row r="5971">
          <cell r="D5971" t="str">
            <v/>
          </cell>
          <cell r="E5971">
            <v>0</v>
          </cell>
          <cell r="F5971">
            <v>0</v>
          </cell>
          <cell r="G5971" t="str">
            <v/>
          </cell>
          <cell r="H5971" t="str">
            <v/>
          </cell>
          <cell r="I5971">
            <v>0</v>
          </cell>
          <cell r="J5971">
            <v>0</v>
          </cell>
          <cell r="K5971">
            <v>1872</v>
          </cell>
          <cell r="L5971">
            <v>0</v>
          </cell>
        </row>
        <row r="5972">
          <cell r="D5972">
            <v>0</v>
          </cell>
          <cell r="E5972">
            <v>0</v>
          </cell>
          <cell r="F5972">
            <v>0</v>
          </cell>
          <cell r="G5972" t="str">
            <v xml:space="preserve"> SUB-TOTAL </v>
          </cell>
          <cell r="H5972">
            <v>18253.627392000006</v>
          </cell>
          <cell r="I5972">
            <v>0</v>
          </cell>
          <cell r="J5972">
            <v>0</v>
          </cell>
          <cell r="K5972">
            <v>0</v>
          </cell>
          <cell r="L5972">
            <v>0</v>
          </cell>
        </row>
        <row r="5973">
          <cell r="D5973">
            <v>0</v>
          </cell>
          <cell r="E5973">
            <v>0</v>
          </cell>
          <cell r="F5973">
            <v>0</v>
          </cell>
          <cell r="G5973">
            <v>0</v>
          </cell>
          <cell r="H5973">
            <v>0</v>
          </cell>
          <cell r="I5973">
            <v>0</v>
          </cell>
          <cell r="J5973">
            <v>0</v>
          </cell>
          <cell r="K5973">
            <v>0</v>
          </cell>
          <cell r="L5973">
            <v>0</v>
          </cell>
        </row>
        <row r="5974">
          <cell r="D5974">
            <v>0</v>
          </cell>
          <cell r="E5974">
            <v>0</v>
          </cell>
          <cell r="F5974">
            <v>0</v>
          </cell>
          <cell r="G5974" t="str">
            <v xml:space="preserve"> COSTO DIRECTO </v>
          </cell>
          <cell r="H5974">
            <v>68101.127392000009</v>
          </cell>
          <cell r="I5974">
            <v>4.4052134155306462E-3</v>
          </cell>
          <cell r="J5974" t="str">
            <v>EQU</v>
          </cell>
          <cell r="K5974">
            <v>0</v>
          </cell>
          <cell r="L5974">
            <v>0</v>
          </cell>
        </row>
        <row r="5975">
          <cell r="D5975">
            <v>0</v>
          </cell>
          <cell r="E5975">
            <v>0</v>
          </cell>
          <cell r="F5975">
            <v>21881.601438056598</v>
          </cell>
          <cell r="G5975" t="str">
            <v>COSTO INDIRECTO</v>
          </cell>
          <cell r="H5975">
            <v>21881.601438056598</v>
          </cell>
          <cell r="I5975">
            <v>0.72755770568668232</v>
          </cell>
          <cell r="J5975" t="str">
            <v>MAT</v>
          </cell>
          <cell r="K5975">
            <v>0</v>
          </cell>
          <cell r="L5975">
            <v>0</v>
          </cell>
        </row>
        <row r="5976">
          <cell r="D5976">
            <v>0</v>
          </cell>
          <cell r="E5976">
            <v>0</v>
          </cell>
          <cell r="F5976">
            <v>0</v>
          </cell>
          <cell r="G5976" t="str">
            <v>COSTO TOTAL</v>
          </cell>
          <cell r="H5976">
            <v>89982.728830056614</v>
          </cell>
          <cell r="I5976">
            <v>0.26803708089778699</v>
          </cell>
          <cell r="J5976" t="str">
            <v>MOB</v>
          </cell>
          <cell r="K5976">
            <v>0</v>
          </cell>
          <cell r="L5976">
            <v>0</v>
          </cell>
        </row>
        <row r="5977">
          <cell r="D5977">
            <v>0</v>
          </cell>
          <cell r="E5977">
            <v>0</v>
          </cell>
          <cell r="F5977">
            <v>0</v>
          </cell>
          <cell r="G5977">
            <v>0</v>
          </cell>
          <cell r="H5977">
            <v>0</v>
          </cell>
          <cell r="I5977">
            <v>0</v>
          </cell>
          <cell r="J5977">
            <v>0</v>
          </cell>
          <cell r="K5977">
            <v>0</v>
          </cell>
          <cell r="L5977">
            <v>0</v>
          </cell>
        </row>
        <row r="5978">
          <cell r="D5978">
            <v>0</v>
          </cell>
          <cell r="F5978">
            <v>0</v>
          </cell>
        </row>
        <row r="5979">
          <cell r="D5979">
            <v>0</v>
          </cell>
          <cell r="E5979">
            <v>0</v>
          </cell>
          <cell r="F5979">
            <v>0</v>
          </cell>
          <cell r="G5979">
            <v>0</v>
          </cell>
          <cell r="H5979">
            <v>0</v>
          </cell>
          <cell r="I5979">
            <v>0</v>
          </cell>
          <cell r="J5979">
            <v>0</v>
          </cell>
          <cell r="K5979" t="str">
            <v>CONSUMO</v>
          </cell>
          <cell r="L5979">
            <v>0</v>
          </cell>
        </row>
        <row r="5980">
          <cell r="D5980" t="str">
            <v>11.06</v>
          </cell>
          <cell r="E5980">
            <v>0</v>
          </cell>
          <cell r="F5980">
            <v>0</v>
          </cell>
          <cell r="G5980" t="str">
            <v xml:space="preserve"> UNID: </v>
          </cell>
          <cell r="H5980" t="str">
            <v>M2</v>
          </cell>
          <cell r="I5980">
            <v>0</v>
          </cell>
          <cell r="J5980">
            <v>0</v>
          </cell>
          <cell r="K5980" t="str">
            <v>Costo total</v>
          </cell>
          <cell r="L5980">
            <v>104566.86583852847</v>
          </cell>
        </row>
        <row r="5981">
          <cell r="D5981" t="str">
            <v xml:space="preserve">Loseta prefabricada táctil guía 40 x 40 cms Marca "Indural" o equivalente. Color gris </v>
          </cell>
          <cell r="E5981">
            <v>0</v>
          </cell>
          <cell r="F5981">
            <v>0</v>
          </cell>
          <cell r="G5981">
            <v>0</v>
          </cell>
          <cell r="H5981">
            <v>0</v>
          </cell>
          <cell r="I5981">
            <v>0</v>
          </cell>
          <cell r="J5981">
            <v>0</v>
          </cell>
          <cell r="K5981">
            <v>0</v>
          </cell>
          <cell r="L5981">
            <v>0</v>
          </cell>
        </row>
        <row r="5982">
          <cell r="D5982">
            <v>0</v>
          </cell>
          <cell r="E5982">
            <v>0</v>
          </cell>
          <cell r="F5982">
            <v>0</v>
          </cell>
          <cell r="G5982">
            <v>0</v>
          </cell>
          <cell r="H5982">
            <v>0</v>
          </cell>
          <cell r="I5982">
            <v>0</v>
          </cell>
          <cell r="J5982">
            <v>0</v>
          </cell>
          <cell r="K5982" t="str">
            <v>Cantidad ppto</v>
          </cell>
          <cell r="L5982" t="str">
            <v>Cantidad total</v>
          </cell>
        </row>
        <row r="5983">
          <cell r="D5983">
            <v>0</v>
          </cell>
          <cell r="E5983">
            <v>0</v>
          </cell>
          <cell r="F5983">
            <v>0</v>
          </cell>
          <cell r="G5983">
            <v>0</v>
          </cell>
          <cell r="H5983">
            <v>0</v>
          </cell>
          <cell r="I5983">
            <v>0</v>
          </cell>
          <cell r="J5983">
            <v>0</v>
          </cell>
          <cell r="K5983">
            <v>0</v>
          </cell>
          <cell r="L5983">
            <v>0</v>
          </cell>
        </row>
        <row r="5984">
          <cell r="D5984" t="str">
            <v>Unid</v>
          </cell>
          <cell r="E5984" t="str">
            <v>Cant</v>
          </cell>
          <cell r="F5984" t="str">
            <v>Rendimiento</v>
          </cell>
          <cell r="G5984" t="str">
            <v>Precio Unitario</v>
          </cell>
          <cell r="H5984" t="str">
            <v>Subtotal</v>
          </cell>
          <cell r="I5984">
            <v>0</v>
          </cell>
          <cell r="J5984">
            <v>0</v>
          </cell>
          <cell r="K5984">
            <v>0</v>
          </cell>
          <cell r="L5984">
            <v>0</v>
          </cell>
        </row>
        <row r="5985">
          <cell r="D5985" t="str">
            <v>GLB</v>
          </cell>
          <cell r="E5985">
            <v>0.3</v>
          </cell>
          <cell r="F5985">
            <v>0</v>
          </cell>
          <cell r="G5985">
            <v>1000</v>
          </cell>
          <cell r="H5985">
            <v>300</v>
          </cell>
          <cell r="I5985">
            <v>0</v>
          </cell>
          <cell r="J5985">
            <v>0</v>
          </cell>
          <cell r="K5985">
            <v>187</v>
          </cell>
          <cell r="L5985">
            <v>56.1</v>
          </cell>
        </row>
        <row r="5986">
          <cell r="D5986" t="str">
            <v/>
          </cell>
          <cell r="E5986">
            <v>0</v>
          </cell>
          <cell r="F5986">
            <v>0</v>
          </cell>
          <cell r="G5986" t="str">
            <v/>
          </cell>
          <cell r="H5986" t="str">
            <v/>
          </cell>
          <cell r="I5986">
            <v>0</v>
          </cell>
          <cell r="J5986">
            <v>0</v>
          </cell>
          <cell r="K5986">
            <v>187</v>
          </cell>
          <cell r="L5986">
            <v>0</v>
          </cell>
        </row>
        <row r="5987">
          <cell r="D5987" t="str">
            <v/>
          </cell>
          <cell r="E5987">
            <v>0</v>
          </cell>
          <cell r="F5987">
            <v>0</v>
          </cell>
          <cell r="G5987" t="str">
            <v/>
          </cell>
          <cell r="H5987" t="str">
            <v/>
          </cell>
          <cell r="I5987">
            <v>0</v>
          </cell>
          <cell r="J5987">
            <v>0</v>
          </cell>
          <cell r="K5987">
            <v>187</v>
          </cell>
          <cell r="L5987">
            <v>0</v>
          </cell>
        </row>
        <row r="5988">
          <cell r="D5988" t="str">
            <v/>
          </cell>
          <cell r="E5988">
            <v>0</v>
          </cell>
          <cell r="F5988">
            <v>0</v>
          </cell>
          <cell r="G5988" t="str">
            <v/>
          </cell>
          <cell r="H5988" t="str">
            <v/>
          </cell>
          <cell r="I5988">
            <v>0</v>
          </cell>
          <cell r="J5988">
            <v>0</v>
          </cell>
          <cell r="K5988">
            <v>187</v>
          </cell>
          <cell r="L5988">
            <v>0</v>
          </cell>
        </row>
        <row r="5989">
          <cell r="D5989">
            <v>0</v>
          </cell>
          <cell r="E5989">
            <v>0</v>
          </cell>
          <cell r="F5989">
            <v>0</v>
          </cell>
          <cell r="G5989" t="str">
            <v xml:space="preserve"> SUB-TOTAL </v>
          </cell>
          <cell r="H5989">
            <v>300</v>
          </cell>
          <cell r="I5989">
            <v>0</v>
          </cell>
          <cell r="J5989">
            <v>0</v>
          </cell>
          <cell r="K5989">
            <v>0</v>
          </cell>
          <cell r="L5989">
            <v>0</v>
          </cell>
        </row>
        <row r="5990">
          <cell r="D5990">
            <v>0</v>
          </cell>
          <cell r="E5990">
            <v>0</v>
          </cell>
          <cell r="F5990">
            <v>0</v>
          </cell>
          <cell r="G5990">
            <v>0</v>
          </cell>
          <cell r="H5990">
            <v>0</v>
          </cell>
          <cell r="I5990">
            <v>0</v>
          </cell>
          <cell r="J5990">
            <v>0</v>
          </cell>
          <cell r="K5990">
            <v>0</v>
          </cell>
          <cell r="L5990">
            <v>0</v>
          </cell>
        </row>
        <row r="5991">
          <cell r="D5991">
            <v>0</v>
          </cell>
          <cell r="E5991">
            <v>0</v>
          </cell>
          <cell r="F5991">
            <v>0</v>
          </cell>
          <cell r="G5991">
            <v>0</v>
          </cell>
          <cell r="H5991">
            <v>0</v>
          </cell>
          <cell r="I5991">
            <v>0</v>
          </cell>
          <cell r="J5991">
            <v>0</v>
          </cell>
          <cell r="K5991">
            <v>0</v>
          </cell>
          <cell r="L5991">
            <v>0</v>
          </cell>
        </row>
        <row r="5992">
          <cell r="D5992" t="str">
            <v>Unid</v>
          </cell>
          <cell r="E5992" t="str">
            <v>Cant</v>
          </cell>
          <cell r="F5992" t="str">
            <v>Rendimiento</v>
          </cell>
          <cell r="G5992" t="str">
            <v>Precio Unitario</v>
          </cell>
          <cell r="H5992" t="str">
            <v>Subtotal</v>
          </cell>
          <cell r="I5992">
            <v>0</v>
          </cell>
          <cell r="J5992">
            <v>0</v>
          </cell>
          <cell r="K5992">
            <v>0</v>
          </cell>
          <cell r="L5992">
            <v>0</v>
          </cell>
        </row>
        <row r="5993">
          <cell r="D5993" t="str">
            <v>M³</v>
          </cell>
          <cell r="E5993">
            <v>0.03</v>
          </cell>
          <cell r="F5993">
            <v>0.05</v>
          </cell>
          <cell r="G5993">
            <v>265000</v>
          </cell>
          <cell r="H5993">
            <v>8347.5</v>
          </cell>
          <cell r="I5993">
            <v>0</v>
          </cell>
          <cell r="J5993">
            <v>0</v>
          </cell>
          <cell r="K5993">
            <v>187</v>
          </cell>
          <cell r="L5993">
            <v>5.8905000000000003</v>
          </cell>
        </row>
        <row r="5994">
          <cell r="D5994" t="str">
            <v>M2</v>
          </cell>
          <cell r="E5994">
            <v>1</v>
          </cell>
          <cell r="F5994">
            <v>0.03</v>
          </cell>
          <cell r="G5994">
            <v>62900</v>
          </cell>
          <cell r="H5994">
            <v>64787</v>
          </cell>
          <cell r="I5994">
            <v>0</v>
          </cell>
          <cell r="J5994">
            <v>0</v>
          </cell>
          <cell r="K5994">
            <v>187</v>
          </cell>
          <cell r="L5994">
            <v>192.61</v>
          </cell>
        </row>
        <row r="5995">
          <cell r="D5995" t="str">
            <v/>
          </cell>
          <cell r="E5995">
            <v>0</v>
          </cell>
          <cell r="F5995">
            <v>0</v>
          </cell>
          <cell r="G5995" t="str">
            <v/>
          </cell>
          <cell r="H5995" t="str">
            <v/>
          </cell>
          <cell r="I5995">
            <v>0</v>
          </cell>
          <cell r="J5995">
            <v>0</v>
          </cell>
          <cell r="K5995">
            <v>187</v>
          </cell>
          <cell r="L5995">
            <v>0</v>
          </cell>
        </row>
        <row r="5996">
          <cell r="D5996" t="str">
            <v/>
          </cell>
          <cell r="E5996">
            <v>0</v>
          </cell>
          <cell r="F5996">
            <v>0</v>
          </cell>
          <cell r="G5996" t="str">
            <v/>
          </cell>
          <cell r="H5996" t="str">
            <v/>
          </cell>
          <cell r="I5996">
            <v>0</v>
          </cell>
          <cell r="J5996">
            <v>0</v>
          </cell>
          <cell r="K5996">
            <v>187</v>
          </cell>
          <cell r="L5996">
            <v>0</v>
          </cell>
        </row>
        <row r="5997">
          <cell r="D5997" t="str">
            <v/>
          </cell>
          <cell r="E5997">
            <v>0</v>
          </cell>
          <cell r="F5997">
            <v>0</v>
          </cell>
          <cell r="G5997" t="str">
            <v/>
          </cell>
          <cell r="H5997" t="str">
            <v/>
          </cell>
          <cell r="I5997">
            <v>0</v>
          </cell>
          <cell r="J5997">
            <v>0</v>
          </cell>
          <cell r="K5997">
            <v>187</v>
          </cell>
          <cell r="L5997">
            <v>0</v>
          </cell>
        </row>
        <row r="5998">
          <cell r="D5998" t="str">
            <v/>
          </cell>
          <cell r="E5998">
            <v>0</v>
          </cell>
          <cell r="F5998">
            <v>0</v>
          </cell>
          <cell r="G5998" t="str">
            <v/>
          </cell>
          <cell r="H5998" t="str">
            <v/>
          </cell>
          <cell r="I5998">
            <v>0</v>
          </cell>
          <cell r="J5998">
            <v>0</v>
          </cell>
          <cell r="K5998">
            <v>187</v>
          </cell>
          <cell r="L5998">
            <v>0</v>
          </cell>
        </row>
        <row r="5999">
          <cell r="D5999" t="str">
            <v/>
          </cell>
          <cell r="E5999">
            <v>0</v>
          </cell>
          <cell r="F5999">
            <v>0</v>
          </cell>
          <cell r="G5999" t="str">
            <v/>
          </cell>
          <cell r="H5999" t="str">
            <v/>
          </cell>
          <cell r="I5999">
            <v>0</v>
          </cell>
          <cell r="J5999">
            <v>0</v>
          </cell>
          <cell r="K5999">
            <v>187</v>
          </cell>
          <cell r="L5999">
            <v>0</v>
          </cell>
        </row>
        <row r="6000">
          <cell r="D6000" t="str">
            <v/>
          </cell>
          <cell r="E6000">
            <v>0</v>
          </cell>
          <cell r="F6000">
            <v>0</v>
          </cell>
          <cell r="G6000" t="str">
            <v/>
          </cell>
          <cell r="H6000" t="str">
            <v/>
          </cell>
          <cell r="I6000">
            <v>0</v>
          </cell>
          <cell r="J6000">
            <v>0</v>
          </cell>
          <cell r="K6000">
            <v>187</v>
          </cell>
          <cell r="L6000">
            <v>0</v>
          </cell>
        </row>
        <row r="6001">
          <cell r="D6001" t="str">
            <v/>
          </cell>
          <cell r="E6001">
            <v>0</v>
          </cell>
          <cell r="F6001">
            <v>0</v>
          </cell>
          <cell r="G6001" t="str">
            <v/>
          </cell>
          <cell r="H6001" t="str">
            <v/>
          </cell>
          <cell r="I6001">
            <v>0</v>
          </cell>
          <cell r="J6001">
            <v>0</v>
          </cell>
          <cell r="K6001">
            <v>187</v>
          </cell>
          <cell r="L6001">
            <v>0</v>
          </cell>
        </row>
        <row r="6002">
          <cell r="D6002">
            <v>0</v>
          </cell>
          <cell r="E6002">
            <v>0</v>
          </cell>
          <cell r="F6002">
            <v>0</v>
          </cell>
          <cell r="G6002" t="str">
            <v xml:space="preserve"> SUB-TOTAL </v>
          </cell>
          <cell r="H6002">
            <v>73134.5</v>
          </cell>
          <cell r="I6002">
            <v>0</v>
          </cell>
          <cell r="J6002">
            <v>0</v>
          </cell>
          <cell r="K6002">
            <v>0</v>
          </cell>
          <cell r="L6002">
            <v>0</v>
          </cell>
        </row>
        <row r="6003">
          <cell r="D6003">
            <v>0</v>
          </cell>
          <cell r="E6003">
            <v>0</v>
          </cell>
          <cell r="F6003">
            <v>0</v>
          </cell>
          <cell r="G6003">
            <v>0</v>
          </cell>
          <cell r="H6003">
            <v>0</v>
          </cell>
          <cell r="I6003">
            <v>0</v>
          </cell>
          <cell r="J6003">
            <v>0</v>
          </cell>
          <cell r="K6003">
            <v>0</v>
          </cell>
          <cell r="L6003">
            <v>0</v>
          </cell>
        </row>
        <row r="6004">
          <cell r="D6004">
            <v>0</v>
          </cell>
          <cell r="E6004">
            <v>0</v>
          </cell>
          <cell r="F6004">
            <v>0</v>
          </cell>
          <cell r="G6004">
            <v>0</v>
          </cell>
          <cell r="H6004">
            <v>0</v>
          </cell>
          <cell r="I6004">
            <v>0</v>
          </cell>
          <cell r="J6004">
            <v>0</v>
          </cell>
          <cell r="K6004">
            <v>0</v>
          </cell>
          <cell r="L6004">
            <v>0</v>
          </cell>
        </row>
        <row r="6005">
          <cell r="D6005" t="str">
            <v>Unid</v>
          </cell>
          <cell r="E6005" t="str">
            <v>Cant</v>
          </cell>
          <cell r="F6005" t="str">
            <v>Rendimiento</v>
          </cell>
          <cell r="G6005" t="str">
            <v>Precio Unitario</v>
          </cell>
          <cell r="H6005" t="str">
            <v>Subtotal</v>
          </cell>
          <cell r="I6005">
            <v>0</v>
          </cell>
          <cell r="J6005">
            <v>0</v>
          </cell>
          <cell r="K6005">
            <v>0</v>
          </cell>
          <cell r="L6005">
            <v>0</v>
          </cell>
        </row>
        <row r="6006">
          <cell r="D6006" t="str">
            <v>JR</v>
          </cell>
          <cell r="E6006">
            <v>0.05</v>
          </cell>
          <cell r="F6006">
            <v>0</v>
          </cell>
          <cell r="G6006">
            <v>114085.17120000003</v>
          </cell>
          <cell r="H6006">
            <v>5704.258560000002</v>
          </cell>
          <cell r="I6006">
            <v>150</v>
          </cell>
          <cell r="J6006">
            <v>0</v>
          </cell>
          <cell r="K6006">
            <v>187</v>
          </cell>
          <cell r="L6006">
            <v>9.35</v>
          </cell>
        </row>
        <row r="6007">
          <cell r="D6007" t="str">
            <v/>
          </cell>
          <cell r="E6007">
            <v>0</v>
          </cell>
          <cell r="F6007">
            <v>0</v>
          </cell>
          <cell r="G6007" t="str">
            <v/>
          </cell>
          <cell r="H6007" t="str">
            <v/>
          </cell>
          <cell r="I6007">
            <v>0</v>
          </cell>
          <cell r="J6007">
            <v>0</v>
          </cell>
          <cell r="K6007">
            <v>187</v>
          </cell>
          <cell r="L6007">
            <v>0</v>
          </cell>
        </row>
        <row r="6008">
          <cell r="D6008">
            <v>0</v>
          </cell>
          <cell r="E6008">
            <v>0</v>
          </cell>
          <cell r="F6008">
            <v>0</v>
          </cell>
          <cell r="G6008" t="str">
            <v xml:space="preserve"> SUB-TOTAL </v>
          </cell>
          <cell r="H6008">
            <v>5704.258560000002</v>
          </cell>
          <cell r="I6008">
            <v>0</v>
          </cell>
          <cell r="J6008">
            <v>0</v>
          </cell>
          <cell r="K6008">
            <v>0</v>
          </cell>
          <cell r="L6008">
            <v>0</v>
          </cell>
        </row>
        <row r="6009">
          <cell r="D6009">
            <v>0</v>
          </cell>
          <cell r="E6009">
            <v>0</v>
          </cell>
          <cell r="F6009">
            <v>0</v>
          </cell>
          <cell r="G6009">
            <v>0</v>
          </cell>
          <cell r="H6009">
            <v>0</v>
          </cell>
          <cell r="I6009">
            <v>0</v>
          </cell>
          <cell r="J6009">
            <v>0</v>
          </cell>
          <cell r="K6009">
            <v>0</v>
          </cell>
          <cell r="L6009">
            <v>0</v>
          </cell>
        </row>
        <row r="6010">
          <cell r="D6010">
            <v>0</v>
          </cell>
          <cell r="E6010">
            <v>0</v>
          </cell>
          <cell r="F6010">
            <v>0</v>
          </cell>
          <cell r="G6010" t="str">
            <v xml:space="preserve"> COSTO DIRECTO </v>
          </cell>
          <cell r="H6010">
            <v>79138.758560000002</v>
          </cell>
          <cell r="I6010">
            <v>3.7908100336518594E-3</v>
          </cell>
          <cell r="J6010" t="str">
            <v>EQU</v>
          </cell>
          <cell r="K6010">
            <v>0</v>
          </cell>
          <cell r="L6010">
            <v>0</v>
          </cell>
        </row>
        <row r="6011">
          <cell r="D6011">
            <v>0</v>
          </cell>
          <cell r="E6011">
            <v>0</v>
          </cell>
          <cell r="F6011">
            <v>25428.10727852847</v>
          </cell>
          <cell r="G6011" t="str">
            <v>COSTO INDIRECTO</v>
          </cell>
          <cell r="H6011">
            <v>25428.10727852847</v>
          </cell>
          <cell r="I6011">
            <v>0.92412998802037305</v>
          </cell>
          <cell r="J6011" t="str">
            <v>MAT</v>
          </cell>
          <cell r="K6011">
            <v>0</v>
          </cell>
          <cell r="L6011">
            <v>0</v>
          </cell>
        </row>
        <row r="6012">
          <cell r="D6012">
            <v>0</v>
          </cell>
          <cell r="E6012">
            <v>0</v>
          </cell>
          <cell r="F6012">
            <v>0</v>
          </cell>
          <cell r="G6012" t="str">
            <v>COSTO TOTAL</v>
          </cell>
          <cell r="H6012">
            <v>104566.86583852847</v>
          </cell>
          <cell r="I6012">
            <v>7.2079201945975058E-2</v>
          </cell>
          <cell r="J6012" t="str">
            <v>MOB</v>
          </cell>
          <cell r="K6012">
            <v>0</v>
          </cell>
          <cell r="L6012">
            <v>0</v>
          </cell>
        </row>
        <row r="6013">
          <cell r="D6013">
            <v>0</v>
          </cell>
          <cell r="E6013">
            <v>0</v>
          </cell>
          <cell r="F6013">
            <v>0</v>
          </cell>
          <cell r="G6013">
            <v>0</v>
          </cell>
          <cell r="H6013">
            <v>0</v>
          </cell>
          <cell r="I6013">
            <v>0</v>
          </cell>
          <cell r="J6013">
            <v>0</v>
          </cell>
          <cell r="K6013">
            <v>0</v>
          </cell>
          <cell r="L6013">
            <v>0</v>
          </cell>
        </row>
        <row r="6014">
          <cell r="D6014">
            <v>0</v>
          </cell>
          <cell r="F6014">
            <v>0</v>
          </cell>
        </row>
        <row r="6015">
          <cell r="D6015">
            <v>0</v>
          </cell>
          <cell r="E6015">
            <v>0</v>
          </cell>
          <cell r="F6015">
            <v>0</v>
          </cell>
          <cell r="G6015">
            <v>0</v>
          </cell>
          <cell r="H6015">
            <v>0</v>
          </cell>
          <cell r="I6015">
            <v>0</v>
          </cell>
          <cell r="J6015">
            <v>0</v>
          </cell>
          <cell r="K6015" t="str">
            <v>CONSUMO</v>
          </cell>
          <cell r="L6015">
            <v>0</v>
          </cell>
        </row>
        <row r="6016">
          <cell r="D6016" t="str">
            <v>11.07</v>
          </cell>
          <cell r="E6016">
            <v>0</v>
          </cell>
          <cell r="F6016">
            <v>0</v>
          </cell>
          <cell r="G6016" t="str">
            <v xml:space="preserve"> UNID: </v>
          </cell>
          <cell r="H6016" t="str">
            <v>M2</v>
          </cell>
          <cell r="I6016">
            <v>0</v>
          </cell>
          <cell r="J6016">
            <v>0</v>
          </cell>
          <cell r="K6016" t="str">
            <v>Costo total</v>
          </cell>
          <cell r="L6016">
            <v>104566.86583852847</v>
          </cell>
        </row>
        <row r="6017">
          <cell r="D6017" t="str">
            <v xml:space="preserve">Loseta prefabricada táctil alerta 40 x 40 cms Marca "Indural" o equivalente. Color gris </v>
          </cell>
          <cell r="E6017">
            <v>0</v>
          </cell>
          <cell r="F6017">
            <v>0</v>
          </cell>
          <cell r="G6017">
            <v>0</v>
          </cell>
          <cell r="H6017">
            <v>0</v>
          </cell>
          <cell r="I6017">
            <v>0</v>
          </cell>
          <cell r="J6017">
            <v>0</v>
          </cell>
          <cell r="K6017">
            <v>0</v>
          </cell>
          <cell r="L6017">
            <v>0</v>
          </cell>
        </row>
        <row r="6018">
          <cell r="D6018">
            <v>0</v>
          </cell>
          <cell r="E6018">
            <v>0</v>
          </cell>
          <cell r="F6018">
            <v>0</v>
          </cell>
          <cell r="G6018">
            <v>0</v>
          </cell>
          <cell r="H6018">
            <v>0</v>
          </cell>
          <cell r="I6018">
            <v>0</v>
          </cell>
          <cell r="J6018">
            <v>0</v>
          </cell>
          <cell r="K6018" t="str">
            <v>Cantidad ppto</v>
          </cell>
          <cell r="L6018" t="str">
            <v>Cantidad total</v>
          </cell>
        </row>
        <row r="6019">
          <cell r="D6019">
            <v>0</v>
          </cell>
          <cell r="E6019">
            <v>0</v>
          </cell>
          <cell r="F6019">
            <v>0</v>
          </cell>
          <cell r="G6019">
            <v>0</v>
          </cell>
          <cell r="H6019">
            <v>0</v>
          </cell>
          <cell r="I6019">
            <v>0</v>
          </cell>
          <cell r="J6019">
            <v>0</v>
          </cell>
          <cell r="K6019">
            <v>0</v>
          </cell>
          <cell r="L6019">
            <v>0</v>
          </cell>
        </row>
        <row r="6020">
          <cell r="D6020" t="str">
            <v>Unid</v>
          </cell>
          <cell r="E6020" t="str">
            <v>Cant</v>
          </cell>
          <cell r="F6020" t="str">
            <v>Rendimiento</v>
          </cell>
          <cell r="G6020" t="str">
            <v>Precio Unitario</v>
          </cell>
          <cell r="H6020" t="str">
            <v>Subtotal</v>
          </cell>
          <cell r="I6020">
            <v>0</v>
          </cell>
          <cell r="J6020">
            <v>0</v>
          </cell>
          <cell r="K6020">
            <v>0</v>
          </cell>
          <cell r="L6020">
            <v>0</v>
          </cell>
        </row>
        <row r="6021">
          <cell r="D6021" t="str">
            <v>GLB</v>
          </cell>
          <cell r="E6021">
            <v>0.3</v>
          </cell>
          <cell r="F6021">
            <v>0</v>
          </cell>
          <cell r="G6021">
            <v>1000</v>
          </cell>
          <cell r="H6021">
            <v>300</v>
          </cell>
          <cell r="I6021">
            <v>0</v>
          </cell>
          <cell r="J6021">
            <v>0</v>
          </cell>
          <cell r="K6021">
            <v>2</v>
          </cell>
          <cell r="L6021">
            <v>0.6</v>
          </cell>
        </row>
        <row r="6022">
          <cell r="D6022" t="str">
            <v/>
          </cell>
          <cell r="E6022">
            <v>0</v>
          </cell>
          <cell r="F6022">
            <v>0</v>
          </cell>
          <cell r="G6022" t="str">
            <v/>
          </cell>
          <cell r="H6022" t="str">
            <v/>
          </cell>
          <cell r="I6022">
            <v>0</v>
          </cell>
          <cell r="J6022">
            <v>0</v>
          </cell>
          <cell r="K6022">
            <v>2</v>
          </cell>
          <cell r="L6022">
            <v>0</v>
          </cell>
        </row>
        <row r="6023">
          <cell r="D6023" t="str">
            <v/>
          </cell>
          <cell r="E6023">
            <v>0</v>
          </cell>
          <cell r="F6023">
            <v>0</v>
          </cell>
          <cell r="G6023" t="str">
            <v/>
          </cell>
          <cell r="H6023" t="str">
            <v/>
          </cell>
          <cell r="I6023">
            <v>0</v>
          </cell>
          <cell r="J6023">
            <v>0</v>
          </cell>
          <cell r="K6023">
            <v>2</v>
          </cell>
          <cell r="L6023">
            <v>0</v>
          </cell>
        </row>
        <row r="6024">
          <cell r="D6024" t="str">
            <v/>
          </cell>
          <cell r="E6024">
            <v>0</v>
          </cell>
          <cell r="F6024">
            <v>0</v>
          </cell>
          <cell r="G6024" t="str">
            <v/>
          </cell>
          <cell r="H6024" t="str">
            <v/>
          </cell>
          <cell r="I6024">
            <v>0</v>
          </cell>
          <cell r="J6024">
            <v>0</v>
          </cell>
          <cell r="K6024">
            <v>2</v>
          </cell>
          <cell r="L6024">
            <v>0</v>
          </cell>
        </row>
        <row r="6025">
          <cell r="D6025">
            <v>0</v>
          </cell>
          <cell r="E6025">
            <v>0</v>
          </cell>
          <cell r="F6025">
            <v>0</v>
          </cell>
          <cell r="G6025" t="str">
            <v xml:space="preserve"> SUB-TOTAL </v>
          </cell>
          <cell r="H6025">
            <v>300</v>
          </cell>
          <cell r="I6025">
            <v>0</v>
          </cell>
          <cell r="J6025">
            <v>0</v>
          </cell>
          <cell r="K6025">
            <v>0</v>
          </cell>
          <cell r="L6025">
            <v>0</v>
          </cell>
        </row>
        <row r="6026">
          <cell r="D6026">
            <v>0</v>
          </cell>
          <cell r="E6026">
            <v>0</v>
          </cell>
          <cell r="F6026">
            <v>0</v>
          </cell>
          <cell r="G6026">
            <v>0</v>
          </cell>
          <cell r="H6026">
            <v>0</v>
          </cell>
          <cell r="I6026">
            <v>0</v>
          </cell>
          <cell r="J6026">
            <v>0</v>
          </cell>
          <cell r="K6026">
            <v>0</v>
          </cell>
          <cell r="L6026">
            <v>0</v>
          </cell>
        </row>
        <row r="6027">
          <cell r="D6027">
            <v>0</v>
          </cell>
          <cell r="E6027">
            <v>0</v>
          </cell>
          <cell r="F6027">
            <v>0</v>
          </cell>
          <cell r="G6027">
            <v>0</v>
          </cell>
          <cell r="H6027">
            <v>0</v>
          </cell>
          <cell r="I6027">
            <v>0</v>
          </cell>
          <cell r="J6027">
            <v>0</v>
          </cell>
          <cell r="K6027">
            <v>0</v>
          </cell>
          <cell r="L6027">
            <v>0</v>
          </cell>
        </row>
        <row r="6028">
          <cell r="D6028" t="str">
            <v>Unid</v>
          </cell>
          <cell r="E6028" t="str">
            <v>Cant</v>
          </cell>
          <cell r="F6028" t="str">
            <v>Rendimiento</v>
          </cell>
          <cell r="G6028" t="str">
            <v>Precio Unitario</v>
          </cell>
          <cell r="H6028" t="str">
            <v>Subtotal</v>
          </cell>
          <cell r="I6028">
            <v>0</v>
          </cell>
          <cell r="J6028">
            <v>0</v>
          </cell>
          <cell r="K6028">
            <v>0</v>
          </cell>
          <cell r="L6028">
            <v>0</v>
          </cell>
        </row>
        <row r="6029">
          <cell r="D6029" t="str">
            <v>M³</v>
          </cell>
          <cell r="E6029">
            <v>0.03</v>
          </cell>
          <cell r="F6029">
            <v>0.05</v>
          </cell>
          <cell r="G6029">
            <v>265000</v>
          </cell>
          <cell r="H6029">
            <v>8347.5</v>
          </cell>
          <cell r="I6029">
            <v>0</v>
          </cell>
          <cell r="J6029">
            <v>0</v>
          </cell>
          <cell r="K6029">
            <v>2</v>
          </cell>
          <cell r="L6029">
            <v>6.3E-2</v>
          </cell>
        </row>
        <row r="6030">
          <cell r="D6030" t="str">
            <v>M2</v>
          </cell>
          <cell r="E6030">
            <v>1</v>
          </cell>
          <cell r="F6030">
            <v>0.03</v>
          </cell>
          <cell r="G6030">
            <v>62900</v>
          </cell>
          <cell r="H6030">
            <v>64787</v>
          </cell>
          <cell r="I6030">
            <v>0</v>
          </cell>
          <cell r="J6030">
            <v>0</v>
          </cell>
          <cell r="K6030">
            <v>2</v>
          </cell>
          <cell r="L6030">
            <v>2.06</v>
          </cell>
        </row>
        <row r="6031">
          <cell r="D6031" t="str">
            <v/>
          </cell>
          <cell r="E6031">
            <v>0</v>
          </cell>
          <cell r="F6031">
            <v>0</v>
          </cell>
          <cell r="G6031" t="str">
            <v/>
          </cell>
          <cell r="H6031" t="str">
            <v/>
          </cell>
          <cell r="I6031">
            <v>0</v>
          </cell>
          <cell r="J6031">
            <v>0</v>
          </cell>
          <cell r="K6031">
            <v>2</v>
          </cell>
          <cell r="L6031">
            <v>0</v>
          </cell>
        </row>
        <row r="6032">
          <cell r="D6032" t="str">
            <v/>
          </cell>
          <cell r="E6032">
            <v>0</v>
          </cell>
          <cell r="F6032">
            <v>0</v>
          </cell>
          <cell r="G6032" t="str">
            <v/>
          </cell>
          <cell r="H6032" t="str">
            <v/>
          </cell>
          <cell r="I6032">
            <v>0</v>
          </cell>
          <cell r="J6032">
            <v>0</v>
          </cell>
          <cell r="K6032">
            <v>2</v>
          </cell>
          <cell r="L6032">
            <v>0</v>
          </cell>
        </row>
        <row r="6033">
          <cell r="D6033" t="str">
            <v/>
          </cell>
          <cell r="E6033">
            <v>0</v>
          </cell>
          <cell r="F6033">
            <v>0</v>
          </cell>
          <cell r="G6033" t="str">
            <v/>
          </cell>
          <cell r="H6033" t="str">
            <v/>
          </cell>
          <cell r="I6033">
            <v>0</v>
          </cell>
          <cell r="J6033">
            <v>0</v>
          </cell>
          <cell r="K6033">
            <v>2</v>
          </cell>
          <cell r="L6033">
            <v>0</v>
          </cell>
        </row>
        <row r="6034">
          <cell r="D6034" t="str">
            <v/>
          </cell>
          <cell r="E6034">
            <v>0</v>
          </cell>
          <cell r="F6034">
            <v>0</v>
          </cell>
          <cell r="G6034" t="str">
            <v/>
          </cell>
          <cell r="H6034" t="str">
            <v/>
          </cell>
          <cell r="I6034">
            <v>0</v>
          </cell>
          <cell r="J6034">
            <v>0</v>
          </cell>
          <cell r="K6034">
            <v>2</v>
          </cell>
          <cell r="L6034">
            <v>0</v>
          </cell>
        </row>
        <row r="6035">
          <cell r="D6035" t="str">
            <v/>
          </cell>
          <cell r="E6035">
            <v>0</v>
          </cell>
          <cell r="F6035">
            <v>0</v>
          </cell>
          <cell r="G6035" t="str">
            <v/>
          </cell>
          <cell r="H6035" t="str">
            <v/>
          </cell>
          <cell r="I6035">
            <v>0</v>
          </cell>
          <cell r="J6035">
            <v>0</v>
          </cell>
          <cell r="K6035">
            <v>2</v>
          </cell>
          <cell r="L6035">
            <v>0</v>
          </cell>
        </row>
        <row r="6036">
          <cell r="D6036" t="str">
            <v/>
          </cell>
          <cell r="E6036">
            <v>0</v>
          </cell>
          <cell r="F6036">
            <v>0</v>
          </cell>
          <cell r="G6036" t="str">
            <v/>
          </cell>
          <cell r="H6036" t="str">
            <v/>
          </cell>
          <cell r="I6036">
            <v>0</v>
          </cell>
          <cell r="J6036">
            <v>0</v>
          </cell>
          <cell r="K6036">
            <v>2</v>
          </cell>
          <cell r="L6036">
            <v>0</v>
          </cell>
        </row>
        <row r="6037">
          <cell r="D6037" t="str">
            <v/>
          </cell>
          <cell r="E6037">
            <v>0</v>
          </cell>
          <cell r="F6037">
            <v>0</v>
          </cell>
          <cell r="G6037" t="str">
            <v/>
          </cell>
          <cell r="H6037" t="str">
            <v/>
          </cell>
          <cell r="I6037">
            <v>0</v>
          </cell>
          <cell r="J6037">
            <v>0</v>
          </cell>
          <cell r="K6037">
            <v>2</v>
          </cell>
          <cell r="L6037">
            <v>0</v>
          </cell>
        </row>
        <row r="6038">
          <cell r="D6038">
            <v>0</v>
          </cell>
          <cell r="E6038">
            <v>0</v>
          </cell>
          <cell r="F6038">
            <v>0</v>
          </cell>
          <cell r="G6038" t="str">
            <v xml:space="preserve"> SUB-TOTAL </v>
          </cell>
          <cell r="H6038">
            <v>73134.5</v>
          </cell>
          <cell r="I6038">
            <v>0</v>
          </cell>
          <cell r="J6038">
            <v>0</v>
          </cell>
          <cell r="K6038">
            <v>0</v>
          </cell>
          <cell r="L6038">
            <v>0</v>
          </cell>
        </row>
        <row r="6039">
          <cell r="D6039">
            <v>0</v>
          </cell>
          <cell r="E6039">
            <v>0</v>
          </cell>
          <cell r="F6039">
            <v>0</v>
          </cell>
          <cell r="G6039">
            <v>0</v>
          </cell>
          <cell r="H6039">
            <v>0</v>
          </cell>
          <cell r="I6039">
            <v>0</v>
          </cell>
          <cell r="J6039">
            <v>0</v>
          </cell>
          <cell r="K6039">
            <v>0</v>
          </cell>
          <cell r="L6039">
            <v>0</v>
          </cell>
        </row>
        <row r="6040">
          <cell r="D6040">
            <v>0</v>
          </cell>
          <cell r="E6040">
            <v>0</v>
          </cell>
          <cell r="F6040">
            <v>0</v>
          </cell>
          <cell r="G6040">
            <v>0</v>
          </cell>
          <cell r="H6040">
            <v>0</v>
          </cell>
          <cell r="I6040">
            <v>0</v>
          </cell>
          <cell r="J6040">
            <v>0</v>
          </cell>
          <cell r="K6040">
            <v>0</v>
          </cell>
          <cell r="L6040">
            <v>0</v>
          </cell>
        </row>
        <row r="6041">
          <cell r="D6041" t="str">
            <v>Unid</v>
          </cell>
          <cell r="E6041" t="str">
            <v>Cant</v>
          </cell>
          <cell r="F6041" t="str">
            <v>Rendimiento</v>
          </cell>
          <cell r="G6041" t="str">
            <v>Precio Unitario</v>
          </cell>
          <cell r="H6041" t="str">
            <v>Subtotal</v>
          </cell>
          <cell r="I6041">
            <v>0</v>
          </cell>
          <cell r="J6041">
            <v>0</v>
          </cell>
          <cell r="K6041">
            <v>0</v>
          </cell>
          <cell r="L6041">
            <v>0</v>
          </cell>
        </row>
        <row r="6042">
          <cell r="D6042" t="str">
            <v>JR</v>
          </cell>
          <cell r="E6042">
            <v>0.05</v>
          </cell>
          <cell r="F6042">
            <v>0</v>
          </cell>
          <cell r="G6042">
            <v>114085.17120000003</v>
          </cell>
          <cell r="H6042">
            <v>5704.258560000002</v>
          </cell>
          <cell r="I6042">
            <v>2</v>
          </cell>
          <cell r="J6042">
            <v>0</v>
          </cell>
          <cell r="K6042">
            <v>2</v>
          </cell>
          <cell r="L6042">
            <v>0.1</v>
          </cell>
        </row>
        <row r="6043">
          <cell r="D6043" t="str">
            <v/>
          </cell>
          <cell r="E6043">
            <v>0</v>
          </cell>
          <cell r="F6043">
            <v>0</v>
          </cell>
          <cell r="G6043" t="str">
            <v/>
          </cell>
          <cell r="H6043" t="str">
            <v/>
          </cell>
          <cell r="I6043">
            <v>0</v>
          </cell>
          <cell r="J6043">
            <v>0</v>
          </cell>
          <cell r="K6043">
            <v>2</v>
          </cell>
          <cell r="L6043">
            <v>0</v>
          </cell>
        </row>
        <row r="6044">
          <cell r="D6044">
            <v>0</v>
          </cell>
          <cell r="E6044">
            <v>0</v>
          </cell>
          <cell r="F6044">
            <v>0</v>
          </cell>
          <cell r="G6044" t="str">
            <v xml:space="preserve"> SUB-TOTAL </v>
          </cell>
          <cell r="H6044">
            <v>5704.258560000002</v>
          </cell>
          <cell r="I6044">
            <v>0</v>
          </cell>
          <cell r="J6044">
            <v>0</v>
          </cell>
          <cell r="K6044">
            <v>0</v>
          </cell>
          <cell r="L6044">
            <v>0</v>
          </cell>
        </row>
        <row r="6045">
          <cell r="D6045">
            <v>0</v>
          </cell>
          <cell r="E6045">
            <v>0</v>
          </cell>
          <cell r="F6045">
            <v>0</v>
          </cell>
          <cell r="G6045">
            <v>0</v>
          </cell>
          <cell r="H6045">
            <v>0</v>
          </cell>
          <cell r="I6045">
            <v>0</v>
          </cell>
          <cell r="J6045">
            <v>0</v>
          </cell>
          <cell r="K6045">
            <v>0</v>
          </cell>
          <cell r="L6045">
            <v>0</v>
          </cell>
        </row>
        <row r="6046">
          <cell r="D6046">
            <v>0</v>
          </cell>
          <cell r="E6046">
            <v>0</v>
          </cell>
          <cell r="F6046">
            <v>0</v>
          </cell>
          <cell r="G6046" t="str">
            <v xml:space="preserve"> COSTO DIRECTO </v>
          </cell>
          <cell r="H6046">
            <v>79138.758560000002</v>
          </cell>
          <cell r="I6046">
            <v>3.7908100336518594E-3</v>
          </cell>
          <cell r="J6046" t="str">
            <v>EQU</v>
          </cell>
          <cell r="K6046">
            <v>0</v>
          </cell>
          <cell r="L6046">
            <v>0</v>
          </cell>
        </row>
        <row r="6047">
          <cell r="D6047">
            <v>0</v>
          </cell>
          <cell r="E6047">
            <v>0</v>
          </cell>
          <cell r="F6047">
            <v>25428.10727852847</v>
          </cell>
          <cell r="G6047" t="str">
            <v>COSTO INDIRECTO</v>
          </cell>
          <cell r="H6047">
            <v>25428.10727852847</v>
          </cell>
          <cell r="I6047">
            <v>0.92412998802037305</v>
          </cell>
          <cell r="J6047" t="str">
            <v>MAT</v>
          </cell>
          <cell r="K6047">
            <v>0</v>
          </cell>
          <cell r="L6047">
            <v>0</v>
          </cell>
        </row>
        <row r="6048">
          <cell r="D6048">
            <v>0</v>
          </cell>
          <cell r="E6048">
            <v>0</v>
          </cell>
          <cell r="F6048">
            <v>0</v>
          </cell>
          <cell r="G6048" t="str">
            <v>COSTO TOTAL</v>
          </cell>
          <cell r="H6048">
            <v>104566.86583852847</v>
          </cell>
          <cell r="I6048">
            <v>7.2079201945975058E-2</v>
          </cell>
          <cell r="J6048" t="str">
            <v>MOB</v>
          </cell>
          <cell r="K6048">
            <v>0</v>
          </cell>
          <cell r="L6048">
            <v>0</v>
          </cell>
        </row>
        <row r="6049">
          <cell r="D6049">
            <v>0</v>
          </cell>
          <cell r="E6049">
            <v>0</v>
          </cell>
          <cell r="F6049">
            <v>0</v>
          </cell>
          <cell r="G6049">
            <v>0</v>
          </cell>
          <cell r="H6049">
            <v>0</v>
          </cell>
          <cell r="I6049">
            <v>0</v>
          </cell>
          <cell r="J6049">
            <v>0</v>
          </cell>
          <cell r="K6049">
            <v>0</v>
          </cell>
          <cell r="L6049">
            <v>0</v>
          </cell>
        </row>
        <row r="6050">
          <cell r="D6050">
            <v>0</v>
          </cell>
          <cell r="F6050">
            <v>0</v>
          </cell>
        </row>
        <row r="6051">
          <cell r="D6051">
            <v>0</v>
          </cell>
          <cell r="E6051">
            <v>0</v>
          </cell>
          <cell r="F6051">
            <v>0</v>
          </cell>
          <cell r="G6051">
            <v>0</v>
          </cell>
          <cell r="H6051">
            <v>0</v>
          </cell>
          <cell r="I6051">
            <v>0</v>
          </cell>
          <cell r="J6051">
            <v>0</v>
          </cell>
          <cell r="K6051" t="str">
            <v>CONSUMO</v>
          </cell>
          <cell r="L6051">
            <v>0</v>
          </cell>
        </row>
        <row r="6052">
          <cell r="D6052" t="str">
            <v>11.08</v>
          </cell>
          <cell r="E6052">
            <v>0</v>
          </cell>
          <cell r="F6052">
            <v>0</v>
          </cell>
          <cell r="G6052" t="str">
            <v xml:space="preserve"> UNID: </v>
          </cell>
          <cell r="H6052" t="str">
            <v>M2</v>
          </cell>
          <cell r="I6052">
            <v>0</v>
          </cell>
          <cell r="J6052">
            <v>0</v>
          </cell>
          <cell r="K6052" t="str">
            <v>Costo total</v>
          </cell>
          <cell r="L6052">
            <v>104566.86583852847</v>
          </cell>
        </row>
        <row r="6053">
          <cell r="D6053" t="str">
            <v xml:space="preserve">Loseta prefabricada podotáctil 40 x 20 cms Marca "Indural" o equivalente. Color amarillo </v>
          </cell>
          <cell r="E6053">
            <v>0</v>
          </cell>
          <cell r="F6053">
            <v>0</v>
          </cell>
          <cell r="G6053">
            <v>0</v>
          </cell>
          <cell r="H6053">
            <v>0</v>
          </cell>
          <cell r="I6053">
            <v>0</v>
          </cell>
          <cell r="J6053">
            <v>0</v>
          </cell>
          <cell r="K6053">
            <v>0</v>
          </cell>
          <cell r="L6053">
            <v>0</v>
          </cell>
        </row>
        <row r="6054">
          <cell r="D6054">
            <v>0</v>
          </cell>
          <cell r="E6054">
            <v>0</v>
          </cell>
          <cell r="F6054">
            <v>0</v>
          </cell>
          <cell r="G6054">
            <v>0</v>
          </cell>
          <cell r="H6054">
            <v>0</v>
          </cell>
          <cell r="I6054">
            <v>0</v>
          </cell>
          <cell r="J6054">
            <v>0</v>
          </cell>
          <cell r="K6054" t="str">
            <v>Cantidad ppto</v>
          </cell>
          <cell r="L6054" t="str">
            <v>Cantidad total</v>
          </cell>
        </row>
        <row r="6055">
          <cell r="D6055">
            <v>0</v>
          </cell>
          <cell r="E6055">
            <v>0</v>
          </cell>
          <cell r="F6055">
            <v>0</v>
          </cell>
          <cell r="G6055">
            <v>0</v>
          </cell>
          <cell r="H6055">
            <v>0</v>
          </cell>
          <cell r="I6055">
            <v>0</v>
          </cell>
          <cell r="J6055">
            <v>0</v>
          </cell>
          <cell r="K6055">
            <v>0</v>
          </cell>
          <cell r="L6055">
            <v>0</v>
          </cell>
        </row>
        <row r="6056">
          <cell r="D6056" t="str">
            <v>Unid</v>
          </cell>
          <cell r="E6056" t="str">
            <v>Cant</v>
          </cell>
          <cell r="F6056" t="str">
            <v>Rendimiento</v>
          </cell>
          <cell r="G6056" t="str">
            <v>Precio Unitario</v>
          </cell>
          <cell r="H6056" t="str">
            <v>Subtotal</v>
          </cell>
          <cell r="I6056">
            <v>0</v>
          </cell>
          <cell r="J6056">
            <v>0</v>
          </cell>
          <cell r="K6056">
            <v>0</v>
          </cell>
          <cell r="L6056">
            <v>0</v>
          </cell>
        </row>
        <row r="6057">
          <cell r="D6057" t="str">
            <v>GLB</v>
          </cell>
          <cell r="E6057">
            <v>0.3</v>
          </cell>
          <cell r="F6057">
            <v>0</v>
          </cell>
          <cell r="G6057">
            <v>1000</v>
          </cell>
          <cell r="H6057">
            <v>300</v>
          </cell>
          <cell r="I6057">
            <v>0</v>
          </cell>
          <cell r="J6057">
            <v>0</v>
          </cell>
          <cell r="K6057">
            <v>187</v>
          </cell>
          <cell r="L6057">
            <v>56.1</v>
          </cell>
        </row>
        <row r="6058">
          <cell r="D6058" t="str">
            <v/>
          </cell>
          <cell r="E6058">
            <v>0</v>
          </cell>
          <cell r="F6058">
            <v>0</v>
          </cell>
          <cell r="G6058" t="str">
            <v/>
          </cell>
          <cell r="H6058" t="str">
            <v/>
          </cell>
          <cell r="I6058">
            <v>0</v>
          </cell>
          <cell r="J6058">
            <v>0</v>
          </cell>
          <cell r="K6058">
            <v>187</v>
          </cell>
          <cell r="L6058">
            <v>0</v>
          </cell>
        </row>
        <row r="6059">
          <cell r="D6059" t="str">
            <v/>
          </cell>
          <cell r="E6059">
            <v>0</v>
          </cell>
          <cell r="F6059">
            <v>0</v>
          </cell>
          <cell r="G6059" t="str">
            <v/>
          </cell>
          <cell r="H6059" t="str">
            <v/>
          </cell>
          <cell r="I6059">
            <v>0</v>
          </cell>
          <cell r="J6059">
            <v>0</v>
          </cell>
          <cell r="K6059">
            <v>187</v>
          </cell>
          <cell r="L6059">
            <v>0</v>
          </cell>
        </row>
        <row r="6060">
          <cell r="D6060" t="str">
            <v/>
          </cell>
          <cell r="E6060">
            <v>0</v>
          </cell>
          <cell r="F6060">
            <v>0</v>
          </cell>
          <cell r="G6060" t="str">
            <v/>
          </cell>
          <cell r="H6060" t="str">
            <v/>
          </cell>
          <cell r="I6060">
            <v>0</v>
          </cell>
          <cell r="J6060">
            <v>0</v>
          </cell>
          <cell r="K6060">
            <v>187</v>
          </cell>
          <cell r="L6060">
            <v>0</v>
          </cell>
        </row>
        <row r="6061">
          <cell r="D6061">
            <v>0</v>
          </cell>
          <cell r="E6061">
            <v>0</v>
          </cell>
          <cell r="F6061">
            <v>0</v>
          </cell>
          <cell r="G6061" t="str">
            <v xml:space="preserve"> SUB-TOTAL </v>
          </cell>
          <cell r="H6061">
            <v>300</v>
          </cell>
          <cell r="I6061">
            <v>0</v>
          </cell>
          <cell r="J6061">
            <v>0</v>
          </cell>
          <cell r="K6061">
            <v>0</v>
          </cell>
          <cell r="L6061">
            <v>0</v>
          </cell>
        </row>
        <row r="6062">
          <cell r="D6062">
            <v>0</v>
          </cell>
          <cell r="E6062">
            <v>0</v>
          </cell>
          <cell r="F6062">
            <v>0</v>
          </cell>
          <cell r="G6062">
            <v>0</v>
          </cell>
          <cell r="H6062">
            <v>0</v>
          </cell>
          <cell r="I6062">
            <v>0</v>
          </cell>
          <cell r="J6062">
            <v>0</v>
          </cell>
          <cell r="K6062">
            <v>0</v>
          </cell>
          <cell r="L6062">
            <v>0</v>
          </cell>
        </row>
        <row r="6063">
          <cell r="D6063">
            <v>0</v>
          </cell>
          <cell r="E6063">
            <v>0</v>
          </cell>
          <cell r="F6063">
            <v>0</v>
          </cell>
          <cell r="G6063">
            <v>0</v>
          </cell>
          <cell r="H6063">
            <v>0</v>
          </cell>
          <cell r="I6063">
            <v>0</v>
          </cell>
          <cell r="J6063">
            <v>0</v>
          </cell>
          <cell r="K6063">
            <v>0</v>
          </cell>
          <cell r="L6063">
            <v>0</v>
          </cell>
        </row>
        <row r="6064">
          <cell r="D6064" t="str">
            <v>Unid</v>
          </cell>
          <cell r="E6064" t="str">
            <v>Cant</v>
          </cell>
          <cell r="F6064" t="str">
            <v>Rendimiento</v>
          </cell>
          <cell r="G6064" t="str">
            <v>Precio Unitario</v>
          </cell>
          <cell r="H6064" t="str">
            <v>Subtotal</v>
          </cell>
          <cell r="I6064">
            <v>0</v>
          </cell>
          <cell r="J6064">
            <v>0</v>
          </cell>
          <cell r="K6064">
            <v>0</v>
          </cell>
          <cell r="L6064">
            <v>0</v>
          </cell>
        </row>
        <row r="6065">
          <cell r="D6065" t="str">
            <v>M³</v>
          </cell>
          <cell r="E6065">
            <v>0.03</v>
          </cell>
          <cell r="F6065">
            <v>0.05</v>
          </cell>
          <cell r="G6065">
            <v>265000</v>
          </cell>
          <cell r="H6065">
            <v>8347.5</v>
          </cell>
          <cell r="I6065">
            <v>0</v>
          </cell>
          <cell r="J6065">
            <v>0</v>
          </cell>
          <cell r="K6065">
            <v>187</v>
          </cell>
          <cell r="L6065">
            <v>5.8905000000000003</v>
          </cell>
        </row>
        <row r="6066">
          <cell r="D6066" t="str">
            <v>M2</v>
          </cell>
          <cell r="E6066">
            <v>1</v>
          </cell>
          <cell r="F6066">
            <v>0.03</v>
          </cell>
          <cell r="G6066">
            <v>62900</v>
          </cell>
          <cell r="H6066">
            <v>64787</v>
          </cell>
          <cell r="I6066">
            <v>0</v>
          </cell>
          <cell r="J6066">
            <v>0</v>
          </cell>
          <cell r="K6066">
            <v>187</v>
          </cell>
          <cell r="L6066">
            <v>192.61</v>
          </cell>
        </row>
        <row r="6067">
          <cell r="D6067" t="str">
            <v/>
          </cell>
          <cell r="E6067">
            <v>0</v>
          </cell>
          <cell r="F6067">
            <v>0</v>
          </cell>
          <cell r="G6067" t="str">
            <v/>
          </cell>
          <cell r="H6067" t="str">
            <v/>
          </cell>
          <cell r="I6067">
            <v>0</v>
          </cell>
          <cell r="J6067">
            <v>0</v>
          </cell>
          <cell r="K6067">
            <v>187</v>
          </cell>
          <cell r="L6067">
            <v>0</v>
          </cell>
        </row>
        <row r="6068">
          <cell r="D6068" t="str">
            <v/>
          </cell>
          <cell r="E6068">
            <v>0</v>
          </cell>
          <cell r="F6068">
            <v>0</v>
          </cell>
          <cell r="G6068" t="str">
            <v/>
          </cell>
          <cell r="H6068" t="str">
            <v/>
          </cell>
          <cell r="I6068">
            <v>0</v>
          </cell>
          <cell r="J6068">
            <v>0</v>
          </cell>
          <cell r="K6068">
            <v>187</v>
          </cell>
          <cell r="L6068">
            <v>0</v>
          </cell>
        </row>
        <row r="6069">
          <cell r="D6069" t="str">
            <v/>
          </cell>
          <cell r="E6069">
            <v>0</v>
          </cell>
          <cell r="F6069">
            <v>0</v>
          </cell>
          <cell r="G6069" t="str">
            <v/>
          </cell>
          <cell r="H6069" t="str">
            <v/>
          </cell>
          <cell r="I6069">
            <v>0</v>
          </cell>
          <cell r="J6069">
            <v>0</v>
          </cell>
          <cell r="K6069">
            <v>187</v>
          </cell>
          <cell r="L6069">
            <v>0</v>
          </cell>
        </row>
        <row r="6070">
          <cell r="D6070" t="str">
            <v/>
          </cell>
          <cell r="E6070">
            <v>0</v>
          </cell>
          <cell r="F6070">
            <v>0</v>
          </cell>
          <cell r="G6070" t="str">
            <v/>
          </cell>
          <cell r="H6070" t="str">
            <v/>
          </cell>
          <cell r="I6070">
            <v>0</v>
          </cell>
          <cell r="J6070">
            <v>0</v>
          </cell>
          <cell r="K6070">
            <v>187</v>
          </cell>
          <cell r="L6070">
            <v>0</v>
          </cell>
        </row>
        <row r="6071">
          <cell r="D6071" t="str">
            <v/>
          </cell>
          <cell r="E6071">
            <v>0</v>
          </cell>
          <cell r="F6071">
            <v>0</v>
          </cell>
          <cell r="G6071" t="str">
            <v/>
          </cell>
          <cell r="H6071" t="str">
            <v/>
          </cell>
          <cell r="I6071">
            <v>0</v>
          </cell>
          <cell r="J6071">
            <v>0</v>
          </cell>
          <cell r="K6071">
            <v>187</v>
          </cell>
          <cell r="L6071">
            <v>0</v>
          </cell>
        </row>
        <row r="6072">
          <cell r="D6072" t="str">
            <v/>
          </cell>
          <cell r="E6072">
            <v>0</v>
          </cell>
          <cell r="F6072">
            <v>0</v>
          </cell>
          <cell r="G6072" t="str">
            <v/>
          </cell>
          <cell r="H6072" t="str">
            <v/>
          </cell>
          <cell r="I6072">
            <v>0</v>
          </cell>
          <cell r="J6072">
            <v>0</v>
          </cell>
          <cell r="K6072">
            <v>187</v>
          </cell>
          <cell r="L6072">
            <v>0</v>
          </cell>
        </row>
        <row r="6073">
          <cell r="D6073" t="str">
            <v/>
          </cell>
          <cell r="E6073">
            <v>0</v>
          </cell>
          <cell r="F6073">
            <v>0</v>
          </cell>
          <cell r="G6073" t="str">
            <v/>
          </cell>
          <cell r="H6073" t="str">
            <v/>
          </cell>
          <cell r="I6073">
            <v>0</v>
          </cell>
          <cell r="J6073">
            <v>0</v>
          </cell>
          <cell r="K6073">
            <v>187</v>
          </cell>
          <cell r="L6073">
            <v>0</v>
          </cell>
        </row>
        <row r="6074">
          <cell r="D6074">
            <v>0</v>
          </cell>
          <cell r="E6074">
            <v>0</v>
          </cell>
          <cell r="F6074">
            <v>0</v>
          </cell>
          <cell r="G6074" t="str">
            <v xml:space="preserve"> SUB-TOTAL </v>
          </cell>
          <cell r="H6074">
            <v>73134.5</v>
          </cell>
          <cell r="I6074">
            <v>0</v>
          </cell>
          <cell r="J6074">
            <v>0</v>
          </cell>
          <cell r="K6074">
            <v>0</v>
          </cell>
          <cell r="L6074">
            <v>0</v>
          </cell>
        </row>
        <row r="6075">
          <cell r="D6075">
            <v>0</v>
          </cell>
          <cell r="E6075">
            <v>0</v>
          </cell>
          <cell r="F6075">
            <v>0</v>
          </cell>
          <cell r="G6075">
            <v>0</v>
          </cell>
          <cell r="H6075">
            <v>0</v>
          </cell>
          <cell r="I6075">
            <v>0</v>
          </cell>
          <cell r="J6075">
            <v>0</v>
          </cell>
          <cell r="K6075">
            <v>0</v>
          </cell>
          <cell r="L6075">
            <v>0</v>
          </cell>
        </row>
        <row r="6076">
          <cell r="D6076">
            <v>0</v>
          </cell>
          <cell r="E6076">
            <v>0</v>
          </cell>
          <cell r="F6076">
            <v>0</v>
          </cell>
          <cell r="G6076">
            <v>0</v>
          </cell>
          <cell r="H6076">
            <v>0</v>
          </cell>
          <cell r="I6076">
            <v>0</v>
          </cell>
          <cell r="J6076">
            <v>0</v>
          </cell>
          <cell r="K6076">
            <v>0</v>
          </cell>
          <cell r="L6076">
            <v>0</v>
          </cell>
        </row>
        <row r="6077">
          <cell r="D6077" t="str">
            <v>Unid</v>
          </cell>
          <cell r="E6077" t="str">
            <v>Cant</v>
          </cell>
          <cell r="F6077" t="str">
            <v>Rendimiento</v>
          </cell>
          <cell r="G6077" t="str">
            <v>Precio Unitario</v>
          </cell>
          <cell r="H6077" t="str">
            <v>Subtotal</v>
          </cell>
          <cell r="I6077">
            <v>0</v>
          </cell>
          <cell r="J6077">
            <v>0</v>
          </cell>
          <cell r="K6077">
            <v>0</v>
          </cell>
          <cell r="L6077">
            <v>0</v>
          </cell>
        </row>
        <row r="6078">
          <cell r="D6078" t="str">
            <v>JR</v>
          </cell>
          <cell r="E6078">
            <v>0.05</v>
          </cell>
          <cell r="F6078">
            <v>0</v>
          </cell>
          <cell r="G6078">
            <v>114085.17120000003</v>
          </cell>
          <cell r="H6078">
            <v>5704.258560000002</v>
          </cell>
          <cell r="I6078">
            <v>150</v>
          </cell>
          <cell r="J6078">
            <v>0</v>
          </cell>
          <cell r="K6078">
            <v>187</v>
          </cell>
          <cell r="L6078">
            <v>9.35</v>
          </cell>
        </row>
        <row r="6079">
          <cell r="D6079" t="str">
            <v/>
          </cell>
          <cell r="E6079">
            <v>0</v>
          </cell>
          <cell r="F6079">
            <v>0</v>
          </cell>
          <cell r="G6079" t="str">
            <v/>
          </cell>
          <cell r="H6079" t="str">
            <v/>
          </cell>
          <cell r="I6079">
            <v>0</v>
          </cell>
          <cell r="J6079">
            <v>0</v>
          </cell>
          <cell r="K6079">
            <v>187</v>
          </cell>
          <cell r="L6079">
            <v>0</v>
          </cell>
        </row>
        <row r="6080">
          <cell r="D6080">
            <v>0</v>
          </cell>
          <cell r="E6080">
            <v>0</v>
          </cell>
          <cell r="F6080">
            <v>0</v>
          </cell>
          <cell r="G6080" t="str">
            <v xml:space="preserve"> SUB-TOTAL </v>
          </cell>
          <cell r="H6080">
            <v>5704.258560000002</v>
          </cell>
          <cell r="I6080">
            <v>0</v>
          </cell>
          <cell r="J6080">
            <v>0</v>
          </cell>
          <cell r="K6080">
            <v>0</v>
          </cell>
          <cell r="L6080">
            <v>0</v>
          </cell>
        </row>
        <row r="6081">
          <cell r="D6081">
            <v>0</v>
          </cell>
          <cell r="E6081">
            <v>0</v>
          </cell>
          <cell r="F6081">
            <v>0</v>
          </cell>
          <cell r="G6081">
            <v>0</v>
          </cell>
          <cell r="H6081">
            <v>0</v>
          </cell>
          <cell r="I6081">
            <v>0</v>
          </cell>
          <cell r="J6081">
            <v>0</v>
          </cell>
          <cell r="K6081">
            <v>0</v>
          </cell>
          <cell r="L6081">
            <v>0</v>
          </cell>
        </row>
        <row r="6082">
          <cell r="D6082">
            <v>0</v>
          </cell>
          <cell r="E6082">
            <v>0</v>
          </cell>
          <cell r="F6082">
            <v>0</v>
          </cell>
          <cell r="G6082" t="str">
            <v xml:space="preserve"> COSTO DIRECTO </v>
          </cell>
          <cell r="H6082">
            <v>79138.758560000002</v>
          </cell>
          <cell r="I6082">
            <v>3.7908100336518594E-3</v>
          </cell>
          <cell r="J6082" t="str">
            <v>EQU</v>
          </cell>
          <cell r="K6082">
            <v>0</v>
          </cell>
          <cell r="L6082">
            <v>0</v>
          </cell>
        </row>
        <row r="6083">
          <cell r="D6083">
            <v>0</v>
          </cell>
          <cell r="E6083">
            <v>0</v>
          </cell>
          <cell r="F6083">
            <v>25428.10727852847</v>
          </cell>
          <cell r="G6083" t="str">
            <v>COSTO INDIRECTO</v>
          </cell>
          <cell r="H6083">
            <v>25428.10727852847</v>
          </cell>
          <cell r="I6083">
            <v>0.92412998802037305</v>
          </cell>
          <cell r="J6083" t="str">
            <v>MAT</v>
          </cell>
          <cell r="K6083">
            <v>0</v>
          </cell>
          <cell r="L6083">
            <v>0</v>
          </cell>
        </row>
        <row r="6084">
          <cell r="D6084">
            <v>0</v>
          </cell>
          <cell r="E6084">
            <v>0</v>
          </cell>
          <cell r="F6084">
            <v>0</v>
          </cell>
          <cell r="G6084" t="str">
            <v>COSTO TOTAL</v>
          </cell>
          <cell r="H6084">
            <v>104566.86583852847</v>
          </cell>
          <cell r="I6084">
            <v>7.2079201945975058E-2</v>
          </cell>
          <cell r="J6084" t="str">
            <v>MOB</v>
          </cell>
          <cell r="K6084">
            <v>0</v>
          </cell>
          <cell r="L6084">
            <v>0</v>
          </cell>
        </row>
        <row r="6085">
          <cell r="D6085">
            <v>0</v>
          </cell>
          <cell r="E6085">
            <v>0</v>
          </cell>
          <cell r="F6085">
            <v>0</v>
          </cell>
          <cell r="G6085">
            <v>0</v>
          </cell>
          <cell r="H6085">
            <v>0</v>
          </cell>
          <cell r="I6085">
            <v>0</v>
          </cell>
          <cell r="J6085">
            <v>0</v>
          </cell>
          <cell r="K6085">
            <v>0</v>
          </cell>
          <cell r="L6085">
            <v>0</v>
          </cell>
        </row>
        <row r="6086">
          <cell r="D6086">
            <v>0</v>
          </cell>
          <cell r="F6086">
            <v>0</v>
          </cell>
        </row>
        <row r="6087">
          <cell r="D6087">
            <v>0</v>
          </cell>
          <cell r="E6087">
            <v>0</v>
          </cell>
          <cell r="F6087">
            <v>0</v>
          </cell>
          <cell r="G6087">
            <v>0</v>
          </cell>
          <cell r="H6087">
            <v>0</v>
          </cell>
          <cell r="I6087">
            <v>0</v>
          </cell>
          <cell r="J6087">
            <v>0</v>
          </cell>
          <cell r="K6087" t="str">
            <v>CONSUMO</v>
          </cell>
          <cell r="L6087">
            <v>0</v>
          </cell>
        </row>
        <row r="6088">
          <cell r="D6088" t="str">
            <v>11.09</v>
          </cell>
          <cell r="E6088">
            <v>0</v>
          </cell>
          <cell r="F6088">
            <v>0</v>
          </cell>
          <cell r="G6088" t="str">
            <v xml:space="preserve"> UNID: </v>
          </cell>
          <cell r="H6088" t="str">
            <v>M2</v>
          </cell>
          <cell r="I6088">
            <v>0</v>
          </cell>
          <cell r="J6088">
            <v>0</v>
          </cell>
          <cell r="K6088" t="str">
            <v>Costo total</v>
          </cell>
          <cell r="L6088">
            <v>80736.71350435786</v>
          </cell>
        </row>
        <row r="6089">
          <cell r="D6089" t="str">
            <v>Adoquín ecológico octogonal 8 x 20 x 20cm tipo Precon o equivalente.</v>
          </cell>
          <cell r="E6089">
            <v>0</v>
          </cell>
          <cell r="F6089">
            <v>0</v>
          </cell>
          <cell r="G6089">
            <v>0</v>
          </cell>
          <cell r="H6089">
            <v>0</v>
          </cell>
          <cell r="I6089">
            <v>0</v>
          </cell>
          <cell r="J6089">
            <v>0</v>
          </cell>
          <cell r="K6089">
            <v>0</v>
          </cell>
          <cell r="L6089">
            <v>0</v>
          </cell>
        </row>
        <row r="6090">
          <cell r="D6090">
            <v>0</v>
          </cell>
          <cell r="E6090">
            <v>0</v>
          </cell>
          <cell r="F6090">
            <v>0</v>
          </cell>
          <cell r="G6090">
            <v>0</v>
          </cell>
          <cell r="H6090">
            <v>0</v>
          </cell>
          <cell r="I6090">
            <v>0</v>
          </cell>
          <cell r="J6090">
            <v>0</v>
          </cell>
          <cell r="K6090" t="str">
            <v>Cantidad ppto</v>
          </cell>
          <cell r="L6090" t="str">
            <v>Cantidad total</v>
          </cell>
        </row>
        <row r="6091">
          <cell r="D6091">
            <v>0</v>
          </cell>
          <cell r="E6091">
            <v>0</v>
          </cell>
          <cell r="F6091">
            <v>0</v>
          </cell>
          <cell r="G6091">
            <v>0</v>
          </cell>
          <cell r="H6091">
            <v>0</v>
          </cell>
          <cell r="I6091">
            <v>0</v>
          </cell>
          <cell r="J6091">
            <v>0</v>
          </cell>
          <cell r="K6091">
            <v>0</v>
          </cell>
          <cell r="L6091">
            <v>0</v>
          </cell>
        </row>
        <row r="6092">
          <cell r="D6092" t="str">
            <v>Unid</v>
          </cell>
          <cell r="E6092" t="str">
            <v>Cant</v>
          </cell>
          <cell r="F6092" t="str">
            <v>Rendimiento</v>
          </cell>
          <cell r="G6092" t="str">
            <v>Precio Unitario</v>
          </cell>
          <cell r="H6092" t="str">
            <v>Subtotal</v>
          </cell>
          <cell r="I6092">
            <v>0</v>
          </cell>
          <cell r="J6092">
            <v>0</v>
          </cell>
          <cell r="K6092">
            <v>0</v>
          </cell>
          <cell r="L6092">
            <v>0</v>
          </cell>
        </row>
        <row r="6093">
          <cell r="D6093" t="str">
            <v>GLB</v>
          </cell>
          <cell r="E6093">
            <v>0.3</v>
          </cell>
          <cell r="F6093">
            <v>0</v>
          </cell>
          <cell r="G6093">
            <v>1000</v>
          </cell>
          <cell r="H6093">
            <v>300</v>
          </cell>
          <cell r="I6093">
            <v>0</v>
          </cell>
          <cell r="J6093">
            <v>0</v>
          </cell>
          <cell r="K6093">
            <v>570</v>
          </cell>
          <cell r="L6093">
            <v>171</v>
          </cell>
        </row>
        <row r="6094">
          <cell r="D6094" t="str">
            <v/>
          </cell>
          <cell r="E6094">
            <v>0</v>
          </cell>
          <cell r="F6094">
            <v>0</v>
          </cell>
          <cell r="G6094" t="str">
            <v/>
          </cell>
          <cell r="H6094" t="str">
            <v/>
          </cell>
          <cell r="I6094">
            <v>0</v>
          </cell>
          <cell r="J6094">
            <v>0</v>
          </cell>
          <cell r="K6094">
            <v>570</v>
          </cell>
          <cell r="L6094">
            <v>0</v>
          </cell>
        </row>
        <row r="6095">
          <cell r="D6095" t="str">
            <v/>
          </cell>
          <cell r="E6095">
            <v>0</v>
          </cell>
          <cell r="F6095">
            <v>0</v>
          </cell>
          <cell r="G6095" t="str">
            <v/>
          </cell>
          <cell r="H6095" t="str">
            <v/>
          </cell>
          <cell r="I6095">
            <v>0</v>
          </cell>
          <cell r="J6095">
            <v>0</v>
          </cell>
          <cell r="K6095">
            <v>570</v>
          </cell>
          <cell r="L6095">
            <v>0</v>
          </cell>
        </row>
        <row r="6096">
          <cell r="D6096" t="str">
            <v/>
          </cell>
          <cell r="E6096">
            <v>0</v>
          </cell>
          <cell r="F6096">
            <v>0</v>
          </cell>
          <cell r="G6096" t="str">
            <v/>
          </cell>
          <cell r="H6096" t="str">
            <v/>
          </cell>
          <cell r="I6096">
            <v>0</v>
          </cell>
          <cell r="J6096">
            <v>0</v>
          </cell>
          <cell r="K6096">
            <v>570</v>
          </cell>
          <cell r="L6096">
            <v>0</v>
          </cell>
        </row>
        <row r="6097">
          <cell r="D6097">
            <v>0</v>
          </cell>
          <cell r="E6097">
            <v>0</v>
          </cell>
          <cell r="F6097">
            <v>0</v>
          </cell>
          <cell r="G6097" t="str">
            <v xml:space="preserve"> SUB-TOTAL </v>
          </cell>
          <cell r="H6097">
            <v>300</v>
          </cell>
          <cell r="I6097">
            <v>0</v>
          </cell>
          <cell r="J6097">
            <v>0</v>
          </cell>
          <cell r="K6097">
            <v>0</v>
          </cell>
          <cell r="L6097">
            <v>0</v>
          </cell>
        </row>
        <row r="6098">
          <cell r="D6098">
            <v>0</v>
          </cell>
          <cell r="E6098">
            <v>0</v>
          </cell>
          <cell r="F6098">
            <v>0</v>
          </cell>
          <cell r="G6098">
            <v>0</v>
          </cell>
          <cell r="H6098">
            <v>0</v>
          </cell>
          <cell r="I6098">
            <v>0</v>
          </cell>
          <cell r="J6098">
            <v>0</v>
          </cell>
          <cell r="K6098">
            <v>0</v>
          </cell>
          <cell r="L6098">
            <v>0</v>
          </cell>
        </row>
        <row r="6099">
          <cell r="D6099">
            <v>0</v>
          </cell>
          <cell r="E6099">
            <v>0</v>
          </cell>
          <cell r="F6099">
            <v>0</v>
          </cell>
          <cell r="G6099">
            <v>0</v>
          </cell>
          <cell r="H6099">
            <v>0</v>
          </cell>
          <cell r="I6099">
            <v>0</v>
          </cell>
          <cell r="J6099">
            <v>0</v>
          </cell>
          <cell r="K6099">
            <v>0</v>
          </cell>
          <cell r="L6099">
            <v>0</v>
          </cell>
        </row>
        <row r="6100">
          <cell r="D6100" t="str">
            <v>Unid</v>
          </cell>
          <cell r="E6100" t="str">
            <v>Cant</v>
          </cell>
          <cell r="F6100" t="str">
            <v>Rendimiento</v>
          </cell>
          <cell r="G6100" t="str">
            <v>Precio Unitario</v>
          </cell>
          <cell r="H6100" t="str">
            <v>Subtotal</v>
          </cell>
          <cell r="I6100">
            <v>0</v>
          </cell>
          <cell r="J6100">
            <v>0</v>
          </cell>
          <cell r="K6100">
            <v>0</v>
          </cell>
          <cell r="L6100">
            <v>0</v>
          </cell>
        </row>
        <row r="6101">
          <cell r="D6101" t="str">
            <v>UN</v>
          </cell>
          <cell r="E6101">
            <v>25</v>
          </cell>
          <cell r="F6101">
            <v>0</v>
          </cell>
          <cell r="G6101">
            <v>1250</v>
          </cell>
          <cell r="H6101">
            <v>31250</v>
          </cell>
          <cell r="I6101">
            <v>0</v>
          </cell>
          <cell r="J6101">
            <v>0</v>
          </cell>
          <cell r="K6101">
            <v>570</v>
          </cell>
          <cell r="L6101">
            <v>14250</v>
          </cell>
        </row>
        <row r="6102">
          <cell r="D6102" t="str">
            <v>M³</v>
          </cell>
          <cell r="E6102">
            <v>0.03</v>
          </cell>
          <cell r="F6102">
            <v>0</v>
          </cell>
          <cell r="G6102">
            <v>265000</v>
          </cell>
          <cell r="H6102">
            <v>7950</v>
          </cell>
          <cell r="I6102">
            <v>0</v>
          </cell>
          <cell r="J6102">
            <v>0</v>
          </cell>
          <cell r="K6102">
            <v>570</v>
          </cell>
          <cell r="L6102">
            <v>17.099999999999998</v>
          </cell>
        </row>
        <row r="6103">
          <cell r="D6103" t="str">
            <v>M3</v>
          </cell>
          <cell r="E6103">
            <v>0.05</v>
          </cell>
          <cell r="F6103">
            <v>0</v>
          </cell>
          <cell r="G6103">
            <v>98900</v>
          </cell>
          <cell r="H6103">
            <v>4945</v>
          </cell>
          <cell r="I6103">
            <v>0</v>
          </cell>
          <cell r="J6103">
            <v>0</v>
          </cell>
          <cell r="K6103">
            <v>570</v>
          </cell>
          <cell r="L6103">
            <v>28.5</v>
          </cell>
        </row>
        <row r="6104">
          <cell r="D6104" t="str">
            <v>M3</v>
          </cell>
          <cell r="E6104">
            <v>0.05</v>
          </cell>
          <cell r="F6104">
            <v>0</v>
          </cell>
          <cell r="G6104">
            <v>105000</v>
          </cell>
          <cell r="H6104">
            <v>5250</v>
          </cell>
          <cell r="I6104">
            <v>0</v>
          </cell>
          <cell r="J6104">
            <v>0</v>
          </cell>
          <cell r="K6104">
            <v>570</v>
          </cell>
          <cell r="L6104">
            <v>28.5</v>
          </cell>
        </row>
        <row r="6105">
          <cell r="D6105" t="str">
            <v/>
          </cell>
          <cell r="E6105">
            <v>0</v>
          </cell>
          <cell r="F6105">
            <v>0</v>
          </cell>
          <cell r="G6105" t="str">
            <v/>
          </cell>
          <cell r="H6105" t="str">
            <v/>
          </cell>
          <cell r="I6105">
            <v>0</v>
          </cell>
          <cell r="J6105">
            <v>0</v>
          </cell>
          <cell r="K6105">
            <v>570</v>
          </cell>
          <cell r="L6105">
            <v>0</v>
          </cell>
        </row>
        <row r="6106">
          <cell r="D6106" t="str">
            <v/>
          </cell>
          <cell r="E6106">
            <v>0</v>
          </cell>
          <cell r="F6106">
            <v>0</v>
          </cell>
          <cell r="G6106" t="str">
            <v/>
          </cell>
          <cell r="H6106" t="str">
            <v/>
          </cell>
          <cell r="I6106">
            <v>0</v>
          </cell>
          <cell r="J6106">
            <v>0</v>
          </cell>
          <cell r="K6106">
            <v>570</v>
          </cell>
          <cell r="L6106">
            <v>0</v>
          </cell>
        </row>
        <row r="6107">
          <cell r="D6107" t="str">
            <v/>
          </cell>
          <cell r="E6107">
            <v>0</v>
          </cell>
          <cell r="F6107">
            <v>0</v>
          </cell>
          <cell r="G6107" t="str">
            <v/>
          </cell>
          <cell r="H6107" t="str">
            <v/>
          </cell>
          <cell r="I6107">
            <v>0</v>
          </cell>
          <cell r="J6107">
            <v>0</v>
          </cell>
          <cell r="K6107">
            <v>570</v>
          </cell>
          <cell r="L6107">
            <v>0</v>
          </cell>
        </row>
        <row r="6108">
          <cell r="D6108" t="str">
            <v/>
          </cell>
          <cell r="E6108">
            <v>0</v>
          </cell>
          <cell r="F6108">
            <v>0</v>
          </cell>
          <cell r="G6108" t="str">
            <v/>
          </cell>
          <cell r="H6108" t="str">
            <v/>
          </cell>
          <cell r="I6108">
            <v>0</v>
          </cell>
          <cell r="J6108">
            <v>0</v>
          </cell>
          <cell r="K6108">
            <v>570</v>
          </cell>
          <cell r="L6108">
            <v>0</v>
          </cell>
        </row>
        <row r="6109">
          <cell r="D6109" t="str">
            <v/>
          </cell>
          <cell r="E6109">
            <v>0</v>
          </cell>
          <cell r="F6109">
            <v>0</v>
          </cell>
          <cell r="G6109" t="str">
            <v/>
          </cell>
          <cell r="H6109" t="str">
            <v/>
          </cell>
          <cell r="I6109">
            <v>0</v>
          </cell>
          <cell r="J6109">
            <v>0</v>
          </cell>
          <cell r="K6109">
            <v>570</v>
          </cell>
          <cell r="L6109">
            <v>0</v>
          </cell>
        </row>
        <row r="6110">
          <cell r="D6110">
            <v>0</v>
          </cell>
          <cell r="E6110">
            <v>0</v>
          </cell>
          <cell r="F6110">
            <v>0</v>
          </cell>
          <cell r="G6110" t="str">
            <v xml:space="preserve"> SUB-TOTAL </v>
          </cell>
          <cell r="H6110">
            <v>49395</v>
          </cell>
          <cell r="I6110">
            <v>0</v>
          </cell>
          <cell r="J6110">
            <v>0</v>
          </cell>
          <cell r="K6110">
            <v>0</v>
          </cell>
          <cell r="L6110">
            <v>0</v>
          </cell>
        </row>
        <row r="6111">
          <cell r="D6111">
            <v>0</v>
          </cell>
          <cell r="E6111">
            <v>0</v>
          </cell>
          <cell r="F6111">
            <v>0</v>
          </cell>
          <cell r="G6111">
            <v>0</v>
          </cell>
          <cell r="H6111">
            <v>0</v>
          </cell>
          <cell r="I6111">
            <v>0</v>
          </cell>
          <cell r="J6111">
            <v>0</v>
          </cell>
          <cell r="K6111">
            <v>0</v>
          </cell>
          <cell r="L6111">
            <v>0</v>
          </cell>
        </row>
        <row r="6112">
          <cell r="D6112">
            <v>0</v>
          </cell>
          <cell r="E6112">
            <v>0</v>
          </cell>
          <cell r="F6112">
            <v>0</v>
          </cell>
          <cell r="G6112">
            <v>0</v>
          </cell>
          <cell r="H6112">
            <v>0</v>
          </cell>
          <cell r="I6112">
            <v>0</v>
          </cell>
          <cell r="J6112">
            <v>0</v>
          </cell>
          <cell r="K6112">
            <v>0</v>
          </cell>
          <cell r="L6112">
            <v>0</v>
          </cell>
        </row>
        <row r="6113">
          <cell r="D6113" t="str">
            <v>Unid</v>
          </cell>
          <cell r="E6113" t="str">
            <v>Cant</v>
          </cell>
          <cell r="F6113" t="str">
            <v>Rendimiento</v>
          </cell>
          <cell r="G6113" t="str">
            <v>Precio Unitario</v>
          </cell>
          <cell r="H6113" t="str">
            <v>Subtotal</v>
          </cell>
          <cell r="I6113">
            <v>0</v>
          </cell>
          <cell r="J6113">
            <v>0</v>
          </cell>
          <cell r="K6113">
            <v>0</v>
          </cell>
          <cell r="L6113">
            <v>0</v>
          </cell>
        </row>
        <row r="6114">
          <cell r="D6114" t="str">
            <v>JR</v>
          </cell>
          <cell r="E6114">
            <v>0.1</v>
          </cell>
          <cell r="F6114">
            <v>0</v>
          </cell>
          <cell r="G6114">
            <v>114085.17120000003</v>
          </cell>
          <cell r="H6114">
            <v>11408.517120000004</v>
          </cell>
          <cell r="I6114">
            <v>912</v>
          </cell>
          <cell r="J6114">
            <v>0</v>
          </cell>
          <cell r="K6114">
            <v>570</v>
          </cell>
          <cell r="L6114">
            <v>57</v>
          </cell>
        </row>
        <row r="6115">
          <cell r="D6115" t="str">
            <v/>
          </cell>
          <cell r="E6115">
            <v>0</v>
          </cell>
          <cell r="F6115">
            <v>0</v>
          </cell>
          <cell r="G6115" t="str">
            <v/>
          </cell>
          <cell r="H6115" t="str">
            <v/>
          </cell>
          <cell r="I6115">
            <v>0</v>
          </cell>
          <cell r="J6115">
            <v>0</v>
          </cell>
          <cell r="K6115">
            <v>570</v>
          </cell>
          <cell r="L6115">
            <v>0</v>
          </cell>
        </row>
        <row r="6116">
          <cell r="D6116">
            <v>0</v>
          </cell>
          <cell r="E6116">
            <v>0</v>
          </cell>
          <cell r="F6116">
            <v>0</v>
          </cell>
          <cell r="G6116" t="str">
            <v xml:space="preserve"> SUB-TOTAL </v>
          </cell>
          <cell r="H6116">
            <v>11408.517120000004</v>
          </cell>
          <cell r="I6116">
            <v>0</v>
          </cell>
          <cell r="J6116">
            <v>0</v>
          </cell>
          <cell r="K6116">
            <v>0</v>
          </cell>
          <cell r="L6116">
            <v>0</v>
          </cell>
        </row>
        <row r="6117">
          <cell r="D6117">
            <v>0</v>
          </cell>
          <cell r="E6117">
            <v>0</v>
          </cell>
          <cell r="F6117">
            <v>0</v>
          </cell>
          <cell r="G6117">
            <v>0</v>
          </cell>
          <cell r="H6117">
            <v>0</v>
          </cell>
          <cell r="I6117">
            <v>0</v>
          </cell>
          <cell r="J6117">
            <v>0</v>
          </cell>
          <cell r="K6117">
            <v>0</v>
          </cell>
          <cell r="L6117">
            <v>0</v>
          </cell>
        </row>
        <row r="6118">
          <cell r="D6118">
            <v>0</v>
          </cell>
          <cell r="E6118">
            <v>0</v>
          </cell>
          <cell r="F6118">
            <v>0</v>
          </cell>
          <cell r="G6118" t="str">
            <v xml:space="preserve"> COSTO DIRECTO </v>
          </cell>
          <cell r="H6118">
            <v>61103.517120000004</v>
          </cell>
          <cell r="I6118">
            <v>4.9097010146050323E-3</v>
          </cell>
          <cell r="J6118" t="str">
            <v>EQU</v>
          </cell>
          <cell r="K6118">
            <v>0</v>
          </cell>
          <cell r="L6118">
            <v>0</v>
          </cell>
        </row>
        <row r="6119">
          <cell r="D6119">
            <v>0</v>
          </cell>
          <cell r="E6119">
            <v>0</v>
          </cell>
          <cell r="F6119">
            <v>19633.196384357852</v>
          </cell>
          <cell r="G6119" t="str">
            <v>COSTO INDIRECTO</v>
          </cell>
          <cell r="H6119">
            <v>19633.196384357852</v>
          </cell>
          <cell r="I6119">
            <v>0.80838227205471858</v>
          </cell>
          <cell r="J6119" t="str">
            <v>MAT</v>
          </cell>
          <cell r="K6119">
            <v>0</v>
          </cell>
          <cell r="L6119">
            <v>0</v>
          </cell>
        </row>
        <row r="6120">
          <cell r="D6120">
            <v>0</v>
          </cell>
          <cell r="E6120">
            <v>0</v>
          </cell>
          <cell r="F6120">
            <v>0</v>
          </cell>
          <cell r="G6120" t="str">
            <v>COSTO TOTAL</v>
          </cell>
          <cell r="H6120">
            <v>80736.71350435786</v>
          </cell>
          <cell r="I6120">
            <v>0.18670802693067634</v>
          </cell>
          <cell r="J6120" t="str">
            <v>MOB</v>
          </cell>
          <cell r="K6120">
            <v>0</v>
          </cell>
          <cell r="L6120">
            <v>0</v>
          </cell>
        </row>
        <row r="6121">
          <cell r="D6121">
            <v>0</v>
          </cell>
          <cell r="E6121">
            <v>0</v>
          </cell>
          <cell r="F6121">
            <v>0</v>
          </cell>
          <cell r="G6121">
            <v>0</v>
          </cell>
          <cell r="H6121">
            <v>0</v>
          </cell>
          <cell r="I6121">
            <v>0</v>
          </cell>
          <cell r="J6121">
            <v>0</v>
          </cell>
          <cell r="K6121">
            <v>0</v>
          </cell>
          <cell r="L6121">
            <v>0</v>
          </cell>
        </row>
        <row r="6122">
          <cell r="D6122">
            <v>0</v>
          </cell>
          <cell r="F6122">
            <v>0</v>
          </cell>
        </row>
        <row r="6123">
          <cell r="D6123">
            <v>0</v>
          </cell>
          <cell r="E6123">
            <v>0</v>
          </cell>
          <cell r="F6123">
            <v>0</v>
          </cell>
          <cell r="G6123">
            <v>0</v>
          </cell>
          <cell r="H6123">
            <v>0</v>
          </cell>
          <cell r="I6123">
            <v>0</v>
          </cell>
          <cell r="J6123">
            <v>0</v>
          </cell>
          <cell r="K6123" t="str">
            <v>CONSUMO</v>
          </cell>
          <cell r="L6123">
            <v>0</v>
          </cell>
        </row>
        <row r="6124">
          <cell r="D6124" t="str">
            <v>11.10</v>
          </cell>
          <cell r="E6124">
            <v>0</v>
          </cell>
          <cell r="F6124">
            <v>0</v>
          </cell>
          <cell r="G6124" t="str">
            <v xml:space="preserve"> UNID: </v>
          </cell>
          <cell r="H6124" t="str">
            <v>M2</v>
          </cell>
          <cell r="I6124">
            <v>0</v>
          </cell>
          <cell r="J6124">
            <v>0</v>
          </cell>
          <cell r="K6124" t="str">
            <v>Costo total</v>
          </cell>
          <cell r="L6124">
            <v>28530.54081842873</v>
          </cell>
        </row>
        <row r="6125">
          <cell r="D6125" t="str">
            <v>Mortero de nivelación 1:4 - espesor 0.05mt.</v>
          </cell>
          <cell r="E6125">
            <v>0</v>
          </cell>
          <cell r="F6125">
            <v>0</v>
          </cell>
          <cell r="G6125">
            <v>0</v>
          </cell>
          <cell r="H6125">
            <v>0</v>
          </cell>
          <cell r="I6125">
            <v>0</v>
          </cell>
          <cell r="J6125">
            <v>0</v>
          </cell>
          <cell r="K6125">
            <v>0</v>
          </cell>
          <cell r="L6125">
            <v>0</v>
          </cell>
        </row>
        <row r="6126">
          <cell r="D6126">
            <v>0</v>
          </cell>
          <cell r="E6126">
            <v>0</v>
          </cell>
          <cell r="F6126">
            <v>0</v>
          </cell>
          <cell r="G6126">
            <v>0</v>
          </cell>
          <cell r="H6126">
            <v>0</v>
          </cell>
          <cell r="I6126">
            <v>0</v>
          </cell>
          <cell r="J6126">
            <v>0</v>
          </cell>
          <cell r="K6126" t="str">
            <v>Cantidad ppto</v>
          </cell>
          <cell r="L6126" t="str">
            <v>Cantidad total</v>
          </cell>
        </row>
        <row r="6127">
          <cell r="D6127">
            <v>0</v>
          </cell>
          <cell r="E6127">
            <v>0</v>
          </cell>
          <cell r="F6127">
            <v>0</v>
          </cell>
          <cell r="G6127">
            <v>0</v>
          </cell>
          <cell r="H6127">
            <v>0</v>
          </cell>
          <cell r="I6127">
            <v>0</v>
          </cell>
          <cell r="J6127">
            <v>0</v>
          </cell>
          <cell r="K6127">
            <v>0</v>
          </cell>
          <cell r="L6127">
            <v>0</v>
          </cell>
        </row>
        <row r="6128">
          <cell r="D6128" t="str">
            <v>Unid</v>
          </cell>
          <cell r="E6128" t="str">
            <v>Cant</v>
          </cell>
          <cell r="F6128" t="str">
            <v>Rendimiento</v>
          </cell>
          <cell r="G6128" t="str">
            <v>Precio Unitario</v>
          </cell>
          <cell r="H6128" t="str">
            <v>Subtotal</v>
          </cell>
          <cell r="I6128">
            <v>0</v>
          </cell>
          <cell r="J6128">
            <v>0</v>
          </cell>
          <cell r="K6128">
            <v>0</v>
          </cell>
          <cell r="L6128">
            <v>0</v>
          </cell>
        </row>
        <row r="6129">
          <cell r="D6129" t="str">
            <v>GLB</v>
          </cell>
          <cell r="E6129">
            <v>1.1000000000000001</v>
          </cell>
          <cell r="F6129">
            <v>0</v>
          </cell>
          <cell r="G6129">
            <v>1000</v>
          </cell>
          <cell r="H6129">
            <v>1100</v>
          </cell>
          <cell r="I6129">
            <v>0</v>
          </cell>
          <cell r="J6129">
            <v>0</v>
          </cell>
          <cell r="K6129">
            <v>3765</v>
          </cell>
          <cell r="L6129">
            <v>4141.5</v>
          </cell>
        </row>
        <row r="6130">
          <cell r="D6130" t="str">
            <v/>
          </cell>
          <cell r="E6130">
            <v>0</v>
          </cell>
          <cell r="F6130">
            <v>0</v>
          </cell>
          <cell r="G6130" t="str">
            <v/>
          </cell>
          <cell r="H6130" t="str">
            <v/>
          </cell>
          <cell r="I6130">
            <v>0</v>
          </cell>
          <cell r="J6130">
            <v>0</v>
          </cell>
          <cell r="K6130">
            <v>3765</v>
          </cell>
          <cell r="L6130">
            <v>0</v>
          </cell>
        </row>
        <row r="6131">
          <cell r="D6131" t="str">
            <v/>
          </cell>
          <cell r="E6131">
            <v>0</v>
          </cell>
          <cell r="F6131">
            <v>0</v>
          </cell>
          <cell r="G6131" t="str">
            <v/>
          </cell>
          <cell r="H6131" t="str">
            <v/>
          </cell>
          <cell r="I6131">
            <v>0</v>
          </cell>
          <cell r="J6131">
            <v>0</v>
          </cell>
          <cell r="K6131">
            <v>3765</v>
          </cell>
          <cell r="L6131">
            <v>0</v>
          </cell>
        </row>
        <row r="6132">
          <cell r="D6132" t="str">
            <v/>
          </cell>
          <cell r="E6132">
            <v>0</v>
          </cell>
          <cell r="F6132">
            <v>0</v>
          </cell>
          <cell r="G6132" t="str">
            <v/>
          </cell>
          <cell r="H6132" t="str">
            <v/>
          </cell>
          <cell r="I6132">
            <v>0</v>
          </cell>
          <cell r="J6132">
            <v>0</v>
          </cell>
          <cell r="K6132">
            <v>3765</v>
          </cell>
          <cell r="L6132">
            <v>0</v>
          </cell>
        </row>
        <row r="6133">
          <cell r="D6133">
            <v>0</v>
          </cell>
          <cell r="E6133">
            <v>0</v>
          </cell>
          <cell r="F6133">
            <v>0</v>
          </cell>
          <cell r="G6133" t="str">
            <v xml:space="preserve"> SUB-TOTAL </v>
          </cell>
          <cell r="H6133">
            <v>1100</v>
          </cell>
          <cell r="I6133">
            <v>0</v>
          </cell>
          <cell r="J6133">
            <v>0</v>
          </cell>
          <cell r="K6133">
            <v>0</v>
          </cell>
          <cell r="L6133">
            <v>0</v>
          </cell>
        </row>
        <row r="6134">
          <cell r="D6134">
            <v>0</v>
          </cell>
          <cell r="E6134">
            <v>0</v>
          </cell>
          <cell r="F6134">
            <v>0</v>
          </cell>
          <cell r="G6134">
            <v>0</v>
          </cell>
          <cell r="H6134">
            <v>0</v>
          </cell>
          <cell r="I6134">
            <v>0</v>
          </cell>
          <cell r="J6134">
            <v>0</v>
          </cell>
          <cell r="K6134">
            <v>0</v>
          </cell>
          <cell r="L6134">
            <v>0</v>
          </cell>
        </row>
        <row r="6135">
          <cell r="D6135">
            <v>0</v>
          </cell>
          <cell r="E6135">
            <v>0</v>
          </cell>
          <cell r="F6135">
            <v>0</v>
          </cell>
          <cell r="G6135">
            <v>0</v>
          </cell>
          <cell r="H6135">
            <v>0</v>
          </cell>
          <cell r="I6135">
            <v>0</v>
          </cell>
          <cell r="J6135">
            <v>0</v>
          </cell>
          <cell r="K6135">
            <v>0</v>
          </cell>
          <cell r="L6135">
            <v>0</v>
          </cell>
        </row>
        <row r="6136">
          <cell r="D6136" t="str">
            <v>Unid</v>
          </cell>
          <cell r="E6136" t="str">
            <v>Cant</v>
          </cell>
          <cell r="F6136" t="str">
            <v>Rendimiento</v>
          </cell>
          <cell r="G6136" t="str">
            <v>Precio Unitario</v>
          </cell>
          <cell r="H6136" t="str">
            <v>Subtotal</v>
          </cell>
          <cell r="I6136">
            <v>0</v>
          </cell>
          <cell r="J6136">
            <v>0</v>
          </cell>
          <cell r="K6136">
            <v>0</v>
          </cell>
          <cell r="L6136">
            <v>0</v>
          </cell>
        </row>
        <row r="6137">
          <cell r="D6137" t="str">
            <v/>
          </cell>
          <cell r="E6137">
            <v>0</v>
          </cell>
          <cell r="F6137">
            <v>0</v>
          </cell>
          <cell r="G6137" t="str">
            <v/>
          </cell>
          <cell r="H6137" t="str">
            <v/>
          </cell>
          <cell r="I6137">
            <v>0</v>
          </cell>
          <cell r="J6137">
            <v>0</v>
          </cell>
          <cell r="K6137">
            <v>3765</v>
          </cell>
          <cell r="L6137">
            <v>0</v>
          </cell>
        </row>
        <row r="6138">
          <cell r="D6138" t="str">
            <v>M³</v>
          </cell>
          <cell r="E6138">
            <v>0.05</v>
          </cell>
          <cell r="F6138">
            <v>0.03</v>
          </cell>
          <cell r="G6138">
            <v>265000</v>
          </cell>
          <cell r="H6138">
            <v>13647.5</v>
          </cell>
          <cell r="I6138">
            <v>0</v>
          </cell>
          <cell r="J6138">
            <v>0</v>
          </cell>
          <cell r="K6138">
            <v>3765</v>
          </cell>
          <cell r="L6138">
            <v>193.89750000000001</v>
          </cell>
        </row>
        <row r="6139">
          <cell r="D6139" t="str">
            <v/>
          </cell>
          <cell r="E6139">
            <v>0</v>
          </cell>
          <cell r="F6139">
            <v>0</v>
          </cell>
          <cell r="G6139" t="str">
            <v/>
          </cell>
          <cell r="H6139" t="str">
            <v/>
          </cell>
          <cell r="I6139">
            <v>0</v>
          </cell>
          <cell r="J6139">
            <v>0</v>
          </cell>
          <cell r="K6139">
            <v>3765</v>
          </cell>
          <cell r="L6139">
            <v>0</v>
          </cell>
        </row>
        <row r="6140">
          <cell r="D6140" t="str">
            <v/>
          </cell>
          <cell r="E6140">
            <v>0</v>
          </cell>
          <cell r="F6140">
            <v>0</v>
          </cell>
          <cell r="G6140" t="str">
            <v/>
          </cell>
          <cell r="H6140" t="str">
            <v/>
          </cell>
          <cell r="I6140">
            <v>0</v>
          </cell>
          <cell r="J6140">
            <v>0</v>
          </cell>
          <cell r="K6140">
            <v>3765</v>
          </cell>
          <cell r="L6140">
            <v>0</v>
          </cell>
        </row>
        <row r="6141">
          <cell r="D6141" t="str">
            <v/>
          </cell>
          <cell r="E6141">
            <v>0</v>
          </cell>
          <cell r="F6141">
            <v>0</v>
          </cell>
          <cell r="G6141" t="str">
            <v/>
          </cell>
          <cell r="H6141" t="str">
            <v/>
          </cell>
          <cell r="I6141">
            <v>0</v>
          </cell>
          <cell r="J6141">
            <v>0</v>
          </cell>
          <cell r="K6141">
            <v>3765</v>
          </cell>
          <cell r="L6141">
            <v>0</v>
          </cell>
        </row>
        <row r="6142">
          <cell r="D6142" t="str">
            <v/>
          </cell>
          <cell r="E6142">
            <v>0</v>
          </cell>
          <cell r="F6142">
            <v>0</v>
          </cell>
          <cell r="G6142" t="str">
            <v/>
          </cell>
          <cell r="H6142" t="str">
            <v/>
          </cell>
          <cell r="I6142">
            <v>0</v>
          </cell>
          <cell r="J6142">
            <v>0</v>
          </cell>
          <cell r="K6142">
            <v>3765</v>
          </cell>
          <cell r="L6142">
            <v>0</v>
          </cell>
        </row>
        <row r="6143">
          <cell r="D6143" t="str">
            <v/>
          </cell>
          <cell r="E6143">
            <v>0</v>
          </cell>
          <cell r="F6143">
            <v>0</v>
          </cell>
          <cell r="G6143" t="str">
            <v/>
          </cell>
          <cell r="H6143" t="str">
            <v/>
          </cell>
          <cell r="I6143">
            <v>0</v>
          </cell>
          <cell r="J6143">
            <v>0</v>
          </cell>
          <cell r="K6143">
            <v>3765</v>
          </cell>
          <cell r="L6143">
            <v>0</v>
          </cell>
        </row>
        <row r="6144">
          <cell r="D6144" t="str">
            <v/>
          </cell>
          <cell r="E6144">
            <v>0</v>
          </cell>
          <cell r="F6144">
            <v>0</v>
          </cell>
          <cell r="G6144" t="str">
            <v/>
          </cell>
          <cell r="H6144" t="str">
            <v/>
          </cell>
          <cell r="I6144">
            <v>0</v>
          </cell>
          <cell r="J6144">
            <v>0</v>
          </cell>
          <cell r="K6144">
            <v>3765</v>
          </cell>
          <cell r="L6144">
            <v>0</v>
          </cell>
        </row>
        <row r="6145">
          <cell r="D6145" t="str">
            <v/>
          </cell>
          <cell r="E6145">
            <v>0</v>
          </cell>
          <cell r="F6145">
            <v>0</v>
          </cell>
          <cell r="G6145" t="str">
            <v/>
          </cell>
          <cell r="H6145" t="str">
            <v/>
          </cell>
          <cell r="I6145">
            <v>0</v>
          </cell>
          <cell r="J6145">
            <v>0</v>
          </cell>
          <cell r="K6145">
            <v>3765</v>
          </cell>
          <cell r="L6145">
            <v>0</v>
          </cell>
        </row>
        <row r="6146">
          <cell r="D6146">
            <v>0</v>
          </cell>
          <cell r="E6146">
            <v>0</v>
          </cell>
          <cell r="F6146">
            <v>0</v>
          </cell>
          <cell r="G6146" t="str">
            <v xml:space="preserve"> SUB-TOTAL </v>
          </cell>
          <cell r="H6146">
            <v>13647.5</v>
          </cell>
          <cell r="I6146">
            <v>0</v>
          </cell>
          <cell r="J6146">
            <v>0</v>
          </cell>
          <cell r="K6146">
            <v>0</v>
          </cell>
          <cell r="L6146">
            <v>0</v>
          </cell>
        </row>
        <row r="6147">
          <cell r="D6147">
            <v>0</v>
          </cell>
          <cell r="E6147">
            <v>0</v>
          </cell>
          <cell r="F6147">
            <v>0</v>
          </cell>
          <cell r="G6147">
            <v>0</v>
          </cell>
          <cell r="H6147">
            <v>0</v>
          </cell>
          <cell r="I6147">
            <v>0</v>
          </cell>
          <cell r="J6147">
            <v>0</v>
          </cell>
          <cell r="K6147">
            <v>0</v>
          </cell>
          <cell r="L6147">
            <v>0</v>
          </cell>
        </row>
        <row r="6148">
          <cell r="D6148">
            <v>0</v>
          </cell>
          <cell r="E6148">
            <v>0</v>
          </cell>
          <cell r="F6148">
            <v>0</v>
          </cell>
          <cell r="G6148">
            <v>0</v>
          </cell>
          <cell r="H6148">
            <v>0</v>
          </cell>
          <cell r="I6148">
            <v>0</v>
          </cell>
          <cell r="J6148">
            <v>0</v>
          </cell>
          <cell r="K6148">
            <v>0</v>
          </cell>
          <cell r="L6148">
            <v>0</v>
          </cell>
        </row>
        <row r="6149">
          <cell r="D6149" t="str">
            <v>Unid</v>
          </cell>
          <cell r="E6149" t="str">
            <v>Cant</v>
          </cell>
          <cell r="F6149" t="str">
            <v>Rendimiento</v>
          </cell>
          <cell r="G6149" t="str">
            <v>Precio Unitario</v>
          </cell>
          <cell r="H6149" t="str">
            <v>Subtotal</v>
          </cell>
          <cell r="I6149">
            <v>0</v>
          </cell>
          <cell r="J6149">
            <v>0</v>
          </cell>
          <cell r="K6149">
            <v>0</v>
          </cell>
          <cell r="L6149">
            <v>0</v>
          </cell>
        </row>
        <row r="6150">
          <cell r="D6150" t="str">
            <v>JR</v>
          </cell>
          <cell r="E6150">
            <v>0.06</v>
          </cell>
          <cell r="F6150">
            <v>0</v>
          </cell>
          <cell r="G6150">
            <v>114085.17120000003</v>
          </cell>
          <cell r="H6150">
            <v>6845.1102720000017</v>
          </cell>
          <cell r="I6150">
            <v>3614</v>
          </cell>
          <cell r="J6150">
            <v>0</v>
          </cell>
          <cell r="K6150">
            <v>3765</v>
          </cell>
          <cell r="L6150">
            <v>225.9</v>
          </cell>
        </row>
        <row r="6151">
          <cell r="D6151" t="str">
            <v/>
          </cell>
          <cell r="E6151">
            <v>0</v>
          </cell>
          <cell r="F6151">
            <v>0</v>
          </cell>
          <cell r="G6151" t="str">
            <v/>
          </cell>
          <cell r="H6151" t="str">
            <v/>
          </cell>
          <cell r="I6151">
            <v>0</v>
          </cell>
          <cell r="J6151">
            <v>0</v>
          </cell>
          <cell r="K6151">
            <v>3765</v>
          </cell>
          <cell r="L6151">
            <v>0</v>
          </cell>
        </row>
        <row r="6152">
          <cell r="D6152">
            <v>0</v>
          </cell>
          <cell r="E6152">
            <v>0</v>
          </cell>
          <cell r="F6152">
            <v>0</v>
          </cell>
          <cell r="G6152" t="str">
            <v xml:space="preserve"> SUB-TOTAL </v>
          </cell>
          <cell r="H6152">
            <v>6845.1102720000017</v>
          </cell>
          <cell r="I6152">
            <v>0</v>
          </cell>
          <cell r="J6152">
            <v>0</v>
          </cell>
          <cell r="K6152">
            <v>0</v>
          </cell>
          <cell r="L6152">
            <v>0</v>
          </cell>
        </row>
        <row r="6153">
          <cell r="D6153">
            <v>0</v>
          </cell>
          <cell r="E6153">
            <v>0</v>
          </cell>
          <cell r="F6153">
            <v>0</v>
          </cell>
          <cell r="G6153">
            <v>0</v>
          </cell>
          <cell r="H6153">
            <v>0</v>
          </cell>
          <cell r="I6153">
            <v>0</v>
          </cell>
          <cell r="J6153">
            <v>0</v>
          </cell>
          <cell r="K6153">
            <v>0</v>
          </cell>
          <cell r="L6153">
            <v>0</v>
          </cell>
        </row>
        <row r="6154">
          <cell r="D6154">
            <v>0</v>
          </cell>
          <cell r="E6154">
            <v>0</v>
          </cell>
          <cell r="F6154">
            <v>0</v>
          </cell>
          <cell r="G6154" t="str">
            <v xml:space="preserve"> COSTO DIRECTO </v>
          </cell>
          <cell r="H6154">
            <v>21592.610272000002</v>
          </cell>
          <cell r="I6154">
            <v>5.0943354515429466E-2</v>
          </cell>
          <cell r="J6154" t="str">
            <v>EQU</v>
          </cell>
          <cell r="K6154">
            <v>0</v>
          </cell>
          <cell r="L6154">
            <v>0</v>
          </cell>
        </row>
        <row r="6155">
          <cell r="D6155">
            <v>0</v>
          </cell>
          <cell r="E6155">
            <v>0</v>
          </cell>
          <cell r="F6155">
            <v>6937.9305464287263</v>
          </cell>
          <cell r="G6155" t="str">
            <v>COSTO INDIRECTO</v>
          </cell>
          <cell r="H6155">
            <v>6937.9305464287263</v>
          </cell>
          <cell r="I6155">
            <v>0.63204493704483966</v>
          </cell>
          <cell r="J6155" t="str">
            <v>MAT</v>
          </cell>
          <cell r="K6155">
            <v>0</v>
          </cell>
          <cell r="L6155">
            <v>0</v>
          </cell>
        </row>
        <row r="6156">
          <cell r="D6156">
            <v>0</v>
          </cell>
          <cell r="E6156">
            <v>0</v>
          </cell>
          <cell r="F6156">
            <v>0</v>
          </cell>
          <cell r="G6156" t="str">
            <v>COSTO TOTAL</v>
          </cell>
          <cell r="H6156">
            <v>28530.54081842873</v>
          </cell>
          <cell r="I6156">
            <v>0.31701170843973081</v>
          </cell>
          <cell r="J6156" t="str">
            <v>MOB</v>
          </cell>
          <cell r="K6156">
            <v>0</v>
          </cell>
          <cell r="L6156">
            <v>0</v>
          </cell>
        </row>
        <row r="6157">
          <cell r="D6157">
            <v>0</v>
          </cell>
          <cell r="E6157">
            <v>0</v>
          </cell>
          <cell r="F6157">
            <v>0</v>
          </cell>
          <cell r="G6157">
            <v>0</v>
          </cell>
          <cell r="H6157">
            <v>0</v>
          </cell>
          <cell r="I6157">
            <v>0</v>
          </cell>
          <cell r="J6157">
            <v>0</v>
          </cell>
          <cell r="K6157">
            <v>0</v>
          </cell>
          <cell r="L6157">
            <v>0</v>
          </cell>
        </row>
        <row r="6158">
          <cell r="D6158">
            <v>0</v>
          </cell>
          <cell r="F6158">
            <v>0</v>
          </cell>
        </row>
        <row r="6159">
          <cell r="D6159">
            <v>0</v>
          </cell>
          <cell r="E6159">
            <v>0</v>
          </cell>
          <cell r="F6159">
            <v>0</v>
          </cell>
          <cell r="G6159">
            <v>0</v>
          </cell>
          <cell r="H6159">
            <v>0</v>
          </cell>
          <cell r="I6159">
            <v>0</v>
          </cell>
          <cell r="J6159">
            <v>0</v>
          </cell>
          <cell r="K6159" t="str">
            <v>CONSUMO</v>
          </cell>
          <cell r="L6159">
            <v>0</v>
          </cell>
        </row>
        <row r="6160">
          <cell r="D6160" t="str">
            <v>11.11</v>
          </cell>
          <cell r="E6160">
            <v>0</v>
          </cell>
          <cell r="F6160">
            <v>0</v>
          </cell>
          <cell r="G6160" t="str">
            <v xml:space="preserve"> UNID: </v>
          </cell>
          <cell r="H6160" t="str">
            <v>M2</v>
          </cell>
          <cell r="I6160">
            <v>0</v>
          </cell>
          <cell r="J6160">
            <v>0</v>
          </cell>
          <cell r="K6160" t="str">
            <v>Costo total</v>
          </cell>
          <cell r="L6160">
            <v>138317.12036486476</v>
          </cell>
        </row>
        <row r="6161">
          <cell r="D6161" t="str">
            <v>Enchape en muros NBK color perla .30*60 RS factor liso antideslizante, instalado a junta perdida</v>
          </cell>
          <cell r="E6161">
            <v>0</v>
          </cell>
          <cell r="F6161">
            <v>0</v>
          </cell>
          <cell r="G6161">
            <v>0</v>
          </cell>
          <cell r="H6161">
            <v>0</v>
          </cell>
          <cell r="I6161">
            <v>0</v>
          </cell>
          <cell r="J6161">
            <v>0</v>
          </cell>
          <cell r="K6161">
            <v>0</v>
          </cell>
          <cell r="L6161">
            <v>0</v>
          </cell>
        </row>
        <row r="6162">
          <cell r="D6162">
            <v>0</v>
          </cell>
          <cell r="E6162">
            <v>0</v>
          </cell>
          <cell r="F6162">
            <v>0</v>
          </cell>
          <cell r="G6162">
            <v>0</v>
          </cell>
          <cell r="H6162">
            <v>0</v>
          </cell>
          <cell r="I6162">
            <v>0</v>
          </cell>
          <cell r="J6162">
            <v>0</v>
          </cell>
          <cell r="K6162" t="str">
            <v>Cantidad ppto</v>
          </cell>
          <cell r="L6162" t="str">
            <v>Cantidad total</v>
          </cell>
        </row>
        <row r="6163">
          <cell r="D6163">
            <v>0</v>
          </cell>
          <cell r="E6163">
            <v>0</v>
          </cell>
          <cell r="F6163">
            <v>0</v>
          </cell>
          <cell r="G6163">
            <v>0</v>
          </cell>
          <cell r="H6163">
            <v>0</v>
          </cell>
          <cell r="I6163">
            <v>0</v>
          </cell>
          <cell r="J6163">
            <v>0</v>
          </cell>
          <cell r="K6163">
            <v>0</v>
          </cell>
          <cell r="L6163">
            <v>0</v>
          </cell>
        </row>
        <row r="6164">
          <cell r="D6164" t="str">
            <v>Unid</v>
          </cell>
          <cell r="E6164" t="str">
            <v>Cant</v>
          </cell>
          <cell r="F6164" t="str">
            <v>Rendimiento</v>
          </cell>
          <cell r="G6164" t="str">
            <v>Precio Unitario</v>
          </cell>
          <cell r="H6164" t="str">
            <v>Subtotal</v>
          </cell>
          <cell r="I6164">
            <v>0</v>
          </cell>
          <cell r="J6164">
            <v>0</v>
          </cell>
          <cell r="K6164">
            <v>0</v>
          </cell>
          <cell r="L6164">
            <v>0</v>
          </cell>
        </row>
        <row r="6165">
          <cell r="D6165" t="str">
            <v>GLB</v>
          </cell>
          <cell r="E6165">
            <v>1.5</v>
          </cell>
          <cell r="F6165">
            <v>0</v>
          </cell>
          <cell r="G6165">
            <v>1000</v>
          </cell>
          <cell r="H6165">
            <v>1500</v>
          </cell>
          <cell r="I6165">
            <v>0</v>
          </cell>
          <cell r="J6165">
            <v>0</v>
          </cell>
          <cell r="K6165">
            <v>361</v>
          </cell>
          <cell r="L6165">
            <v>541.5</v>
          </cell>
        </row>
        <row r="6166">
          <cell r="D6166" t="str">
            <v/>
          </cell>
          <cell r="E6166">
            <v>0</v>
          </cell>
          <cell r="F6166">
            <v>0</v>
          </cell>
          <cell r="G6166" t="str">
            <v/>
          </cell>
          <cell r="H6166" t="str">
            <v/>
          </cell>
          <cell r="I6166">
            <v>0</v>
          </cell>
          <cell r="J6166">
            <v>0</v>
          </cell>
          <cell r="K6166">
            <v>361</v>
          </cell>
          <cell r="L6166">
            <v>0</v>
          </cell>
        </row>
        <row r="6167">
          <cell r="D6167" t="str">
            <v/>
          </cell>
          <cell r="E6167">
            <v>0</v>
          </cell>
          <cell r="F6167">
            <v>0</v>
          </cell>
          <cell r="G6167" t="str">
            <v/>
          </cell>
          <cell r="H6167" t="str">
            <v/>
          </cell>
          <cell r="I6167">
            <v>0</v>
          </cell>
          <cell r="J6167">
            <v>0</v>
          </cell>
          <cell r="K6167">
            <v>361</v>
          </cell>
          <cell r="L6167">
            <v>0</v>
          </cell>
        </row>
        <row r="6168">
          <cell r="D6168" t="str">
            <v/>
          </cell>
          <cell r="E6168">
            <v>0</v>
          </cell>
          <cell r="F6168">
            <v>0</v>
          </cell>
          <cell r="G6168" t="str">
            <v/>
          </cell>
          <cell r="H6168" t="str">
            <v/>
          </cell>
          <cell r="I6168">
            <v>0</v>
          </cell>
          <cell r="J6168">
            <v>0</v>
          </cell>
          <cell r="K6168">
            <v>361</v>
          </cell>
          <cell r="L6168">
            <v>0</v>
          </cell>
        </row>
        <row r="6169">
          <cell r="D6169">
            <v>0</v>
          </cell>
          <cell r="E6169">
            <v>0</v>
          </cell>
          <cell r="F6169">
            <v>0</v>
          </cell>
          <cell r="G6169" t="str">
            <v xml:space="preserve"> SUB-TOTAL </v>
          </cell>
          <cell r="H6169">
            <v>1500</v>
          </cell>
          <cell r="I6169">
            <v>0</v>
          </cell>
          <cell r="J6169">
            <v>0</v>
          </cell>
          <cell r="K6169">
            <v>0</v>
          </cell>
          <cell r="L6169">
            <v>0</v>
          </cell>
        </row>
        <row r="6170">
          <cell r="D6170">
            <v>0</v>
          </cell>
          <cell r="E6170">
            <v>0</v>
          </cell>
          <cell r="F6170">
            <v>0</v>
          </cell>
          <cell r="G6170">
            <v>0</v>
          </cell>
          <cell r="H6170">
            <v>0</v>
          </cell>
          <cell r="I6170">
            <v>0</v>
          </cell>
          <cell r="J6170">
            <v>0</v>
          </cell>
          <cell r="K6170">
            <v>0</v>
          </cell>
          <cell r="L6170">
            <v>0</v>
          </cell>
        </row>
        <row r="6171">
          <cell r="D6171">
            <v>0</v>
          </cell>
          <cell r="E6171">
            <v>0</v>
          </cell>
          <cell r="F6171">
            <v>0</v>
          </cell>
          <cell r="G6171">
            <v>0</v>
          </cell>
          <cell r="H6171">
            <v>0</v>
          </cell>
          <cell r="I6171">
            <v>0</v>
          </cell>
          <cell r="J6171">
            <v>0</v>
          </cell>
          <cell r="K6171">
            <v>0</v>
          </cell>
          <cell r="L6171">
            <v>0</v>
          </cell>
        </row>
        <row r="6172">
          <cell r="D6172" t="str">
            <v>Unid</v>
          </cell>
          <cell r="E6172" t="str">
            <v>Cant</v>
          </cell>
          <cell r="F6172" t="str">
            <v>Rendimiento</v>
          </cell>
          <cell r="G6172" t="str">
            <v>Precio Unitario</v>
          </cell>
          <cell r="H6172" t="str">
            <v>Subtotal</v>
          </cell>
          <cell r="I6172">
            <v>0</v>
          </cell>
          <cell r="J6172">
            <v>0</v>
          </cell>
          <cell r="K6172">
            <v>0</v>
          </cell>
          <cell r="L6172">
            <v>0</v>
          </cell>
        </row>
        <row r="6173">
          <cell r="D6173" t="str">
            <v>KG</v>
          </cell>
          <cell r="E6173">
            <v>0.7</v>
          </cell>
          <cell r="F6173">
            <v>0</v>
          </cell>
          <cell r="G6173">
            <v>1650</v>
          </cell>
          <cell r="H6173">
            <v>1155</v>
          </cell>
          <cell r="I6173">
            <v>0</v>
          </cell>
          <cell r="J6173">
            <v>0</v>
          </cell>
          <cell r="K6173">
            <v>361</v>
          </cell>
          <cell r="L6173">
            <v>252.7</v>
          </cell>
        </row>
        <row r="6174">
          <cell r="D6174" t="str">
            <v>KG</v>
          </cell>
          <cell r="E6174">
            <v>0.4</v>
          </cell>
          <cell r="F6174">
            <v>0</v>
          </cell>
          <cell r="G6174">
            <v>2060</v>
          </cell>
          <cell r="H6174">
            <v>824</v>
          </cell>
          <cell r="I6174">
            <v>0</v>
          </cell>
          <cell r="J6174">
            <v>0</v>
          </cell>
          <cell r="K6174">
            <v>361</v>
          </cell>
          <cell r="L6174">
            <v>144.4</v>
          </cell>
        </row>
        <row r="6175">
          <cell r="D6175" t="str">
            <v>M2</v>
          </cell>
          <cell r="E6175">
            <v>1</v>
          </cell>
          <cell r="F6175">
            <v>0.05</v>
          </cell>
          <cell r="G6175">
            <v>80000</v>
          </cell>
          <cell r="H6175">
            <v>84000</v>
          </cell>
          <cell r="I6175">
            <v>0</v>
          </cell>
          <cell r="J6175">
            <v>0</v>
          </cell>
          <cell r="K6175">
            <v>361</v>
          </cell>
          <cell r="L6175">
            <v>379.05</v>
          </cell>
        </row>
        <row r="6176">
          <cell r="D6176" t="str">
            <v>ML</v>
          </cell>
          <cell r="E6176">
            <v>0.3</v>
          </cell>
          <cell r="F6176">
            <v>0</v>
          </cell>
          <cell r="G6176">
            <v>300</v>
          </cell>
          <cell r="H6176">
            <v>90</v>
          </cell>
          <cell r="I6176">
            <v>0</v>
          </cell>
          <cell r="J6176">
            <v>0</v>
          </cell>
          <cell r="K6176">
            <v>361</v>
          </cell>
          <cell r="L6176">
            <v>108.3</v>
          </cell>
        </row>
        <row r="6177">
          <cell r="D6177" t="str">
            <v/>
          </cell>
          <cell r="E6177">
            <v>0</v>
          </cell>
          <cell r="F6177">
            <v>0</v>
          </cell>
          <cell r="G6177" t="str">
            <v/>
          </cell>
          <cell r="H6177" t="str">
            <v/>
          </cell>
          <cell r="I6177">
            <v>0</v>
          </cell>
          <cell r="J6177">
            <v>0</v>
          </cell>
          <cell r="K6177">
            <v>361</v>
          </cell>
          <cell r="L6177">
            <v>0</v>
          </cell>
        </row>
        <row r="6178">
          <cell r="D6178" t="str">
            <v/>
          </cell>
          <cell r="E6178">
            <v>0</v>
          </cell>
          <cell r="F6178">
            <v>0</v>
          </cell>
          <cell r="G6178" t="str">
            <v/>
          </cell>
          <cell r="H6178" t="str">
            <v/>
          </cell>
          <cell r="I6178">
            <v>0</v>
          </cell>
          <cell r="J6178">
            <v>0</v>
          </cell>
          <cell r="K6178">
            <v>361</v>
          </cell>
          <cell r="L6178">
            <v>0</v>
          </cell>
        </row>
        <row r="6179">
          <cell r="D6179" t="str">
            <v/>
          </cell>
          <cell r="E6179">
            <v>0</v>
          </cell>
          <cell r="F6179">
            <v>0</v>
          </cell>
          <cell r="G6179" t="str">
            <v/>
          </cell>
          <cell r="H6179" t="str">
            <v/>
          </cell>
          <cell r="I6179">
            <v>0</v>
          </cell>
          <cell r="J6179">
            <v>0</v>
          </cell>
          <cell r="K6179">
            <v>361</v>
          </cell>
          <cell r="L6179">
            <v>0</v>
          </cell>
        </row>
        <row r="6180">
          <cell r="D6180" t="str">
            <v/>
          </cell>
          <cell r="E6180">
            <v>0</v>
          </cell>
          <cell r="F6180">
            <v>0</v>
          </cell>
          <cell r="G6180" t="str">
            <v/>
          </cell>
          <cell r="H6180" t="str">
            <v/>
          </cell>
          <cell r="I6180">
            <v>0</v>
          </cell>
          <cell r="J6180">
            <v>0</v>
          </cell>
          <cell r="K6180">
            <v>361</v>
          </cell>
          <cell r="L6180">
            <v>0</v>
          </cell>
        </row>
        <row r="6181">
          <cell r="D6181" t="str">
            <v/>
          </cell>
          <cell r="E6181">
            <v>0</v>
          </cell>
          <cell r="F6181">
            <v>0</v>
          </cell>
          <cell r="G6181" t="str">
            <v/>
          </cell>
          <cell r="H6181" t="str">
            <v/>
          </cell>
          <cell r="I6181">
            <v>0</v>
          </cell>
          <cell r="J6181">
            <v>0</v>
          </cell>
          <cell r="K6181">
            <v>361</v>
          </cell>
          <cell r="L6181">
            <v>0</v>
          </cell>
        </row>
        <row r="6182">
          <cell r="D6182">
            <v>0</v>
          </cell>
          <cell r="E6182">
            <v>0</v>
          </cell>
          <cell r="F6182">
            <v>0</v>
          </cell>
          <cell r="G6182" t="str">
            <v xml:space="preserve"> SUB-TOTAL </v>
          </cell>
          <cell r="H6182">
            <v>86069</v>
          </cell>
          <cell r="I6182">
            <v>0</v>
          </cell>
          <cell r="J6182">
            <v>0</v>
          </cell>
          <cell r="K6182">
            <v>0</v>
          </cell>
          <cell r="L6182">
            <v>0</v>
          </cell>
        </row>
        <row r="6183">
          <cell r="D6183">
            <v>0</v>
          </cell>
          <cell r="E6183">
            <v>0</v>
          </cell>
          <cell r="F6183">
            <v>0</v>
          </cell>
          <cell r="G6183">
            <v>0</v>
          </cell>
          <cell r="H6183">
            <v>0</v>
          </cell>
          <cell r="I6183">
            <v>0</v>
          </cell>
          <cell r="J6183">
            <v>0</v>
          </cell>
          <cell r="K6183">
            <v>0</v>
          </cell>
          <cell r="L6183">
            <v>0</v>
          </cell>
        </row>
        <row r="6184">
          <cell r="D6184">
            <v>0</v>
          </cell>
          <cell r="E6184">
            <v>0</v>
          </cell>
          <cell r="F6184">
            <v>0</v>
          </cell>
          <cell r="G6184">
            <v>0</v>
          </cell>
          <cell r="H6184">
            <v>0</v>
          </cell>
          <cell r="I6184">
            <v>0</v>
          </cell>
          <cell r="J6184">
            <v>0</v>
          </cell>
          <cell r="K6184">
            <v>0</v>
          </cell>
          <cell r="L6184">
            <v>0</v>
          </cell>
        </row>
        <row r="6185">
          <cell r="D6185" t="str">
            <v>Unid</v>
          </cell>
          <cell r="E6185" t="str">
            <v>Cant</v>
          </cell>
          <cell r="F6185" t="str">
            <v>Rendimiento</v>
          </cell>
          <cell r="G6185" t="str">
            <v>Precio Unitario</v>
          </cell>
          <cell r="H6185" t="str">
            <v>Subtotal</v>
          </cell>
          <cell r="I6185">
            <v>0</v>
          </cell>
          <cell r="J6185">
            <v>0</v>
          </cell>
          <cell r="K6185">
            <v>0</v>
          </cell>
          <cell r="L6185">
            <v>0</v>
          </cell>
        </row>
        <row r="6186">
          <cell r="D6186" t="str">
            <v>JR</v>
          </cell>
          <cell r="E6186">
            <v>0.15</v>
          </cell>
          <cell r="F6186">
            <v>0</v>
          </cell>
          <cell r="G6186">
            <v>114085.17120000003</v>
          </cell>
          <cell r="H6186">
            <v>17112.775680000002</v>
          </cell>
          <cell r="I6186">
            <v>866</v>
          </cell>
          <cell r="J6186">
            <v>0</v>
          </cell>
          <cell r="K6186">
            <v>361</v>
          </cell>
          <cell r="L6186">
            <v>54.15</v>
          </cell>
        </row>
        <row r="6187">
          <cell r="D6187" t="str">
            <v/>
          </cell>
          <cell r="E6187">
            <v>0</v>
          </cell>
          <cell r="F6187">
            <v>0</v>
          </cell>
          <cell r="G6187" t="str">
            <v/>
          </cell>
          <cell r="H6187" t="str">
            <v/>
          </cell>
          <cell r="I6187">
            <v>0</v>
          </cell>
          <cell r="J6187">
            <v>0</v>
          </cell>
          <cell r="K6187">
            <v>361</v>
          </cell>
          <cell r="L6187">
            <v>0</v>
          </cell>
        </row>
        <row r="6188">
          <cell r="D6188">
            <v>0</v>
          </cell>
          <cell r="E6188">
            <v>0</v>
          </cell>
          <cell r="F6188">
            <v>0</v>
          </cell>
          <cell r="G6188" t="str">
            <v xml:space="preserve"> SUB-TOTAL </v>
          </cell>
          <cell r="H6188">
            <v>17112.775680000002</v>
          </cell>
          <cell r="I6188">
            <v>0</v>
          </cell>
          <cell r="J6188">
            <v>0</v>
          </cell>
          <cell r="K6188">
            <v>0</v>
          </cell>
          <cell r="L6188">
            <v>0</v>
          </cell>
        </row>
        <row r="6189">
          <cell r="D6189">
            <v>0</v>
          </cell>
          <cell r="E6189">
            <v>0</v>
          </cell>
          <cell r="F6189">
            <v>0</v>
          </cell>
          <cell r="G6189">
            <v>0</v>
          </cell>
          <cell r="H6189">
            <v>0</v>
          </cell>
          <cell r="I6189">
            <v>0</v>
          </cell>
          <cell r="J6189">
            <v>0</v>
          </cell>
          <cell r="K6189">
            <v>0</v>
          </cell>
          <cell r="L6189">
            <v>0</v>
          </cell>
        </row>
        <row r="6190">
          <cell r="D6190">
            <v>0</v>
          </cell>
          <cell r="E6190">
            <v>0</v>
          </cell>
          <cell r="F6190">
            <v>0</v>
          </cell>
          <cell r="G6190" t="str">
            <v xml:space="preserve"> COSTO DIRECTO </v>
          </cell>
          <cell r="H6190">
            <v>104681.77568000001</v>
          </cell>
          <cell r="I6190">
            <v>1.4329141727451445E-2</v>
          </cell>
          <cell r="J6190" t="str">
            <v>EQU</v>
          </cell>
          <cell r="K6190">
            <v>0</v>
          </cell>
          <cell r="L6190">
            <v>0</v>
          </cell>
        </row>
        <row r="6191">
          <cell r="D6191">
            <v>0</v>
          </cell>
          <cell r="E6191">
            <v>0</v>
          </cell>
          <cell r="F6191">
            <v>33635.344684864773</v>
          </cell>
          <cell r="G6191" t="str">
            <v>COSTO INDIRECTO</v>
          </cell>
          <cell r="H6191">
            <v>33635.344684864773</v>
          </cell>
          <cell r="I6191">
            <v>0.82219659956001234</v>
          </cell>
          <cell r="J6191" t="str">
            <v>MAT</v>
          </cell>
          <cell r="K6191">
            <v>0</v>
          </cell>
          <cell r="L6191">
            <v>0</v>
          </cell>
        </row>
        <row r="6192">
          <cell r="D6192">
            <v>0</v>
          </cell>
          <cell r="E6192">
            <v>0</v>
          </cell>
          <cell r="F6192">
            <v>0</v>
          </cell>
          <cell r="G6192" t="str">
            <v>COSTO TOTAL</v>
          </cell>
          <cell r="H6192">
            <v>138317.12036486476</v>
          </cell>
          <cell r="I6192">
            <v>0.16347425871253621</v>
          </cell>
          <cell r="J6192" t="str">
            <v>MOB</v>
          </cell>
          <cell r="K6192">
            <v>0</v>
          </cell>
          <cell r="L6192">
            <v>0</v>
          </cell>
        </row>
        <row r="6193">
          <cell r="D6193">
            <v>0</v>
          </cell>
          <cell r="E6193">
            <v>0</v>
          </cell>
          <cell r="F6193">
            <v>0</v>
          </cell>
          <cell r="G6193">
            <v>0</v>
          </cell>
          <cell r="H6193">
            <v>0</v>
          </cell>
          <cell r="I6193">
            <v>0</v>
          </cell>
          <cell r="J6193">
            <v>0</v>
          </cell>
          <cell r="K6193">
            <v>0</v>
          </cell>
          <cell r="L6193">
            <v>0</v>
          </cell>
        </row>
        <row r="6194">
          <cell r="D6194">
            <v>0</v>
          </cell>
          <cell r="F6194">
            <v>0</v>
          </cell>
        </row>
        <row r="6195">
          <cell r="D6195">
            <v>0</v>
          </cell>
          <cell r="E6195">
            <v>0</v>
          </cell>
          <cell r="F6195">
            <v>0</v>
          </cell>
          <cell r="G6195">
            <v>0</v>
          </cell>
          <cell r="H6195">
            <v>0</v>
          </cell>
          <cell r="I6195">
            <v>0</v>
          </cell>
          <cell r="J6195">
            <v>0</v>
          </cell>
          <cell r="K6195" t="str">
            <v>CONSUMO</v>
          </cell>
          <cell r="L6195">
            <v>0</v>
          </cell>
        </row>
        <row r="6196">
          <cell r="D6196" t="str">
            <v>11.12</v>
          </cell>
          <cell r="E6196">
            <v>0</v>
          </cell>
          <cell r="F6196">
            <v>0</v>
          </cell>
          <cell r="G6196" t="str">
            <v xml:space="preserve"> UNID: </v>
          </cell>
          <cell r="H6196" t="str">
            <v>M2</v>
          </cell>
          <cell r="I6196">
            <v>0</v>
          </cell>
          <cell r="J6196">
            <v>0</v>
          </cell>
          <cell r="K6196" t="str">
            <v>Costo total</v>
          </cell>
          <cell r="L6196">
            <v>111760.47942360866</v>
          </cell>
        </row>
        <row r="6197">
          <cell r="D6197" t="str">
            <v xml:space="preserve">Piso en concreto (placa de antepiso) con acabado endurecido y pulido tipo SIKAFLOOR 261 o equivalente </v>
          </cell>
          <cell r="E6197">
            <v>0</v>
          </cell>
          <cell r="F6197">
            <v>0</v>
          </cell>
          <cell r="G6197">
            <v>0</v>
          </cell>
          <cell r="H6197">
            <v>0</v>
          </cell>
          <cell r="I6197">
            <v>0</v>
          </cell>
          <cell r="J6197">
            <v>0</v>
          </cell>
          <cell r="K6197">
            <v>0</v>
          </cell>
          <cell r="L6197">
            <v>0</v>
          </cell>
        </row>
        <row r="6198">
          <cell r="D6198">
            <v>0</v>
          </cell>
          <cell r="E6198">
            <v>0</v>
          </cell>
          <cell r="F6198">
            <v>0</v>
          </cell>
          <cell r="G6198">
            <v>0</v>
          </cell>
          <cell r="H6198">
            <v>0</v>
          </cell>
          <cell r="I6198">
            <v>0</v>
          </cell>
          <cell r="J6198">
            <v>0</v>
          </cell>
          <cell r="K6198" t="str">
            <v>Cantidad ppto</v>
          </cell>
          <cell r="L6198" t="str">
            <v>Cantidad total</v>
          </cell>
        </row>
        <row r="6199">
          <cell r="D6199">
            <v>0</v>
          </cell>
          <cell r="E6199">
            <v>0</v>
          </cell>
          <cell r="F6199">
            <v>0</v>
          </cell>
          <cell r="G6199">
            <v>0</v>
          </cell>
          <cell r="H6199">
            <v>0</v>
          </cell>
          <cell r="I6199">
            <v>0</v>
          </cell>
          <cell r="J6199">
            <v>0</v>
          </cell>
          <cell r="K6199">
            <v>0</v>
          </cell>
          <cell r="L6199">
            <v>0</v>
          </cell>
        </row>
        <row r="6200">
          <cell r="D6200" t="str">
            <v>Unid</v>
          </cell>
          <cell r="E6200" t="str">
            <v>Cant</v>
          </cell>
          <cell r="F6200" t="str">
            <v>Rendimiento</v>
          </cell>
          <cell r="G6200" t="str">
            <v>Precio Unitario</v>
          </cell>
          <cell r="H6200" t="str">
            <v>Subtotal</v>
          </cell>
          <cell r="I6200">
            <v>0</v>
          </cell>
          <cell r="J6200">
            <v>0</v>
          </cell>
          <cell r="K6200">
            <v>0</v>
          </cell>
          <cell r="L6200">
            <v>0</v>
          </cell>
        </row>
        <row r="6201">
          <cell r="D6201" t="str">
            <v>GLB</v>
          </cell>
          <cell r="E6201">
            <v>0.8</v>
          </cell>
          <cell r="F6201">
            <v>0</v>
          </cell>
          <cell r="G6201">
            <v>1000</v>
          </cell>
          <cell r="H6201">
            <v>800</v>
          </cell>
          <cell r="I6201">
            <v>0</v>
          </cell>
          <cell r="J6201">
            <v>0</v>
          </cell>
          <cell r="K6201">
            <v>409</v>
          </cell>
          <cell r="L6201">
            <v>327.20000000000005</v>
          </cell>
        </row>
        <row r="6202">
          <cell r="D6202" t="str">
            <v>D</v>
          </cell>
          <cell r="E6202">
            <v>0.1</v>
          </cell>
          <cell r="F6202">
            <v>0</v>
          </cell>
          <cell r="G6202">
            <v>44000</v>
          </cell>
          <cell r="H6202">
            <v>4400</v>
          </cell>
          <cell r="I6202">
            <v>0</v>
          </cell>
          <cell r="J6202">
            <v>0</v>
          </cell>
          <cell r="K6202">
            <v>409</v>
          </cell>
          <cell r="L6202">
            <v>40.900000000000006</v>
          </cell>
        </row>
        <row r="6203">
          <cell r="D6203" t="str">
            <v/>
          </cell>
          <cell r="E6203">
            <v>0</v>
          </cell>
          <cell r="F6203">
            <v>0</v>
          </cell>
          <cell r="G6203" t="str">
            <v/>
          </cell>
          <cell r="H6203" t="str">
            <v/>
          </cell>
          <cell r="I6203">
            <v>0</v>
          </cell>
          <cell r="J6203">
            <v>0</v>
          </cell>
          <cell r="K6203">
            <v>409</v>
          </cell>
          <cell r="L6203">
            <v>0</v>
          </cell>
        </row>
        <row r="6204">
          <cell r="D6204" t="str">
            <v/>
          </cell>
          <cell r="E6204">
            <v>0</v>
          </cell>
          <cell r="F6204">
            <v>0</v>
          </cell>
          <cell r="G6204" t="str">
            <v/>
          </cell>
          <cell r="H6204" t="str">
            <v/>
          </cell>
          <cell r="I6204">
            <v>0</v>
          </cell>
          <cell r="J6204">
            <v>0</v>
          </cell>
          <cell r="K6204">
            <v>409</v>
          </cell>
          <cell r="L6204">
            <v>0</v>
          </cell>
        </row>
        <row r="6205">
          <cell r="D6205">
            <v>0</v>
          </cell>
          <cell r="E6205">
            <v>0</v>
          </cell>
          <cell r="F6205">
            <v>0</v>
          </cell>
          <cell r="G6205" t="str">
            <v xml:space="preserve"> SUB-TOTAL </v>
          </cell>
          <cell r="H6205">
            <v>5200</v>
          </cell>
          <cell r="I6205">
            <v>0</v>
          </cell>
          <cell r="J6205">
            <v>0</v>
          </cell>
          <cell r="K6205">
            <v>0</v>
          </cell>
          <cell r="L6205">
            <v>0</v>
          </cell>
        </row>
        <row r="6206">
          <cell r="D6206">
            <v>0</v>
          </cell>
          <cell r="E6206">
            <v>0</v>
          </cell>
          <cell r="F6206">
            <v>0</v>
          </cell>
          <cell r="G6206">
            <v>0</v>
          </cell>
          <cell r="H6206">
            <v>0</v>
          </cell>
          <cell r="I6206">
            <v>0</v>
          </cell>
          <cell r="J6206">
            <v>0</v>
          </cell>
          <cell r="K6206">
            <v>0</v>
          </cell>
          <cell r="L6206">
            <v>0</v>
          </cell>
        </row>
        <row r="6207">
          <cell r="D6207">
            <v>0</v>
          </cell>
          <cell r="E6207">
            <v>0</v>
          </cell>
          <cell r="F6207">
            <v>0</v>
          </cell>
          <cell r="G6207">
            <v>0</v>
          </cell>
          <cell r="H6207">
            <v>0</v>
          </cell>
          <cell r="I6207">
            <v>0</v>
          </cell>
          <cell r="J6207">
            <v>0</v>
          </cell>
          <cell r="K6207">
            <v>0</v>
          </cell>
          <cell r="L6207">
            <v>0</v>
          </cell>
        </row>
        <row r="6208">
          <cell r="D6208" t="str">
            <v>Unid</v>
          </cell>
          <cell r="E6208" t="str">
            <v>Cant</v>
          </cell>
          <cell r="F6208" t="str">
            <v>Rendimiento</v>
          </cell>
          <cell r="G6208" t="str">
            <v>Precio Unitario</v>
          </cell>
          <cell r="H6208" t="str">
            <v>Subtotal</v>
          </cell>
          <cell r="I6208">
            <v>0</v>
          </cell>
          <cell r="J6208">
            <v>0</v>
          </cell>
          <cell r="K6208">
            <v>0</v>
          </cell>
          <cell r="L6208">
            <v>0</v>
          </cell>
        </row>
        <row r="6209">
          <cell r="D6209" t="str">
            <v>M³</v>
          </cell>
          <cell r="E6209">
            <v>0.1</v>
          </cell>
          <cell r="F6209">
            <v>0.1</v>
          </cell>
          <cell r="G6209">
            <v>325018.07999999996</v>
          </cell>
          <cell r="H6209">
            <v>35751.988799999999</v>
          </cell>
          <cell r="I6209">
            <v>0</v>
          </cell>
          <cell r="J6209">
            <v>0</v>
          </cell>
          <cell r="K6209">
            <v>409</v>
          </cell>
          <cell r="L6209">
            <v>44.990000000000009</v>
          </cell>
        </row>
        <row r="6210">
          <cell r="D6210" t="str">
            <v>KG</v>
          </cell>
          <cell r="E6210">
            <v>0.6</v>
          </cell>
          <cell r="F6210">
            <v>0</v>
          </cell>
          <cell r="G6210">
            <v>48000</v>
          </cell>
          <cell r="H6210">
            <v>28800</v>
          </cell>
          <cell r="I6210">
            <v>0</v>
          </cell>
          <cell r="J6210">
            <v>0</v>
          </cell>
          <cell r="K6210">
            <v>409</v>
          </cell>
          <cell r="L6210">
            <v>245.39999999999998</v>
          </cell>
        </row>
        <row r="6211">
          <cell r="D6211" t="str">
            <v/>
          </cell>
          <cell r="E6211">
            <v>0</v>
          </cell>
          <cell r="F6211">
            <v>0</v>
          </cell>
          <cell r="G6211" t="str">
            <v/>
          </cell>
          <cell r="H6211" t="str">
            <v/>
          </cell>
          <cell r="I6211">
            <v>0</v>
          </cell>
          <cell r="J6211">
            <v>0</v>
          </cell>
          <cell r="K6211">
            <v>409</v>
          </cell>
          <cell r="L6211">
            <v>0</v>
          </cell>
        </row>
        <row r="6212">
          <cell r="D6212" t="str">
            <v/>
          </cell>
          <cell r="E6212">
            <v>0</v>
          </cell>
          <cell r="F6212">
            <v>0</v>
          </cell>
          <cell r="G6212" t="str">
            <v/>
          </cell>
          <cell r="H6212" t="str">
            <v/>
          </cell>
          <cell r="I6212">
            <v>0</v>
          </cell>
          <cell r="J6212">
            <v>0</v>
          </cell>
          <cell r="K6212">
            <v>409</v>
          </cell>
          <cell r="L6212">
            <v>0</v>
          </cell>
        </row>
        <row r="6213">
          <cell r="D6213" t="str">
            <v/>
          </cell>
          <cell r="E6213">
            <v>0</v>
          </cell>
          <cell r="F6213">
            <v>0</v>
          </cell>
          <cell r="G6213" t="str">
            <v/>
          </cell>
          <cell r="H6213" t="str">
            <v/>
          </cell>
          <cell r="I6213">
            <v>0</v>
          </cell>
          <cell r="J6213">
            <v>0</v>
          </cell>
          <cell r="K6213">
            <v>409</v>
          </cell>
          <cell r="L6213">
            <v>0</v>
          </cell>
        </row>
        <row r="6214">
          <cell r="D6214" t="str">
            <v/>
          </cell>
          <cell r="E6214">
            <v>0</v>
          </cell>
          <cell r="F6214">
            <v>0</v>
          </cell>
          <cell r="G6214" t="str">
            <v/>
          </cell>
          <cell r="H6214" t="str">
            <v/>
          </cell>
          <cell r="I6214">
            <v>0</v>
          </cell>
          <cell r="J6214">
            <v>0</v>
          </cell>
          <cell r="K6214">
            <v>409</v>
          </cell>
          <cell r="L6214">
            <v>0</v>
          </cell>
        </row>
        <row r="6215">
          <cell r="D6215" t="str">
            <v/>
          </cell>
          <cell r="E6215">
            <v>0</v>
          </cell>
          <cell r="F6215">
            <v>0</v>
          </cell>
          <cell r="G6215" t="str">
            <v/>
          </cell>
          <cell r="H6215" t="str">
            <v/>
          </cell>
          <cell r="I6215">
            <v>0</v>
          </cell>
          <cell r="J6215">
            <v>0</v>
          </cell>
          <cell r="K6215">
            <v>409</v>
          </cell>
          <cell r="L6215">
            <v>0</v>
          </cell>
        </row>
        <row r="6216">
          <cell r="D6216" t="str">
            <v/>
          </cell>
          <cell r="E6216">
            <v>0</v>
          </cell>
          <cell r="F6216">
            <v>0</v>
          </cell>
          <cell r="G6216" t="str">
            <v/>
          </cell>
          <cell r="H6216" t="str">
            <v/>
          </cell>
          <cell r="I6216">
            <v>0</v>
          </cell>
          <cell r="J6216">
            <v>0</v>
          </cell>
          <cell r="K6216">
            <v>409</v>
          </cell>
          <cell r="L6216">
            <v>0</v>
          </cell>
        </row>
        <row r="6217">
          <cell r="D6217" t="str">
            <v/>
          </cell>
          <cell r="E6217">
            <v>0</v>
          </cell>
          <cell r="F6217">
            <v>0</v>
          </cell>
          <cell r="G6217" t="str">
            <v/>
          </cell>
          <cell r="H6217" t="str">
            <v/>
          </cell>
          <cell r="I6217">
            <v>0</v>
          </cell>
          <cell r="J6217">
            <v>0</v>
          </cell>
          <cell r="K6217">
            <v>409</v>
          </cell>
          <cell r="L6217">
            <v>0</v>
          </cell>
        </row>
        <row r="6218">
          <cell r="D6218">
            <v>0</v>
          </cell>
          <cell r="E6218">
            <v>0</v>
          </cell>
          <cell r="F6218">
            <v>0</v>
          </cell>
          <cell r="G6218" t="str">
            <v xml:space="preserve"> SUB-TOTAL </v>
          </cell>
          <cell r="H6218">
            <v>64551.988799999999</v>
          </cell>
          <cell r="I6218">
            <v>0</v>
          </cell>
          <cell r="J6218">
            <v>0</v>
          </cell>
          <cell r="K6218">
            <v>0</v>
          </cell>
          <cell r="L6218">
            <v>0</v>
          </cell>
        </row>
        <row r="6219">
          <cell r="D6219">
            <v>0</v>
          </cell>
          <cell r="E6219">
            <v>0</v>
          </cell>
          <cell r="F6219">
            <v>0</v>
          </cell>
          <cell r="G6219">
            <v>0</v>
          </cell>
          <cell r="H6219">
            <v>0</v>
          </cell>
          <cell r="I6219">
            <v>0</v>
          </cell>
          <cell r="J6219">
            <v>0</v>
          </cell>
          <cell r="K6219">
            <v>0</v>
          </cell>
          <cell r="L6219">
            <v>0</v>
          </cell>
        </row>
        <row r="6220">
          <cell r="D6220">
            <v>0</v>
          </cell>
          <cell r="E6220">
            <v>0</v>
          </cell>
          <cell r="F6220">
            <v>0</v>
          </cell>
          <cell r="G6220">
            <v>0</v>
          </cell>
          <cell r="H6220">
            <v>0</v>
          </cell>
          <cell r="I6220">
            <v>0</v>
          </cell>
          <cell r="J6220">
            <v>0</v>
          </cell>
          <cell r="K6220">
            <v>0</v>
          </cell>
          <cell r="L6220">
            <v>0</v>
          </cell>
        </row>
        <row r="6221">
          <cell r="D6221" t="str">
            <v>Unid</v>
          </cell>
          <cell r="E6221" t="str">
            <v>Cant</v>
          </cell>
          <cell r="F6221" t="str">
            <v>Rendimiento</v>
          </cell>
          <cell r="G6221" t="str">
            <v>Precio Unitario</v>
          </cell>
          <cell r="H6221" t="str">
            <v>Subtotal</v>
          </cell>
          <cell r="I6221">
            <v>0</v>
          </cell>
          <cell r="J6221">
            <v>0</v>
          </cell>
          <cell r="K6221">
            <v>0</v>
          </cell>
          <cell r="L6221">
            <v>0</v>
          </cell>
        </row>
        <row r="6222">
          <cell r="D6222" t="str">
            <v>JR</v>
          </cell>
          <cell r="E6222">
            <v>0.13</v>
          </cell>
          <cell r="F6222">
            <v>0</v>
          </cell>
          <cell r="G6222">
            <v>114085.17120000003</v>
          </cell>
          <cell r="H6222">
            <v>14831.072256000003</v>
          </cell>
          <cell r="I6222">
            <v>851</v>
          </cell>
          <cell r="J6222">
            <v>0</v>
          </cell>
          <cell r="K6222">
            <v>409</v>
          </cell>
          <cell r="L6222">
            <v>53.17</v>
          </cell>
        </row>
        <row r="6223">
          <cell r="D6223" t="str">
            <v/>
          </cell>
          <cell r="E6223">
            <v>0</v>
          </cell>
          <cell r="F6223">
            <v>0</v>
          </cell>
          <cell r="G6223" t="str">
            <v/>
          </cell>
          <cell r="H6223" t="str">
            <v/>
          </cell>
          <cell r="I6223">
            <v>0</v>
          </cell>
          <cell r="J6223">
            <v>0</v>
          </cell>
          <cell r="K6223">
            <v>409</v>
          </cell>
          <cell r="L6223">
            <v>0</v>
          </cell>
        </row>
        <row r="6224">
          <cell r="D6224">
            <v>0</v>
          </cell>
          <cell r="E6224">
            <v>0</v>
          </cell>
          <cell r="F6224">
            <v>0</v>
          </cell>
          <cell r="G6224" t="str">
            <v xml:space="preserve"> SUB-TOTAL </v>
          </cell>
          <cell r="H6224">
            <v>14831.072256000003</v>
          </cell>
          <cell r="I6224">
            <v>0</v>
          </cell>
          <cell r="J6224">
            <v>0</v>
          </cell>
          <cell r="K6224">
            <v>0</v>
          </cell>
          <cell r="L6224">
            <v>0</v>
          </cell>
        </row>
        <row r="6225">
          <cell r="D6225">
            <v>0</v>
          </cell>
          <cell r="E6225">
            <v>0</v>
          </cell>
          <cell r="F6225">
            <v>0</v>
          </cell>
          <cell r="G6225">
            <v>0</v>
          </cell>
          <cell r="H6225">
            <v>0</v>
          </cell>
          <cell r="I6225">
            <v>0</v>
          </cell>
          <cell r="J6225">
            <v>0</v>
          </cell>
          <cell r="K6225">
            <v>0</v>
          </cell>
          <cell r="L6225">
            <v>0</v>
          </cell>
        </row>
        <row r="6226">
          <cell r="D6226">
            <v>0</v>
          </cell>
          <cell r="E6226">
            <v>0</v>
          </cell>
          <cell r="F6226">
            <v>0</v>
          </cell>
          <cell r="G6226" t="str">
            <v xml:space="preserve"> COSTO DIRECTO </v>
          </cell>
          <cell r="H6226">
            <v>84583.061055999991</v>
          </cell>
          <cell r="I6226">
            <v>6.1478030412699662E-2</v>
          </cell>
          <cell r="J6226" t="str">
            <v>EQU</v>
          </cell>
          <cell r="K6226">
            <v>0</v>
          </cell>
          <cell r="L6226">
            <v>0</v>
          </cell>
        </row>
        <row r="6227">
          <cell r="D6227">
            <v>0</v>
          </cell>
          <cell r="E6227">
            <v>0</v>
          </cell>
          <cell r="F6227">
            <v>27177.418367608661</v>
          </cell>
          <cell r="G6227" t="str">
            <v>COSTO INDIRECTO</v>
          </cell>
          <cell r="H6227">
            <v>27177.418367608661</v>
          </cell>
          <cell r="I6227">
            <v>0.76317867897050928</v>
          </cell>
          <cell r="J6227" t="str">
            <v>MAT</v>
          </cell>
          <cell r="K6227">
            <v>0</v>
          </cell>
          <cell r="L6227">
            <v>0</v>
          </cell>
        </row>
        <row r="6228">
          <cell r="D6228">
            <v>0</v>
          </cell>
          <cell r="E6228">
            <v>0</v>
          </cell>
          <cell r="F6228">
            <v>0</v>
          </cell>
          <cell r="G6228" t="str">
            <v>COSTO TOTAL</v>
          </cell>
          <cell r="H6228">
            <v>111760.47942360866</v>
          </cell>
          <cell r="I6228">
            <v>0.17534329061679124</v>
          </cell>
          <cell r="J6228" t="str">
            <v>MOB</v>
          </cell>
          <cell r="K6228">
            <v>0</v>
          </cell>
          <cell r="L6228">
            <v>0</v>
          </cell>
        </row>
        <row r="6229">
          <cell r="D6229">
            <v>0</v>
          </cell>
          <cell r="E6229">
            <v>0</v>
          </cell>
          <cell r="F6229">
            <v>0</v>
          </cell>
          <cell r="G6229">
            <v>0</v>
          </cell>
          <cell r="H6229">
            <v>0</v>
          </cell>
          <cell r="I6229">
            <v>0</v>
          </cell>
          <cell r="J6229">
            <v>0</v>
          </cell>
          <cell r="K6229">
            <v>0</v>
          </cell>
          <cell r="L6229">
            <v>0</v>
          </cell>
        </row>
        <row r="6230">
          <cell r="D6230">
            <v>0</v>
          </cell>
          <cell r="F6230">
            <v>0</v>
          </cell>
        </row>
        <row r="6231">
          <cell r="D6231">
            <v>0</v>
          </cell>
          <cell r="E6231">
            <v>0</v>
          </cell>
          <cell r="F6231">
            <v>0</v>
          </cell>
          <cell r="G6231">
            <v>0</v>
          </cell>
          <cell r="H6231">
            <v>0</v>
          </cell>
          <cell r="I6231">
            <v>0</v>
          </cell>
          <cell r="J6231">
            <v>0</v>
          </cell>
          <cell r="K6231" t="str">
            <v>CONSUMO</v>
          </cell>
          <cell r="L6231">
            <v>0</v>
          </cell>
        </row>
        <row r="6232">
          <cell r="D6232" t="str">
            <v>12.01</v>
          </cell>
          <cell r="E6232">
            <v>0</v>
          </cell>
          <cell r="F6232">
            <v>0</v>
          </cell>
          <cell r="G6232" t="str">
            <v xml:space="preserve"> UNID: </v>
          </cell>
          <cell r="H6232" t="str">
            <v>UND</v>
          </cell>
          <cell r="I6232">
            <v>0</v>
          </cell>
          <cell r="J6232">
            <v>0</v>
          </cell>
          <cell r="K6232" t="str">
            <v>Costo total</v>
          </cell>
          <cell r="L6232">
            <v>277172.99374063208</v>
          </cell>
        </row>
        <row r="6233">
          <cell r="D6233" t="str">
            <v>Lavamanos empotrado en acero inoxidable tipo socoda 42cm pando o equivalente</v>
          </cell>
          <cell r="E6233">
            <v>0</v>
          </cell>
          <cell r="F6233">
            <v>0</v>
          </cell>
          <cell r="G6233">
            <v>0</v>
          </cell>
          <cell r="H6233">
            <v>0</v>
          </cell>
          <cell r="I6233">
            <v>0</v>
          </cell>
          <cell r="J6233">
            <v>0</v>
          </cell>
          <cell r="K6233">
            <v>0</v>
          </cell>
          <cell r="L6233">
            <v>0</v>
          </cell>
        </row>
        <row r="6234">
          <cell r="D6234">
            <v>0</v>
          </cell>
          <cell r="E6234">
            <v>0</v>
          </cell>
          <cell r="F6234">
            <v>0</v>
          </cell>
          <cell r="G6234">
            <v>0</v>
          </cell>
          <cell r="H6234">
            <v>0</v>
          </cell>
          <cell r="I6234">
            <v>0</v>
          </cell>
          <cell r="J6234">
            <v>0</v>
          </cell>
          <cell r="K6234" t="str">
            <v>Cantidad ppto</v>
          </cell>
          <cell r="L6234" t="str">
            <v>Cantidad total</v>
          </cell>
        </row>
        <row r="6235">
          <cell r="D6235">
            <v>0</v>
          </cell>
          <cell r="E6235">
            <v>0</v>
          </cell>
          <cell r="F6235">
            <v>0</v>
          </cell>
          <cell r="G6235">
            <v>0</v>
          </cell>
          <cell r="H6235">
            <v>0</v>
          </cell>
          <cell r="I6235">
            <v>0</v>
          </cell>
          <cell r="J6235">
            <v>0</v>
          </cell>
          <cell r="K6235">
            <v>0</v>
          </cell>
          <cell r="L6235">
            <v>0</v>
          </cell>
        </row>
        <row r="6236">
          <cell r="D6236" t="str">
            <v>Unid</v>
          </cell>
          <cell r="E6236" t="str">
            <v>Cant</v>
          </cell>
          <cell r="F6236" t="str">
            <v>Rendimiento</v>
          </cell>
          <cell r="G6236" t="str">
            <v>Precio Unitario</v>
          </cell>
          <cell r="H6236" t="str">
            <v>Subtotal</v>
          </cell>
          <cell r="I6236">
            <v>0</v>
          </cell>
          <cell r="J6236">
            <v>0</v>
          </cell>
          <cell r="K6236">
            <v>0</v>
          </cell>
          <cell r="L6236">
            <v>0</v>
          </cell>
        </row>
        <row r="6237">
          <cell r="D6237" t="str">
            <v>GLB</v>
          </cell>
          <cell r="E6237">
            <v>0.35</v>
          </cell>
          <cell r="F6237">
            <v>0</v>
          </cell>
          <cell r="G6237">
            <v>1000</v>
          </cell>
          <cell r="H6237">
            <v>350</v>
          </cell>
          <cell r="I6237">
            <v>0</v>
          </cell>
          <cell r="J6237">
            <v>0</v>
          </cell>
          <cell r="K6237">
            <v>4</v>
          </cell>
          <cell r="L6237">
            <v>1.4</v>
          </cell>
        </row>
        <row r="6238">
          <cell r="D6238" t="str">
            <v/>
          </cell>
          <cell r="E6238">
            <v>0</v>
          </cell>
          <cell r="F6238">
            <v>0</v>
          </cell>
          <cell r="G6238" t="str">
            <v/>
          </cell>
          <cell r="H6238" t="str">
            <v/>
          </cell>
          <cell r="I6238">
            <v>0</v>
          </cell>
          <cell r="J6238">
            <v>0</v>
          </cell>
          <cell r="K6238">
            <v>4</v>
          </cell>
          <cell r="L6238">
            <v>0</v>
          </cell>
        </row>
        <row r="6239">
          <cell r="D6239" t="str">
            <v/>
          </cell>
          <cell r="E6239">
            <v>0</v>
          </cell>
          <cell r="F6239">
            <v>0</v>
          </cell>
          <cell r="G6239" t="str">
            <v/>
          </cell>
          <cell r="H6239" t="str">
            <v/>
          </cell>
          <cell r="I6239">
            <v>0</v>
          </cell>
          <cell r="J6239">
            <v>0</v>
          </cell>
          <cell r="K6239">
            <v>4</v>
          </cell>
          <cell r="L6239">
            <v>0</v>
          </cell>
        </row>
        <row r="6240">
          <cell r="D6240" t="str">
            <v/>
          </cell>
          <cell r="E6240">
            <v>0</v>
          </cell>
          <cell r="F6240">
            <v>0</v>
          </cell>
          <cell r="G6240" t="str">
            <v/>
          </cell>
          <cell r="H6240" t="str">
            <v/>
          </cell>
          <cell r="I6240">
            <v>0</v>
          </cell>
          <cell r="J6240">
            <v>0</v>
          </cell>
          <cell r="K6240">
            <v>4</v>
          </cell>
          <cell r="L6240">
            <v>0</v>
          </cell>
        </row>
        <row r="6241">
          <cell r="D6241">
            <v>0</v>
          </cell>
          <cell r="E6241">
            <v>0</v>
          </cell>
          <cell r="F6241">
            <v>0</v>
          </cell>
          <cell r="G6241" t="str">
            <v xml:space="preserve"> SUB-TOTAL </v>
          </cell>
          <cell r="H6241">
            <v>350</v>
          </cell>
          <cell r="I6241">
            <v>0</v>
          </cell>
          <cell r="J6241">
            <v>0</v>
          </cell>
          <cell r="K6241">
            <v>0</v>
          </cell>
          <cell r="L6241">
            <v>0</v>
          </cell>
        </row>
        <row r="6242">
          <cell r="D6242">
            <v>0</v>
          </cell>
          <cell r="E6242">
            <v>0</v>
          </cell>
          <cell r="F6242">
            <v>0</v>
          </cell>
          <cell r="G6242">
            <v>0</v>
          </cell>
          <cell r="H6242">
            <v>0</v>
          </cell>
          <cell r="I6242">
            <v>0</v>
          </cell>
          <cell r="J6242">
            <v>0</v>
          </cell>
          <cell r="K6242">
            <v>0</v>
          </cell>
          <cell r="L6242">
            <v>0</v>
          </cell>
        </row>
        <row r="6243">
          <cell r="D6243">
            <v>0</v>
          </cell>
          <cell r="E6243">
            <v>0</v>
          </cell>
          <cell r="F6243">
            <v>0</v>
          </cell>
          <cell r="G6243">
            <v>0</v>
          </cell>
          <cell r="H6243">
            <v>0</v>
          </cell>
          <cell r="I6243">
            <v>0</v>
          </cell>
          <cell r="J6243">
            <v>0</v>
          </cell>
          <cell r="K6243">
            <v>0</v>
          </cell>
          <cell r="L6243">
            <v>0</v>
          </cell>
        </row>
        <row r="6244">
          <cell r="D6244" t="str">
            <v>Unid</v>
          </cell>
          <cell r="E6244" t="str">
            <v>Cant</v>
          </cell>
          <cell r="F6244" t="str">
            <v>Rendimiento</v>
          </cell>
          <cell r="G6244" t="str">
            <v>Precio Unitario</v>
          </cell>
          <cell r="H6244" t="str">
            <v>Subtotal</v>
          </cell>
          <cell r="I6244">
            <v>0</v>
          </cell>
          <cell r="J6244">
            <v>0</v>
          </cell>
          <cell r="K6244">
            <v>0</v>
          </cell>
          <cell r="L6244">
            <v>0</v>
          </cell>
        </row>
        <row r="6245">
          <cell r="D6245" t="str">
            <v>UN</v>
          </cell>
          <cell r="E6245">
            <v>1</v>
          </cell>
          <cell r="F6245">
            <v>0</v>
          </cell>
          <cell r="G6245">
            <v>180900</v>
          </cell>
          <cell r="H6245">
            <v>180900</v>
          </cell>
          <cell r="I6245">
            <v>0</v>
          </cell>
          <cell r="J6245">
            <v>0</v>
          </cell>
          <cell r="K6245">
            <v>4</v>
          </cell>
          <cell r="L6245">
            <v>4</v>
          </cell>
        </row>
        <row r="6246">
          <cell r="D6246" t="str">
            <v/>
          </cell>
          <cell r="E6246">
            <v>0</v>
          </cell>
          <cell r="F6246">
            <v>0</v>
          </cell>
          <cell r="G6246" t="str">
            <v/>
          </cell>
          <cell r="H6246" t="str">
            <v/>
          </cell>
          <cell r="I6246">
            <v>0</v>
          </cell>
          <cell r="J6246">
            <v>0</v>
          </cell>
          <cell r="K6246">
            <v>4</v>
          </cell>
          <cell r="L6246">
            <v>0</v>
          </cell>
        </row>
        <row r="6247">
          <cell r="D6247" t="str">
            <v/>
          </cell>
          <cell r="E6247">
            <v>0</v>
          </cell>
          <cell r="F6247">
            <v>0</v>
          </cell>
          <cell r="G6247" t="str">
            <v/>
          </cell>
          <cell r="H6247" t="str">
            <v/>
          </cell>
          <cell r="I6247">
            <v>0</v>
          </cell>
          <cell r="J6247">
            <v>0</v>
          </cell>
          <cell r="K6247">
            <v>4</v>
          </cell>
          <cell r="L6247">
            <v>0</v>
          </cell>
        </row>
        <row r="6248">
          <cell r="D6248" t="str">
            <v/>
          </cell>
          <cell r="E6248">
            <v>0</v>
          </cell>
          <cell r="F6248">
            <v>0</v>
          </cell>
          <cell r="G6248" t="str">
            <v/>
          </cell>
          <cell r="H6248" t="str">
            <v/>
          </cell>
          <cell r="I6248">
            <v>0</v>
          </cell>
          <cell r="J6248">
            <v>0</v>
          </cell>
          <cell r="K6248">
            <v>4</v>
          </cell>
          <cell r="L6248">
            <v>0</v>
          </cell>
        </row>
        <row r="6249">
          <cell r="D6249" t="str">
            <v/>
          </cell>
          <cell r="E6249">
            <v>0</v>
          </cell>
          <cell r="F6249">
            <v>0</v>
          </cell>
          <cell r="G6249" t="str">
            <v/>
          </cell>
          <cell r="H6249" t="str">
            <v/>
          </cell>
          <cell r="I6249">
            <v>0</v>
          </cell>
          <cell r="J6249">
            <v>0</v>
          </cell>
          <cell r="K6249">
            <v>4</v>
          </cell>
          <cell r="L6249">
            <v>0</v>
          </cell>
        </row>
        <row r="6250">
          <cell r="D6250" t="str">
            <v/>
          </cell>
          <cell r="E6250">
            <v>0</v>
          </cell>
          <cell r="F6250">
            <v>0</v>
          </cell>
          <cell r="G6250" t="str">
            <v/>
          </cell>
          <cell r="H6250" t="str">
            <v/>
          </cell>
          <cell r="I6250">
            <v>0</v>
          </cell>
          <cell r="J6250">
            <v>0</v>
          </cell>
          <cell r="K6250">
            <v>4</v>
          </cell>
          <cell r="L6250">
            <v>0</v>
          </cell>
        </row>
        <row r="6251">
          <cell r="D6251" t="str">
            <v/>
          </cell>
          <cell r="E6251">
            <v>0</v>
          </cell>
          <cell r="F6251">
            <v>0</v>
          </cell>
          <cell r="G6251" t="str">
            <v/>
          </cell>
          <cell r="H6251" t="str">
            <v/>
          </cell>
          <cell r="I6251">
            <v>0</v>
          </cell>
          <cell r="J6251">
            <v>0</v>
          </cell>
          <cell r="K6251">
            <v>4</v>
          </cell>
          <cell r="L6251">
            <v>0</v>
          </cell>
        </row>
        <row r="6252">
          <cell r="D6252" t="str">
            <v/>
          </cell>
          <cell r="E6252">
            <v>0</v>
          </cell>
          <cell r="F6252">
            <v>0</v>
          </cell>
          <cell r="G6252" t="str">
            <v/>
          </cell>
          <cell r="H6252" t="str">
            <v/>
          </cell>
          <cell r="I6252">
            <v>0</v>
          </cell>
          <cell r="J6252">
            <v>0</v>
          </cell>
          <cell r="K6252">
            <v>4</v>
          </cell>
          <cell r="L6252">
            <v>0</v>
          </cell>
        </row>
        <row r="6253">
          <cell r="D6253" t="str">
            <v/>
          </cell>
          <cell r="E6253">
            <v>0</v>
          </cell>
          <cell r="F6253">
            <v>0</v>
          </cell>
          <cell r="G6253" t="str">
            <v/>
          </cell>
          <cell r="H6253" t="str">
            <v/>
          </cell>
          <cell r="I6253">
            <v>0</v>
          </cell>
          <cell r="J6253">
            <v>0</v>
          </cell>
          <cell r="K6253">
            <v>4</v>
          </cell>
          <cell r="L6253">
            <v>0</v>
          </cell>
        </row>
        <row r="6254">
          <cell r="D6254">
            <v>0</v>
          </cell>
          <cell r="E6254">
            <v>0</v>
          </cell>
          <cell r="F6254">
            <v>0</v>
          </cell>
          <cell r="G6254" t="str">
            <v xml:space="preserve"> SUB-TOTAL </v>
          </cell>
          <cell r="H6254">
            <v>180900</v>
          </cell>
          <cell r="I6254">
            <v>0</v>
          </cell>
          <cell r="J6254">
            <v>0</v>
          </cell>
          <cell r="K6254">
            <v>0</v>
          </cell>
          <cell r="L6254">
            <v>0</v>
          </cell>
        </row>
        <row r="6255">
          <cell r="D6255">
            <v>0</v>
          </cell>
          <cell r="E6255">
            <v>0</v>
          </cell>
          <cell r="F6255">
            <v>0</v>
          </cell>
          <cell r="G6255">
            <v>0</v>
          </cell>
          <cell r="H6255">
            <v>0</v>
          </cell>
          <cell r="I6255">
            <v>0</v>
          </cell>
          <cell r="J6255">
            <v>0</v>
          </cell>
          <cell r="K6255">
            <v>0</v>
          </cell>
          <cell r="L6255">
            <v>0</v>
          </cell>
        </row>
        <row r="6256">
          <cell r="D6256">
            <v>0</v>
          </cell>
          <cell r="E6256">
            <v>0</v>
          </cell>
          <cell r="F6256">
            <v>0</v>
          </cell>
          <cell r="G6256">
            <v>0</v>
          </cell>
          <cell r="H6256">
            <v>0</v>
          </cell>
          <cell r="I6256">
            <v>0</v>
          </cell>
          <cell r="J6256">
            <v>0</v>
          </cell>
          <cell r="K6256">
            <v>0</v>
          </cell>
          <cell r="L6256">
            <v>0</v>
          </cell>
        </row>
        <row r="6257">
          <cell r="D6257" t="str">
            <v>Unid</v>
          </cell>
          <cell r="E6257" t="str">
            <v>Cant</v>
          </cell>
          <cell r="F6257" t="str">
            <v>Rendimiento</v>
          </cell>
          <cell r="G6257" t="str">
            <v>Precio Unitario</v>
          </cell>
          <cell r="H6257" t="str">
            <v>Subtotal</v>
          </cell>
          <cell r="I6257">
            <v>0</v>
          </cell>
          <cell r="J6257">
            <v>0</v>
          </cell>
          <cell r="K6257">
            <v>0</v>
          </cell>
          <cell r="L6257">
            <v>0</v>
          </cell>
        </row>
        <row r="6258">
          <cell r="D6258" t="str">
            <v>JR</v>
          </cell>
          <cell r="E6258">
            <v>0.25</v>
          </cell>
          <cell r="F6258">
            <v>0</v>
          </cell>
          <cell r="G6258">
            <v>114085.17120000003</v>
          </cell>
          <cell r="H6258">
            <v>28521.292800000007</v>
          </cell>
          <cell r="I6258">
            <v>16</v>
          </cell>
          <cell r="J6258">
            <v>0</v>
          </cell>
          <cell r="K6258">
            <v>4</v>
          </cell>
          <cell r="L6258">
            <v>1</v>
          </cell>
        </row>
        <row r="6259">
          <cell r="D6259" t="str">
            <v/>
          </cell>
          <cell r="E6259">
            <v>0</v>
          </cell>
          <cell r="F6259">
            <v>0</v>
          </cell>
          <cell r="G6259" t="str">
            <v/>
          </cell>
          <cell r="H6259" t="str">
            <v/>
          </cell>
          <cell r="I6259">
            <v>0</v>
          </cell>
          <cell r="J6259">
            <v>0</v>
          </cell>
          <cell r="K6259">
            <v>4</v>
          </cell>
          <cell r="L6259">
            <v>0</v>
          </cell>
        </row>
        <row r="6260">
          <cell r="D6260">
            <v>0</v>
          </cell>
          <cell r="E6260">
            <v>0</v>
          </cell>
          <cell r="F6260">
            <v>0</v>
          </cell>
          <cell r="G6260" t="str">
            <v xml:space="preserve"> SUB-TOTAL </v>
          </cell>
          <cell r="H6260">
            <v>28521.292800000007</v>
          </cell>
          <cell r="I6260">
            <v>0</v>
          </cell>
          <cell r="J6260">
            <v>0</v>
          </cell>
          <cell r="K6260">
            <v>0</v>
          </cell>
          <cell r="L6260">
            <v>0</v>
          </cell>
        </row>
        <row r="6261">
          <cell r="D6261">
            <v>0</v>
          </cell>
          <cell r="E6261">
            <v>0</v>
          </cell>
          <cell r="F6261">
            <v>0</v>
          </cell>
          <cell r="G6261">
            <v>0</v>
          </cell>
          <cell r="H6261">
            <v>0</v>
          </cell>
          <cell r="I6261">
            <v>0</v>
          </cell>
          <cell r="J6261">
            <v>0</v>
          </cell>
          <cell r="K6261">
            <v>0</v>
          </cell>
          <cell r="L6261">
            <v>0</v>
          </cell>
        </row>
        <row r="6262">
          <cell r="D6262">
            <v>0</v>
          </cell>
          <cell r="E6262">
            <v>0</v>
          </cell>
          <cell r="F6262">
            <v>0</v>
          </cell>
          <cell r="G6262" t="str">
            <v xml:space="preserve"> COSTO DIRECTO </v>
          </cell>
          <cell r="H6262">
            <v>209771.2928</v>
          </cell>
          <cell r="I6262">
            <v>1.6684837821622082E-3</v>
          </cell>
          <cell r="J6262" t="str">
            <v>EQU</v>
          </cell>
          <cell r="K6262">
            <v>0</v>
          </cell>
          <cell r="L6262">
            <v>0</v>
          </cell>
        </row>
        <row r="6263">
          <cell r="D6263">
            <v>0</v>
          </cell>
          <cell r="E6263">
            <v>0</v>
          </cell>
          <cell r="F6263">
            <v>67401.700940632072</v>
          </cell>
          <cell r="G6263" t="str">
            <v>COSTO INDIRECTO</v>
          </cell>
          <cell r="H6263">
            <v>67401.700940632072</v>
          </cell>
          <cell r="I6263">
            <v>0.8623677605518385</v>
          </cell>
          <cell r="J6263" t="str">
            <v>MAT</v>
          </cell>
          <cell r="K6263">
            <v>0</v>
          </cell>
          <cell r="L6263">
            <v>0</v>
          </cell>
        </row>
        <row r="6264">
          <cell r="D6264">
            <v>0</v>
          </cell>
          <cell r="E6264">
            <v>0</v>
          </cell>
          <cell r="F6264">
            <v>0</v>
          </cell>
          <cell r="G6264" t="str">
            <v>COSTO TOTAL</v>
          </cell>
          <cell r="H6264">
            <v>277172.99374063208</v>
          </cell>
          <cell r="I6264">
            <v>0.13596375566599933</v>
          </cell>
          <cell r="J6264" t="str">
            <v>MOB</v>
          </cell>
          <cell r="K6264">
            <v>0</v>
          </cell>
          <cell r="L6264">
            <v>0</v>
          </cell>
        </row>
        <row r="6265">
          <cell r="D6265">
            <v>0</v>
          </cell>
          <cell r="E6265">
            <v>0</v>
          </cell>
          <cell r="F6265">
            <v>0</v>
          </cell>
          <cell r="G6265">
            <v>0</v>
          </cell>
          <cell r="H6265">
            <v>0</v>
          </cell>
          <cell r="I6265">
            <v>0</v>
          </cell>
          <cell r="J6265">
            <v>0</v>
          </cell>
          <cell r="K6265">
            <v>0</v>
          </cell>
          <cell r="L6265">
            <v>0</v>
          </cell>
        </row>
        <row r="6266">
          <cell r="D6266">
            <v>0</v>
          </cell>
          <cell r="F6266">
            <v>0</v>
          </cell>
        </row>
        <row r="6267">
          <cell r="D6267">
            <v>0</v>
          </cell>
          <cell r="E6267">
            <v>0</v>
          </cell>
          <cell r="F6267">
            <v>0</v>
          </cell>
          <cell r="G6267">
            <v>0</v>
          </cell>
          <cell r="H6267">
            <v>0</v>
          </cell>
          <cell r="I6267">
            <v>0</v>
          </cell>
          <cell r="J6267">
            <v>0</v>
          </cell>
          <cell r="K6267" t="str">
            <v>CONSUMO</v>
          </cell>
          <cell r="L6267">
            <v>0</v>
          </cell>
        </row>
        <row r="6268">
          <cell r="D6268" t="str">
            <v>12.02</v>
          </cell>
          <cell r="E6268">
            <v>0</v>
          </cell>
          <cell r="F6268">
            <v>0</v>
          </cell>
          <cell r="G6268" t="str">
            <v xml:space="preserve"> UNID: </v>
          </cell>
          <cell r="H6268" t="str">
            <v>UND</v>
          </cell>
          <cell r="I6268">
            <v>0</v>
          </cell>
          <cell r="J6268">
            <v>0</v>
          </cell>
          <cell r="K6268" t="str">
            <v>Costo total</v>
          </cell>
          <cell r="L6268">
            <v>421195.82886961923</v>
          </cell>
        </row>
        <row r="6269">
          <cell r="D6269" t="str">
            <v>Lavamanos enso con pedestal blanco ref. 503111001 corona o equivalente.</v>
          </cell>
          <cell r="E6269">
            <v>0</v>
          </cell>
          <cell r="F6269">
            <v>0</v>
          </cell>
          <cell r="G6269">
            <v>0</v>
          </cell>
          <cell r="H6269">
            <v>0</v>
          </cell>
          <cell r="I6269">
            <v>0</v>
          </cell>
          <cell r="J6269">
            <v>0</v>
          </cell>
          <cell r="K6269">
            <v>0</v>
          </cell>
          <cell r="L6269">
            <v>0</v>
          </cell>
        </row>
        <row r="6270">
          <cell r="D6270">
            <v>0</v>
          </cell>
          <cell r="E6270">
            <v>0</v>
          </cell>
          <cell r="F6270">
            <v>0</v>
          </cell>
          <cell r="G6270">
            <v>0</v>
          </cell>
          <cell r="H6270">
            <v>0</v>
          </cell>
          <cell r="I6270">
            <v>0</v>
          </cell>
          <cell r="J6270">
            <v>0</v>
          </cell>
          <cell r="K6270" t="str">
            <v>Cantidad ppto</v>
          </cell>
          <cell r="L6270" t="str">
            <v>Cantidad total</v>
          </cell>
        </row>
        <row r="6271">
          <cell r="D6271">
            <v>0</v>
          </cell>
          <cell r="E6271">
            <v>0</v>
          </cell>
          <cell r="F6271">
            <v>0</v>
          </cell>
          <cell r="G6271">
            <v>0</v>
          </cell>
          <cell r="H6271">
            <v>0</v>
          </cell>
          <cell r="I6271">
            <v>0</v>
          </cell>
          <cell r="J6271">
            <v>0</v>
          </cell>
          <cell r="K6271">
            <v>0</v>
          </cell>
          <cell r="L6271">
            <v>0</v>
          </cell>
        </row>
        <row r="6272">
          <cell r="D6272" t="str">
            <v>Unid</v>
          </cell>
          <cell r="E6272" t="str">
            <v>Cant</v>
          </cell>
          <cell r="F6272" t="str">
            <v>Rendimiento</v>
          </cell>
          <cell r="G6272" t="str">
            <v>Precio Unitario</v>
          </cell>
          <cell r="H6272" t="str">
            <v>Subtotal</v>
          </cell>
          <cell r="I6272">
            <v>0</v>
          </cell>
          <cell r="J6272">
            <v>0</v>
          </cell>
          <cell r="K6272">
            <v>0</v>
          </cell>
          <cell r="L6272">
            <v>0</v>
          </cell>
        </row>
        <row r="6273">
          <cell r="D6273" t="str">
            <v>GLB</v>
          </cell>
          <cell r="E6273">
            <v>0.35</v>
          </cell>
          <cell r="F6273">
            <v>0</v>
          </cell>
          <cell r="G6273">
            <v>1000</v>
          </cell>
          <cell r="H6273">
            <v>350</v>
          </cell>
          <cell r="I6273">
            <v>0</v>
          </cell>
          <cell r="J6273">
            <v>0</v>
          </cell>
          <cell r="K6273">
            <v>10</v>
          </cell>
          <cell r="L6273">
            <v>3.5</v>
          </cell>
        </row>
        <row r="6274">
          <cell r="D6274" t="str">
            <v/>
          </cell>
          <cell r="E6274">
            <v>0</v>
          </cell>
          <cell r="F6274">
            <v>0</v>
          </cell>
          <cell r="G6274" t="str">
            <v/>
          </cell>
          <cell r="H6274" t="str">
            <v/>
          </cell>
          <cell r="I6274">
            <v>0</v>
          </cell>
          <cell r="J6274">
            <v>0</v>
          </cell>
          <cell r="K6274">
            <v>10</v>
          </cell>
          <cell r="L6274">
            <v>0</v>
          </cell>
        </row>
        <row r="6275">
          <cell r="D6275" t="str">
            <v/>
          </cell>
          <cell r="E6275">
            <v>0</v>
          </cell>
          <cell r="F6275">
            <v>0</v>
          </cell>
          <cell r="G6275" t="str">
            <v/>
          </cell>
          <cell r="H6275" t="str">
            <v/>
          </cell>
          <cell r="I6275">
            <v>0</v>
          </cell>
          <cell r="J6275">
            <v>0</v>
          </cell>
          <cell r="K6275">
            <v>10</v>
          </cell>
          <cell r="L6275">
            <v>0</v>
          </cell>
        </row>
        <row r="6276">
          <cell r="D6276" t="str">
            <v/>
          </cell>
          <cell r="E6276">
            <v>0</v>
          </cell>
          <cell r="F6276">
            <v>0</v>
          </cell>
          <cell r="G6276" t="str">
            <v/>
          </cell>
          <cell r="H6276" t="str">
            <v/>
          </cell>
          <cell r="I6276">
            <v>0</v>
          </cell>
          <cell r="J6276">
            <v>0</v>
          </cell>
          <cell r="K6276">
            <v>10</v>
          </cell>
          <cell r="L6276">
            <v>0</v>
          </cell>
        </row>
        <row r="6277">
          <cell r="D6277">
            <v>0</v>
          </cell>
          <cell r="E6277">
            <v>0</v>
          </cell>
          <cell r="F6277">
            <v>0</v>
          </cell>
          <cell r="G6277" t="str">
            <v xml:space="preserve"> SUB-TOTAL </v>
          </cell>
          <cell r="H6277">
            <v>350</v>
          </cell>
          <cell r="I6277">
            <v>0</v>
          </cell>
          <cell r="J6277">
            <v>0</v>
          </cell>
          <cell r="K6277">
            <v>0</v>
          </cell>
          <cell r="L6277">
            <v>0</v>
          </cell>
        </row>
        <row r="6278">
          <cell r="D6278">
            <v>0</v>
          </cell>
          <cell r="E6278">
            <v>0</v>
          </cell>
          <cell r="F6278">
            <v>0</v>
          </cell>
          <cell r="G6278">
            <v>0</v>
          </cell>
          <cell r="H6278">
            <v>0</v>
          </cell>
          <cell r="I6278">
            <v>0</v>
          </cell>
          <cell r="J6278">
            <v>0</v>
          </cell>
          <cell r="K6278">
            <v>0</v>
          </cell>
          <cell r="L6278">
            <v>0</v>
          </cell>
        </row>
        <row r="6279">
          <cell r="D6279">
            <v>0</v>
          </cell>
          <cell r="E6279">
            <v>0</v>
          </cell>
          <cell r="F6279">
            <v>0</v>
          </cell>
          <cell r="G6279">
            <v>0</v>
          </cell>
          <cell r="H6279">
            <v>0</v>
          </cell>
          <cell r="I6279">
            <v>0</v>
          </cell>
          <cell r="J6279">
            <v>0</v>
          </cell>
          <cell r="K6279">
            <v>0</v>
          </cell>
          <cell r="L6279">
            <v>0</v>
          </cell>
        </row>
        <row r="6280">
          <cell r="D6280" t="str">
            <v>Unid</v>
          </cell>
          <cell r="E6280" t="str">
            <v>Cant</v>
          </cell>
          <cell r="F6280" t="str">
            <v>Rendimiento</v>
          </cell>
          <cell r="G6280" t="str">
            <v>Precio Unitario</v>
          </cell>
          <cell r="H6280" t="str">
            <v>Subtotal</v>
          </cell>
          <cell r="I6280">
            <v>0</v>
          </cell>
          <cell r="J6280">
            <v>0</v>
          </cell>
          <cell r="K6280">
            <v>0</v>
          </cell>
          <cell r="L6280">
            <v>0</v>
          </cell>
        </row>
        <row r="6281">
          <cell r="D6281" t="str">
            <v>UN</v>
          </cell>
          <cell r="E6281">
            <v>1</v>
          </cell>
          <cell r="F6281">
            <v>0</v>
          </cell>
          <cell r="G6281">
            <v>289900</v>
          </cell>
          <cell r="H6281">
            <v>289900</v>
          </cell>
          <cell r="I6281">
            <v>0</v>
          </cell>
          <cell r="J6281">
            <v>0</v>
          </cell>
          <cell r="K6281">
            <v>10</v>
          </cell>
          <cell r="L6281">
            <v>10</v>
          </cell>
        </row>
        <row r="6282">
          <cell r="D6282" t="str">
            <v/>
          </cell>
          <cell r="E6282">
            <v>0</v>
          </cell>
          <cell r="F6282">
            <v>0</v>
          </cell>
          <cell r="G6282" t="str">
            <v/>
          </cell>
          <cell r="H6282" t="str">
            <v/>
          </cell>
          <cell r="I6282">
            <v>0</v>
          </cell>
          <cell r="J6282">
            <v>0</v>
          </cell>
          <cell r="K6282">
            <v>10</v>
          </cell>
          <cell r="L6282">
            <v>0</v>
          </cell>
        </row>
        <row r="6283">
          <cell r="D6283" t="str">
            <v/>
          </cell>
          <cell r="E6283">
            <v>0</v>
          </cell>
          <cell r="F6283">
            <v>0</v>
          </cell>
          <cell r="G6283" t="str">
            <v/>
          </cell>
          <cell r="H6283" t="str">
            <v/>
          </cell>
          <cell r="I6283">
            <v>0</v>
          </cell>
          <cell r="J6283">
            <v>0</v>
          </cell>
          <cell r="K6283">
            <v>10</v>
          </cell>
          <cell r="L6283">
            <v>0</v>
          </cell>
        </row>
        <row r="6284">
          <cell r="D6284" t="str">
            <v/>
          </cell>
          <cell r="E6284">
            <v>0</v>
          </cell>
          <cell r="F6284">
            <v>0</v>
          </cell>
          <cell r="G6284" t="str">
            <v/>
          </cell>
          <cell r="H6284" t="str">
            <v/>
          </cell>
          <cell r="I6284">
            <v>0</v>
          </cell>
          <cell r="J6284">
            <v>0</v>
          </cell>
          <cell r="K6284">
            <v>10</v>
          </cell>
          <cell r="L6284">
            <v>0</v>
          </cell>
        </row>
        <row r="6285">
          <cell r="D6285" t="str">
            <v/>
          </cell>
          <cell r="E6285">
            <v>0</v>
          </cell>
          <cell r="F6285">
            <v>0</v>
          </cell>
          <cell r="G6285" t="str">
            <v/>
          </cell>
          <cell r="H6285" t="str">
            <v/>
          </cell>
          <cell r="I6285">
            <v>0</v>
          </cell>
          <cell r="J6285">
            <v>0</v>
          </cell>
          <cell r="K6285">
            <v>10</v>
          </cell>
          <cell r="L6285">
            <v>0</v>
          </cell>
        </row>
        <row r="6286">
          <cell r="D6286" t="str">
            <v/>
          </cell>
          <cell r="E6286">
            <v>0</v>
          </cell>
          <cell r="F6286">
            <v>0</v>
          </cell>
          <cell r="G6286" t="str">
            <v/>
          </cell>
          <cell r="H6286" t="str">
            <v/>
          </cell>
          <cell r="I6286">
            <v>0</v>
          </cell>
          <cell r="J6286">
            <v>0</v>
          </cell>
          <cell r="K6286">
            <v>10</v>
          </cell>
          <cell r="L6286">
            <v>0</v>
          </cell>
        </row>
        <row r="6287">
          <cell r="D6287" t="str">
            <v/>
          </cell>
          <cell r="E6287">
            <v>0</v>
          </cell>
          <cell r="F6287">
            <v>0</v>
          </cell>
          <cell r="G6287" t="str">
            <v/>
          </cell>
          <cell r="H6287" t="str">
            <v/>
          </cell>
          <cell r="I6287">
            <v>0</v>
          </cell>
          <cell r="J6287">
            <v>0</v>
          </cell>
          <cell r="K6287">
            <v>10</v>
          </cell>
          <cell r="L6287">
            <v>0</v>
          </cell>
        </row>
        <row r="6288">
          <cell r="D6288" t="str">
            <v/>
          </cell>
          <cell r="E6288">
            <v>0</v>
          </cell>
          <cell r="F6288">
            <v>0</v>
          </cell>
          <cell r="G6288" t="str">
            <v/>
          </cell>
          <cell r="H6288" t="str">
            <v/>
          </cell>
          <cell r="I6288">
            <v>0</v>
          </cell>
          <cell r="J6288">
            <v>0</v>
          </cell>
          <cell r="K6288">
            <v>10</v>
          </cell>
          <cell r="L6288">
            <v>0</v>
          </cell>
        </row>
        <row r="6289">
          <cell r="D6289" t="str">
            <v/>
          </cell>
          <cell r="E6289">
            <v>0</v>
          </cell>
          <cell r="F6289">
            <v>0</v>
          </cell>
          <cell r="G6289" t="str">
            <v/>
          </cell>
          <cell r="H6289" t="str">
            <v/>
          </cell>
          <cell r="I6289">
            <v>0</v>
          </cell>
          <cell r="J6289">
            <v>0</v>
          </cell>
          <cell r="K6289">
            <v>10</v>
          </cell>
          <cell r="L6289">
            <v>0</v>
          </cell>
        </row>
        <row r="6290">
          <cell r="D6290">
            <v>0</v>
          </cell>
          <cell r="E6290">
            <v>0</v>
          </cell>
          <cell r="F6290">
            <v>0</v>
          </cell>
          <cell r="G6290" t="str">
            <v xml:space="preserve"> SUB-TOTAL </v>
          </cell>
          <cell r="H6290">
            <v>289900</v>
          </cell>
          <cell r="I6290">
            <v>0</v>
          </cell>
          <cell r="J6290">
            <v>0</v>
          </cell>
          <cell r="K6290">
            <v>0</v>
          </cell>
          <cell r="L6290">
            <v>0</v>
          </cell>
        </row>
        <row r="6291">
          <cell r="D6291">
            <v>0</v>
          </cell>
          <cell r="E6291">
            <v>0</v>
          </cell>
          <cell r="F6291">
            <v>0</v>
          </cell>
          <cell r="G6291">
            <v>0</v>
          </cell>
          <cell r="H6291">
            <v>0</v>
          </cell>
          <cell r="I6291">
            <v>0</v>
          </cell>
          <cell r="J6291">
            <v>0</v>
          </cell>
          <cell r="K6291">
            <v>0</v>
          </cell>
          <cell r="L6291">
            <v>0</v>
          </cell>
        </row>
        <row r="6292">
          <cell r="D6292">
            <v>0</v>
          </cell>
          <cell r="E6292">
            <v>0</v>
          </cell>
          <cell r="F6292">
            <v>0</v>
          </cell>
          <cell r="G6292">
            <v>0</v>
          </cell>
          <cell r="H6292">
            <v>0</v>
          </cell>
          <cell r="I6292">
            <v>0</v>
          </cell>
          <cell r="J6292">
            <v>0</v>
          </cell>
          <cell r="K6292">
            <v>0</v>
          </cell>
          <cell r="L6292">
            <v>0</v>
          </cell>
        </row>
        <row r="6293">
          <cell r="D6293" t="str">
            <v>Unid</v>
          </cell>
          <cell r="E6293" t="str">
            <v>Cant</v>
          </cell>
          <cell r="F6293" t="str">
            <v>Rendimiento</v>
          </cell>
          <cell r="G6293" t="str">
            <v>Precio Unitario</v>
          </cell>
          <cell r="H6293" t="str">
            <v>Subtotal</v>
          </cell>
          <cell r="I6293">
            <v>0</v>
          </cell>
          <cell r="J6293">
            <v>0</v>
          </cell>
          <cell r="K6293">
            <v>0</v>
          </cell>
          <cell r="L6293">
            <v>0</v>
          </cell>
        </row>
        <row r="6294">
          <cell r="D6294" t="str">
            <v>JR</v>
          </cell>
          <cell r="E6294">
            <v>0.25</v>
          </cell>
          <cell r="F6294">
            <v>0</v>
          </cell>
          <cell r="G6294">
            <v>114085.17120000003</v>
          </cell>
          <cell r="H6294">
            <v>28521.292800000007</v>
          </cell>
          <cell r="I6294">
            <v>40</v>
          </cell>
          <cell r="J6294">
            <v>0</v>
          </cell>
          <cell r="K6294">
            <v>10</v>
          </cell>
          <cell r="L6294">
            <v>2.5</v>
          </cell>
        </row>
        <row r="6295">
          <cell r="D6295" t="str">
            <v/>
          </cell>
          <cell r="E6295">
            <v>0</v>
          </cell>
          <cell r="F6295">
            <v>0</v>
          </cell>
          <cell r="G6295" t="str">
            <v/>
          </cell>
          <cell r="H6295" t="str">
            <v/>
          </cell>
          <cell r="I6295">
            <v>0</v>
          </cell>
          <cell r="J6295">
            <v>0</v>
          </cell>
          <cell r="K6295">
            <v>10</v>
          </cell>
          <cell r="L6295">
            <v>0</v>
          </cell>
        </row>
        <row r="6296">
          <cell r="D6296">
            <v>0</v>
          </cell>
          <cell r="E6296">
            <v>0</v>
          </cell>
          <cell r="F6296">
            <v>0</v>
          </cell>
          <cell r="G6296" t="str">
            <v xml:space="preserve"> SUB-TOTAL </v>
          </cell>
          <cell r="H6296">
            <v>28521.292800000007</v>
          </cell>
          <cell r="I6296">
            <v>0</v>
          </cell>
          <cell r="J6296">
            <v>0</v>
          </cell>
          <cell r="K6296">
            <v>0</v>
          </cell>
          <cell r="L6296">
            <v>0</v>
          </cell>
        </row>
        <row r="6297">
          <cell r="D6297">
            <v>0</v>
          </cell>
          <cell r="E6297">
            <v>0</v>
          </cell>
          <cell r="F6297">
            <v>0</v>
          </cell>
          <cell r="G6297">
            <v>0</v>
          </cell>
          <cell r="H6297">
            <v>0</v>
          </cell>
          <cell r="I6297">
            <v>0</v>
          </cell>
          <cell r="J6297">
            <v>0</v>
          </cell>
          <cell r="K6297">
            <v>0</v>
          </cell>
          <cell r="L6297">
            <v>0</v>
          </cell>
        </row>
        <row r="6298">
          <cell r="D6298">
            <v>0</v>
          </cell>
          <cell r="E6298">
            <v>0</v>
          </cell>
          <cell r="F6298">
            <v>0</v>
          </cell>
          <cell r="G6298" t="str">
            <v xml:space="preserve"> COSTO DIRECTO </v>
          </cell>
          <cell r="H6298">
            <v>318771.2928</v>
          </cell>
          <cell r="I6298">
            <v>1.0979658705327433E-3</v>
          </cell>
          <cell r="J6298" t="str">
            <v>EQU</v>
          </cell>
          <cell r="K6298">
            <v>0</v>
          </cell>
          <cell r="L6298">
            <v>0</v>
          </cell>
        </row>
        <row r="6299">
          <cell r="D6299">
            <v>0</v>
          </cell>
          <cell r="E6299">
            <v>0</v>
          </cell>
          <cell r="F6299">
            <v>102424.53606961925</v>
          </cell>
          <cell r="G6299" t="str">
            <v>COSTO INDIRECTO</v>
          </cell>
          <cell r="H6299">
            <v>102424.53606961925</v>
          </cell>
          <cell r="I6299">
            <v>0.90942944533554937</v>
          </cell>
          <cell r="J6299" t="str">
            <v>MAT</v>
          </cell>
          <cell r="K6299">
            <v>0</v>
          </cell>
          <cell r="L6299">
            <v>0</v>
          </cell>
        </row>
        <row r="6300">
          <cell r="D6300">
            <v>0</v>
          </cell>
          <cell r="E6300">
            <v>0</v>
          </cell>
          <cell r="F6300">
            <v>0</v>
          </cell>
          <cell r="G6300" t="str">
            <v>COSTO TOTAL</v>
          </cell>
          <cell r="H6300">
            <v>421195.82886961923</v>
          </cell>
          <cell r="I6300">
            <v>8.9472588793917909E-2</v>
          </cell>
          <cell r="J6300" t="str">
            <v>MOB</v>
          </cell>
          <cell r="K6300">
            <v>0</v>
          </cell>
          <cell r="L6300">
            <v>0</v>
          </cell>
        </row>
        <row r="6301">
          <cell r="D6301">
            <v>0</v>
          </cell>
          <cell r="E6301">
            <v>0</v>
          </cell>
          <cell r="F6301">
            <v>0</v>
          </cell>
          <cell r="G6301">
            <v>0</v>
          </cell>
          <cell r="H6301">
            <v>0</v>
          </cell>
          <cell r="I6301">
            <v>0</v>
          </cell>
          <cell r="J6301">
            <v>0</v>
          </cell>
          <cell r="K6301">
            <v>0</v>
          </cell>
          <cell r="L6301">
            <v>0</v>
          </cell>
        </row>
        <row r="6302">
          <cell r="D6302">
            <v>0</v>
          </cell>
          <cell r="F6302">
            <v>0</v>
          </cell>
        </row>
        <row r="6303">
          <cell r="D6303">
            <v>0</v>
          </cell>
          <cell r="E6303">
            <v>0</v>
          </cell>
          <cell r="F6303">
            <v>0</v>
          </cell>
          <cell r="G6303">
            <v>0</v>
          </cell>
          <cell r="H6303">
            <v>0</v>
          </cell>
          <cell r="I6303">
            <v>0</v>
          </cell>
          <cell r="J6303">
            <v>0</v>
          </cell>
          <cell r="K6303" t="str">
            <v>CONSUMO</v>
          </cell>
          <cell r="L6303">
            <v>0</v>
          </cell>
        </row>
        <row r="6304">
          <cell r="D6304" t="str">
            <v>12.03</v>
          </cell>
          <cell r="E6304">
            <v>0</v>
          </cell>
          <cell r="F6304">
            <v>0</v>
          </cell>
          <cell r="G6304" t="str">
            <v xml:space="preserve"> UNID: </v>
          </cell>
          <cell r="H6304" t="str">
            <v>UND</v>
          </cell>
          <cell r="I6304">
            <v>0</v>
          </cell>
          <cell r="J6304">
            <v>0</v>
          </cell>
          <cell r="K6304" t="str">
            <v>Costo total</v>
          </cell>
          <cell r="L6304">
            <v>218104.79135393031</v>
          </cell>
        </row>
        <row r="6305">
          <cell r="D6305" t="str">
            <v>Grifería para lavamanos enso Monocontrol o mezcladora de 4"</v>
          </cell>
          <cell r="E6305">
            <v>0</v>
          </cell>
          <cell r="F6305">
            <v>0</v>
          </cell>
          <cell r="G6305">
            <v>0</v>
          </cell>
          <cell r="H6305">
            <v>0</v>
          </cell>
          <cell r="I6305">
            <v>0</v>
          </cell>
          <cell r="J6305">
            <v>0</v>
          </cell>
          <cell r="K6305">
            <v>0</v>
          </cell>
          <cell r="L6305">
            <v>0</v>
          </cell>
        </row>
        <row r="6306">
          <cell r="D6306">
            <v>0</v>
          </cell>
          <cell r="E6306">
            <v>0</v>
          </cell>
          <cell r="F6306">
            <v>0</v>
          </cell>
          <cell r="G6306">
            <v>0</v>
          </cell>
          <cell r="H6306">
            <v>0</v>
          </cell>
          <cell r="I6306">
            <v>0</v>
          </cell>
          <cell r="J6306">
            <v>0</v>
          </cell>
          <cell r="K6306" t="str">
            <v>Cantidad ppto</v>
          </cell>
          <cell r="L6306" t="str">
            <v>Cantidad total</v>
          </cell>
        </row>
        <row r="6307">
          <cell r="D6307">
            <v>0</v>
          </cell>
          <cell r="E6307">
            <v>0</v>
          </cell>
          <cell r="F6307">
            <v>0</v>
          </cell>
          <cell r="G6307">
            <v>0</v>
          </cell>
          <cell r="H6307">
            <v>0</v>
          </cell>
          <cell r="I6307">
            <v>0</v>
          </cell>
          <cell r="J6307">
            <v>0</v>
          </cell>
          <cell r="K6307">
            <v>0</v>
          </cell>
          <cell r="L6307">
            <v>0</v>
          </cell>
        </row>
        <row r="6308">
          <cell r="D6308" t="str">
            <v>Unid</v>
          </cell>
          <cell r="E6308" t="str">
            <v>Cant</v>
          </cell>
          <cell r="F6308" t="str">
            <v>Rendimiento</v>
          </cell>
          <cell r="G6308" t="str">
            <v>Precio Unitario</v>
          </cell>
          <cell r="H6308" t="str">
            <v>Subtotal</v>
          </cell>
          <cell r="I6308">
            <v>0</v>
          </cell>
          <cell r="J6308">
            <v>0</v>
          </cell>
          <cell r="K6308">
            <v>0</v>
          </cell>
          <cell r="L6308">
            <v>0</v>
          </cell>
        </row>
        <row r="6309">
          <cell r="D6309" t="str">
            <v>GLB</v>
          </cell>
          <cell r="E6309">
            <v>0.35</v>
          </cell>
          <cell r="F6309">
            <v>0</v>
          </cell>
          <cell r="G6309">
            <v>1000</v>
          </cell>
          <cell r="H6309">
            <v>350</v>
          </cell>
          <cell r="I6309">
            <v>0</v>
          </cell>
          <cell r="J6309">
            <v>0</v>
          </cell>
          <cell r="K6309">
            <v>10</v>
          </cell>
          <cell r="L6309">
            <v>3.5</v>
          </cell>
        </row>
        <row r="6310">
          <cell r="D6310" t="str">
            <v/>
          </cell>
          <cell r="E6310">
            <v>0</v>
          </cell>
          <cell r="F6310">
            <v>0</v>
          </cell>
          <cell r="G6310" t="str">
            <v/>
          </cell>
          <cell r="H6310" t="str">
            <v/>
          </cell>
          <cell r="I6310">
            <v>0</v>
          </cell>
          <cell r="J6310">
            <v>0</v>
          </cell>
          <cell r="K6310">
            <v>10</v>
          </cell>
          <cell r="L6310">
            <v>0</v>
          </cell>
        </row>
        <row r="6311">
          <cell r="D6311" t="str">
            <v/>
          </cell>
          <cell r="E6311">
            <v>0</v>
          </cell>
          <cell r="F6311">
            <v>0</v>
          </cell>
          <cell r="G6311" t="str">
            <v/>
          </cell>
          <cell r="H6311" t="str">
            <v/>
          </cell>
          <cell r="I6311">
            <v>0</v>
          </cell>
          <cell r="J6311">
            <v>0</v>
          </cell>
          <cell r="K6311">
            <v>10</v>
          </cell>
          <cell r="L6311">
            <v>0</v>
          </cell>
        </row>
        <row r="6312">
          <cell r="D6312" t="str">
            <v/>
          </cell>
          <cell r="E6312">
            <v>0</v>
          </cell>
          <cell r="F6312">
            <v>0</v>
          </cell>
          <cell r="G6312" t="str">
            <v/>
          </cell>
          <cell r="H6312" t="str">
            <v/>
          </cell>
          <cell r="I6312">
            <v>0</v>
          </cell>
          <cell r="J6312">
            <v>0</v>
          </cell>
          <cell r="K6312">
            <v>10</v>
          </cell>
          <cell r="L6312">
            <v>0</v>
          </cell>
        </row>
        <row r="6313">
          <cell r="D6313">
            <v>0</v>
          </cell>
          <cell r="E6313">
            <v>0</v>
          </cell>
          <cell r="F6313">
            <v>0</v>
          </cell>
          <cell r="G6313" t="str">
            <v xml:space="preserve"> SUB-TOTAL </v>
          </cell>
          <cell r="H6313">
            <v>350</v>
          </cell>
          <cell r="I6313">
            <v>0</v>
          </cell>
          <cell r="J6313">
            <v>0</v>
          </cell>
          <cell r="K6313">
            <v>0</v>
          </cell>
          <cell r="L6313">
            <v>0</v>
          </cell>
        </row>
        <row r="6314">
          <cell r="D6314">
            <v>0</v>
          </cell>
          <cell r="E6314">
            <v>0</v>
          </cell>
          <cell r="F6314">
            <v>0</v>
          </cell>
          <cell r="G6314">
            <v>0</v>
          </cell>
          <cell r="H6314">
            <v>0</v>
          </cell>
          <cell r="I6314">
            <v>0</v>
          </cell>
          <cell r="J6314">
            <v>0</v>
          </cell>
          <cell r="K6314">
            <v>0</v>
          </cell>
          <cell r="L6314">
            <v>0</v>
          </cell>
        </row>
        <row r="6315">
          <cell r="D6315">
            <v>0</v>
          </cell>
          <cell r="E6315">
            <v>0</v>
          </cell>
          <cell r="F6315">
            <v>0</v>
          </cell>
          <cell r="G6315">
            <v>0</v>
          </cell>
          <cell r="H6315">
            <v>0</v>
          </cell>
          <cell r="I6315">
            <v>0</v>
          </cell>
          <cell r="J6315">
            <v>0</v>
          </cell>
          <cell r="K6315">
            <v>0</v>
          </cell>
          <cell r="L6315">
            <v>0</v>
          </cell>
        </row>
        <row r="6316">
          <cell r="D6316" t="str">
            <v>Unid</v>
          </cell>
          <cell r="E6316" t="str">
            <v>Cant</v>
          </cell>
          <cell r="F6316" t="str">
            <v>Rendimiento</v>
          </cell>
          <cell r="G6316" t="str">
            <v>Precio Unitario</v>
          </cell>
          <cell r="H6316" t="str">
            <v>Subtotal</v>
          </cell>
          <cell r="I6316">
            <v>0</v>
          </cell>
          <cell r="J6316">
            <v>0</v>
          </cell>
          <cell r="K6316">
            <v>0</v>
          </cell>
          <cell r="L6316">
            <v>0</v>
          </cell>
        </row>
        <row r="6317">
          <cell r="D6317" t="str">
            <v>UN</v>
          </cell>
          <cell r="E6317">
            <v>1</v>
          </cell>
          <cell r="F6317">
            <v>0</v>
          </cell>
          <cell r="G6317">
            <v>141900</v>
          </cell>
          <cell r="H6317">
            <v>141900</v>
          </cell>
          <cell r="I6317">
            <v>0</v>
          </cell>
          <cell r="J6317">
            <v>0</v>
          </cell>
          <cell r="K6317">
            <v>10</v>
          </cell>
          <cell r="L6317">
            <v>10</v>
          </cell>
        </row>
        <row r="6318">
          <cell r="D6318" t="str">
            <v/>
          </cell>
          <cell r="E6318">
            <v>0</v>
          </cell>
          <cell r="F6318">
            <v>0</v>
          </cell>
          <cell r="G6318" t="str">
            <v/>
          </cell>
          <cell r="H6318" t="str">
            <v/>
          </cell>
          <cell r="I6318">
            <v>0</v>
          </cell>
          <cell r="J6318">
            <v>0</v>
          </cell>
          <cell r="K6318">
            <v>10</v>
          </cell>
          <cell r="L6318">
            <v>0</v>
          </cell>
        </row>
        <row r="6319">
          <cell r="D6319" t="str">
            <v/>
          </cell>
          <cell r="E6319">
            <v>0</v>
          </cell>
          <cell r="F6319">
            <v>0</v>
          </cell>
          <cell r="G6319" t="str">
            <v/>
          </cell>
          <cell r="H6319" t="str">
            <v/>
          </cell>
          <cell r="I6319">
            <v>0</v>
          </cell>
          <cell r="J6319">
            <v>0</v>
          </cell>
          <cell r="K6319">
            <v>10</v>
          </cell>
          <cell r="L6319">
            <v>0</v>
          </cell>
        </row>
        <row r="6320">
          <cell r="D6320" t="str">
            <v/>
          </cell>
          <cell r="E6320">
            <v>0</v>
          </cell>
          <cell r="F6320">
            <v>0</v>
          </cell>
          <cell r="G6320" t="str">
            <v/>
          </cell>
          <cell r="H6320" t="str">
            <v/>
          </cell>
          <cell r="I6320">
            <v>0</v>
          </cell>
          <cell r="J6320">
            <v>0</v>
          </cell>
          <cell r="K6320">
            <v>10</v>
          </cell>
          <cell r="L6320">
            <v>0</v>
          </cell>
        </row>
        <row r="6321">
          <cell r="D6321" t="str">
            <v/>
          </cell>
          <cell r="E6321">
            <v>0</v>
          </cell>
          <cell r="F6321">
            <v>0</v>
          </cell>
          <cell r="G6321" t="str">
            <v/>
          </cell>
          <cell r="H6321" t="str">
            <v/>
          </cell>
          <cell r="I6321">
            <v>0</v>
          </cell>
          <cell r="J6321">
            <v>0</v>
          </cell>
          <cell r="K6321">
            <v>10</v>
          </cell>
          <cell r="L6321">
            <v>0</v>
          </cell>
        </row>
        <row r="6322">
          <cell r="D6322" t="str">
            <v/>
          </cell>
          <cell r="E6322">
            <v>0</v>
          </cell>
          <cell r="F6322">
            <v>0</v>
          </cell>
          <cell r="G6322" t="str">
            <v/>
          </cell>
          <cell r="H6322" t="str">
            <v/>
          </cell>
          <cell r="I6322">
            <v>0</v>
          </cell>
          <cell r="J6322">
            <v>0</v>
          </cell>
          <cell r="K6322">
            <v>10</v>
          </cell>
          <cell r="L6322">
            <v>0</v>
          </cell>
        </row>
        <row r="6323">
          <cell r="D6323" t="str">
            <v/>
          </cell>
          <cell r="E6323">
            <v>0</v>
          </cell>
          <cell r="F6323">
            <v>0</v>
          </cell>
          <cell r="G6323" t="str">
            <v/>
          </cell>
          <cell r="H6323" t="str">
            <v/>
          </cell>
          <cell r="I6323">
            <v>0</v>
          </cell>
          <cell r="J6323">
            <v>0</v>
          </cell>
          <cell r="K6323">
            <v>10</v>
          </cell>
          <cell r="L6323">
            <v>0</v>
          </cell>
        </row>
        <row r="6324">
          <cell r="D6324" t="str">
            <v/>
          </cell>
          <cell r="E6324">
            <v>0</v>
          </cell>
          <cell r="F6324">
            <v>0</v>
          </cell>
          <cell r="G6324" t="str">
            <v/>
          </cell>
          <cell r="H6324" t="str">
            <v/>
          </cell>
          <cell r="I6324">
            <v>0</v>
          </cell>
          <cell r="J6324">
            <v>0</v>
          </cell>
          <cell r="K6324">
            <v>10</v>
          </cell>
          <cell r="L6324">
            <v>0</v>
          </cell>
        </row>
        <row r="6325">
          <cell r="D6325" t="str">
            <v/>
          </cell>
          <cell r="E6325">
            <v>0</v>
          </cell>
          <cell r="F6325">
            <v>0</v>
          </cell>
          <cell r="G6325" t="str">
            <v/>
          </cell>
          <cell r="H6325" t="str">
            <v/>
          </cell>
          <cell r="I6325">
            <v>0</v>
          </cell>
          <cell r="J6325">
            <v>0</v>
          </cell>
          <cell r="K6325">
            <v>10</v>
          </cell>
          <cell r="L6325">
            <v>0</v>
          </cell>
        </row>
        <row r="6326">
          <cell r="D6326">
            <v>0</v>
          </cell>
          <cell r="E6326">
            <v>0</v>
          </cell>
          <cell r="F6326">
            <v>0</v>
          </cell>
          <cell r="G6326" t="str">
            <v xml:space="preserve"> SUB-TOTAL </v>
          </cell>
          <cell r="H6326">
            <v>141900</v>
          </cell>
          <cell r="I6326">
            <v>0</v>
          </cell>
          <cell r="J6326">
            <v>0</v>
          </cell>
          <cell r="K6326">
            <v>0</v>
          </cell>
          <cell r="L6326">
            <v>0</v>
          </cell>
        </row>
        <row r="6327">
          <cell r="D6327">
            <v>0</v>
          </cell>
          <cell r="E6327">
            <v>0</v>
          </cell>
          <cell r="F6327">
            <v>0</v>
          </cell>
          <cell r="G6327">
            <v>0</v>
          </cell>
          <cell r="H6327">
            <v>0</v>
          </cell>
          <cell r="I6327">
            <v>0</v>
          </cell>
          <cell r="J6327">
            <v>0</v>
          </cell>
          <cell r="K6327">
            <v>0</v>
          </cell>
          <cell r="L6327">
            <v>0</v>
          </cell>
        </row>
        <row r="6328">
          <cell r="D6328">
            <v>0</v>
          </cell>
          <cell r="E6328">
            <v>0</v>
          </cell>
          <cell r="F6328">
            <v>0</v>
          </cell>
          <cell r="G6328">
            <v>0</v>
          </cell>
          <cell r="H6328">
            <v>0</v>
          </cell>
          <cell r="I6328">
            <v>0</v>
          </cell>
          <cell r="J6328">
            <v>0</v>
          </cell>
          <cell r="K6328">
            <v>0</v>
          </cell>
          <cell r="L6328">
            <v>0</v>
          </cell>
        </row>
        <row r="6329">
          <cell r="D6329" t="str">
            <v>Unid</v>
          </cell>
          <cell r="E6329" t="str">
            <v>Cant</v>
          </cell>
          <cell r="F6329" t="str">
            <v>Rendimiento</v>
          </cell>
          <cell r="G6329" t="str">
            <v>Precio Unitario</v>
          </cell>
          <cell r="H6329" t="str">
            <v>Subtotal</v>
          </cell>
          <cell r="I6329">
            <v>0</v>
          </cell>
          <cell r="J6329">
            <v>0</v>
          </cell>
          <cell r="K6329">
            <v>0</v>
          </cell>
          <cell r="L6329">
            <v>0</v>
          </cell>
        </row>
        <row r="6330">
          <cell r="D6330" t="str">
            <v>JR</v>
          </cell>
          <cell r="E6330">
            <v>0.2</v>
          </cell>
          <cell r="F6330">
            <v>0</v>
          </cell>
          <cell r="G6330">
            <v>114085.17120000003</v>
          </cell>
          <cell r="H6330">
            <v>22817.034240000008</v>
          </cell>
          <cell r="I6330">
            <v>32</v>
          </cell>
          <cell r="J6330">
            <v>0</v>
          </cell>
          <cell r="K6330">
            <v>10</v>
          </cell>
          <cell r="L6330">
            <v>2</v>
          </cell>
        </row>
        <row r="6331">
          <cell r="D6331" t="str">
            <v/>
          </cell>
          <cell r="E6331">
            <v>0</v>
          </cell>
          <cell r="F6331">
            <v>0</v>
          </cell>
          <cell r="G6331" t="str">
            <v/>
          </cell>
          <cell r="H6331" t="str">
            <v/>
          </cell>
          <cell r="I6331">
            <v>0</v>
          </cell>
          <cell r="J6331">
            <v>0</v>
          </cell>
          <cell r="K6331">
            <v>10</v>
          </cell>
          <cell r="L6331">
            <v>0</v>
          </cell>
        </row>
        <row r="6332">
          <cell r="D6332">
            <v>0</v>
          </cell>
          <cell r="E6332">
            <v>0</v>
          </cell>
          <cell r="F6332">
            <v>0</v>
          </cell>
          <cell r="G6332" t="str">
            <v xml:space="preserve"> SUB-TOTAL </v>
          </cell>
          <cell r="H6332">
            <v>22817.034240000008</v>
          </cell>
          <cell r="I6332">
            <v>0</v>
          </cell>
          <cell r="J6332">
            <v>0</v>
          </cell>
          <cell r="K6332">
            <v>0</v>
          </cell>
          <cell r="L6332">
            <v>0</v>
          </cell>
        </row>
        <row r="6333">
          <cell r="D6333">
            <v>0</v>
          </cell>
          <cell r="E6333">
            <v>0</v>
          </cell>
          <cell r="F6333">
            <v>0</v>
          </cell>
          <cell r="G6333">
            <v>0</v>
          </cell>
          <cell r="H6333">
            <v>0</v>
          </cell>
          <cell r="I6333">
            <v>0</v>
          </cell>
          <cell r="J6333">
            <v>0</v>
          </cell>
          <cell r="K6333">
            <v>0</v>
          </cell>
          <cell r="L6333">
            <v>0</v>
          </cell>
        </row>
        <row r="6334">
          <cell r="D6334">
            <v>0</v>
          </cell>
          <cell r="E6334">
            <v>0</v>
          </cell>
          <cell r="F6334">
            <v>0</v>
          </cell>
          <cell r="G6334" t="str">
            <v xml:space="preserve"> COSTO DIRECTO </v>
          </cell>
          <cell r="H6334">
            <v>165067.03424000001</v>
          </cell>
          <cell r="I6334">
            <v>2.1203506903208534E-3</v>
          </cell>
          <cell r="J6334" t="str">
            <v>EQU</v>
          </cell>
          <cell r="K6334">
            <v>0</v>
          </cell>
          <cell r="L6334">
            <v>0</v>
          </cell>
        </row>
        <row r="6335">
          <cell r="D6335">
            <v>0</v>
          </cell>
          <cell r="E6335">
            <v>0</v>
          </cell>
          <cell r="F6335">
            <v>53037.757113930296</v>
          </cell>
          <cell r="G6335" t="str">
            <v>COSTO INDIRECTO</v>
          </cell>
          <cell r="H6335">
            <v>53037.757113930296</v>
          </cell>
          <cell r="I6335">
            <v>0.85965075130436897</v>
          </cell>
          <cell r="J6335" t="str">
            <v>MAT</v>
          </cell>
          <cell r="K6335">
            <v>0</v>
          </cell>
          <cell r="L6335">
            <v>0</v>
          </cell>
        </row>
        <row r="6336">
          <cell r="D6336">
            <v>0</v>
          </cell>
          <cell r="E6336">
            <v>0</v>
          </cell>
          <cell r="F6336">
            <v>0</v>
          </cell>
          <cell r="G6336" t="str">
            <v>COSTO TOTAL</v>
          </cell>
          <cell r="H6336">
            <v>218104.79135393031</v>
          </cell>
          <cell r="I6336">
            <v>0.13822889800531021</v>
          </cell>
          <cell r="J6336" t="str">
            <v>MOB</v>
          </cell>
          <cell r="K6336">
            <v>0</v>
          </cell>
          <cell r="L6336">
            <v>0</v>
          </cell>
        </row>
        <row r="6337">
          <cell r="D6337">
            <v>0</v>
          </cell>
          <cell r="E6337">
            <v>0</v>
          </cell>
          <cell r="F6337">
            <v>0</v>
          </cell>
          <cell r="G6337">
            <v>0</v>
          </cell>
          <cell r="H6337">
            <v>0</v>
          </cell>
          <cell r="I6337">
            <v>0</v>
          </cell>
          <cell r="J6337">
            <v>0</v>
          </cell>
          <cell r="K6337">
            <v>0</v>
          </cell>
          <cell r="L6337">
            <v>0</v>
          </cell>
        </row>
        <row r="6338">
          <cell r="D6338">
            <v>0</v>
          </cell>
          <cell r="F6338">
            <v>0</v>
          </cell>
        </row>
        <row r="6339">
          <cell r="D6339">
            <v>0</v>
          </cell>
          <cell r="E6339">
            <v>0</v>
          </cell>
          <cell r="F6339">
            <v>0</v>
          </cell>
          <cell r="G6339">
            <v>0</v>
          </cell>
          <cell r="H6339">
            <v>0</v>
          </cell>
          <cell r="I6339">
            <v>0</v>
          </cell>
          <cell r="J6339">
            <v>0</v>
          </cell>
          <cell r="K6339" t="str">
            <v>CONSUMO</v>
          </cell>
          <cell r="L6339">
            <v>0</v>
          </cell>
        </row>
        <row r="6340">
          <cell r="D6340" t="str">
            <v>12.04</v>
          </cell>
          <cell r="E6340">
            <v>0</v>
          </cell>
          <cell r="F6340">
            <v>0</v>
          </cell>
          <cell r="G6340" t="str">
            <v xml:space="preserve"> UNID: </v>
          </cell>
          <cell r="H6340" t="str">
            <v>UND</v>
          </cell>
          <cell r="I6340">
            <v>0</v>
          </cell>
          <cell r="J6340">
            <v>0</v>
          </cell>
          <cell r="K6340" t="str">
            <v>Costo total</v>
          </cell>
          <cell r="L6340">
            <v>293815.87807770062</v>
          </cell>
        </row>
        <row r="6341">
          <cell r="D6341" t="str">
            <v>Grifería de mesa push max plus ref. MX1010001</v>
          </cell>
          <cell r="E6341">
            <v>0</v>
          </cell>
          <cell r="F6341">
            <v>0</v>
          </cell>
          <cell r="G6341">
            <v>0</v>
          </cell>
          <cell r="H6341">
            <v>0</v>
          </cell>
          <cell r="I6341">
            <v>0</v>
          </cell>
          <cell r="J6341">
            <v>0</v>
          </cell>
          <cell r="K6341">
            <v>0</v>
          </cell>
          <cell r="L6341">
            <v>0</v>
          </cell>
        </row>
        <row r="6342">
          <cell r="D6342">
            <v>0</v>
          </cell>
          <cell r="E6342">
            <v>0</v>
          </cell>
          <cell r="F6342">
            <v>0</v>
          </cell>
          <cell r="G6342">
            <v>0</v>
          </cell>
          <cell r="H6342">
            <v>0</v>
          </cell>
          <cell r="I6342">
            <v>0</v>
          </cell>
          <cell r="J6342">
            <v>0</v>
          </cell>
          <cell r="K6342" t="str">
            <v>Cantidad ppto</v>
          </cell>
          <cell r="L6342" t="str">
            <v>Cantidad total</v>
          </cell>
        </row>
        <row r="6343">
          <cell r="D6343">
            <v>0</v>
          </cell>
          <cell r="E6343">
            <v>0</v>
          </cell>
          <cell r="F6343">
            <v>0</v>
          </cell>
          <cell r="G6343">
            <v>0</v>
          </cell>
          <cell r="H6343">
            <v>0</v>
          </cell>
          <cell r="I6343">
            <v>0</v>
          </cell>
          <cell r="J6343">
            <v>0</v>
          </cell>
          <cell r="K6343">
            <v>0</v>
          </cell>
          <cell r="L6343">
            <v>0</v>
          </cell>
        </row>
        <row r="6344">
          <cell r="D6344" t="str">
            <v>Unid</v>
          </cell>
          <cell r="E6344" t="str">
            <v>Cant</v>
          </cell>
          <cell r="F6344" t="str">
            <v>Rendimiento</v>
          </cell>
          <cell r="G6344" t="str">
            <v>Precio Unitario</v>
          </cell>
          <cell r="H6344" t="str">
            <v>Subtotal</v>
          </cell>
          <cell r="I6344">
            <v>0</v>
          </cell>
          <cell r="J6344">
            <v>0</v>
          </cell>
          <cell r="K6344">
            <v>0</v>
          </cell>
          <cell r="L6344">
            <v>0</v>
          </cell>
        </row>
        <row r="6345">
          <cell r="D6345" t="str">
            <v>GLB</v>
          </cell>
          <cell r="E6345">
            <v>0.35</v>
          </cell>
          <cell r="F6345">
            <v>0</v>
          </cell>
          <cell r="G6345">
            <v>1000</v>
          </cell>
          <cell r="H6345">
            <v>350</v>
          </cell>
          <cell r="I6345">
            <v>0</v>
          </cell>
          <cell r="J6345">
            <v>0</v>
          </cell>
          <cell r="K6345">
            <v>12</v>
          </cell>
          <cell r="L6345">
            <v>4.1999999999999993</v>
          </cell>
        </row>
        <row r="6346">
          <cell r="D6346" t="str">
            <v/>
          </cell>
          <cell r="E6346">
            <v>0</v>
          </cell>
          <cell r="F6346">
            <v>0</v>
          </cell>
          <cell r="G6346" t="str">
            <v/>
          </cell>
          <cell r="H6346" t="str">
            <v/>
          </cell>
          <cell r="I6346">
            <v>0</v>
          </cell>
          <cell r="J6346">
            <v>0</v>
          </cell>
          <cell r="K6346">
            <v>12</v>
          </cell>
          <cell r="L6346">
            <v>0</v>
          </cell>
        </row>
        <row r="6347">
          <cell r="D6347" t="str">
            <v/>
          </cell>
          <cell r="E6347">
            <v>0</v>
          </cell>
          <cell r="F6347">
            <v>0</v>
          </cell>
          <cell r="G6347" t="str">
            <v/>
          </cell>
          <cell r="H6347" t="str">
            <v/>
          </cell>
          <cell r="I6347">
            <v>0</v>
          </cell>
          <cell r="J6347">
            <v>0</v>
          </cell>
          <cell r="K6347">
            <v>12</v>
          </cell>
          <cell r="L6347">
            <v>0</v>
          </cell>
        </row>
        <row r="6348">
          <cell r="D6348" t="str">
            <v/>
          </cell>
          <cell r="E6348">
            <v>0</v>
          </cell>
          <cell r="F6348">
            <v>0</v>
          </cell>
          <cell r="G6348" t="str">
            <v/>
          </cell>
          <cell r="H6348" t="str">
            <v/>
          </cell>
          <cell r="I6348">
            <v>0</v>
          </cell>
          <cell r="J6348">
            <v>0</v>
          </cell>
          <cell r="K6348">
            <v>12</v>
          </cell>
          <cell r="L6348">
            <v>0</v>
          </cell>
        </row>
        <row r="6349">
          <cell r="D6349">
            <v>0</v>
          </cell>
          <cell r="E6349">
            <v>0</v>
          </cell>
          <cell r="F6349">
            <v>0</v>
          </cell>
          <cell r="G6349" t="str">
            <v xml:space="preserve"> SUB-TOTAL </v>
          </cell>
          <cell r="H6349">
            <v>350</v>
          </cell>
          <cell r="I6349">
            <v>0</v>
          </cell>
          <cell r="J6349">
            <v>0</v>
          </cell>
          <cell r="K6349">
            <v>0</v>
          </cell>
          <cell r="L6349">
            <v>0</v>
          </cell>
        </row>
        <row r="6350">
          <cell r="D6350">
            <v>0</v>
          </cell>
          <cell r="E6350">
            <v>0</v>
          </cell>
          <cell r="F6350">
            <v>0</v>
          </cell>
          <cell r="G6350">
            <v>0</v>
          </cell>
          <cell r="H6350">
            <v>0</v>
          </cell>
          <cell r="I6350">
            <v>0</v>
          </cell>
          <cell r="J6350">
            <v>0</v>
          </cell>
          <cell r="K6350">
            <v>0</v>
          </cell>
          <cell r="L6350">
            <v>0</v>
          </cell>
        </row>
        <row r="6351">
          <cell r="D6351">
            <v>0</v>
          </cell>
          <cell r="E6351">
            <v>0</v>
          </cell>
          <cell r="F6351">
            <v>0</v>
          </cell>
          <cell r="G6351">
            <v>0</v>
          </cell>
          <cell r="H6351">
            <v>0</v>
          </cell>
          <cell r="I6351">
            <v>0</v>
          </cell>
          <cell r="J6351">
            <v>0</v>
          </cell>
          <cell r="K6351">
            <v>0</v>
          </cell>
          <cell r="L6351">
            <v>0</v>
          </cell>
        </row>
        <row r="6352">
          <cell r="D6352" t="str">
            <v>Unid</v>
          </cell>
          <cell r="E6352" t="str">
            <v>Cant</v>
          </cell>
          <cell r="F6352" t="str">
            <v>Rendimiento</v>
          </cell>
          <cell r="G6352" t="str">
            <v>Precio Unitario</v>
          </cell>
          <cell r="H6352" t="str">
            <v>Subtotal</v>
          </cell>
          <cell r="I6352">
            <v>0</v>
          </cell>
          <cell r="J6352">
            <v>0</v>
          </cell>
          <cell r="K6352">
            <v>0</v>
          </cell>
          <cell r="L6352">
            <v>0</v>
          </cell>
        </row>
        <row r="6353">
          <cell r="D6353" t="str">
            <v>UN</v>
          </cell>
          <cell r="E6353">
            <v>1</v>
          </cell>
          <cell r="F6353">
            <v>0</v>
          </cell>
          <cell r="G6353">
            <v>199200</v>
          </cell>
          <cell r="H6353">
            <v>199200</v>
          </cell>
          <cell r="I6353">
            <v>0</v>
          </cell>
          <cell r="J6353">
            <v>0</v>
          </cell>
          <cell r="K6353">
            <v>12</v>
          </cell>
          <cell r="L6353">
            <v>12</v>
          </cell>
        </row>
        <row r="6354">
          <cell r="D6354" t="str">
            <v/>
          </cell>
          <cell r="E6354">
            <v>0</v>
          </cell>
          <cell r="F6354">
            <v>0</v>
          </cell>
          <cell r="G6354" t="str">
            <v/>
          </cell>
          <cell r="H6354" t="str">
            <v/>
          </cell>
          <cell r="I6354">
            <v>0</v>
          </cell>
          <cell r="J6354">
            <v>0</v>
          </cell>
          <cell r="K6354">
            <v>12</v>
          </cell>
          <cell r="L6354">
            <v>0</v>
          </cell>
        </row>
        <row r="6355">
          <cell r="D6355" t="str">
            <v/>
          </cell>
          <cell r="E6355">
            <v>0</v>
          </cell>
          <cell r="F6355">
            <v>0</v>
          </cell>
          <cell r="G6355" t="str">
            <v/>
          </cell>
          <cell r="H6355" t="str">
            <v/>
          </cell>
          <cell r="I6355">
            <v>0</v>
          </cell>
          <cell r="J6355">
            <v>0</v>
          </cell>
          <cell r="K6355">
            <v>12</v>
          </cell>
          <cell r="L6355">
            <v>0</v>
          </cell>
        </row>
        <row r="6356">
          <cell r="D6356" t="str">
            <v/>
          </cell>
          <cell r="E6356">
            <v>0</v>
          </cell>
          <cell r="F6356">
            <v>0</v>
          </cell>
          <cell r="G6356" t="str">
            <v/>
          </cell>
          <cell r="H6356" t="str">
            <v/>
          </cell>
          <cell r="I6356">
            <v>0</v>
          </cell>
          <cell r="J6356">
            <v>0</v>
          </cell>
          <cell r="K6356">
            <v>12</v>
          </cell>
          <cell r="L6356">
            <v>0</v>
          </cell>
        </row>
        <row r="6357">
          <cell r="D6357" t="str">
            <v/>
          </cell>
          <cell r="E6357">
            <v>0</v>
          </cell>
          <cell r="F6357">
            <v>0</v>
          </cell>
          <cell r="G6357" t="str">
            <v/>
          </cell>
          <cell r="H6357" t="str">
            <v/>
          </cell>
          <cell r="I6357">
            <v>0</v>
          </cell>
          <cell r="J6357">
            <v>0</v>
          </cell>
          <cell r="K6357">
            <v>12</v>
          </cell>
          <cell r="L6357">
            <v>0</v>
          </cell>
        </row>
        <row r="6358">
          <cell r="D6358" t="str">
            <v/>
          </cell>
          <cell r="E6358">
            <v>0</v>
          </cell>
          <cell r="F6358">
            <v>0</v>
          </cell>
          <cell r="G6358" t="str">
            <v/>
          </cell>
          <cell r="H6358" t="str">
            <v/>
          </cell>
          <cell r="I6358">
            <v>0</v>
          </cell>
          <cell r="J6358">
            <v>0</v>
          </cell>
          <cell r="K6358">
            <v>12</v>
          </cell>
          <cell r="L6358">
            <v>0</v>
          </cell>
        </row>
        <row r="6359">
          <cell r="D6359" t="str">
            <v/>
          </cell>
          <cell r="E6359">
            <v>0</v>
          </cell>
          <cell r="F6359">
            <v>0</v>
          </cell>
          <cell r="G6359" t="str">
            <v/>
          </cell>
          <cell r="H6359" t="str">
            <v/>
          </cell>
          <cell r="I6359">
            <v>0</v>
          </cell>
          <cell r="J6359">
            <v>0</v>
          </cell>
          <cell r="K6359">
            <v>12</v>
          </cell>
          <cell r="L6359">
            <v>0</v>
          </cell>
        </row>
        <row r="6360">
          <cell r="D6360" t="str">
            <v/>
          </cell>
          <cell r="E6360">
            <v>0</v>
          </cell>
          <cell r="F6360">
            <v>0</v>
          </cell>
          <cell r="G6360" t="str">
            <v/>
          </cell>
          <cell r="H6360" t="str">
            <v/>
          </cell>
          <cell r="I6360">
            <v>0</v>
          </cell>
          <cell r="J6360">
            <v>0</v>
          </cell>
          <cell r="K6360">
            <v>12</v>
          </cell>
          <cell r="L6360">
            <v>0</v>
          </cell>
        </row>
        <row r="6361">
          <cell r="D6361" t="str">
            <v/>
          </cell>
          <cell r="E6361">
            <v>0</v>
          </cell>
          <cell r="F6361">
            <v>0</v>
          </cell>
          <cell r="G6361" t="str">
            <v/>
          </cell>
          <cell r="H6361" t="str">
            <v/>
          </cell>
          <cell r="I6361">
            <v>0</v>
          </cell>
          <cell r="J6361">
            <v>0</v>
          </cell>
          <cell r="K6361">
            <v>12</v>
          </cell>
          <cell r="L6361">
            <v>0</v>
          </cell>
        </row>
        <row r="6362">
          <cell r="D6362">
            <v>0</v>
          </cell>
          <cell r="E6362">
            <v>0</v>
          </cell>
          <cell r="F6362">
            <v>0</v>
          </cell>
          <cell r="G6362" t="str">
            <v xml:space="preserve"> SUB-TOTAL </v>
          </cell>
          <cell r="H6362">
            <v>199200</v>
          </cell>
          <cell r="I6362">
            <v>0</v>
          </cell>
          <cell r="J6362">
            <v>0</v>
          </cell>
          <cell r="K6362">
            <v>0</v>
          </cell>
          <cell r="L6362">
            <v>0</v>
          </cell>
        </row>
        <row r="6363">
          <cell r="D6363">
            <v>0</v>
          </cell>
          <cell r="E6363">
            <v>0</v>
          </cell>
          <cell r="F6363">
            <v>0</v>
          </cell>
          <cell r="G6363">
            <v>0</v>
          </cell>
          <cell r="H6363">
            <v>0</v>
          </cell>
          <cell r="I6363">
            <v>0</v>
          </cell>
          <cell r="J6363">
            <v>0</v>
          </cell>
          <cell r="K6363">
            <v>0</v>
          </cell>
          <cell r="L6363">
            <v>0</v>
          </cell>
        </row>
        <row r="6364">
          <cell r="D6364">
            <v>0</v>
          </cell>
          <cell r="E6364">
            <v>0</v>
          </cell>
          <cell r="F6364">
            <v>0</v>
          </cell>
          <cell r="G6364">
            <v>0</v>
          </cell>
          <cell r="H6364">
            <v>0</v>
          </cell>
          <cell r="I6364">
            <v>0</v>
          </cell>
          <cell r="J6364">
            <v>0</v>
          </cell>
          <cell r="K6364">
            <v>0</v>
          </cell>
          <cell r="L6364">
            <v>0</v>
          </cell>
        </row>
        <row r="6365">
          <cell r="D6365" t="str">
            <v>Unid</v>
          </cell>
          <cell r="E6365" t="str">
            <v>Cant</v>
          </cell>
          <cell r="F6365" t="str">
            <v>Rendimiento</v>
          </cell>
          <cell r="G6365" t="str">
            <v>Precio Unitario</v>
          </cell>
          <cell r="H6365" t="str">
            <v>Subtotal</v>
          </cell>
          <cell r="I6365">
            <v>0</v>
          </cell>
          <cell r="J6365">
            <v>0</v>
          </cell>
          <cell r="K6365">
            <v>0</v>
          </cell>
          <cell r="L6365">
            <v>0</v>
          </cell>
        </row>
        <row r="6366">
          <cell r="D6366" t="str">
            <v>JR</v>
          </cell>
          <cell r="E6366">
            <v>0.2</v>
          </cell>
          <cell r="F6366">
            <v>0</v>
          </cell>
          <cell r="G6366">
            <v>114085.17120000003</v>
          </cell>
          <cell r="H6366">
            <v>22817.034240000008</v>
          </cell>
          <cell r="I6366">
            <v>38</v>
          </cell>
          <cell r="J6366">
            <v>0</v>
          </cell>
          <cell r="K6366">
            <v>12</v>
          </cell>
          <cell r="L6366">
            <v>2.4000000000000004</v>
          </cell>
        </row>
        <row r="6367">
          <cell r="D6367" t="str">
            <v/>
          </cell>
          <cell r="E6367">
            <v>0</v>
          </cell>
          <cell r="F6367">
            <v>0</v>
          </cell>
          <cell r="G6367" t="str">
            <v/>
          </cell>
          <cell r="H6367" t="str">
            <v/>
          </cell>
          <cell r="I6367">
            <v>0</v>
          </cell>
          <cell r="J6367">
            <v>0</v>
          </cell>
          <cell r="K6367">
            <v>12</v>
          </cell>
          <cell r="L6367">
            <v>0</v>
          </cell>
        </row>
        <row r="6368">
          <cell r="D6368">
            <v>0</v>
          </cell>
          <cell r="E6368">
            <v>0</v>
          </cell>
          <cell r="F6368">
            <v>0</v>
          </cell>
          <cell r="G6368" t="str">
            <v xml:space="preserve"> SUB-TOTAL </v>
          </cell>
          <cell r="H6368">
            <v>22817.034240000008</v>
          </cell>
          <cell r="I6368">
            <v>0</v>
          </cell>
          <cell r="J6368">
            <v>0</v>
          </cell>
          <cell r="K6368">
            <v>0</v>
          </cell>
          <cell r="L6368">
            <v>0</v>
          </cell>
        </row>
        <row r="6369">
          <cell r="D6369">
            <v>0</v>
          </cell>
          <cell r="E6369">
            <v>0</v>
          </cell>
          <cell r="F6369">
            <v>0</v>
          </cell>
          <cell r="G6369">
            <v>0</v>
          </cell>
          <cell r="H6369">
            <v>0</v>
          </cell>
          <cell r="I6369">
            <v>0</v>
          </cell>
          <cell r="J6369">
            <v>0</v>
          </cell>
          <cell r="K6369">
            <v>0</v>
          </cell>
          <cell r="L6369">
            <v>0</v>
          </cell>
        </row>
        <row r="6370">
          <cell r="D6370">
            <v>0</v>
          </cell>
          <cell r="E6370">
            <v>0</v>
          </cell>
          <cell r="F6370">
            <v>0</v>
          </cell>
          <cell r="G6370" t="str">
            <v xml:space="preserve"> COSTO DIRECTO </v>
          </cell>
          <cell r="H6370">
            <v>222367.03424000001</v>
          </cell>
          <cell r="I6370">
            <v>1.573974313216977E-3</v>
          </cell>
          <cell r="J6370" t="str">
            <v>EQU</v>
          </cell>
          <cell r="K6370">
            <v>0</v>
          </cell>
          <cell r="L6370">
            <v>0</v>
          </cell>
        </row>
        <row r="6371">
          <cell r="D6371">
            <v>0</v>
          </cell>
          <cell r="E6371">
            <v>0</v>
          </cell>
          <cell r="F6371">
            <v>71448.843837700624</v>
          </cell>
          <cell r="G6371" t="str">
            <v>COSTO INDIRECTO</v>
          </cell>
          <cell r="H6371">
            <v>71448.843837700624</v>
          </cell>
          <cell r="I6371">
            <v>0.89581623769377661</v>
          </cell>
          <cell r="J6371" t="str">
            <v>MAT</v>
          </cell>
          <cell r="K6371">
            <v>0</v>
          </cell>
          <cell r="L6371">
            <v>0</v>
          </cell>
        </row>
        <row r="6372">
          <cell r="D6372">
            <v>0</v>
          </cell>
          <cell r="E6372">
            <v>0</v>
          </cell>
          <cell r="F6372">
            <v>0</v>
          </cell>
          <cell r="G6372" t="str">
            <v>COSTO TOTAL</v>
          </cell>
          <cell r="H6372">
            <v>293815.87807770062</v>
          </cell>
          <cell r="I6372">
            <v>0.10260978799300645</v>
          </cell>
          <cell r="J6372" t="str">
            <v>MOB</v>
          </cell>
          <cell r="K6372">
            <v>0</v>
          </cell>
          <cell r="L6372">
            <v>0</v>
          </cell>
        </row>
        <row r="6373">
          <cell r="D6373">
            <v>0</v>
          </cell>
          <cell r="E6373">
            <v>0</v>
          </cell>
          <cell r="F6373">
            <v>0</v>
          </cell>
          <cell r="G6373">
            <v>0</v>
          </cell>
          <cell r="H6373">
            <v>0</v>
          </cell>
          <cell r="I6373">
            <v>0</v>
          </cell>
          <cell r="J6373">
            <v>0</v>
          </cell>
          <cell r="K6373">
            <v>0</v>
          </cell>
          <cell r="L6373">
            <v>0</v>
          </cell>
        </row>
        <row r="6374">
          <cell r="D6374">
            <v>0</v>
          </cell>
          <cell r="F6374">
            <v>0</v>
          </cell>
        </row>
        <row r="6375">
          <cell r="D6375">
            <v>0</v>
          </cell>
          <cell r="E6375">
            <v>0</v>
          </cell>
          <cell r="F6375">
            <v>0</v>
          </cell>
          <cell r="G6375">
            <v>0</v>
          </cell>
          <cell r="H6375">
            <v>0</v>
          </cell>
          <cell r="I6375">
            <v>0</v>
          </cell>
          <cell r="J6375">
            <v>0</v>
          </cell>
          <cell r="K6375" t="str">
            <v>CONSUMO</v>
          </cell>
          <cell r="L6375">
            <v>0</v>
          </cell>
        </row>
        <row r="6376">
          <cell r="D6376" t="str">
            <v>12.05</v>
          </cell>
          <cell r="E6376">
            <v>0</v>
          </cell>
          <cell r="F6376">
            <v>0</v>
          </cell>
          <cell r="G6376" t="str">
            <v xml:space="preserve"> UNID: </v>
          </cell>
          <cell r="H6376" t="str">
            <v>UND</v>
          </cell>
          <cell r="I6376">
            <v>0</v>
          </cell>
          <cell r="J6376">
            <v>0</v>
          </cell>
          <cell r="K6376" t="str">
            <v>Costo total</v>
          </cell>
          <cell r="L6376">
            <v>293815.87807770062</v>
          </cell>
        </row>
        <row r="6377">
          <cell r="D6377" t="str">
            <v>Grifería para lavamanos tipo Socoda o equivalente.</v>
          </cell>
          <cell r="E6377">
            <v>0</v>
          </cell>
          <cell r="F6377">
            <v>0</v>
          </cell>
          <cell r="G6377">
            <v>0</v>
          </cell>
          <cell r="H6377">
            <v>0</v>
          </cell>
          <cell r="I6377">
            <v>0</v>
          </cell>
          <cell r="J6377">
            <v>0</v>
          </cell>
          <cell r="K6377">
            <v>0</v>
          </cell>
          <cell r="L6377">
            <v>0</v>
          </cell>
        </row>
        <row r="6378">
          <cell r="D6378">
            <v>0</v>
          </cell>
          <cell r="E6378">
            <v>0</v>
          </cell>
          <cell r="F6378">
            <v>0</v>
          </cell>
          <cell r="G6378">
            <v>0</v>
          </cell>
          <cell r="H6378">
            <v>0</v>
          </cell>
          <cell r="I6378">
            <v>0</v>
          </cell>
          <cell r="J6378">
            <v>0</v>
          </cell>
          <cell r="K6378" t="str">
            <v>Cantidad ppto</v>
          </cell>
          <cell r="L6378" t="str">
            <v>Cantidad total</v>
          </cell>
        </row>
        <row r="6379">
          <cell r="D6379">
            <v>0</v>
          </cell>
          <cell r="E6379">
            <v>0</v>
          </cell>
          <cell r="F6379">
            <v>0</v>
          </cell>
          <cell r="G6379">
            <v>0</v>
          </cell>
          <cell r="H6379">
            <v>0</v>
          </cell>
          <cell r="I6379">
            <v>0</v>
          </cell>
          <cell r="J6379">
            <v>0</v>
          </cell>
          <cell r="K6379">
            <v>0</v>
          </cell>
          <cell r="L6379">
            <v>0</v>
          </cell>
        </row>
        <row r="6380">
          <cell r="D6380" t="str">
            <v>Unid</v>
          </cell>
          <cell r="E6380" t="str">
            <v>Cant</v>
          </cell>
          <cell r="F6380" t="str">
            <v>Rendimiento</v>
          </cell>
          <cell r="G6380" t="str">
            <v>Precio Unitario</v>
          </cell>
          <cell r="H6380" t="str">
            <v>Subtotal</v>
          </cell>
          <cell r="I6380">
            <v>0</v>
          </cell>
          <cell r="J6380">
            <v>0</v>
          </cell>
          <cell r="K6380">
            <v>0</v>
          </cell>
          <cell r="L6380">
            <v>0</v>
          </cell>
        </row>
        <row r="6381">
          <cell r="D6381" t="str">
            <v>GLB</v>
          </cell>
          <cell r="E6381">
            <v>0.35</v>
          </cell>
          <cell r="F6381">
            <v>0</v>
          </cell>
          <cell r="G6381">
            <v>1000</v>
          </cell>
          <cell r="H6381">
            <v>350</v>
          </cell>
          <cell r="I6381">
            <v>0</v>
          </cell>
          <cell r="J6381">
            <v>0</v>
          </cell>
          <cell r="K6381">
            <v>4</v>
          </cell>
          <cell r="L6381">
            <v>1.4</v>
          </cell>
        </row>
        <row r="6382">
          <cell r="D6382" t="str">
            <v/>
          </cell>
          <cell r="E6382">
            <v>0</v>
          </cell>
          <cell r="F6382">
            <v>0</v>
          </cell>
          <cell r="G6382" t="str">
            <v/>
          </cell>
          <cell r="H6382" t="str">
            <v/>
          </cell>
          <cell r="I6382">
            <v>0</v>
          </cell>
          <cell r="J6382">
            <v>0</v>
          </cell>
          <cell r="K6382">
            <v>4</v>
          </cell>
          <cell r="L6382">
            <v>0</v>
          </cell>
        </row>
        <row r="6383">
          <cell r="D6383" t="str">
            <v/>
          </cell>
          <cell r="E6383">
            <v>0</v>
          </cell>
          <cell r="F6383">
            <v>0</v>
          </cell>
          <cell r="G6383" t="str">
            <v/>
          </cell>
          <cell r="H6383" t="str">
            <v/>
          </cell>
          <cell r="I6383">
            <v>0</v>
          </cell>
          <cell r="J6383">
            <v>0</v>
          </cell>
          <cell r="K6383">
            <v>4</v>
          </cell>
          <cell r="L6383">
            <v>0</v>
          </cell>
        </row>
        <row r="6384">
          <cell r="D6384" t="str">
            <v/>
          </cell>
          <cell r="E6384">
            <v>0</v>
          </cell>
          <cell r="F6384">
            <v>0</v>
          </cell>
          <cell r="G6384" t="str">
            <v/>
          </cell>
          <cell r="H6384" t="str">
            <v/>
          </cell>
          <cell r="I6384">
            <v>0</v>
          </cell>
          <cell r="J6384">
            <v>0</v>
          </cell>
          <cell r="K6384">
            <v>4</v>
          </cell>
          <cell r="L6384">
            <v>0</v>
          </cell>
        </row>
        <row r="6385">
          <cell r="D6385">
            <v>0</v>
          </cell>
          <cell r="E6385">
            <v>0</v>
          </cell>
          <cell r="F6385">
            <v>0</v>
          </cell>
          <cell r="G6385" t="str">
            <v xml:space="preserve"> SUB-TOTAL </v>
          </cell>
          <cell r="H6385">
            <v>350</v>
          </cell>
          <cell r="I6385">
            <v>0</v>
          </cell>
          <cell r="J6385">
            <v>0</v>
          </cell>
          <cell r="K6385">
            <v>0</v>
          </cell>
          <cell r="L6385">
            <v>0</v>
          </cell>
        </row>
        <row r="6386">
          <cell r="D6386">
            <v>0</v>
          </cell>
          <cell r="E6386">
            <v>0</v>
          </cell>
          <cell r="F6386">
            <v>0</v>
          </cell>
          <cell r="G6386">
            <v>0</v>
          </cell>
          <cell r="H6386">
            <v>0</v>
          </cell>
          <cell r="I6386">
            <v>0</v>
          </cell>
          <cell r="J6386">
            <v>0</v>
          </cell>
          <cell r="K6386">
            <v>0</v>
          </cell>
          <cell r="L6386">
            <v>0</v>
          </cell>
        </row>
        <row r="6387">
          <cell r="D6387">
            <v>0</v>
          </cell>
          <cell r="E6387">
            <v>0</v>
          </cell>
          <cell r="F6387">
            <v>0</v>
          </cell>
          <cell r="G6387">
            <v>0</v>
          </cell>
          <cell r="H6387">
            <v>0</v>
          </cell>
          <cell r="I6387">
            <v>0</v>
          </cell>
          <cell r="J6387">
            <v>0</v>
          </cell>
          <cell r="K6387">
            <v>0</v>
          </cell>
          <cell r="L6387">
            <v>0</v>
          </cell>
        </row>
        <row r="6388">
          <cell r="D6388" t="str">
            <v>Unid</v>
          </cell>
          <cell r="E6388" t="str">
            <v>Cant</v>
          </cell>
          <cell r="F6388" t="str">
            <v>Rendimiento</v>
          </cell>
          <cell r="G6388" t="str">
            <v>Precio Unitario</v>
          </cell>
          <cell r="H6388" t="str">
            <v>Subtotal</v>
          </cell>
          <cell r="I6388">
            <v>0</v>
          </cell>
          <cell r="J6388">
            <v>0</v>
          </cell>
          <cell r="K6388">
            <v>0</v>
          </cell>
          <cell r="L6388">
            <v>0</v>
          </cell>
        </row>
        <row r="6389">
          <cell r="D6389" t="str">
            <v>UN</v>
          </cell>
          <cell r="E6389">
            <v>1</v>
          </cell>
          <cell r="F6389">
            <v>0</v>
          </cell>
          <cell r="G6389">
            <v>199200</v>
          </cell>
          <cell r="H6389">
            <v>199200</v>
          </cell>
          <cell r="I6389">
            <v>0</v>
          </cell>
          <cell r="J6389">
            <v>0</v>
          </cell>
          <cell r="K6389">
            <v>4</v>
          </cell>
          <cell r="L6389">
            <v>4</v>
          </cell>
        </row>
        <row r="6390">
          <cell r="D6390" t="str">
            <v/>
          </cell>
          <cell r="E6390">
            <v>0</v>
          </cell>
          <cell r="F6390">
            <v>0</v>
          </cell>
          <cell r="G6390" t="str">
            <v/>
          </cell>
          <cell r="H6390" t="str">
            <v/>
          </cell>
          <cell r="I6390">
            <v>0</v>
          </cell>
          <cell r="J6390">
            <v>0</v>
          </cell>
          <cell r="K6390">
            <v>4</v>
          </cell>
          <cell r="L6390">
            <v>0</v>
          </cell>
        </row>
        <row r="6391">
          <cell r="D6391" t="str">
            <v/>
          </cell>
          <cell r="E6391">
            <v>0</v>
          </cell>
          <cell r="F6391">
            <v>0</v>
          </cell>
          <cell r="G6391" t="str">
            <v/>
          </cell>
          <cell r="H6391" t="str">
            <v/>
          </cell>
          <cell r="I6391">
            <v>0</v>
          </cell>
          <cell r="J6391">
            <v>0</v>
          </cell>
          <cell r="K6391">
            <v>4</v>
          </cell>
          <cell r="L6391">
            <v>0</v>
          </cell>
        </row>
        <row r="6392">
          <cell r="D6392" t="str">
            <v/>
          </cell>
          <cell r="E6392">
            <v>0</v>
          </cell>
          <cell r="F6392">
            <v>0</v>
          </cell>
          <cell r="G6392" t="str">
            <v/>
          </cell>
          <cell r="H6392" t="str">
            <v/>
          </cell>
          <cell r="I6392">
            <v>0</v>
          </cell>
          <cell r="J6392">
            <v>0</v>
          </cell>
          <cell r="K6392">
            <v>4</v>
          </cell>
          <cell r="L6392">
            <v>0</v>
          </cell>
        </row>
        <row r="6393">
          <cell r="D6393" t="str">
            <v/>
          </cell>
          <cell r="E6393">
            <v>0</v>
          </cell>
          <cell r="F6393">
            <v>0</v>
          </cell>
          <cell r="G6393" t="str">
            <v/>
          </cell>
          <cell r="H6393" t="str">
            <v/>
          </cell>
          <cell r="I6393">
            <v>0</v>
          </cell>
          <cell r="J6393">
            <v>0</v>
          </cell>
          <cell r="K6393">
            <v>4</v>
          </cell>
          <cell r="L6393">
            <v>0</v>
          </cell>
        </row>
        <row r="6394">
          <cell r="D6394" t="str">
            <v/>
          </cell>
          <cell r="E6394">
            <v>0</v>
          </cell>
          <cell r="F6394">
            <v>0</v>
          </cell>
          <cell r="G6394" t="str">
            <v/>
          </cell>
          <cell r="H6394" t="str">
            <v/>
          </cell>
          <cell r="I6394">
            <v>0</v>
          </cell>
          <cell r="J6394">
            <v>0</v>
          </cell>
          <cell r="K6394">
            <v>4</v>
          </cell>
          <cell r="L6394">
            <v>0</v>
          </cell>
        </row>
        <row r="6395">
          <cell r="D6395" t="str">
            <v/>
          </cell>
          <cell r="E6395">
            <v>0</v>
          </cell>
          <cell r="F6395">
            <v>0</v>
          </cell>
          <cell r="G6395" t="str">
            <v/>
          </cell>
          <cell r="H6395" t="str">
            <v/>
          </cell>
          <cell r="I6395">
            <v>0</v>
          </cell>
          <cell r="J6395">
            <v>0</v>
          </cell>
          <cell r="K6395">
            <v>4</v>
          </cell>
          <cell r="L6395">
            <v>0</v>
          </cell>
        </row>
        <row r="6396">
          <cell r="D6396" t="str">
            <v/>
          </cell>
          <cell r="E6396">
            <v>0</v>
          </cell>
          <cell r="F6396">
            <v>0</v>
          </cell>
          <cell r="G6396" t="str">
            <v/>
          </cell>
          <cell r="H6396" t="str">
            <v/>
          </cell>
          <cell r="I6396">
            <v>0</v>
          </cell>
          <cell r="J6396">
            <v>0</v>
          </cell>
          <cell r="K6396">
            <v>4</v>
          </cell>
          <cell r="L6396">
            <v>0</v>
          </cell>
        </row>
        <row r="6397">
          <cell r="D6397" t="str">
            <v/>
          </cell>
          <cell r="E6397">
            <v>0</v>
          </cell>
          <cell r="F6397">
            <v>0</v>
          </cell>
          <cell r="G6397" t="str">
            <v/>
          </cell>
          <cell r="H6397" t="str">
            <v/>
          </cell>
          <cell r="I6397">
            <v>0</v>
          </cell>
          <cell r="J6397">
            <v>0</v>
          </cell>
          <cell r="K6397">
            <v>4</v>
          </cell>
          <cell r="L6397">
            <v>0</v>
          </cell>
        </row>
        <row r="6398">
          <cell r="D6398">
            <v>0</v>
          </cell>
          <cell r="E6398">
            <v>0</v>
          </cell>
          <cell r="F6398">
            <v>0</v>
          </cell>
          <cell r="G6398" t="str">
            <v xml:space="preserve"> SUB-TOTAL </v>
          </cell>
          <cell r="H6398">
            <v>199200</v>
          </cell>
          <cell r="I6398">
            <v>0</v>
          </cell>
          <cell r="J6398">
            <v>0</v>
          </cell>
          <cell r="K6398">
            <v>0</v>
          </cell>
          <cell r="L6398">
            <v>0</v>
          </cell>
        </row>
        <row r="6399">
          <cell r="D6399">
            <v>0</v>
          </cell>
          <cell r="E6399">
            <v>0</v>
          </cell>
          <cell r="F6399">
            <v>0</v>
          </cell>
          <cell r="G6399">
            <v>0</v>
          </cell>
          <cell r="H6399">
            <v>0</v>
          </cell>
          <cell r="I6399">
            <v>0</v>
          </cell>
          <cell r="J6399">
            <v>0</v>
          </cell>
          <cell r="K6399">
            <v>0</v>
          </cell>
          <cell r="L6399">
            <v>0</v>
          </cell>
        </row>
        <row r="6400">
          <cell r="D6400">
            <v>0</v>
          </cell>
          <cell r="E6400">
            <v>0</v>
          </cell>
          <cell r="F6400">
            <v>0</v>
          </cell>
          <cell r="G6400">
            <v>0</v>
          </cell>
          <cell r="H6400">
            <v>0</v>
          </cell>
          <cell r="I6400">
            <v>0</v>
          </cell>
          <cell r="J6400">
            <v>0</v>
          </cell>
          <cell r="K6400">
            <v>0</v>
          </cell>
          <cell r="L6400">
            <v>0</v>
          </cell>
        </row>
        <row r="6401">
          <cell r="D6401" t="str">
            <v>Unid</v>
          </cell>
          <cell r="E6401" t="str">
            <v>Cant</v>
          </cell>
          <cell r="F6401" t="str">
            <v>Rendimiento</v>
          </cell>
          <cell r="G6401" t="str">
            <v>Precio Unitario</v>
          </cell>
          <cell r="H6401" t="str">
            <v>Subtotal</v>
          </cell>
          <cell r="I6401">
            <v>0</v>
          </cell>
          <cell r="J6401">
            <v>0</v>
          </cell>
          <cell r="K6401">
            <v>0</v>
          </cell>
          <cell r="L6401">
            <v>0</v>
          </cell>
        </row>
        <row r="6402">
          <cell r="D6402" t="str">
            <v>JR</v>
          </cell>
          <cell r="E6402">
            <v>0.2</v>
          </cell>
          <cell r="F6402">
            <v>0</v>
          </cell>
          <cell r="G6402">
            <v>114085.17120000003</v>
          </cell>
          <cell r="H6402">
            <v>22817.034240000008</v>
          </cell>
          <cell r="I6402">
            <v>13</v>
          </cell>
          <cell r="J6402">
            <v>0</v>
          </cell>
          <cell r="K6402">
            <v>4</v>
          </cell>
          <cell r="L6402">
            <v>0.8</v>
          </cell>
        </row>
        <row r="6403">
          <cell r="D6403" t="str">
            <v/>
          </cell>
          <cell r="E6403">
            <v>0</v>
          </cell>
          <cell r="F6403">
            <v>0</v>
          </cell>
          <cell r="G6403" t="str">
            <v/>
          </cell>
          <cell r="H6403" t="str">
            <v/>
          </cell>
          <cell r="I6403">
            <v>0</v>
          </cell>
          <cell r="J6403">
            <v>0</v>
          </cell>
          <cell r="K6403">
            <v>4</v>
          </cell>
          <cell r="L6403">
            <v>0</v>
          </cell>
        </row>
        <row r="6404">
          <cell r="D6404">
            <v>0</v>
          </cell>
          <cell r="E6404">
            <v>0</v>
          </cell>
          <cell r="F6404">
            <v>0</v>
          </cell>
          <cell r="G6404" t="str">
            <v xml:space="preserve"> SUB-TOTAL </v>
          </cell>
          <cell r="H6404">
            <v>22817.034240000008</v>
          </cell>
          <cell r="I6404">
            <v>0</v>
          </cell>
          <cell r="J6404">
            <v>0</v>
          </cell>
          <cell r="K6404">
            <v>0</v>
          </cell>
          <cell r="L6404">
            <v>0</v>
          </cell>
        </row>
        <row r="6405">
          <cell r="D6405">
            <v>0</v>
          </cell>
          <cell r="E6405">
            <v>0</v>
          </cell>
          <cell r="F6405">
            <v>0</v>
          </cell>
          <cell r="G6405">
            <v>0</v>
          </cell>
          <cell r="H6405">
            <v>0</v>
          </cell>
          <cell r="I6405">
            <v>0</v>
          </cell>
          <cell r="J6405">
            <v>0</v>
          </cell>
          <cell r="K6405">
            <v>0</v>
          </cell>
          <cell r="L6405">
            <v>0</v>
          </cell>
        </row>
        <row r="6406">
          <cell r="D6406">
            <v>0</v>
          </cell>
          <cell r="E6406">
            <v>0</v>
          </cell>
          <cell r="F6406">
            <v>0</v>
          </cell>
          <cell r="G6406" t="str">
            <v xml:space="preserve"> COSTO DIRECTO </v>
          </cell>
          <cell r="H6406">
            <v>222367.03424000001</v>
          </cell>
          <cell r="I6406">
            <v>1.573974313216977E-3</v>
          </cell>
          <cell r="J6406" t="str">
            <v>EQU</v>
          </cell>
          <cell r="K6406">
            <v>0</v>
          </cell>
          <cell r="L6406">
            <v>0</v>
          </cell>
        </row>
        <row r="6407">
          <cell r="D6407">
            <v>0</v>
          </cell>
          <cell r="E6407">
            <v>0</v>
          </cell>
          <cell r="F6407">
            <v>71448.843837700624</v>
          </cell>
          <cell r="G6407" t="str">
            <v>COSTO INDIRECTO</v>
          </cell>
          <cell r="H6407">
            <v>71448.843837700624</v>
          </cell>
          <cell r="I6407">
            <v>0.89581623769377661</v>
          </cell>
          <cell r="J6407" t="str">
            <v>MAT</v>
          </cell>
          <cell r="K6407">
            <v>0</v>
          </cell>
          <cell r="L6407">
            <v>0</v>
          </cell>
        </row>
        <row r="6408">
          <cell r="D6408">
            <v>0</v>
          </cell>
          <cell r="E6408">
            <v>0</v>
          </cell>
          <cell r="F6408">
            <v>0</v>
          </cell>
          <cell r="G6408" t="str">
            <v>COSTO TOTAL</v>
          </cell>
          <cell r="H6408">
            <v>293815.87807770062</v>
          </cell>
          <cell r="I6408">
            <v>0.10260978799300645</v>
          </cell>
          <cell r="J6408" t="str">
            <v>MOB</v>
          </cell>
          <cell r="K6408">
            <v>0</v>
          </cell>
          <cell r="L6408">
            <v>0</v>
          </cell>
        </row>
        <row r="6409">
          <cell r="D6409">
            <v>0</v>
          </cell>
          <cell r="E6409">
            <v>0</v>
          </cell>
          <cell r="F6409">
            <v>0</v>
          </cell>
          <cell r="G6409">
            <v>0</v>
          </cell>
          <cell r="H6409">
            <v>0</v>
          </cell>
          <cell r="I6409">
            <v>0</v>
          </cell>
          <cell r="J6409">
            <v>0</v>
          </cell>
          <cell r="K6409">
            <v>0</v>
          </cell>
          <cell r="L6409">
            <v>0</v>
          </cell>
        </row>
        <row r="6410">
          <cell r="D6410">
            <v>0</v>
          </cell>
          <cell r="F6410">
            <v>0</v>
          </cell>
        </row>
        <row r="6411">
          <cell r="D6411">
            <v>0</v>
          </cell>
          <cell r="E6411">
            <v>0</v>
          </cell>
          <cell r="F6411">
            <v>0</v>
          </cell>
          <cell r="G6411">
            <v>0</v>
          </cell>
          <cell r="H6411">
            <v>0</v>
          </cell>
          <cell r="I6411">
            <v>0</v>
          </cell>
          <cell r="J6411">
            <v>0</v>
          </cell>
          <cell r="K6411" t="str">
            <v>CONSUMO</v>
          </cell>
          <cell r="L6411">
            <v>0</v>
          </cell>
        </row>
        <row r="6412">
          <cell r="D6412" t="str">
            <v>12.06</v>
          </cell>
          <cell r="E6412">
            <v>0</v>
          </cell>
          <cell r="F6412">
            <v>0</v>
          </cell>
          <cell r="G6412" t="str">
            <v xml:space="preserve"> UNID: </v>
          </cell>
          <cell r="H6412" t="str">
            <v>UND</v>
          </cell>
          <cell r="I6412">
            <v>0</v>
          </cell>
          <cell r="J6412">
            <v>0</v>
          </cell>
          <cell r="K6412" t="str">
            <v>Costo total</v>
          </cell>
          <cell r="L6412">
            <v>1089641.1404464068</v>
          </cell>
        </row>
        <row r="6413">
          <cell r="D6413" t="str">
            <v>Taza blanca con fluxómetro push incluye grifería línea adriático EP de corona o equivalente. Ref. CO 0621002</v>
          </cell>
          <cell r="E6413">
            <v>0</v>
          </cell>
          <cell r="F6413">
            <v>0</v>
          </cell>
          <cell r="G6413">
            <v>0</v>
          </cell>
          <cell r="H6413">
            <v>0</v>
          </cell>
          <cell r="I6413">
            <v>0</v>
          </cell>
          <cell r="J6413">
            <v>0</v>
          </cell>
          <cell r="K6413">
            <v>0</v>
          </cell>
          <cell r="L6413">
            <v>0</v>
          </cell>
        </row>
        <row r="6414">
          <cell r="D6414">
            <v>0</v>
          </cell>
          <cell r="E6414">
            <v>0</v>
          </cell>
          <cell r="F6414">
            <v>0</v>
          </cell>
          <cell r="G6414">
            <v>0</v>
          </cell>
          <cell r="H6414">
            <v>0</v>
          </cell>
          <cell r="I6414">
            <v>0</v>
          </cell>
          <cell r="J6414">
            <v>0</v>
          </cell>
          <cell r="K6414" t="str">
            <v>Cantidad ppto</v>
          </cell>
          <cell r="L6414" t="str">
            <v>Cantidad total</v>
          </cell>
        </row>
        <row r="6415">
          <cell r="D6415">
            <v>0</v>
          </cell>
          <cell r="E6415">
            <v>0</v>
          </cell>
          <cell r="F6415">
            <v>0</v>
          </cell>
          <cell r="G6415">
            <v>0</v>
          </cell>
          <cell r="H6415">
            <v>0</v>
          </cell>
          <cell r="I6415">
            <v>0</v>
          </cell>
          <cell r="J6415">
            <v>0</v>
          </cell>
          <cell r="K6415">
            <v>0</v>
          </cell>
          <cell r="L6415">
            <v>0</v>
          </cell>
        </row>
        <row r="6416">
          <cell r="D6416" t="str">
            <v>Unid</v>
          </cell>
          <cell r="E6416" t="str">
            <v>Cant</v>
          </cell>
          <cell r="F6416" t="str">
            <v>Rendimiento</v>
          </cell>
          <cell r="G6416" t="str">
            <v>Precio Unitario</v>
          </cell>
          <cell r="H6416" t="str">
            <v>Subtotal</v>
          </cell>
          <cell r="I6416">
            <v>0</v>
          </cell>
          <cell r="J6416">
            <v>0</v>
          </cell>
          <cell r="K6416">
            <v>0</v>
          </cell>
          <cell r="L6416">
            <v>0</v>
          </cell>
        </row>
        <row r="6417">
          <cell r="D6417" t="str">
            <v>GLB</v>
          </cell>
          <cell r="E6417">
            <v>0.35</v>
          </cell>
          <cell r="F6417">
            <v>0</v>
          </cell>
          <cell r="G6417">
            <v>1000</v>
          </cell>
          <cell r="H6417">
            <v>350</v>
          </cell>
          <cell r="I6417">
            <v>0</v>
          </cell>
          <cell r="J6417">
            <v>0</v>
          </cell>
          <cell r="K6417">
            <v>22</v>
          </cell>
          <cell r="L6417">
            <v>7.6999999999999993</v>
          </cell>
        </row>
        <row r="6418">
          <cell r="D6418" t="str">
            <v/>
          </cell>
          <cell r="E6418">
            <v>0</v>
          </cell>
          <cell r="F6418">
            <v>0</v>
          </cell>
          <cell r="G6418" t="str">
            <v/>
          </cell>
          <cell r="H6418" t="str">
            <v/>
          </cell>
          <cell r="I6418">
            <v>0</v>
          </cell>
          <cell r="J6418">
            <v>0</v>
          </cell>
          <cell r="K6418">
            <v>22</v>
          </cell>
          <cell r="L6418">
            <v>0</v>
          </cell>
        </row>
        <row r="6419">
          <cell r="D6419" t="str">
            <v/>
          </cell>
          <cell r="E6419">
            <v>0</v>
          </cell>
          <cell r="F6419">
            <v>0</v>
          </cell>
          <cell r="G6419" t="str">
            <v/>
          </cell>
          <cell r="H6419" t="str">
            <v/>
          </cell>
          <cell r="I6419">
            <v>0</v>
          </cell>
          <cell r="J6419">
            <v>0</v>
          </cell>
          <cell r="K6419">
            <v>22</v>
          </cell>
          <cell r="L6419">
            <v>0</v>
          </cell>
        </row>
        <row r="6420">
          <cell r="D6420" t="str">
            <v/>
          </cell>
          <cell r="E6420">
            <v>0</v>
          </cell>
          <cell r="F6420">
            <v>0</v>
          </cell>
          <cell r="G6420" t="str">
            <v/>
          </cell>
          <cell r="H6420" t="str">
            <v/>
          </cell>
          <cell r="I6420">
            <v>0</v>
          </cell>
          <cell r="J6420">
            <v>0</v>
          </cell>
          <cell r="K6420">
            <v>22</v>
          </cell>
          <cell r="L6420">
            <v>0</v>
          </cell>
        </row>
        <row r="6421">
          <cell r="D6421">
            <v>0</v>
          </cell>
          <cell r="E6421">
            <v>0</v>
          </cell>
          <cell r="F6421">
            <v>0</v>
          </cell>
          <cell r="G6421" t="str">
            <v xml:space="preserve"> SUB-TOTAL </v>
          </cell>
          <cell r="H6421">
            <v>350</v>
          </cell>
          <cell r="I6421">
            <v>0</v>
          </cell>
          <cell r="J6421">
            <v>0</v>
          </cell>
          <cell r="K6421">
            <v>0</v>
          </cell>
          <cell r="L6421">
            <v>0</v>
          </cell>
        </row>
        <row r="6422">
          <cell r="D6422">
            <v>0</v>
          </cell>
          <cell r="E6422">
            <v>0</v>
          </cell>
          <cell r="F6422">
            <v>0</v>
          </cell>
          <cell r="G6422">
            <v>0</v>
          </cell>
          <cell r="H6422">
            <v>0</v>
          </cell>
          <cell r="I6422">
            <v>0</v>
          </cell>
          <cell r="J6422">
            <v>0</v>
          </cell>
          <cell r="K6422">
            <v>0</v>
          </cell>
          <cell r="L6422">
            <v>0</v>
          </cell>
        </row>
        <row r="6423">
          <cell r="D6423">
            <v>0</v>
          </cell>
          <cell r="E6423">
            <v>0</v>
          </cell>
          <cell r="F6423">
            <v>0</v>
          </cell>
          <cell r="G6423">
            <v>0</v>
          </cell>
          <cell r="H6423">
            <v>0</v>
          </cell>
          <cell r="I6423">
            <v>0</v>
          </cell>
          <cell r="J6423">
            <v>0</v>
          </cell>
          <cell r="K6423">
            <v>0</v>
          </cell>
          <cell r="L6423">
            <v>0</v>
          </cell>
        </row>
        <row r="6424">
          <cell r="D6424" t="str">
            <v>Unid</v>
          </cell>
          <cell r="E6424" t="str">
            <v>Cant</v>
          </cell>
          <cell r="F6424" t="str">
            <v>Rendimiento</v>
          </cell>
          <cell r="G6424" t="str">
            <v>Precio Unitario</v>
          </cell>
          <cell r="H6424" t="str">
            <v>Subtotal</v>
          </cell>
          <cell r="I6424">
            <v>0</v>
          </cell>
          <cell r="J6424">
            <v>0</v>
          </cell>
          <cell r="K6424">
            <v>0</v>
          </cell>
          <cell r="L6424">
            <v>0</v>
          </cell>
        </row>
        <row r="6425">
          <cell r="D6425" t="str">
            <v>UN</v>
          </cell>
          <cell r="E6425">
            <v>1</v>
          </cell>
          <cell r="F6425">
            <v>0</v>
          </cell>
          <cell r="G6425">
            <v>567000</v>
          </cell>
          <cell r="H6425">
            <v>567000</v>
          </cell>
          <cell r="I6425">
            <v>0</v>
          </cell>
          <cell r="J6425">
            <v>0</v>
          </cell>
          <cell r="K6425">
            <v>22</v>
          </cell>
          <cell r="L6425">
            <v>22</v>
          </cell>
        </row>
        <row r="6426">
          <cell r="D6426" t="str">
            <v>UN</v>
          </cell>
          <cell r="E6426">
            <v>1</v>
          </cell>
          <cell r="F6426">
            <v>0</v>
          </cell>
          <cell r="G6426">
            <v>234500</v>
          </cell>
          <cell r="H6426">
            <v>234500</v>
          </cell>
          <cell r="I6426">
            <v>0</v>
          </cell>
          <cell r="J6426">
            <v>0</v>
          </cell>
          <cell r="K6426">
            <v>22</v>
          </cell>
          <cell r="L6426">
            <v>22</v>
          </cell>
        </row>
        <row r="6427">
          <cell r="D6427" t="str">
            <v/>
          </cell>
          <cell r="E6427">
            <v>0</v>
          </cell>
          <cell r="F6427">
            <v>0</v>
          </cell>
          <cell r="G6427" t="str">
            <v/>
          </cell>
          <cell r="H6427" t="str">
            <v/>
          </cell>
          <cell r="I6427">
            <v>0</v>
          </cell>
          <cell r="J6427">
            <v>0</v>
          </cell>
          <cell r="K6427">
            <v>22</v>
          </cell>
          <cell r="L6427">
            <v>0</v>
          </cell>
        </row>
        <row r="6428">
          <cell r="D6428" t="str">
            <v/>
          </cell>
          <cell r="E6428">
            <v>0</v>
          </cell>
          <cell r="F6428">
            <v>0</v>
          </cell>
          <cell r="G6428" t="str">
            <v/>
          </cell>
          <cell r="H6428" t="str">
            <v/>
          </cell>
          <cell r="I6428">
            <v>0</v>
          </cell>
          <cell r="J6428">
            <v>0</v>
          </cell>
          <cell r="K6428">
            <v>22</v>
          </cell>
          <cell r="L6428">
            <v>0</v>
          </cell>
        </row>
        <row r="6429">
          <cell r="D6429" t="str">
            <v/>
          </cell>
          <cell r="E6429">
            <v>0</v>
          </cell>
          <cell r="F6429">
            <v>0</v>
          </cell>
          <cell r="G6429" t="str">
            <v/>
          </cell>
          <cell r="H6429" t="str">
            <v/>
          </cell>
          <cell r="I6429">
            <v>0</v>
          </cell>
          <cell r="J6429">
            <v>0</v>
          </cell>
          <cell r="K6429">
            <v>22</v>
          </cell>
          <cell r="L6429">
            <v>0</v>
          </cell>
        </row>
        <row r="6430">
          <cell r="D6430" t="str">
            <v/>
          </cell>
          <cell r="E6430">
            <v>0</v>
          </cell>
          <cell r="F6430">
            <v>0</v>
          </cell>
          <cell r="G6430" t="str">
            <v/>
          </cell>
          <cell r="H6430" t="str">
            <v/>
          </cell>
          <cell r="I6430">
            <v>0</v>
          </cell>
          <cell r="J6430">
            <v>0</v>
          </cell>
          <cell r="K6430">
            <v>22</v>
          </cell>
          <cell r="L6430">
            <v>0</v>
          </cell>
        </row>
        <row r="6431">
          <cell r="D6431" t="str">
            <v/>
          </cell>
          <cell r="E6431">
            <v>0</v>
          </cell>
          <cell r="F6431">
            <v>0</v>
          </cell>
          <cell r="G6431" t="str">
            <v/>
          </cell>
          <cell r="H6431" t="str">
            <v/>
          </cell>
          <cell r="I6431">
            <v>0</v>
          </cell>
          <cell r="J6431">
            <v>0</v>
          </cell>
          <cell r="K6431">
            <v>22</v>
          </cell>
          <cell r="L6431">
            <v>0</v>
          </cell>
        </row>
        <row r="6432">
          <cell r="D6432" t="str">
            <v/>
          </cell>
          <cell r="E6432">
            <v>0</v>
          </cell>
          <cell r="F6432">
            <v>0</v>
          </cell>
          <cell r="G6432" t="str">
            <v/>
          </cell>
          <cell r="H6432" t="str">
            <v/>
          </cell>
          <cell r="I6432">
            <v>0</v>
          </cell>
          <cell r="J6432">
            <v>0</v>
          </cell>
          <cell r="K6432">
            <v>22</v>
          </cell>
          <cell r="L6432">
            <v>0</v>
          </cell>
        </row>
        <row r="6433">
          <cell r="D6433" t="str">
            <v/>
          </cell>
          <cell r="E6433">
            <v>0</v>
          </cell>
          <cell r="F6433">
            <v>0</v>
          </cell>
          <cell r="G6433" t="str">
            <v/>
          </cell>
          <cell r="H6433" t="str">
            <v/>
          </cell>
          <cell r="I6433">
            <v>0</v>
          </cell>
          <cell r="J6433">
            <v>0</v>
          </cell>
          <cell r="K6433">
            <v>22</v>
          </cell>
          <cell r="L6433">
            <v>0</v>
          </cell>
        </row>
        <row r="6434">
          <cell r="D6434">
            <v>0</v>
          </cell>
          <cell r="E6434">
            <v>0</v>
          </cell>
          <cell r="F6434">
            <v>0</v>
          </cell>
          <cell r="G6434" t="str">
            <v xml:space="preserve"> SUB-TOTAL </v>
          </cell>
          <cell r="H6434">
            <v>801500</v>
          </cell>
          <cell r="I6434">
            <v>0</v>
          </cell>
          <cell r="J6434">
            <v>0</v>
          </cell>
          <cell r="K6434">
            <v>0</v>
          </cell>
          <cell r="L6434">
            <v>0</v>
          </cell>
        </row>
        <row r="6435">
          <cell r="D6435">
            <v>0</v>
          </cell>
          <cell r="E6435">
            <v>0</v>
          </cell>
          <cell r="F6435">
            <v>0</v>
          </cell>
          <cell r="G6435">
            <v>0</v>
          </cell>
          <cell r="H6435">
            <v>0</v>
          </cell>
          <cell r="I6435">
            <v>0</v>
          </cell>
          <cell r="J6435">
            <v>0</v>
          </cell>
          <cell r="K6435">
            <v>0</v>
          </cell>
          <cell r="L6435">
            <v>0</v>
          </cell>
        </row>
        <row r="6436">
          <cell r="D6436">
            <v>0</v>
          </cell>
          <cell r="E6436">
            <v>0</v>
          </cell>
          <cell r="F6436">
            <v>0</v>
          </cell>
          <cell r="G6436">
            <v>0</v>
          </cell>
          <cell r="H6436">
            <v>0</v>
          </cell>
          <cell r="I6436">
            <v>0</v>
          </cell>
          <cell r="J6436">
            <v>0</v>
          </cell>
          <cell r="K6436">
            <v>0</v>
          </cell>
          <cell r="L6436">
            <v>0</v>
          </cell>
        </row>
        <row r="6437">
          <cell r="D6437" t="str">
            <v>Unid</v>
          </cell>
          <cell r="E6437" t="str">
            <v>Cant</v>
          </cell>
          <cell r="F6437" t="str">
            <v>Rendimiento</v>
          </cell>
          <cell r="G6437" t="str">
            <v>Precio Unitario</v>
          </cell>
          <cell r="H6437" t="str">
            <v>Subtotal</v>
          </cell>
          <cell r="I6437">
            <v>0</v>
          </cell>
          <cell r="J6437">
            <v>0</v>
          </cell>
          <cell r="K6437">
            <v>0</v>
          </cell>
          <cell r="L6437">
            <v>0</v>
          </cell>
        </row>
        <row r="6438">
          <cell r="D6438" t="str">
            <v>JR</v>
          </cell>
          <cell r="E6438">
            <v>0.2</v>
          </cell>
          <cell r="F6438">
            <v>0</v>
          </cell>
          <cell r="G6438">
            <v>114085.17120000003</v>
          </cell>
          <cell r="H6438">
            <v>22817.034240000008</v>
          </cell>
          <cell r="I6438">
            <v>70</v>
          </cell>
          <cell r="J6438">
            <v>0</v>
          </cell>
          <cell r="K6438">
            <v>22</v>
          </cell>
          <cell r="L6438">
            <v>4.4000000000000004</v>
          </cell>
        </row>
        <row r="6439">
          <cell r="D6439" t="str">
            <v/>
          </cell>
          <cell r="E6439">
            <v>0</v>
          </cell>
          <cell r="F6439">
            <v>0</v>
          </cell>
          <cell r="G6439" t="str">
            <v/>
          </cell>
          <cell r="H6439" t="str">
            <v/>
          </cell>
          <cell r="I6439">
            <v>0</v>
          </cell>
          <cell r="J6439">
            <v>0</v>
          </cell>
          <cell r="K6439">
            <v>22</v>
          </cell>
          <cell r="L6439">
            <v>0</v>
          </cell>
        </row>
        <row r="6440">
          <cell r="D6440">
            <v>0</v>
          </cell>
          <cell r="E6440">
            <v>0</v>
          </cell>
          <cell r="F6440">
            <v>0</v>
          </cell>
          <cell r="G6440" t="str">
            <v xml:space="preserve"> SUB-TOTAL </v>
          </cell>
          <cell r="H6440">
            <v>22817.034240000008</v>
          </cell>
          <cell r="I6440">
            <v>0</v>
          </cell>
          <cell r="J6440">
            <v>0</v>
          </cell>
          <cell r="K6440">
            <v>0</v>
          </cell>
          <cell r="L6440">
            <v>0</v>
          </cell>
        </row>
        <row r="6441">
          <cell r="D6441">
            <v>0</v>
          </cell>
          <cell r="E6441">
            <v>0</v>
          </cell>
          <cell r="F6441">
            <v>0</v>
          </cell>
          <cell r="G6441">
            <v>0</v>
          </cell>
          <cell r="H6441">
            <v>0</v>
          </cell>
          <cell r="I6441">
            <v>0</v>
          </cell>
          <cell r="J6441">
            <v>0</v>
          </cell>
          <cell r="K6441">
            <v>0</v>
          </cell>
          <cell r="L6441">
            <v>0</v>
          </cell>
        </row>
        <row r="6442">
          <cell r="D6442">
            <v>0</v>
          </cell>
          <cell r="E6442">
            <v>0</v>
          </cell>
          <cell r="F6442">
            <v>0</v>
          </cell>
          <cell r="G6442" t="str">
            <v xml:space="preserve"> COSTO DIRECTO </v>
          </cell>
          <cell r="H6442">
            <v>824667.03423999995</v>
          </cell>
          <cell r="I6442">
            <v>4.2441371543674528E-4</v>
          </cell>
          <cell r="J6442" t="str">
            <v>EQU</v>
          </cell>
          <cell r="K6442">
            <v>0</v>
          </cell>
          <cell r="L6442">
            <v>0</v>
          </cell>
        </row>
        <row r="6443">
          <cell r="D6443">
            <v>0</v>
          </cell>
          <cell r="E6443">
            <v>0</v>
          </cell>
          <cell r="F6443">
            <v>264974.10620640684</v>
          </cell>
          <cell r="G6443" t="str">
            <v>COSTO INDIRECTO</v>
          </cell>
          <cell r="H6443">
            <v>264974.10620640684</v>
          </cell>
          <cell r="I6443">
            <v>0.97190740835014666</v>
          </cell>
          <cell r="J6443" t="str">
            <v>MAT</v>
          </cell>
          <cell r="K6443">
            <v>0</v>
          </cell>
          <cell r="L6443">
            <v>0</v>
          </cell>
        </row>
        <row r="6444">
          <cell r="D6444">
            <v>0</v>
          </cell>
          <cell r="E6444">
            <v>0</v>
          </cell>
          <cell r="F6444">
            <v>0</v>
          </cell>
          <cell r="G6444" t="str">
            <v>COSTO TOTAL</v>
          </cell>
          <cell r="H6444">
            <v>1089641.1404464068</v>
          </cell>
          <cell r="I6444">
            <v>2.7668177934416675E-2</v>
          </cell>
          <cell r="J6444" t="str">
            <v>MOB</v>
          </cell>
          <cell r="K6444">
            <v>0</v>
          </cell>
          <cell r="L6444">
            <v>0</v>
          </cell>
        </row>
        <row r="6445">
          <cell r="D6445">
            <v>0</v>
          </cell>
          <cell r="E6445">
            <v>0</v>
          </cell>
          <cell r="F6445">
            <v>0</v>
          </cell>
          <cell r="G6445">
            <v>0</v>
          </cell>
          <cell r="H6445">
            <v>0</v>
          </cell>
          <cell r="I6445">
            <v>0</v>
          </cell>
          <cell r="J6445">
            <v>0</v>
          </cell>
          <cell r="K6445">
            <v>0</v>
          </cell>
          <cell r="L6445">
            <v>0</v>
          </cell>
        </row>
        <row r="6446">
          <cell r="D6446">
            <v>0</v>
          </cell>
          <cell r="F6446">
            <v>0</v>
          </cell>
        </row>
        <row r="6447">
          <cell r="D6447">
            <v>0</v>
          </cell>
          <cell r="E6447">
            <v>0</v>
          </cell>
          <cell r="F6447">
            <v>0</v>
          </cell>
          <cell r="G6447">
            <v>0</v>
          </cell>
          <cell r="H6447">
            <v>0</v>
          </cell>
          <cell r="I6447">
            <v>0</v>
          </cell>
          <cell r="J6447">
            <v>0</v>
          </cell>
          <cell r="K6447" t="str">
            <v>CONSUMO</v>
          </cell>
          <cell r="L6447">
            <v>0</v>
          </cell>
        </row>
        <row r="6448">
          <cell r="D6448" t="str">
            <v>12.07</v>
          </cell>
          <cell r="E6448">
            <v>0</v>
          </cell>
          <cell r="F6448">
            <v>0</v>
          </cell>
          <cell r="G6448" t="str">
            <v xml:space="preserve"> UNID: </v>
          </cell>
          <cell r="H6448" t="str">
            <v>UND</v>
          </cell>
          <cell r="I6448">
            <v>0</v>
          </cell>
          <cell r="J6448">
            <v>0</v>
          </cell>
          <cell r="K6448" t="str">
            <v>Costo total</v>
          </cell>
          <cell r="L6448">
            <v>914182.37122292095</v>
          </cell>
        </row>
        <row r="6449">
          <cell r="D6449" t="str">
            <v>Orinal blanco con válvula antivandalico incluye grifería línea gotta de corona o equivalente.</v>
          </cell>
          <cell r="E6449">
            <v>0</v>
          </cell>
          <cell r="F6449">
            <v>0</v>
          </cell>
          <cell r="G6449">
            <v>0</v>
          </cell>
          <cell r="H6449">
            <v>0</v>
          </cell>
          <cell r="I6449">
            <v>0</v>
          </cell>
          <cell r="J6449">
            <v>0</v>
          </cell>
          <cell r="K6449">
            <v>0</v>
          </cell>
          <cell r="L6449">
            <v>0</v>
          </cell>
        </row>
        <row r="6450">
          <cell r="D6450">
            <v>0</v>
          </cell>
          <cell r="E6450">
            <v>0</v>
          </cell>
          <cell r="F6450">
            <v>0</v>
          </cell>
          <cell r="G6450">
            <v>0</v>
          </cell>
          <cell r="H6450">
            <v>0</v>
          </cell>
          <cell r="I6450">
            <v>0</v>
          </cell>
          <cell r="J6450">
            <v>0</v>
          </cell>
          <cell r="K6450" t="str">
            <v>Cantidad ppto</v>
          </cell>
          <cell r="L6450" t="str">
            <v>Cantidad total</v>
          </cell>
        </row>
        <row r="6451">
          <cell r="D6451">
            <v>0</v>
          </cell>
          <cell r="E6451">
            <v>0</v>
          </cell>
          <cell r="F6451">
            <v>0</v>
          </cell>
          <cell r="G6451">
            <v>0</v>
          </cell>
          <cell r="H6451">
            <v>0</v>
          </cell>
          <cell r="I6451">
            <v>0</v>
          </cell>
          <cell r="J6451">
            <v>0</v>
          </cell>
          <cell r="K6451">
            <v>0</v>
          </cell>
          <cell r="L6451">
            <v>0</v>
          </cell>
        </row>
        <row r="6452">
          <cell r="D6452" t="str">
            <v>Unid</v>
          </cell>
          <cell r="E6452" t="str">
            <v>Cant</v>
          </cell>
          <cell r="F6452" t="str">
            <v>Rendimiento</v>
          </cell>
          <cell r="G6452" t="str">
            <v>Precio Unitario</v>
          </cell>
          <cell r="H6452" t="str">
            <v>Subtotal</v>
          </cell>
          <cell r="I6452">
            <v>0</v>
          </cell>
          <cell r="J6452">
            <v>0</v>
          </cell>
          <cell r="K6452">
            <v>0</v>
          </cell>
          <cell r="L6452">
            <v>0</v>
          </cell>
        </row>
        <row r="6453">
          <cell r="D6453" t="str">
            <v>GLB</v>
          </cell>
          <cell r="E6453">
            <v>0.35</v>
          </cell>
          <cell r="F6453">
            <v>0</v>
          </cell>
          <cell r="G6453">
            <v>1000</v>
          </cell>
          <cell r="H6453">
            <v>350</v>
          </cell>
          <cell r="I6453">
            <v>0</v>
          </cell>
          <cell r="J6453">
            <v>0</v>
          </cell>
          <cell r="K6453">
            <v>4</v>
          </cell>
          <cell r="L6453">
            <v>1.4</v>
          </cell>
        </row>
        <row r="6454">
          <cell r="D6454" t="str">
            <v/>
          </cell>
          <cell r="E6454">
            <v>0</v>
          </cell>
          <cell r="F6454">
            <v>0</v>
          </cell>
          <cell r="G6454" t="str">
            <v/>
          </cell>
          <cell r="H6454" t="str">
            <v/>
          </cell>
          <cell r="I6454">
            <v>0</v>
          </cell>
          <cell r="J6454">
            <v>0</v>
          </cell>
          <cell r="K6454">
            <v>4</v>
          </cell>
          <cell r="L6454">
            <v>0</v>
          </cell>
        </row>
        <row r="6455">
          <cell r="D6455" t="str">
            <v/>
          </cell>
          <cell r="E6455">
            <v>0</v>
          </cell>
          <cell r="F6455">
            <v>0</v>
          </cell>
          <cell r="G6455" t="str">
            <v/>
          </cell>
          <cell r="H6455" t="str">
            <v/>
          </cell>
          <cell r="I6455">
            <v>0</v>
          </cell>
          <cell r="J6455">
            <v>0</v>
          </cell>
          <cell r="K6455">
            <v>4</v>
          </cell>
          <cell r="L6455">
            <v>0</v>
          </cell>
        </row>
        <row r="6456">
          <cell r="D6456" t="str">
            <v/>
          </cell>
          <cell r="E6456">
            <v>0</v>
          </cell>
          <cell r="F6456">
            <v>0</v>
          </cell>
          <cell r="G6456" t="str">
            <v/>
          </cell>
          <cell r="H6456" t="str">
            <v/>
          </cell>
          <cell r="I6456">
            <v>0</v>
          </cell>
          <cell r="J6456">
            <v>0</v>
          </cell>
          <cell r="K6456">
            <v>4</v>
          </cell>
          <cell r="L6456">
            <v>0</v>
          </cell>
        </row>
        <row r="6457">
          <cell r="D6457">
            <v>0</v>
          </cell>
          <cell r="E6457">
            <v>0</v>
          </cell>
          <cell r="F6457">
            <v>0</v>
          </cell>
          <cell r="G6457" t="str">
            <v xml:space="preserve"> SUB-TOTAL </v>
          </cell>
          <cell r="H6457">
            <v>350</v>
          </cell>
          <cell r="I6457">
            <v>0</v>
          </cell>
          <cell r="J6457">
            <v>0</v>
          </cell>
          <cell r="K6457">
            <v>0</v>
          </cell>
          <cell r="L6457">
            <v>0</v>
          </cell>
        </row>
        <row r="6458">
          <cell r="D6458">
            <v>0</v>
          </cell>
          <cell r="E6458">
            <v>0</v>
          </cell>
          <cell r="F6458">
            <v>0</v>
          </cell>
          <cell r="G6458">
            <v>0</v>
          </cell>
          <cell r="H6458">
            <v>0</v>
          </cell>
          <cell r="I6458">
            <v>0</v>
          </cell>
          <cell r="J6458">
            <v>0</v>
          </cell>
          <cell r="K6458">
            <v>0</v>
          </cell>
          <cell r="L6458">
            <v>0</v>
          </cell>
        </row>
        <row r="6459">
          <cell r="D6459">
            <v>0</v>
          </cell>
          <cell r="E6459">
            <v>0</v>
          </cell>
          <cell r="F6459">
            <v>0</v>
          </cell>
          <cell r="G6459">
            <v>0</v>
          </cell>
          <cell r="H6459">
            <v>0</v>
          </cell>
          <cell r="I6459">
            <v>0</v>
          </cell>
          <cell r="J6459">
            <v>0</v>
          </cell>
          <cell r="K6459">
            <v>0</v>
          </cell>
          <cell r="L6459">
            <v>0</v>
          </cell>
        </row>
        <row r="6460">
          <cell r="D6460" t="str">
            <v>Unid</v>
          </cell>
          <cell r="E6460" t="str">
            <v>Cant</v>
          </cell>
          <cell r="F6460" t="str">
            <v>Rendimiento</v>
          </cell>
          <cell r="G6460" t="str">
            <v>Precio Unitario</v>
          </cell>
          <cell r="H6460" t="str">
            <v>Subtotal</v>
          </cell>
          <cell r="I6460">
            <v>0</v>
          </cell>
          <cell r="J6460">
            <v>0</v>
          </cell>
          <cell r="K6460">
            <v>0</v>
          </cell>
          <cell r="L6460">
            <v>0</v>
          </cell>
        </row>
        <row r="6461">
          <cell r="D6461" t="str">
            <v>UND</v>
          </cell>
          <cell r="E6461">
            <v>1</v>
          </cell>
          <cell r="F6461">
            <v>0</v>
          </cell>
          <cell r="G6461">
            <v>77900</v>
          </cell>
          <cell r="H6461">
            <v>77900</v>
          </cell>
          <cell r="I6461">
            <v>0</v>
          </cell>
          <cell r="J6461">
            <v>0</v>
          </cell>
          <cell r="K6461">
            <v>4</v>
          </cell>
          <cell r="L6461">
            <v>4</v>
          </cell>
        </row>
        <row r="6462">
          <cell r="D6462" t="str">
            <v>UND</v>
          </cell>
          <cell r="E6462">
            <v>1</v>
          </cell>
          <cell r="F6462">
            <v>0</v>
          </cell>
          <cell r="G6462">
            <v>89900</v>
          </cell>
          <cell r="H6462">
            <v>89900</v>
          </cell>
          <cell r="I6462">
            <v>0</v>
          </cell>
          <cell r="J6462">
            <v>0</v>
          </cell>
          <cell r="K6462">
            <v>4</v>
          </cell>
          <cell r="L6462">
            <v>4</v>
          </cell>
        </row>
        <row r="6463">
          <cell r="D6463" t="str">
            <v>UND</v>
          </cell>
          <cell r="E6463">
            <v>1</v>
          </cell>
          <cell r="F6463">
            <v>0</v>
          </cell>
          <cell r="G6463">
            <v>255000</v>
          </cell>
          <cell r="H6463">
            <v>255000</v>
          </cell>
          <cell r="I6463">
            <v>0</v>
          </cell>
          <cell r="J6463">
            <v>0</v>
          </cell>
          <cell r="K6463">
            <v>4</v>
          </cell>
          <cell r="L6463">
            <v>4</v>
          </cell>
        </row>
        <row r="6464">
          <cell r="D6464" t="str">
            <v>UN</v>
          </cell>
          <cell r="E6464">
            <v>1</v>
          </cell>
          <cell r="F6464">
            <v>0</v>
          </cell>
          <cell r="G6464">
            <v>234500</v>
          </cell>
          <cell r="H6464">
            <v>234500</v>
          </cell>
          <cell r="I6464">
            <v>0</v>
          </cell>
          <cell r="J6464">
            <v>0</v>
          </cell>
          <cell r="K6464">
            <v>4</v>
          </cell>
          <cell r="L6464">
            <v>4</v>
          </cell>
        </row>
        <row r="6465">
          <cell r="D6465" t="str">
            <v/>
          </cell>
          <cell r="E6465">
            <v>0</v>
          </cell>
          <cell r="F6465">
            <v>0</v>
          </cell>
          <cell r="G6465" t="str">
            <v/>
          </cell>
          <cell r="H6465" t="str">
            <v/>
          </cell>
          <cell r="I6465">
            <v>0</v>
          </cell>
          <cell r="J6465">
            <v>0</v>
          </cell>
          <cell r="K6465">
            <v>4</v>
          </cell>
          <cell r="L6465">
            <v>0</v>
          </cell>
        </row>
        <row r="6466">
          <cell r="D6466" t="str">
            <v/>
          </cell>
          <cell r="E6466">
            <v>0</v>
          </cell>
          <cell r="F6466">
            <v>0</v>
          </cell>
          <cell r="G6466" t="str">
            <v/>
          </cell>
          <cell r="H6466" t="str">
            <v/>
          </cell>
          <cell r="I6466">
            <v>0</v>
          </cell>
          <cell r="J6466">
            <v>0</v>
          </cell>
          <cell r="K6466">
            <v>4</v>
          </cell>
          <cell r="L6466">
            <v>0</v>
          </cell>
        </row>
        <row r="6467">
          <cell r="D6467" t="str">
            <v/>
          </cell>
          <cell r="E6467">
            <v>0</v>
          </cell>
          <cell r="F6467">
            <v>0</v>
          </cell>
          <cell r="G6467" t="str">
            <v/>
          </cell>
          <cell r="H6467" t="str">
            <v/>
          </cell>
          <cell r="I6467">
            <v>0</v>
          </cell>
          <cell r="J6467">
            <v>0</v>
          </cell>
          <cell r="K6467">
            <v>4</v>
          </cell>
          <cell r="L6467">
            <v>0</v>
          </cell>
        </row>
        <row r="6468">
          <cell r="D6468" t="str">
            <v/>
          </cell>
          <cell r="E6468">
            <v>0</v>
          </cell>
          <cell r="F6468">
            <v>0</v>
          </cell>
          <cell r="G6468" t="str">
            <v/>
          </cell>
          <cell r="H6468" t="str">
            <v/>
          </cell>
          <cell r="I6468">
            <v>0</v>
          </cell>
          <cell r="J6468">
            <v>0</v>
          </cell>
          <cell r="K6468">
            <v>4</v>
          </cell>
          <cell r="L6468">
            <v>0</v>
          </cell>
        </row>
        <row r="6469">
          <cell r="D6469" t="str">
            <v/>
          </cell>
          <cell r="E6469">
            <v>0</v>
          </cell>
          <cell r="F6469">
            <v>0</v>
          </cell>
          <cell r="G6469" t="str">
            <v/>
          </cell>
          <cell r="H6469" t="str">
            <v/>
          </cell>
          <cell r="I6469">
            <v>0</v>
          </cell>
          <cell r="J6469">
            <v>0</v>
          </cell>
          <cell r="K6469">
            <v>4</v>
          </cell>
          <cell r="L6469">
            <v>0</v>
          </cell>
        </row>
        <row r="6470">
          <cell r="D6470">
            <v>0</v>
          </cell>
          <cell r="E6470">
            <v>0</v>
          </cell>
          <cell r="F6470">
            <v>0</v>
          </cell>
          <cell r="G6470" t="str">
            <v xml:space="preserve"> SUB-TOTAL </v>
          </cell>
          <cell r="H6470">
            <v>657300</v>
          </cell>
          <cell r="I6470">
            <v>0</v>
          </cell>
          <cell r="J6470">
            <v>0</v>
          </cell>
          <cell r="K6470">
            <v>0</v>
          </cell>
          <cell r="L6470">
            <v>0</v>
          </cell>
        </row>
        <row r="6471">
          <cell r="D6471">
            <v>0</v>
          </cell>
          <cell r="E6471">
            <v>0</v>
          </cell>
          <cell r="F6471">
            <v>0</v>
          </cell>
          <cell r="G6471">
            <v>0</v>
          </cell>
          <cell r="H6471">
            <v>0</v>
          </cell>
          <cell r="I6471">
            <v>0</v>
          </cell>
          <cell r="J6471">
            <v>0</v>
          </cell>
          <cell r="K6471">
            <v>0</v>
          </cell>
          <cell r="L6471">
            <v>0</v>
          </cell>
        </row>
        <row r="6472">
          <cell r="D6472">
            <v>0</v>
          </cell>
          <cell r="E6472">
            <v>0</v>
          </cell>
          <cell r="F6472">
            <v>0</v>
          </cell>
          <cell r="G6472">
            <v>0</v>
          </cell>
          <cell r="H6472">
            <v>0</v>
          </cell>
          <cell r="I6472">
            <v>0</v>
          </cell>
          <cell r="J6472">
            <v>0</v>
          </cell>
          <cell r="K6472">
            <v>0</v>
          </cell>
          <cell r="L6472">
            <v>0</v>
          </cell>
        </row>
        <row r="6473">
          <cell r="D6473" t="str">
            <v>Unid</v>
          </cell>
          <cell r="E6473" t="str">
            <v>Cant</v>
          </cell>
          <cell r="F6473" t="str">
            <v>Rendimiento</v>
          </cell>
          <cell r="G6473" t="str">
            <v>Precio Unitario</v>
          </cell>
          <cell r="H6473" t="str">
            <v>Subtotal</v>
          </cell>
          <cell r="I6473">
            <v>0</v>
          </cell>
          <cell r="J6473">
            <v>0</v>
          </cell>
          <cell r="K6473">
            <v>0</v>
          </cell>
          <cell r="L6473">
            <v>0</v>
          </cell>
        </row>
        <row r="6474">
          <cell r="D6474" t="str">
            <v>JR</v>
          </cell>
          <cell r="E6474">
            <v>0.3</v>
          </cell>
          <cell r="F6474">
            <v>0</v>
          </cell>
          <cell r="G6474">
            <v>114085.17120000003</v>
          </cell>
          <cell r="H6474">
            <v>34225.551360000005</v>
          </cell>
          <cell r="I6474">
            <v>19</v>
          </cell>
          <cell r="J6474">
            <v>0</v>
          </cell>
          <cell r="K6474">
            <v>4</v>
          </cell>
          <cell r="L6474">
            <v>1.2</v>
          </cell>
        </row>
        <row r="6475">
          <cell r="D6475" t="str">
            <v/>
          </cell>
          <cell r="E6475">
            <v>0</v>
          </cell>
          <cell r="F6475">
            <v>0</v>
          </cell>
          <cell r="G6475" t="str">
            <v/>
          </cell>
          <cell r="H6475" t="str">
            <v/>
          </cell>
          <cell r="I6475">
            <v>0</v>
          </cell>
          <cell r="J6475">
            <v>0</v>
          </cell>
          <cell r="K6475">
            <v>4</v>
          </cell>
          <cell r="L6475">
            <v>0</v>
          </cell>
        </row>
        <row r="6476">
          <cell r="D6476">
            <v>0</v>
          </cell>
          <cell r="E6476">
            <v>0</v>
          </cell>
          <cell r="F6476">
            <v>0</v>
          </cell>
          <cell r="G6476" t="str">
            <v xml:space="preserve"> SUB-TOTAL </v>
          </cell>
          <cell r="H6476">
            <v>34225.551360000005</v>
          </cell>
          <cell r="I6476">
            <v>0</v>
          </cell>
          <cell r="J6476">
            <v>0</v>
          </cell>
          <cell r="K6476">
            <v>0</v>
          </cell>
          <cell r="L6476">
            <v>0</v>
          </cell>
        </row>
        <row r="6477">
          <cell r="D6477">
            <v>0</v>
          </cell>
          <cell r="E6477">
            <v>0</v>
          </cell>
          <cell r="F6477">
            <v>0</v>
          </cell>
          <cell r="G6477">
            <v>0</v>
          </cell>
          <cell r="H6477">
            <v>0</v>
          </cell>
          <cell r="I6477">
            <v>0</v>
          </cell>
          <cell r="J6477">
            <v>0</v>
          </cell>
          <cell r="K6477">
            <v>0</v>
          </cell>
          <cell r="L6477">
            <v>0</v>
          </cell>
        </row>
        <row r="6478">
          <cell r="D6478">
            <v>0</v>
          </cell>
          <cell r="E6478">
            <v>0</v>
          </cell>
          <cell r="F6478">
            <v>0</v>
          </cell>
          <cell r="G6478" t="str">
            <v xml:space="preserve"> COSTO DIRECTO </v>
          </cell>
          <cell r="H6478">
            <v>691875.55136000004</v>
          </cell>
          <cell r="I6478">
            <v>5.0587132225154508E-4</v>
          </cell>
          <cell r="J6478" t="str">
            <v>EQU</v>
          </cell>
          <cell r="K6478">
            <v>0</v>
          </cell>
          <cell r="L6478">
            <v>0</v>
          </cell>
        </row>
        <row r="6479">
          <cell r="D6479">
            <v>0</v>
          </cell>
          <cell r="E6479">
            <v>0</v>
          </cell>
          <cell r="F6479">
            <v>222306.81986292097</v>
          </cell>
          <cell r="G6479" t="str">
            <v>COSTO INDIRECTO</v>
          </cell>
          <cell r="H6479">
            <v>222306.81986292097</v>
          </cell>
          <cell r="I6479">
            <v>0.95002634318840162</v>
          </cell>
          <cell r="J6479" t="str">
            <v>MAT</v>
          </cell>
          <cell r="K6479">
            <v>0</v>
          </cell>
          <cell r="L6479">
            <v>0</v>
          </cell>
        </row>
        <row r="6480">
          <cell r="D6480">
            <v>0</v>
          </cell>
          <cell r="E6480">
            <v>0</v>
          </cell>
          <cell r="F6480">
            <v>0</v>
          </cell>
          <cell r="G6480" t="str">
            <v>COSTO TOTAL</v>
          </cell>
          <cell r="H6480">
            <v>914182.37122292095</v>
          </cell>
          <cell r="I6480">
            <v>4.9467785489346772E-2</v>
          </cell>
          <cell r="J6480" t="str">
            <v>MOB</v>
          </cell>
          <cell r="K6480">
            <v>0</v>
          </cell>
          <cell r="L6480">
            <v>0</v>
          </cell>
        </row>
        <row r="6481">
          <cell r="D6481">
            <v>0</v>
          </cell>
          <cell r="E6481">
            <v>0</v>
          </cell>
          <cell r="F6481">
            <v>0</v>
          </cell>
          <cell r="G6481">
            <v>0</v>
          </cell>
          <cell r="H6481">
            <v>0</v>
          </cell>
          <cell r="I6481">
            <v>0</v>
          </cell>
          <cell r="J6481">
            <v>0</v>
          </cell>
          <cell r="K6481">
            <v>0</v>
          </cell>
          <cell r="L6481">
            <v>0</v>
          </cell>
        </row>
        <row r="6482">
          <cell r="D6482">
            <v>0</v>
          </cell>
          <cell r="F6482">
            <v>0</v>
          </cell>
        </row>
        <row r="6483">
          <cell r="D6483">
            <v>0</v>
          </cell>
          <cell r="E6483">
            <v>0</v>
          </cell>
          <cell r="F6483">
            <v>0</v>
          </cell>
          <cell r="G6483">
            <v>0</v>
          </cell>
          <cell r="H6483">
            <v>0</v>
          </cell>
          <cell r="I6483">
            <v>0</v>
          </cell>
          <cell r="J6483">
            <v>0</v>
          </cell>
          <cell r="K6483" t="str">
            <v>CONSUMO</v>
          </cell>
          <cell r="L6483">
            <v>0</v>
          </cell>
        </row>
        <row r="6484">
          <cell r="D6484" t="str">
            <v>12.08</v>
          </cell>
          <cell r="E6484">
            <v>0</v>
          </cell>
          <cell r="F6484">
            <v>0</v>
          </cell>
          <cell r="G6484" t="str">
            <v xml:space="preserve"> UNID: </v>
          </cell>
          <cell r="H6484" t="str">
            <v>UND</v>
          </cell>
          <cell r="I6484">
            <v>0</v>
          </cell>
          <cell r="J6484">
            <v>0</v>
          </cell>
          <cell r="K6484" t="str">
            <v>Costo total</v>
          </cell>
          <cell r="L6484">
            <v>219984.4282696553</v>
          </cell>
        </row>
        <row r="6485">
          <cell r="D6485" t="str">
            <v>Kit accesorios para baño rodano por 5 piezas línea rodano de grival o equivalente.</v>
          </cell>
          <cell r="E6485">
            <v>0</v>
          </cell>
          <cell r="F6485">
            <v>0</v>
          </cell>
          <cell r="G6485">
            <v>0</v>
          </cell>
          <cell r="H6485">
            <v>0</v>
          </cell>
          <cell r="I6485">
            <v>0</v>
          </cell>
          <cell r="J6485">
            <v>0</v>
          </cell>
          <cell r="K6485">
            <v>0</v>
          </cell>
          <cell r="L6485">
            <v>0</v>
          </cell>
        </row>
        <row r="6486">
          <cell r="D6486">
            <v>0</v>
          </cell>
          <cell r="E6486">
            <v>0</v>
          </cell>
          <cell r="F6486">
            <v>0</v>
          </cell>
          <cell r="G6486">
            <v>0</v>
          </cell>
          <cell r="H6486">
            <v>0</v>
          </cell>
          <cell r="I6486">
            <v>0</v>
          </cell>
          <cell r="J6486">
            <v>0</v>
          </cell>
          <cell r="K6486" t="str">
            <v>Cantidad ppto</v>
          </cell>
          <cell r="L6486" t="str">
            <v>Cantidad total</v>
          </cell>
        </row>
        <row r="6487">
          <cell r="D6487">
            <v>0</v>
          </cell>
          <cell r="E6487">
            <v>0</v>
          </cell>
          <cell r="F6487">
            <v>0</v>
          </cell>
          <cell r="G6487">
            <v>0</v>
          </cell>
          <cell r="H6487">
            <v>0</v>
          </cell>
          <cell r="I6487">
            <v>0</v>
          </cell>
          <cell r="J6487">
            <v>0</v>
          </cell>
          <cell r="K6487">
            <v>0</v>
          </cell>
          <cell r="L6487">
            <v>0</v>
          </cell>
        </row>
        <row r="6488">
          <cell r="D6488" t="str">
            <v>Unid</v>
          </cell>
          <cell r="E6488" t="str">
            <v>Cant</v>
          </cell>
          <cell r="F6488" t="str">
            <v>Rendimiento</v>
          </cell>
          <cell r="G6488" t="str">
            <v>Precio Unitario</v>
          </cell>
          <cell r="H6488" t="str">
            <v>Subtotal</v>
          </cell>
          <cell r="I6488">
            <v>0</v>
          </cell>
          <cell r="J6488">
            <v>0</v>
          </cell>
          <cell r="K6488">
            <v>0</v>
          </cell>
          <cell r="L6488">
            <v>0</v>
          </cell>
        </row>
        <row r="6489">
          <cell r="D6489" t="str">
            <v>GLB</v>
          </cell>
          <cell r="E6489">
            <v>0.35</v>
          </cell>
          <cell r="F6489">
            <v>0</v>
          </cell>
          <cell r="G6489">
            <v>1000</v>
          </cell>
          <cell r="H6489">
            <v>350</v>
          </cell>
          <cell r="I6489">
            <v>0</v>
          </cell>
          <cell r="J6489">
            <v>0</v>
          </cell>
          <cell r="K6489">
            <v>13</v>
          </cell>
          <cell r="L6489">
            <v>4.55</v>
          </cell>
        </row>
        <row r="6490">
          <cell r="D6490" t="str">
            <v/>
          </cell>
          <cell r="E6490">
            <v>0</v>
          </cell>
          <cell r="F6490">
            <v>0</v>
          </cell>
          <cell r="G6490" t="str">
            <v/>
          </cell>
          <cell r="H6490" t="str">
            <v/>
          </cell>
          <cell r="I6490">
            <v>0</v>
          </cell>
          <cell r="J6490">
            <v>0</v>
          </cell>
          <cell r="K6490">
            <v>13</v>
          </cell>
          <cell r="L6490">
            <v>0</v>
          </cell>
        </row>
        <row r="6491">
          <cell r="D6491" t="str">
            <v/>
          </cell>
          <cell r="E6491">
            <v>0</v>
          </cell>
          <cell r="F6491">
            <v>0</v>
          </cell>
          <cell r="G6491" t="str">
            <v/>
          </cell>
          <cell r="H6491" t="str">
            <v/>
          </cell>
          <cell r="I6491">
            <v>0</v>
          </cell>
          <cell r="J6491">
            <v>0</v>
          </cell>
          <cell r="K6491">
            <v>13</v>
          </cell>
          <cell r="L6491">
            <v>0</v>
          </cell>
        </row>
        <row r="6492">
          <cell r="D6492" t="str">
            <v/>
          </cell>
          <cell r="E6492">
            <v>0</v>
          </cell>
          <cell r="F6492">
            <v>0</v>
          </cell>
          <cell r="G6492" t="str">
            <v/>
          </cell>
          <cell r="H6492" t="str">
            <v/>
          </cell>
          <cell r="I6492">
            <v>0</v>
          </cell>
          <cell r="J6492">
            <v>0</v>
          </cell>
          <cell r="K6492">
            <v>13</v>
          </cell>
          <cell r="L6492">
            <v>0</v>
          </cell>
        </row>
        <row r="6493">
          <cell r="D6493">
            <v>0</v>
          </cell>
          <cell r="E6493">
            <v>0</v>
          </cell>
          <cell r="F6493">
            <v>0</v>
          </cell>
          <cell r="G6493" t="str">
            <v xml:space="preserve"> SUB-TOTAL </v>
          </cell>
          <cell r="H6493">
            <v>350</v>
          </cell>
          <cell r="I6493">
            <v>0</v>
          </cell>
          <cell r="J6493">
            <v>0</v>
          </cell>
          <cell r="K6493">
            <v>0</v>
          </cell>
          <cell r="L6493">
            <v>0</v>
          </cell>
        </row>
        <row r="6494">
          <cell r="D6494">
            <v>0</v>
          </cell>
          <cell r="E6494">
            <v>0</v>
          </cell>
          <cell r="F6494">
            <v>0</v>
          </cell>
          <cell r="G6494">
            <v>0</v>
          </cell>
          <cell r="H6494">
            <v>0</v>
          </cell>
          <cell r="I6494">
            <v>0</v>
          </cell>
          <cell r="J6494">
            <v>0</v>
          </cell>
          <cell r="K6494">
            <v>0</v>
          </cell>
          <cell r="L6494">
            <v>0</v>
          </cell>
        </row>
        <row r="6495">
          <cell r="D6495">
            <v>0</v>
          </cell>
          <cell r="E6495">
            <v>0</v>
          </cell>
          <cell r="F6495">
            <v>0</v>
          </cell>
          <cell r="G6495">
            <v>0</v>
          </cell>
          <cell r="H6495">
            <v>0</v>
          </cell>
          <cell r="I6495">
            <v>0</v>
          </cell>
          <cell r="J6495">
            <v>0</v>
          </cell>
          <cell r="K6495">
            <v>0</v>
          </cell>
          <cell r="L6495">
            <v>0</v>
          </cell>
        </row>
        <row r="6496">
          <cell r="D6496" t="str">
            <v>Unid</v>
          </cell>
          <cell r="E6496" t="str">
            <v>Cant</v>
          </cell>
          <cell r="F6496" t="str">
            <v>Rendimiento</v>
          </cell>
          <cell r="G6496" t="str">
            <v>Precio Unitario</v>
          </cell>
          <cell r="H6496" t="str">
            <v>Subtotal</v>
          </cell>
          <cell r="I6496">
            <v>0</v>
          </cell>
          <cell r="J6496">
            <v>0</v>
          </cell>
          <cell r="K6496">
            <v>0</v>
          </cell>
          <cell r="L6496">
            <v>0</v>
          </cell>
        </row>
        <row r="6497">
          <cell r="D6497" t="str">
            <v>UN</v>
          </cell>
          <cell r="E6497">
            <v>1</v>
          </cell>
          <cell r="F6497">
            <v>0</v>
          </cell>
          <cell r="G6497">
            <v>139900</v>
          </cell>
          <cell r="H6497">
            <v>139900</v>
          </cell>
          <cell r="I6497">
            <v>0</v>
          </cell>
          <cell r="J6497">
            <v>0</v>
          </cell>
          <cell r="K6497">
            <v>13</v>
          </cell>
          <cell r="L6497">
            <v>13</v>
          </cell>
        </row>
        <row r="6498">
          <cell r="D6498" t="str">
            <v/>
          </cell>
          <cell r="E6498">
            <v>0</v>
          </cell>
          <cell r="F6498">
            <v>0</v>
          </cell>
          <cell r="G6498" t="str">
            <v/>
          </cell>
          <cell r="H6498" t="str">
            <v/>
          </cell>
          <cell r="I6498">
            <v>0</v>
          </cell>
          <cell r="J6498">
            <v>0</v>
          </cell>
          <cell r="K6498">
            <v>13</v>
          </cell>
          <cell r="L6498">
            <v>0</v>
          </cell>
        </row>
        <row r="6499">
          <cell r="D6499" t="str">
            <v/>
          </cell>
          <cell r="E6499">
            <v>0</v>
          </cell>
          <cell r="F6499">
            <v>0</v>
          </cell>
          <cell r="G6499" t="str">
            <v/>
          </cell>
          <cell r="H6499" t="str">
            <v/>
          </cell>
          <cell r="I6499">
            <v>0</v>
          </cell>
          <cell r="J6499">
            <v>0</v>
          </cell>
          <cell r="K6499">
            <v>13</v>
          </cell>
          <cell r="L6499">
            <v>0</v>
          </cell>
        </row>
        <row r="6500">
          <cell r="D6500" t="str">
            <v/>
          </cell>
          <cell r="E6500">
            <v>0</v>
          </cell>
          <cell r="F6500">
            <v>0</v>
          </cell>
          <cell r="G6500" t="str">
            <v/>
          </cell>
          <cell r="H6500" t="str">
            <v/>
          </cell>
          <cell r="I6500">
            <v>0</v>
          </cell>
          <cell r="J6500">
            <v>0</v>
          </cell>
          <cell r="K6500">
            <v>13</v>
          </cell>
          <cell r="L6500">
            <v>0</v>
          </cell>
        </row>
        <row r="6501">
          <cell r="D6501" t="str">
            <v/>
          </cell>
          <cell r="E6501">
            <v>0</v>
          </cell>
          <cell r="F6501">
            <v>0</v>
          </cell>
          <cell r="G6501" t="str">
            <v/>
          </cell>
          <cell r="H6501" t="str">
            <v/>
          </cell>
          <cell r="I6501">
            <v>0</v>
          </cell>
          <cell r="J6501">
            <v>0</v>
          </cell>
          <cell r="K6501">
            <v>13</v>
          </cell>
          <cell r="L6501">
            <v>0</v>
          </cell>
        </row>
        <row r="6502">
          <cell r="D6502" t="str">
            <v/>
          </cell>
          <cell r="E6502">
            <v>0</v>
          </cell>
          <cell r="F6502">
            <v>0</v>
          </cell>
          <cell r="G6502" t="str">
            <v/>
          </cell>
          <cell r="H6502" t="str">
            <v/>
          </cell>
          <cell r="I6502">
            <v>0</v>
          </cell>
          <cell r="J6502">
            <v>0</v>
          </cell>
          <cell r="K6502">
            <v>13</v>
          </cell>
          <cell r="L6502">
            <v>0</v>
          </cell>
        </row>
        <row r="6503">
          <cell r="D6503" t="str">
            <v/>
          </cell>
          <cell r="E6503">
            <v>0</v>
          </cell>
          <cell r="F6503">
            <v>0</v>
          </cell>
          <cell r="G6503" t="str">
            <v/>
          </cell>
          <cell r="H6503" t="str">
            <v/>
          </cell>
          <cell r="I6503">
            <v>0</v>
          </cell>
          <cell r="J6503">
            <v>0</v>
          </cell>
          <cell r="K6503">
            <v>13</v>
          </cell>
          <cell r="L6503">
            <v>0</v>
          </cell>
        </row>
        <row r="6504">
          <cell r="D6504" t="str">
            <v/>
          </cell>
          <cell r="E6504">
            <v>0</v>
          </cell>
          <cell r="F6504">
            <v>0</v>
          </cell>
          <cell r="G6504" t="str">
            <v/>
          </cell>
          <cell r="H6504" t="str">
            <v/>
          </cell>
          <cell r="I6504">
            <v>0</v>
          </cell>
          <cell r="J6504">
            <v>0</v>
          </cell>
          <cell r="K6504">
            <v>13</v>
          </cell>
          <cell r="L6504">
            <v>0</v>
          </cell>
        </row>
        <row r="6505">
          <cell r="D6505" t="str">
            <v/>
          </cell>
          <cell r="E6505">
            <v>0</v>
          </cell>
          <cell r="F6505">
            <v>0</v>
          </cell>
          <cell r="G6505" t="str">
            <v/>
          </cell>
          <cell r="H6505" t="str">
            <v/>
          </cell>
          <cell r="I6505">
            <v>0</v>
          </cell>
          <cell r="J6505">
            <v>0</v>
          </cell>
          <cell r="K6505">
            <v>13</v>
          </cell>
          <cell r="L6505">
            <v>0</v>
          </cell>
        </row>
        <row r="6506">
          <cell r="D6506">
            <v>0</v>
          </cell>
          <cell r="E6506">
            <v>0</v>
          </cell>
          <cell r="F6506">
            <v>0</v>
          </cell>
          <cell r="G6506" t="str">
            <v xml:space="preserve"> SUB-TOTAL </v>
          </cell>
          <cell r="H6506">
            <v>139900</v>
          </cell>
          <cell r="I6506">
            <v>0</v>
          </cell>
          <cell r="J6506">
            <v>0</v>
          </cell>
          <cell r="K6506">
            <v>0</v>
          </cell>
          <cell r="L6506">
            <v>0</v>
          </cell>
        </row>
        <row r="6507">
          <cell r="D6507">
            <v>0</v>
          </cell>
          <cell r="E6507">
            <v>0</v>
          </cell>
          <cell r="F6507">
            <v>0</v>
          </cell>
          <cell r="G6507">
            <v>0</v>
          </cell>
          <cell r="H6507">
            <v>0</v>
          </cell>
          <cell r="I6507">
            <v>0</v>
          </cell>
          <cell r="J6507">
            <v>0</v>
          </cell>
          <cell r="K6507">
            <v>0</v>
          </cell>
          <cell r="L6507">
            <v>0</v>
          </cell>
        </row>
        <row r="6508">
          <cell r="D6508">
            <v>0</v>
          </cell>
          <cell r="E6508">
            <v>0</v>
          </cell>
          <cell r="F6508">
            <v>0</v>
          </cell>
          <cell r="G6508">
            <v>0</v>
          </cell>
          <cell r="H6508">
            <v>0</v>
          </cell>
          <cell r="I6508">
            <v>0</v>
          </cell>
          <cell r="J6508">
            <v>0</v>
          </cell>
          <cell r="K6508">
            <v>0</v>
          </cell>
          <cell r="L6508">
            <v>0</v>
          </cell>
        </row>
        <row r="6509">
          <cell r="D6509" t="str">
            <v>Unid</v>
          </cell>
          <cell r="E6509" t="str">
            <v>Cant</v>
          </cell>
          <cell r="F6509" t="str">
            <v>Rendimiento</v>
          </cell>
          <cell r="G6509" t="str">
            <v>Precio Unitario</v>
          </cell>
          <cell r="H6509" t="str">
            <v>Subtotal</v>
          </cell>
          <cell r="I6509">
            <v>0</v>
          </cell>
          <cell r="J6509">
            <v>0</v>
          </cell>
          <cell r="K6509">
            <v>0</v>
          </cell>
          <cell r="L6509">
            <v>0</v>
          </cell>
        </row>
        <row r="6510">
          <cell r="D6510" t="str">
            <v>JR</v>
          </cell>
          <cell r="E6510">
            <v>0.23</v>
          </cell>
          <cell r="F6510">
            <v>0</v>
          </cell>
          <cell r="G6510">
            <v>114085.17120000003</v>
          </cell>
          <cell r="H6510">
            <v>26239.589376000007</v>
          </cell>
          <cell r="I6510">
            <v>48</v>
          </cell>
          <cell r="J6510">
            <v>0</v>
          </cell>
          <cell r="K6510">
            <v>13</v>
          </cell>
          <cell r="L6510">
            <v>2.99</v>
          </cell>
        </row>
        <row r="6511">
          <cell r="D6511" t="str">
            <v/>
          </cell>
          <cell r="E6511">
            <v>0</v>
          </cell>
          <cell r="F6511">
            <v>0</v>
          </cell>
          <cell r="G6511" t="str">
            <v/>
          </cell>
          <cell r="H6511" t="str">
            <v/>
          </cell>
          <cell r="I6511">
            <v>0</v>
          </cell>
          <cell r="J6511">
            <v>0</v>
          </cell>
          <cell r="K6511">
            <v>13</v>
          </cell>
          <cell r="L6511">
            <v>0</v>
          </cell>
        </row>
        <row r="6512">
          <cell r="D6512">
            <v>0</v>
          </cell>
          <cell r="E6512">
            <v>0</v>
          </cell>
          <cell r="F6512">
            <v>0</v>
          </cell>
          <cell r="G6512" t="str">
            <v xml:space="preserve"> SUB-TOTAL </v>
          </cell>
          <cell r="H6512">
            <v>26239.589376000007</v>
          </cell>
          <cell r="I6512">
            <v>0</v>
          </cell>
          <cell r="J6512">
            <v>0</v>
          </cell>
          <cell r="K6512">
            <v>0</v>
          </cell>
          <cell r="L6512">
            <v>0</v>
          </cell>
        </row>
        <row r="6513">
          <cell r="D6513">
            <v>0</v>
          </cell>
          <cell r="E6513">
            <v>0</v>
          </cell>
          <cell r="F6513">
            <v>0</v>
          </cell>
          <cell r="G6513">
            <v>0</v>
          </cell>
          <cell r="H6513">
            <v>0</v>
          </cell>
          <cell r="I6513">
            <v>0</v>
          </cell>
          <cell r="J6513">
            <v>0</v>
          </cell>
          <cell r="K6513">
            <v>0</v>
          </cell>
          <cell r="L6513">
            <v>0</v>
          </cell>
        </row>
        <row r="6514">
          <cell r="D6514">
            <v>0</v>
          </cell>
          <cell r="E6514">
            <v>0</v>
          </cell>
          <cell r="F6514">
            <v>0</v>
          </cell>
          <cell r="G6514" t="str">
            <v xml:space="preserve"> COSTO DIRECTO </v>
          </cell>
          <cell r="H6514">
            <v>166489.58937600002</v>
          </cell>
          <cell r="I6514">
            <v>2.1022335469250281E-3</v>
          </cell>
          <cell r="J6514" t="str">
            <v>EQU</v>
          </cell>
          <cell r="K6514">
            <v>0</v>
          </cell>
          <cell r="L6514">
            <v>0</v>
          </cell>
        </row>
        <row r="6515">
          <cell r="D6515">
            <v>0</v>
          </cell>
          <cell r="E6515">
            <v>0</v>
          </cell>
          <cell r="F6515">
            <v>53494.838893655273</v>
          </cell>
          <cell r="G6515" t="str">
            <v>COSTO INDIRECTO</v>
          </cell>
          <cell r="H6515">
            <v>53494.838893655273</v>
          </cell>
          <cell r="I6515">
            <v>0.84029278061374701</v>
          </cell>
          <cell r="J6515" t="str">
            <v>MAT</v>
          </cell>
          <cell r="K6515">
            <v>0</v>
          </cell>
          <cell r="L6515">
            <v>0</v>
          </cell>
        </row>
        <row r="6516">
          <cell r="D6516">
            <v>0</v>
          </cell>
          <cell r="E6516">
            <v>0</v>
          </cell>
          <cell r="F6516">
            <v>0</v>
          </cell>
          <cell r="G6516" t="str">
            <v>COSTO TOTAL</v>
          </cell>
          <cell r="H6516">
            <v>219984.4282696553</v>
          </cell>
          <cell r="I6516">
            <v>0.15760498583932794</v>
          </cell>
          <cell r="J6516" t="str">
            <v>MOB</v>
          </cell>
          <cell r="K6516">
            <v>0</v>
          </cell>
          <cell r="L6516">
            <v>0</v>
          </cell>
        </row>
        <row r="6517">
          <cell r="D6517">
            <v>0</v>
          </cell>
          <cell r="E6517">
            <v>0</v>
          </cell>
          <cell r="F6517">
            <v>0</v>
          </cell>
          <cell r="G6517">
            <v>0</v>
          </cell>
          <cell r="H6517">
            <v>0</v>
          </cell>
          <cell r="I6517">
            <v>0</v>
          </cell>
          <cell r="J6517">
            <v>0</v>
          </cell>
          <cell r="K6517">
            <v>0</v>
          </cell>
          <cell r="L6517">
            <v>0</v>
          </cell>
        </row>
        <row r="6518">
          <cell r="D6518">
            <v>0</v>
          </cell>
          <cell r="F6518">
            <v>0</v>
          </cell>
        </row>
        <row r="6519">
          <cell r="D6519">
            <v>0</v>
          </cell>
          <cell r="E6519">
            <v>0</v>
          </cell>
          <cell r="F6519">
            <v>0</v>
          </cell>
          <cell r="G6519">
            <v>0</v>
          </cell>
          <cell r="H6519">
            <v>0</v>
          </cell>
          <cell r="I6519">
            <v>0</v>
          </cell>
          <cell r="J6519">
            <v>0</v>
          </cell>
          <cell r="K6519" t="str">
            <v>CONSUMO</v>
          </cell>
          <cell r="L6519">
            <v>0</v>
          </cell>
        </row>
        <row r="6520">
          <cell r="D6520" t="str">
            <v>12.09</v>
          </cell>
          <cell r="E6520">
            <v>0</v>
          </cell>
          <cell r="F6520">
            <v>0</v>
          </cell>
          <cell r="G6520" t="str">
            <v xml:space="preserve"> UNID: </v>
          </cell>
          <cell r="H6520" t="str">
            <v>UND</v>
          </cell>
          <cell r="I6520">
            <v>0</v>
          </cell>
          <cell r="J6520">
            <v>0</v>
          </cell>
          <cell r="K6520" t="str">
            <v>Costo total</v>
          </cell>
          <cell r="L6520">
            <v>180345.11584883311</v>
          </cell>
        </row>
        <row r="6521">
          <cell r="D6521" t="str">
            <v>Barra de seguridad PMR long. .40mt, acabado niquelado ref. Dacqua o equivalente.</v>
          </cell>
          <cell r="E6521">
            <v>0</v>
          </cell>
          <cell r="F6521">
            <v>0</v>
          </cell>
          <cell r="G6521">
            <v>0</v>
          </cell>
          <cell r="H6521">
            <v>0</v>
          </cell>
          <cell r="I6521">
            <v>0</v>
          </cell>
          <cell r="J6521">
            <v>0</v>
          </cell>
          <cell r="K6521">
            <v>0</v>
          </cell>
          <cell r="L6521">
            <v>0</v>
          </cell>
        </row>
        <row r="6522">
          <cell r="D6522">
            <v>0</v>
          </cell>
          <cell r="E6522">
            <v>0</v>
          </cell>
          <cell r="F6522">
            <v>0</v>
          </cell>
          <cell r="G6522">
            <v>0</v>
          </cell>
          <cell r="H6522">
            <v>0</v>
          </cell>
          <cell r="I6522">
            <v>0</v>
          </cell>
          <cell r="J6522">
            <v>0</v>
          </cell>
          <cell r="K6522" t="str">
            <v>Cantidad ppto</v>
          </cell>
          <cell r="L6522" t="str">
            <v>Cantidad total</v>
          </cell>
        </row>
        <row r="6523">
          <cell r="D6523">
            <v>0</v>
          </cell>
          <cell r="E6523">
            <v>0</v>
          </cell>
          <cell r="F6523">
            <v>0</v>
          </cell>
          <cell r="G6523">
            <v>0</v>
          </cell>
          <cell r="H6523">
            <v>0</v>
          </cell>
          <cell r="I6523">
            <v>0</v>
          </cell>
          <cell r="J6523">
            <v>0</v>
          </cell>
          <cell r="K6523">
            <v>0</v>
          </cell>
          <cell r="L6523">
            <v>0</v>
          </cell>
        </row>
        <row r="6524">
          <cell r="D6524" t="str">
            <v>Unid</v>
          </cell>
          <cell r="E6524" t="str">
            <v>Cant</v>
          </cell>
          <cell r="F6524" t="str">
            <v>Rendimiento</v>
          </cell>
          <cell r="G6524" t="str">
            <v>Precio Unitario</v>
          </cell>
          <cell r="H6524" t="str">
            <v>Subtotal</v>
          </cell>
          <cell r="I6524">
            <v>0</v>
          </cell>
          <cell r="J6524">
            <v>0</v>
          </cell>
          <cell r="K6524">
            <v>0</v>
          </cell>
          <cell r="L6524">
            <v>0</v>
          </cell>
        </row>
        <row r="6525">
          <cell r="D6525" t="str">
            <v>GLB</v>
          </cell>
          <cell r="E6525">
            <v>0.35</v>
          </cell>
          <cell r="F6525">
            <v>0</v>
          </cell>
          <cell r="G6525">
            <v>1000</v>
          </cell>
          <cell r="H6525">
            <v>350</v>
          </cell>
          <cell r="I6525">
            <v>0</v>
          </cell>
          <cell r="J6525">
            <v>0</v>
          </cell>
          <cell r="K6525">
            <v>3</v>
          </cell>
          <cell r="L6525">
            <v>1.0499999999999998</v>
          </cell>
        </row>
        <row r="6526">
          <cell r="D6526" t="str">
            <v/>
          </cell>
          <cell r="E6526">
            <v>0</v>
          </cell>
          <cell r="F6526">
            <v>0</v>
          </cell>
          <cell r="G6526" t="str">
            <v/>
          </cell>
          <cell r="H6526" t="str">
            <v/>
          </cell>
          <cell r="I6526">
            <v>0</v>
          </cell>
          <cell r="J6526">
            <v>0</v>
          </cell>
          <cell r="K6526">
            <v>3</v>
          </cell>
          <cell r="L6526">
            <v>0</v>
          </cell>
        </row>
        <row r="6527">
          <cell r="D6527" t="str">
            <v/>
          </cell>
          <cell r="E6527">
            <v>0</v>
          </cell>
          <cell r="F6527">
            <v>0</v>
          </cell>
          <cell r="G6527" t="str">
            <v/>
          </cell>
          <cell r="H6527" t="str">
            <v/>
          </cell>
          <cell r="I6527">
            <v>0</v>
          </cell>
          <cell r="J6527">
            <v>0</v>
          </cell>
          <cell r="K6527">
            <v>3</v>
          </cell>
          <cell r="L6527">
            <v>0</v>
          </cell>
        </row>
        <row r="6528">
          <cell r="D6528" t="str">
            <v/>
          </cell>
          <cell r="E6528">
            <v>0</v>
          </cell>
          <cell r="F6528">
            <v>0</v>
          </cell>
          <cell r="G6528" t="str">
            <v/>
          </cell>
          <cell r="H6528" t="str">
            <v/>
          </cell>
          <cell r="I6528">
            <v>0</v>
          </cell>
          <cell r="J6528">
            <v>0</v>
          </cell>
          <cell r="K6528">
            <v>3</v>
          </cell>
          <cell r="L6528">
            <v>0</v>
          </cell>
        </row>
        <row r="6529">
          <cell r="D6529">
            <v>0</v>
          </cell>
          <cell r="E6529">
            <v>0</v>
          </cell>
          <cell r="F6529">
            <v>0</v>
          </cell>
          <cell r="G6529" t="str">
            <v xml:space="preserve"> SUB-TOTAL </v>
          </cell>
          <cell r="H6529">
            <v>350</v>
          </cell>
          <cell r="I6529">
            <v>0</v>
          </cell>
          <cell r="J6529">
            <v>0</v>
          </cell>
          <cell r="K6529">
            <v>0</v>
          </cell>
          <cell r="L6529">
            <v>0</v>
          </cell>
        </row>
        <row r="6530">
          <cell r="D6530">
            <v>0</v>
          </cell>
          <cell r="E6530">
            <v>0</v>
          </cell>
          <cell r="F6530">
            <v>0</v>
          </cell>
          <cell r="G6530">
            <v>0</v>
          </cell>
          <cell r="H6530">
            <v>0</v>
          </cell>
          <cell r="I6530">
            <v>0</v>
          </cell>
          <cell r="J6530">
            <v>0</v>
          </cell>
          <cell r="K6530">
            <v>0</v>
          </cell>
          <cell r="L6530">
            <v>0</v>
          </cell>
        </row>
        <row r="6531">
          <cell r="D6531">
            <v>0</v>
          </cell>
          <cell r="E6531">
            <v>0</v>
          </cell>
          <cell r="F6531">
            <v>0</v>
          </cell>
          <cell r="G6531">
            <v>0</v>
          </cell>
          <cell r="H6531">
            <v>0</v>
          </cell>
          <cell r="I6531">
            <v>0</v>
          </cell>
          <cell r="J6531">
            <v>0</v>
          </cell>
          <cell r="K6531">
            <v>0</v>
          </cell>
          <cell r="L6531">
            <v>0</v>
          </cell>
        </row>
        <row r="6532">
          <cell r="D6532" t="str">
            <v>Unid</v>
          </cell>
          <cell r="E6532" t="str">
            <v>Cant</v>
          </cell>
          <cell r="F6532" t="str">
            <v>Rendimiento</v>
          </cell>
          <cell r="G6532" t="str">
            <v>Precio Unitario</v>
          </cell>
          <cell r="H6532" t="str">
            <v>Subtotal</v>
          </cell>
          <cell r="I6532">
            <v>0</v>
          </cell>
          <cell r="J6532">
            <v>0</v>
          </cell>
          <cell r="K6532">
            <v>0</v>
          </cell>
          <cell r="L6532">
            <v>0</v>
          </cell>
        </row>
        <row r="6533">
          <cell r="D6533" t="str">
            <v>UN</v>
          </cell>
          <cell r="E6533">
            <v>1</v>
          </cell>
          <cell r="F6533">
            <v>0</v>
          </cell>
          <cell r="G6533">
            <v>109900</v>
          </cell>
          <cell r="H6533">
            <v>109900</v>
          </cell>
          <cell r="I6533">
            <v>0</v>
          </cell>
          <cell r="J6533">
            <v>0</v>
          </cell>
          <cell r="K6533">
            <v>3</v>
          </cell>
          <cell r="L6533">
            <v>3</v>
          </cell>
        </row>
        <row r="6534">
          <cell r="D6534" t="str">
            <v/>
          </cell>
          <cell r="E6534">
            <v>0</v>
          </cell>
          <cell r="F6534">
            <v>0</v>
          </cell>
          <cell r="G6534" t="str">
            <v/>
          </cell>
          <cell r="H6534" t="str">
            <v/>
          </cell>
          <cell r="I6534">
            <v>0</v>
          </cell>
          <cell r="J6534">
            <v>0</v>
          </cell>
          <cell r="K6534">
            <v>3</v>
          </cell>
          <cell r="L6534">
            <v>0</v>
          </cell>
        </row>
        <row r="6535">
          <cell r="D6535" t="str">
            <v/>
          </cell>
          <cell r="E6535">
            <v>0</v>
          </cell>
          <cell r="F6535">
            <v>0</v>
          </cell>
          <cell r="G6535" t="str">
            <v/>
          </cell>
          <cell r="H6535" t="str">
            <v/>
          </cell>
          <cell r="I6535">
            <v>0</v>
          </cell>
          <cell r="J6535">
            <v>0</v>
          </cell>
          <cell r="K6535">
            <v>3</v>
          </cell>
          <cell r="L6535">
            <v>0</v>
          </cell>
        </row>
        <row r="6536">
          <cell r="D6536" t="str">
            <v/>
          </cell>
          <cell r="E6536">
            <v>0</v>
          </cell>
          <cell r="F6536">
            <v>0</v>
          </cell>
          <cell r="G6536" t="str">
            <v/>
          </cell>
          <cell r="H6536" t="str">
            <v/>
          </cell>
          <cell r="I6536">
            <v>0</v>
          </cell>
          <cell r="J6536">
            <v>0</v>
          </cell>
          <cell r="K6536">
            <v>3</v>
          </cell>
          <cell r="L6536">
            <v>0</v>
          </cell>
        </row>
        <row r="6537">
          <cell r="D6537" t="str">
            <v/>
          </cell>
          <cell r="E6537">
            <v>0</v>
          </cell>
          <cell r="F6537">
            <v>0</v>
          </cell>
          <cell r="G6537" t="str">
            <v/>
          </cell>
          <cell r="H6537" t="str">
            <v/>
          </cell>
          <cell r="I6537">
            <v>0</v>
          </cell>
          <cell r="J6537">
            <v>0</v>
          </cell>
          <cell r="K6537">
            <v>3</v>
          </cell>
          <cell r="L6537">
            <v>0</v>
          </cell>
        </row>
        <row r="6538">
          <cell r="D6538" t="str">
            <v/>
          </cell>
          <cell r="E6538">
            <v>0</v>
          </cell>
          <cell r="F6538">
            <v>0</v>
          </cell>
          <cell r="G6538" t="str">
            <v/>
          </cell>
          <cell r="H6538" t="str">
            <v/>
          </cell>
          <cell r="I6538">
            <v>0</v>
          </cell>
          <cell r="J6538">
            <v>0</v>
          </cell>
          <cell r="K6538">
            <v>3</v>
          </cell>
          <cell r="L6538">
            <v>0</v>
          </cell>
        </row>
        <row r="6539">
          <cell r="D6539" t="str">
            <v/>
          </cell>
          <cell r="E6539">
            <v>0</v>
          </cell>
          <cell r="F6539">
            <v>0</v>
          </cell>
          <cell r="G6539" t="str">
            <v/>
          </cell>
          <cell r="H6539" t="str">
            <v/>
          </cell>
          <cell r="I6539">
            <v>0</v>
          </cell>
          <cell r="J6539">
            <v>0</v>
          </cell>
          <cell r="K6539">
            <v>3</v>
          </cell>
          <cell r="L6539">
            <v>0</v>
          </cell>
        </row>
        <row r="6540">
          <cell r="D6540" t="str">
            <v/>
          </cell>
          <cell r="E6540">
            <v>0</v>
          </cell>
          <cell r="F6540">
            <v>0</v>
          </cell>
          <cell r="G6540" t="str">
            <v/>
          </cell>
          <cell r="H6540" t="str">
            <v/>
          </cell>
          <cell r="I6540">
            <v>0</v>
          </cell>
          <cell r="J6540">
            <v>0</v>
          </cell>
          <cell r="K6540">
            <v>3</v>
          </cell>
          <cell r="L6540">
            <v>0</v>
          </cell>
        </row>
        <row r="6541">
          <cell r="D6541" t="str">
            <v/>
          </cell>
          <cell r="E6541">
            <v>0</v>
          </cell>
          <cell r="F6541">
            <v>0</v>
          </cell>
          <cell r="G6541" t="str">
            <v/>
          </cell>
          <cell r="H6541" t="str">
            <v/>
          </cell>
          <cell r="I6541">
            <v>0</v>
          </cell>
          <cell r="J6541">
            <v>0</v>
          </cell>
          <cell r="K6541">
            <v>3</v>
          </cell>
          <cell r="L6541">
            <v>0</v>
          </cell>
        </row>
        <row r="6542">
          <cell r="D6542">
            <v>0</v>
          </cell>
          <cell r="E6542">
            <v>0</v>
          </cell>
          <cell r="F6542">
            <v>0</v>
          </cell>
          <cell r="G6542" t="str">
            <v xml:space="preserve"> SUB-TOTAL </v>
          </cell>
          <cell r="H6542">
            <v>109900</v>
          </cell>
          <cell r="I6542">
            <v>0</v>
          </cell>
          <cell r="J6542">
            <v>0</v>
          </cell>
          <cell r="K6542">
            <v>0</v>
          </cell>
          <cell r="L6542">
            <v>0</v>
          </cell>
        </row>
        <row r="6543">
          <cell r="D6543">
            <v>0</v>
          </cell>
          <cell r="E6543">
            <v>0</v>
          </cell>
          <cell r="F6543">
            <v>0</v>
          </cell>
          <cell r="G6543">
            <v>0</v>
          </cell>
          <cell r="H6543">
            <v>0</v>
          </cell>
          <cell r="I6543">
            <v>0</v>
          </cell>
          <cell r="J6543">
            <v>0</v>
          </cell>
          <cell r="K6543">
            <v>0</v>
          </cell>
          <cell r="L6543">
            <v>0</v>
          </cell>
        </row>
        <row r="6544">
          <cell r="D6544">
            <v>0</v>
          </cell>
          <cell r="E6544">
            <v>0</v>
          </cell>
          <cell r="F6544">
            <v>0</v>
          </cell>
          <cell r="G6544">
            <v>0</v>
          </cell>
          <cell r="H6544">
            <v>0</v>
          </cell>
          <cell r="I6544">
            <v>0</v>
          </cell>
          <cell r="J6544">
            <v>0</v>
          </cell>
          <cell r="K6544">
            <v>0</v>
          </cell>
          <cell r="L6544">
            <v>0</v>
          </cell>
        </row>
        <row r="6545">
          <cell r="D6545" t="str">
            <v>Unid</v>
          </cell>
          <cell r="E6545" t="str">
            <v>Cant</v>
          </cell>
          <cell r="F6545" t="str">
            <v>Rendimiento</v>
          </cell>
          <cell r="G6545" t="str">
            <v>Precio Unitario</v>
          </cell>
          <cell r="H6545" t="str">
            <v>Subtotal</v>
          </cell>
          <cell r="I6545">
            <v>0</v>
          </cell>
          <cell r="J6545">
            <v>0</v>
          </cell>
          <cell r="K6545">
            <v>0</v>
          </cell>
          <cell r="L6545">
            <v>0</v>
          </cell>
        </row>
        <row r="6546">
          <cell r="D6546" t="str">
            <v>JR</v>
          </cell>
          <cell r="E6546">
            <v>0.23</v>
          </cell>
          <cell r="F6546">
            <v>0</v>
          </cell>
          <cell r="G6546">
            <v>114085.17120000003</v>
          </cell>
          <cell r="H6546">
            <v>26239.589376000007</v>
          </cell>
          <cell r="I6546">
            <v>11</v>
          </cell>
          <cell r="J6546">
            <v>0</v>
          </cell>
          <cell r="K6546">
            <v>3</v>
          </cell>
          <cell r="L6546">
            <v>0.69000000000000006</v>
          </cell>
        </row>
        <row r="6547">
          <cell r="D6547" t="str">
            <v/>
          </cell>
          <cell r="E6547">
            <v>0</v>
          </cell>
          <cell r="F6547">
            <v>0</v>
          </cell>
          <cell r="G6547" t="str">
            <v/>
          </cell>
          <cell r="H6547" t="str">
            <v/>
          </cell>
          <cell r="I6547">
            <v>0</v>
          </cell>
          <cell r="J6547">
            <v>0</v>
          </cell>
          <cell r="K6547">
            <v>3</v>
          </cell>
          <cell r="L6547">
            <v>0</v>
          </cell>
        </row>
        <row r="6548">
          <cell r="D6548">
            <v>0</v>
          </cell>
          <cell r="E6548">
            <v>0</v>
          </cell>
          <cell r="F6548">
            <v>0</v>
          </cell>
          <cell r="G6548" t="str">
            <v xml:space="preserve"> SUB-TOTAL </v>
          </cell>
          <cell r="H6548">
            <v>26239.589376000007</v>
          </cell>
          <cell r="I6548">
            <v>0</v>
          </cell>
          <cell r="J6548">
            <v>0</v>
          </cell>
          <cell r="K6548">
            <v>0</v>
          </cell>
          <cell r="L6548">
            <v>0</v>
          </cell>
        </row>
        <row r="6549">
          <cell r="D6549">
            <v>0</v>
          </cell>
          <cell r="E6549">
            <v>0</v>
          </cell>
          <cell r="F6549">
            <v>0</v>
          </cell>
          <cell r="G6549">
            <v>0</v>
          </cell>
          <cell r="H6549">
            <v>0</v>
          </cell>
          <cell r="I6549">
            <v>0</v>
          </cell>
          <cell r="J6549">
            <v>0</v>
          </cell>
          <cell r="K6549">
            <v>0</v>
          </cell>
          <cell r="L6549">
            <v>0</v>
          </cell>
        </row>
        <row r="6550">
          <cell r="D6550">
            <v>0</v>
          </cell>
          <cell r="E6550">
            <v>0</v>
          </cell>
          <cell r="F6550">
            <v>0</v>
          </cell>
          <cell r="G6550" t="str">
            <v xml:space="preserve"> COSTO DIRECTO </v>
          </cell>
          <cell r="H6550">
            <v>136489.58937600002</v>
          </cell>
          <cell r="I6550">
            <v>2.5642981387820271E-3</v>
          </cell>
          <cell r="J6550" t="str">
            <v>EQU</v>
          </cell>
          <cell r="K6550">
            <v>0</v>
          </cell>
          <cell r="L6550">
            <v>0</v>
          </cell>
        </row>
        <row r="6551">
          <cell r="D6551">
            <v>0</v>
          </cell>
          <cell r="E6551">
            <v>0</v>
          </cell>
          <cell r="F6551">
            <v>43855.526472833109</v>
          </cell>
          <cell r="G6551" t="str">
            <v>COSTO INDIRECTO</v>
          </cell>
          <cell r="H6551">
            <v>43855.526472833109</v>
          </cell>
          <cell r="I6551">
            <v>0.80518961557755653</v>
          </cell>
          <cell r="J6551" t="str">
            <v>MAT</v>
          </cell>
          <cell r="K6551">
            <v>0</v>
          </cell>
          <cell r="L6551">
            <v>0</v>
          </cell>
        </row>
        <row r="6552">
          <cell r="D6552">
            <v>0</v>
          </cell>
          <cell r="E6552">
            <v>0</v>
          </cell>
          <cell r="F6552">
            <v>0</v>
          </cell>
          <cell r="G6552" t="str">
            <v>COSTO TOTAL</v>
          </cell>
          <cell r="H6552">
            <v>180345.11584883311</v>
          </cell>
          <cell r="I6552">
            <v>0.19224608628366135</v>
          </cell>
          <cell r="J6552" t="str">
            <v>MOB</v>
          </cell>
          <cell r="K6552">
            <v>0</v>
          </cell>
          <cell r="L6552">
            <v>0</v>
          </cell>
        </row>
        <row r="6553">
          <cell r="D6553">
            <v>0</v>
          </cell>
          <cell r="E6553">
            <v>0</v>
          </cell>
          <cell r="F6553">
            <v>0</v>
          </cell>
          <cell r="G6553">
            <v>0</v>
          </cell>
          <cell r="H6553">
            <v>0</v>
          </cell>
          <cell r="I6553">
            <v>0</v>
          </cell>
          <cell r="J6553">
            <v>0</v>
          </cell>
          <cell r="K6553">
            <v>0</v>
          </cell>
          <cell r="L6553">
            <v>0</v>
          </cell>
        </row>
        <row r="6554">
          <cell r="D6554">
            <v>0</v>
          </cell>
          <cell r="F6554">
            <v>0</v>
          </cell>
        </row>
        <row r="6555">
          <cell r="D6555">
            <v>0</v>
          </cell>
          <cell r="E6555">
            <v>0</v>
          </cell>
          <cell r="F6555">
            <v>0</v>
          </cell>
          <cell r="G6555">
            <v>0</v>
          </cell>
          <cell r="H6555">
            <v>0</v>
          </cell>
          <cell r="I6555">
            <v>0</v>
          </cell>
          <cell r="J6555">
            <v>0</v>
          </cell>
          <cell r="K6555" t="str">
            <v>CONSUMO</v>
          </cell>
          <cell r="L6555">
            <v>0</v>
          </cell>
        </row>
        <row r="6556">
          <cell r="D6556" t="str">
            <v>12.10</v>
          </cell>
          <cell r="E6556">
            <v>0</v>
          </cell>
          <cell r="F6556">
            <v>0</v>
          </cell>
          <cell r="G6556" t="str">
            <v xml:space="preserve"> UNID: </v>
          </cell>
          <cell r="H6556" t="str">
            <v>UND</v>
          </cell>
          <cell r="I6556">
            <v>0</v>
          </cell>
          <cell r="J6556">
            <v>0</v>
          </cell>
          <cell r="K6556" t="str">
            <v>Costo total</v>
          </cell>
          <cell r="L6556">
            <v>219184.34720385927</v>
          </cell>
        </row>
        <row r="6557">
          <cell r="D6557" t="str">
            <v xml:space="preserve">Ducha mezcladora referencia florencia de corona o equivalente </v>
          </cell>
          <cell r="E6557">
            <v>0</v>
          </cell>
          <cell r="F6557">
            <v>0</v>
          </cell>
          <cell r="G6557">
            <v>0</v>
          </cell>
          <cell r="H6557">
            <v>0</v>
          </cell>
          <cell r="I6557">
            <v>0</v>
          </cell>
          <cell r="J6557">
            <v>0</v>
          </cell>
          <cell r="K6557">
            <v>0</v>
          </cell>
          <cell r="L6557">
            <v>0</v>
          </cell>
        </row>
        <row r="6558">
          <cell r="D6558">
            <v>0</v>
          </cell>
          <cell r="E6558">
            <v>0</v>
          </cell>
          <cell r="F6558">
            <v>0</v>
          </cell>
          <cell r="G6558">
            <v>0</v>
          </cell>
          <cell r="H6558">
            <v>0</v>
          </cell>
          <cell r="I6558">
            <v>0</v>
          </cell>
          <cell r="J6558">
            <v>0</v>
          </cell>
          <cell r="K6558" t="str">
            <v>Cantidad ppto</v>
          </cell>
          <cell r="L6558" t="str">
            <v>Cantidad total</v>
          </cell>
        </row>
        <row r="6559">
          <cell r="D6559">
            <v>0</v>
          </cell>
          <cell r="E6559">
            <v>0</v>
          </cell>
          <cell r="F6559">
            <v>0</v>
          </cell>
          <cell r="G6559">
            <v>0</v>
          </cell>
          <cell r="H6559">
            <v>0</v>
          </cell>
          <cell r="I6559">
            <v>0</v>
          </cell>
          <cell r="J6559">
            <v>0</v>
          </cell>
          <cell r="K6559">
            <v>0</v>
          </cell>
          <cell r="L6559">
            <v>0</v>
          </cell>
        </row>
        <row r="6560">
          <cell r="D6560" t="str">
            <v>Unid</v>
          </cell>
          <cell r="E6560" t="str">
            <v>Cant</v>
          </cell>
          <cell r="F6560" t="str">
            <v>Rendimiento</v>
          </cell>
          <cell r="G6560" t="str">
            <v>Precio Unitario</v>
          </cell>
          <cell r="H6560" t="str">
            <v>Subtotal</v>
          </cell>
          <cell r="I6560">
            <v>0</v>
          </cell>
          <cell r="J6560">
            <v>0</v>
          </cell>
          <cell r="K6560">
            <v>0</v>
          </cell>
          <cell r="L6560">
            <v>0</v>
          </cell>
        </row>
        <row r="6561">
          <cell r="D6561" t="str">
            <v>GLB</v>
          </cell>
          <cell r="E6561">
            <v>0.35</v>
          </cell>
          <cell r="F6561">
            <v>0</v>
          </cell>
          <cell r="G6561">
            <v>1000</v>
          </cell>
          <cell r="H6561">
            <v>350</v>
          </cell>
          <cell r="I6561">
            <v>0</v>
          </cell>
          <cell r="J6561">
            <v>0</v>
          </cell>
          <cell r="K6561">
            <v>3</v>
          </cell>
          <cell r="L6561">
            <v>1.0499999999999998</v>
          </cell>
        </row>
        <row r="6562">
          <cell r="D6562" t="str">
            <v/>
          </cell>
          <cell r="E6562">
            <v>0</v>
          </cell>
          <cell r="F6562">
            <v>0</v>
          </cell>
          <cell r="G6562" t="str">
            <v/>
          </cell>
          <cell r="H6562" t="str">
            <v/>
          </cell>
          <cell r="I6562">
            <v>0</v>
          </cell>
          <cell r="J6562">
            <v>0</v>
          </cell>
          <cell r="K6562">
            <v>3</v>
          </cell>
          <cell r="L6562">
            <v>0</v>
          </cell>
        </row>
        <row r="6563">
          <cell r="D6563" t="str">
            <v/>
          </cell>
          <cell r="E6563">
            <v>0</v>
          </cell>
          <cell r="F6563">
            <v>0</v>
          </cell>
          <cell r="G6563" t="str">
            <v/>
          </cell>
          <cell r="H6563" t="str">
            <v/>
          </cell>
          <cell r="I6563">
            <v>0</v>
          </cell>
          <cell r="J6563">
            <v>0</v>
          </cell>
          <cell r="K6563">
            <v>3</v>
          </cell>
          <cell r="L6563">
            <v>0</v>
          </cell>
        </row>
        <row r="6564">
          <cell r="D6564" t="str">
            <v/>
          </cell>
          <cell r="E6564">
            <v>0</v>
          </cell>
          <cell r="F6564">
            <v>0</v>
          </cell>
          <cell r="G6564" t="str">
            <v/>
          </cell>
          <cell r="H6564" t="str">
            <v/>
          </cell>
          <cell r="I6564">
            <v>0</v>
          </cell>
          <cell r="J6564">
            <v>0</v>
          </cell>
          <cell r="K6564">
            <v>3</v>
          </cell>
          <cell r="L6564">
            <v>0</v>
          </cell>
        </row>
        <row r="6565">
          <cell r="D6565">
            <v>0</v>
          </cell>
          <cell r="E6565">
            <v>0</v>
          </cell>
          <cell r="F6565">
            <v>0</v>
          </cell>
          <cell r="G6565" t="str">
            <v xml:space="preserve"> SUB-TOTAL </v>
          </cell>
          <cell r="H6565">
            <v>350</v>
          </cell>
          <cell r="I6565">
            <v>0</v>
          </cell>
          <cell r="J6565">
            <v>0</v>
          </cell>
          <cell r="K6565">
            <v>0</v>
          </cell>
          <cell r="L6565">
            <v>0</v>
          </cell>
        </row>
        <row r="6566">
          <cell r="D6566">
            <v>0</v>
          </cell>
          <cell r="E6566">
            <v>0</v>
          </cell>
          <cell r="F6566">
            <v>0</v>
          </cell>
          <cell r="G6566">
            <v>0</v>
          </cell>
          <cell r="H6566">
            <v>0</v>
          </cell>
          <cell r="I6566">
            <v>0</v>
          </cell>
          <cell r="J6566">
            <v>0</v>
          </cell>
          <cell r="K6566">
            <v>0</v>
          </cell>
          <cell r="L6566">
            <v>0</v>
          </cell>
        </row>
        <row r="6567">
          <cell r="D6567">
            <v>0</v>
          </cell>
          <cell r="E6567">
            <v>0</v>
          </cell>
          <cell r="F6567">
            <v>0</v>
          </cell>
          <cell r="G6567">
            <v>0</v>
          </cell>
          <cell r="H6567">
            <v>0</v>
          </cell>
          <cell r="I6567">
            <v>0</v>
          </cell>
          <cell r="J6567">
            <v>0</v>
          </cell>
          <cell r="K6567">
            <v>0</v>
          </cell>
          <cell r="L6567">
            <v>0</v>
          </cell>
        </row>
        <row r="6568">
          <cell r="D6568" t="str">
            <v>Unid</v>
          </cell>
          <cell r="E6568" t="str">
            <v>Cant</v>
          </cell>
          <cell r="F6568" t="str">
            <v>Rendimiento</v>
          </cell>
          <cell r="G6568" t="str">
            <v>Precio Unitario</v>
          </cell>
          <cell r="H6568" t="str">
            <v>Subtotal</v>
          </cell>
          <cell r="I6568">
            <v>0</v>
          </cell>
          <cell r="J6568">
            <v>0</v>
          </cell>
          <cell r="K6568">
            <v>0</v>
          </cell>
          <cell r="L6568">
            <v>0</v>
          </cell>
        </row>
        <row r="6569">
          <cell r="D6569" t="str">
            <v>UN</v>
          </cell>
          <cell r="E6569">
            <v>1</v>
          </cell>
          <cell r="F6569">
            <v>0</v>
          </cell>
          <cell r="G6569">
            <v>119900</v>
          </cell>
          <cell r="H6569">
            <v>119900</v>
          </cell>
          <cell r="I6569">
            <v>0</v>
          </cell>
          <cell r="J6569">
            <v>0</v>
          </cell>
          <cell r="K6569">
            <v>3</v>
          </cell>
          <cell r="L6569">
            <v>3</v>
          </cell>
        </row>
        <row r="6570">
          <cell r="D6570" t="str">
            <v/>
          </cell>
          <cell r="E6570">
            <v>0</v>
          </cell>
          <cell r="F6570">
            <v>0</v>
          </cell>
          <cell r="G6570" t="str">
            <v/>
          </cell>
          <cell r="H6570" t="str">
            <v/>
          </cell>
          <cell r="I6570">
            <v>0</v>
          </cell>
          <cell r="J6570">
            <v>0</v>
          </cell>
          <cell r="K6570">
            <v>3</v>
          </cell>
          <cell r="L6570">
            <v>0</v>
          </cell>
        </row>
        <row r="6571">
          <cell r="D6571" t="str">
            <v/>
          </cell>
          <cell r="E6571">
            <v>0</v>
          </cell>
          <cell r="F6571">
            <v>0</v>
          </cell>
          <cell r="G6571" t="str">
            <v/>
          </cell>
          <cell r="H6571" t="str">
            <v/>
          </cell>
          <cell r="I6571">
            <v>0</v>
          </cell>
          <cell r="J6571">
            <v>0</v>
          </cell>
          <cell r="K6571">
            <v>3</v>
          </cell>
          <cell r="L6571">
            <v>0</v>
          </cell>
        </row>
        <row r="6572">
          <cell r="D6572" t="str">
            <v/>
          </cell>
          <cell r="E6572">
            <v>0</v>
          </cell>
          <cell r="F6572">
            <v>0</v>
          </cell>
          <cell r="G6572" t="str">
            <v/>
          </cell>
          <cell r="H6572" t="str">
            <v/>
          </cell>
          <cell r="I6572">
            <v>0</v>
          </cell>
          <cell r="J6572">
            <v>0</v>
          </cell>
          <cell r="K6572">
            <v>3</v>
          </cell>
          <cell r="L6572">
            <v>0</v>
          </cell>
        </row>
        <row r="6573">
          <cell r="D6573" t="str">
            <v/>
          </cell>
          <cell r="E6573">
            <v>0</v>
          </cell>
          <cell r="F6573">
            <v>0</v>
          </cell>
          <cell r="G6573" t="str">
            <v/>
          </cell>
          <cell r="H6573" t="str">
            <v/>
          </cell>
          <cell r="I6573">
            <v>0</v>
          </cell>
          <cell r="J6573">
            <v>0</v>
          </cell>
          <cell r="K6573">
            <v>3</v>
          </cell>
          <cell r="L6573">
            <v>0</v>
          </cell>
        </row>
        <row r="6574">
          <cell r="D6574" t="str">
            <v/>
          </cell>
          <cell r="E6574">
            <v>0</v>
          </cell>
          <cell r="F6574">
            <v>0</v>
          </cell>
          <cell r="G6574" t="str">
            <v/>
          </cell>
          <cell r="H6574" t="str">
            <v/>
          </cell>
          <cell r="I6574">
            <v>0</v>
          </cell>
          <cell r="J6574">
            <v>0</v>
          </cell>
          <cell r="K6574">
            <v>3</v>
          </cell>
          <cell r="L6574">
            <v>0</v>
          </cell>
        </row>
        <row r="6575">
          <cell r="D6575" t="str">
            <v/>
          </cell>
          <cell r="E6575">
            <v>0</v>
          </cell>
          <cell r="F6575">
            <v>0</v>
          </cell>
          <cell r="G6575" t="str">
            <v/>
          </cell>
          <cell r="H6575" t="str">
            <v/>
          </cell>
          <cell r="I6575">
            <v>0</v>
          </cell>
          <cell r="J6575">
            <v>0</v>
          </cell>
          <cell r="K6575">
            <v>3</v>
          </cell>
          <cell r="L6575">
            <v>0</v>
          </cell>
        </row>
        <row r="6576">
          <cell r="D6576" t="str">
            <v/>
          </cell>
          <cell r="E6576">
            <v>0</v>
          </cell>
          <cell r="F6576">
            <v>0</v>
          </cell>
          <cell r="G6576" t="str">
            <v/>
          </cell>
          <cell r="H6576" t="str">
            <v/>
          </cell>
          <cell r="I6576">
            <v>0</v>
          </cell>
          <cell r="J6576">
            <v>0</v>
          </cell>
          <cell r="K6576">
            <v>3</v>
          </cell>
          <cell r="L6576">
            <v>0</v>
          </cell>
        </row>
        <row r="6577">
          <cell r="D6577" t="str">
            <v/>
          </cell>
          <cell r="E6577">
            <v>0</v>
          </cell>
          <cell r="F6577">
            <v>0</v>
          </cell>
          <cell r="G6577" t="str">
            <v/>
          </cell>
          <cell r="H6577" t="str">
            <v/>
          </cell>
          <cell r="I6577">
            <v>0</v>
          </cell>
          <cell r="J6577">
            <v>0</v>
          </cell>
          <cell r="K6577">
            <v>3</v>
          </cell>
          <cell r="L6577">
            <v>0</v>
          </cell>
        </row>
        <row r="6578">
          <cell r="D6578">
            <v>0</v>
          </cell>
          <cell r="E6578">
            <v>0</v>
          </cell>
          <cell r="F6578">
            <v>0</v>
          </cell>
          <cell r="G6578" t="str">
            <v xml:space="preserve"> SUB-TOTAL </v>
          </cell>
          <cell r="H6578">
            <v>119900</v>
          </cell>
          <cell r="I6578">
            <v>0</v>
          </cell>
          <cell r="J6578">
            <v>0</v>
          </cell>
          <cell r="K6578">
            <v>0</v>
          </cell>
          <cell r="L6578">
            <v>0</v>
          </cell>
        </row>
        <row r="6579">
          <cell r="D6579">
            <v>0</v>
          </cell>
          <cell r="E6579">
            <v>0</v>
          </cell>
          <cell r="F6579">
            <v>0</v>
          </cell>
          <cell r="G6579">
            <v>0</v>
          </cell>
          <cell r="H6579">
            <v>0</v>
          </cell>
          <cell r="I6579">
            <v>0</v>
          </cell>
          <cell r="J6579">
            <v>0</v>
          </cell>
          <cell r="K6579">
            <v>0</v>
          </cell>
          <cell r="L6579">
            <v>0</v>
          </cell>
        </row>
        <row r="6580">
          <cell r="D6580">
            <v>0</v>
          </cell>
          <cell r="E6580">
            <v>0</v>
          </cell>
          <cell r="F6580">
            <v>0</v>
          </cell>
          <cell r="G6580">
            <v>0</v>
          </cell>
          <cell r="H6580">
            <v>0</v>
          </cell>
          <cell r="I6580">
            <v>0</v>
          </cell>
          <cell r="J6580">
            <v>0</v>
          </cell>
          <cell r="K6580">
            <v>0</v>
          </cell>
          <cell r="L6580">
            <v>0</v>
          </cell>
        </row>
        <row r="6581">
          <cell r="D6581" t="str">
            <v>Unid</v>
          </cell>
          <cell r="E6581" t="str">
            <v>Cant</v>
          </cell>
          <cell r="F6581" t="str">
            <v>Rendimiento</v>
          </cell>
          <cell r="G6581" t="str">
            <v>Precio Unitario</v>
          </cell>
          <cell r="H6581" t="str">
            <v>Subtotal</v>
          </cell>
          <cell r="I6581">
            <v>0</v>
          </cell>
          <cell r="J6581">
            <v>0</v>
          </cell>
          <cell r="K6581">
            <v>0</v>
          </cell>
          <cell r="L6581">
            <v>0</v>
          </cell>
        </row>
        <row r="6582">
          <cell r="D6582" t="str">
            <v>JR</v>
          </cell>
          <cell r="E6582">
            <v>0.4</v>
          </cell>
          <cell r="F6582">
            <v>0</v>
          </cell>
          <cell r="G6582">
            <v>114085.17120000003</v>
          </cell>
          <cell r="H6582">
            <v>45634.068480000016</v>
          </cell>
          <cell r="I6582">
            <v>19</v>
          </cell>
          <cell r="J6582">
            <v>0</v>
          </cell>
          <cell r="K6582">
            <v>3</v>
          </cell>
          <cell r="L6582">
            <v>1.2000000000000002</v>
          </cell>
        </row>
        <row r="6583">
          <cell r="D6583" t="str">
            <v/>
          </cell>
          <cell r="E6583">
            <v>0</v>
          </cell>
          <cell r="F6583">
            <v>0</v>
          </cell>
          <cell r="G6583" t="str">
            <v/>
          </cell>
          <cell r="H6583" t="str">
            <v/>
          </cell>
          <cell r="I6583">
            <v>0</v>
          </cell>
          <cell r="J6583">
            <v>0</v>
          </cell>
          <cell r="K6583">
            <v>3</v>
          </cell>
          <cell r="L6583">
            <v>0</v>
          </cell>
        </row>
        <row r="6584">
          <cell r="D6584">
            <v>0</v>
          </cell>
          <cell r="E6584">
            <v>0</v>
          </cell>
          <cell r="F6584">
            <v>0</v>
          </cell>
          <cell r="G6584" t="str">
            <v xml:space="preserve"> SUB-TOTAL </v>
          </cell>
          <cell r="H6584">
            <v>45634.068480000016</v>
          </cell>
          <cell r="I6584">
            <v>0</v>
          </cell>
          <cell r="J6584">
            <v>0</v>
          </cell>
          <cell r="K6584">
            <v>0</v>
          </cell>
          <cell r="L6584">
            <v>0</v>
          </cell>
        </row>
        <row r="6585">
          <cell r="D6585">
            <v>0</v>
          </cell>
          <cell r="E6585">
            <v>0</v>
          </cell>
          <cell r="F6585">
            <v>0</v>
          </cell>
          <cell r="G6585">
            <v>0</v>
          </cell>
          <cell r="H6585">
            <v>0</v>
          </cell>
          <cell r="I6585">
            <v>0</v>
          </cell>
          <cell r="J6585">
            <v>0</v>
          </cell>
          <cell r="K6585">
            <v>0</v>
          </cell>
          <cell r="L6585">
            <v>0</v>
          </cell>
        </row>
        <row r="6586">
          <cell r="D6586">
            <v>0</v>
          </cell>
          <cell r="E6586">
            <v>0</v>
          </cell>
          <cell r="F6586">
            <v>0</v>
          </cell>
          <cell r="G6586" t="str">
            <v xml:space="preserve"> COSTO DIRECTO </v>
          </cell>
          <cell r="H6586">
            <v>165884.06848000002</v>
          </cell>
          <cell r="I6586">
            <v>2.1099072575628207E-3</v>
          </cell>
          <cell r="J6586" t="str">
            <v>EQU</v>
          </cell>
          <cell r="K6586">
            <v>0</v>
          </cell>
          <cell r="L6586">
            <v>0</v>
          </cell>
        </row>
        <row r="6587">
          <cell r="D6587">
            <v>0</v>
          </cell>
          <cell r="E6587">
            <v>0</v>
          </cell>
          <cell r="F6587">
            <v>53300.278723859265</v>
          </cell>
          <cell r="G6587" t="str">
            <v>COSTO INDIRECTO</v>
          </cell>
          <cell r="H6587">
            <v>53300.278723859265</v>
          </cell>
          <cell r="I6587">
            <v>0.72279394337652059</v>
          </cell>
          <cell r="J6587" t="str">
            <v>MAT</v>
          </cell>
          <cell r="K6587">
            <v>0</v>
          </cell>
          <cell r="L6587">
            <v>0</v>
          </cell>
        </row>
        <row r="6588">
          <cell r="D6588">
            <v>0</v>
          </cell>
          <cell r="E6588">
            <v>0</v>
          </cell>
          <cell r="F6588">
            <v>0</v>
          </cell>
          <cell r="G6588" t="str">
            <v>COSTO TOTAL</v>
          </cell>
          <cell r="H6588">
            <v>219184.34720385927</v>
          </cell>
          <cell r="I6588">
            <v>0.27509614936591659</v>
          </cell>
          <cell r="J6588" t="str">
            <v>MOB</v>
          </cell>
          <cell r="K6588">
            <v>0</v>
          </cell>
          <cell r="L6588">
            <v>0</v>
          </cell>
        </row>
        <row r="6589">
          <cell r="D6589">
            <v>0</v>
          </cell>
          <cell r="E6589">
            <v>0</v>
          </cell>
          <cell r="F6589">
            <v>0</v>
          </cell>
          <cell r="G6589">
            <v>0</v>
          </cell>
          <cell r="H6589">
            <v>0</v>
          </cell>
          <cell r="I6589">
            <v>0</v>
          </cell>
          <cell r="J6589">
            <v>0</v>
          </cell>
          <cell r="K6589">
            <v>0</v>
          </cell>
          <cell r="L6589">
            <v>0</v>
          </cell>
        </row>
        <row r="6590">
          <cell r="D6590">
            <v>0</v>
          </cell>
          <cell r="F6590">
            <v>0</v>
          </cell>
        </row>
        <row r="6591">
          <cell r="D6591">
            <v>0</v>
          </cell>
          <cell r="E6591">
            <v>0</v>
          </cell>
          <cell r="F6591">
            <v>0</v>
          </cell>
          <cell r="G6591">
            <v>0</v>
          </cell>
          <cell r="H6591">
            <v>0</v>
          </cell>
          <cell r="I6591">
            <v>0</v>
          </cell>
          <cell r="J6591">
            <v>0</v>
          </cell>
          <cell r="K6591" t="str">
            <v>CONSUMO</v>
          </cell>
          <cell r="L6591">
            <v>0</v>
          </cell>
        </row>
        <row r="6592">
          <cell r="D6592" t="str">
            <v>12.11</v>
          </cell>
          <cell r="E6592">
            <v>0</v>
          </cell>
          <cell r="F6592">
            <v>0</v>
          </cell>
          <cell r="G6592" t="str">
            <v xml:space="preserve"> UNID: </v>
          </cell>
          <cell r="H6592" t="str">
            <v>UND</v>
          </cell>
          <cell r="I6592">
            <v>0</v>
          </cell>
          <cell r="J6592">
            <v>0</v>
          </cell>
          <cell r="K6592" t="str">
            <v>Costo total</v>
          </cell>
          <cell r="L6592">
            <v>138584.41194818757</v>
          </cell>
        </row>
        <row r="6593">
          <cell r="D6593" t="str">
            <v>Lavaplatos en acero inoxidable .56 x .34 x .17mt rectangular Tramontina o equivalente</v>
          </cell>
          <cell r="E6593">
            <v>0</v>
          </cell>
          <cell r="F6593">
            <v>0</v>
          </cell>
          <cell r="G6593">
            <v>0</v>
          </cell>
          <cell r="H6593">
            <v>0</v>
          </cell>
          <cell r="I6593">
            <v>0</v>
          </cell>
          <cell r="J6593">
            <v>0</v>
          </cell>
          <cell r="K6593">
            <v>0</v>
          </cell>
          <cell r="L6593">
            <v>0</v>
          </cell>
        </row>
        <row r="6594">
          <cell r="D6594">
            <v>0</v>
          </cell>
          <cell r="E6594">
            <v>0</v>
          </cell>
          <cell r="F6594">
            <v>0</v>
          </cell>
          <cell r="G6594">
            <v>0</v>
          </cell>
          <cell r="H6594">
            <v>0</v>
          </cell>
          <cell r="I6594">
            <v>0</v>
          </cell>
          <cell r="J6594">
            <v>0</v>
          </cell>
          <cell r="K6594" t="str">
            <v>Cantidad ppto</v>
          </cell>
          <cell r="L6594" t="str">
            <v>Cantidad total</v>
          </cell>
        </row>
        <row r="6595">
          <cell r="D6595">
            <v>0</v>
          </cell>
          <cell r="E6595">
            <v>0</v>
          </cell>
          <cell r="F6595">
            <v>0</v>
          </cell>
          <cell r="G6595">
            <v>0</v>
          </cell>
          <cell r="H6595">
            <v>0</v>
          </cell>
          <cell r="I6595">
            <v>0</v>
          </cell>
          <cell r="J6595">
            <v>0</v>
          </cell>
          <cell r="K6595">
            <v>0</v>
          </cell>
          <cell r="L6595">
            <v>0</v>
          </cell>
        </row>
        <row r="6596">
          <cell r="D6596" t="str">
            <v>Unid</v>
          </cell>
          <cell r="E6596" t="str">
            <v>Cant</v>
          </cell>
          <cell r="F6596" t="str">
            <v>Rendimiento</v>
          </cell>
          <cell r="G6596" t="str">
            <v>Precio Unitario</v>
          </cell>
          <cell r="H6596" t="str">
            <v>Subtotal</v>
          </cell>
          <cell r="I6596">
            <v>0</v>
          </cell>
          <cell r="J6596">
            <v>0</v>
          </cell>
          <cell r="K6596">
            <v>0</v>
          </cell>
          <cell r="L6596">
            <v>0</v>
          </cell>
        </row>
        <row r="6597">
          <cell r="D6597" t="str">
            <v>GLB</v>
          </cell>
          <cell r="E6597">
            <v>0.35</v>
          </cell>
          <cell r="F6597">
            <v>0</v>
          </cell>
          <cell r="G6597">
            <v>1000</v>
          </cell>
          <cell r="H6597">
            <v>350</v>
          </cell>
          <cell r="I6597">
            <v>0</v>
          </cell>
          <cell r="J6597">
            <v>0</v>
          </cell>
          <cell r="K6597">
            <v>2</v>
          </cell>
          <cell r="L6597">
            <v>0.7</v>
          </cell>
        </row>
        <row r="6598">
          <cell r="D6598" t="str">
            <v/>
          </cell>
          <cell r="E6598">
            <v>0</v>
          </cell>
          <cell r="F6598">
            <v>0</v>
          </cell>
          <cell r="G6598" t="str">
            <v/>
          </cell>
          <cell r="H6598" t="str">
            <v/>
          </cell>
          <cell r="I6598">
            <v>0</v>
          </cell>
          <cell r="J6598">
            <v>0</v>
          </cell>
          <cell r="K6598">
            <v>2</v>
          </cell>
          <cell r="L6598">
            <v>0</v>
          </cell>
        </row>
        <row r="6599">
          <cell r="D6599" t="str">
            <v/>
          </cell>
          <cell r="E6599">
            <v>0</v>
          </cell>
          <cell r="F6599">
            <v>0</v>
          </cell>
          <cell r="G6599" t="str">
            <v/>
          </cell>
          <cell r="H6599" t="str">
            <v/>
          </cell>
          <cell r="I6599">
            <v>0</v>
          </cell>
          <cell r="J6599">
            <v>0</v>
          </cell>
          <cell r="K6599">
            <v>2</v>
          </cell>
          <cell r="L6599">
            <v>0</v>
          </cell>
        </row>
        <row r="6600">
          <cell r="D6600" t="str">
            <v/>
          </cell>
          <cell r="E6600">
            <v>0</v>
          </cell>
          <cell r="F6600">
            <v>0</v>
          </cell>
          <cell r="G6600" t="str">
            <v/>
          </cell>
          <cell r="H6600" t="str">
            <v/>
          </cell>
          <cell r="I6600">
            <v>0</v>
          </cell>
          <cell r="J6600">
            <v>0</v>
          </cell>
          <cell r="K6600">
            <v>2</v>
          </cell>
          <cell r="L6600">
            <v>0</v>
          </cell>
        </row>
        <row r="6601">
          <cell r="D6601">
            <v>0</v>
          </cell>
          <cell r="E6601">
            <v>0</v>
          </cell>
          <cell r="F6601">
            <v>0</v>
          </cell>
          <cell r="G6601" t="str">
            <v xml:space="preserve"> SUB-TOTAL </v>
          </cell>
          <cell r="H6601">
            <v>350</v>
          </cell>
          <cell r="I6601">
            <v>0</v>
          </cell>
          <cell r="J6601">
            <v>0</v>
          </cell>
          <cell r="K6601">
            <v>0</v>
          </cell>
          <cell r="L6601">
            <v>0</v>
          </cell>
        </row>
        <row r="6602">
          <cell r="D6602">
            <v>0</v>
          </cell>
          <cell r="E6602">
            <v>0</v>
          </cell>
          <cell r="F6602">
            <v>0</v>
          </cell>
          <cell r="G6602">
            <v>0</v>
          </cell>
          <cell r="H6602">
            <v>0</v>
          </cell>
          <cell r="I6602">
            <v>0</v>
          </cell>
          <cell r="J6602">
            <v>0</v>
          </cell>
          <cell r="K6602">
            <v>0</v>
          </cell>
          <cell r="L6602">
            <v>0</v>
          </cell>
        </row>
        <row r="6603">
          <cell r="D6603">
            <v>0</v>
          </cell>
          <cell r="E6603">
            <v>0</v>
          </cell>
          <cell r="F6603">
            <v>0</v>
          </cell>
          <cell r="G6603">
            <v>0</v>
          </cell>
          <cell r="H6603">
            <v>0</v>
          </cell>
          <cell r="I6603">
            <v>0</v>
          </cell>
          <cell r="J6603">
            <v>0</v>
          </cell>
          <cell r="K6603">
            <v>0</v>
          </cell>
          <cell r="L6603">
            <v>0</v>
          </cell>
        </row>
        <row r="6604">
          <cell r="D6604" t="str">
            <v>Unid</v>
          </cell>
          <cell r="E6604" t="str">
            <v>Cant</v>
          </cell>
          <cell r="F6604" t="str">
            <v>Rendimiento</v>
          </cell>
          <cell r="G6604" t="str">
            <v>Precio Unitario</v>
          </cell>
          <cell r="H6604" t="str">
            <v>Subtotal</v>
          </cell>
          <cell r="I6604">
            <v>0</v>
          </cell>
          <cell r="J6604">
            <v>0</v>
          </cell>
          <cell r="K6604">
            <v>0</v>
          </cell>
          <cell r="L6604">
            <v>0</v>
          </cell>
        </row>
        <row r="6605">
          <cell r="D6605" t="str">
            <v>UN</v>
          </cell>
          <cell r="E6605">
            <v>1</v>
          </cell>
          <cell r="F6605">
            <v>0</v>
          </cell>
          <cell r="G6605">
            <v>58900</v>
          </cell>
          <cell r="H6605">
            <v>58900</v>
          </cell>
          <cell r="I6605">
            <v>0</v>
          </cell>
          <cell r="J6605">
            <v>0</v>
          </cell>
          <cell r="K6605">
            <v>2</v>
          </cell>
          <cell r="L6605">
            <v>2</v>
          </cell>
        </row>
        <row r="6606">
          <cell r="D6606" t="str">
            <v/>
          </cell>
          <cell r="E6606">
            <v>0</v>
          </cell>
          <cell r="F6606">
            <v>0</v>
          </cell>
          <cell r="G6606" t="str">
            <v/>
          </cell>
          <cell r="H6606" t="str">
            <v/>
          </cell>
          <cell r="I6606">
            <v>0</v>
          </cell>
          <cell r="J6606">
            <v>0</v>
          </cell>
          <cell r="K6606">
            <v>2</v>
          </cell>
          <cell r="L6606">
            <v>0</v>
          </cell>
        </row>
        <row r="6607">
          <cell r="D6607" t="str">
            <v/>
          </cell>
          <cell r="E6607">
            <v>0</v>
          </cell>
          <cell r="F6607">
            <v>0</v>
          </cell>
          <cell r="G6607" t="str">
            <v/>
          </cell>
          <cell r="H6607" t="str">
            <v/>
          </cell>
          <cell r="I6607">
            <v>0</v>
          </cell>
          <cell r="J6607">
            <v>0</v>
          </cell>
          <cell r="K6607">
            <v>2</v>
          </cell>
          <cell r="L6607">
            <v>0</v>
          </cell>
        </row>
        <row r="6608">
          <cell r="D6608" t="str">
            <v/>
          </cell>
          <cell r="E6608">
            <v>0</v>
          </cell>
          <cell r="F6608">
            <v>0</v>
          </cell>
          <cell r="G6608" t="str">
            <v/>
          </cell>
          <cell r="H6608" t="str">
            <v/>
          </cell>
          <cell r="I6608">
            <v>0</v>
          </cell>
          <cell r="J6608">
            <v>0</v>
          </cell>
          <cell r="K6608">
            <v>2</v>
          </cell>
          <cell r="L6608">
            <v>0</v>
          </cell>
        </row>
        <row r="6609">
          <cell r="D6609" t="str">
            <v/>
          </cell>
          <cell r="E6609">
            <v>0</v>
          </cell>
          <cell r="F6609">
            <v>0</v>
          </cell>
          <cell r="G6609" t="str">
            <v/>
          </cell>
          <cell r="H6609" t="str">
            <v/>
          </cell>
          <cell r="I6609">
            <v>0</v>
          </cell>
          <cell r="J6609">
            <v>0</v>
          </cell>
          <cell r="K6609">
            <v>2</v>
          </cell>
          <cell r="L6609">
            <v>0</v>
          </cell>
        </row>
        <row r="6610">
          <cell r="D6610" t="str">
            <v/>
          </cell>
          <cell r="E6610">
            <v>0</v>
          </cell>
          <cell r="F6610">
            <v>0</v>
          </cell>
          <cell r="G6610" t="str">
            <v/>
          </cell>
          <cell r="H6610" t="str">
            <v/>
          </cell>
          <cell r="I6610">
            <v>0</v>
          </cell>
          <cell r="J6610">
            <v>0</v>
          </cell>
          <cell r="K6610">
            <v>2</v>
          </cell>
          <cell r="L6610">
            <v>0</v>
          </cell>
        </row>
        <row r="6611">
          <cell r="D6611" t="str">
            <v/>
          </cell>
          <cell r="E6611">
            <v>0</v>
          </cell>
          <cell r="F6611">
            <v>0</v>
          </cell>
          <cell r="G6611" t="str">
            <v/>
          </cell>
          <cell r="H6611" t="str">
            <v/>
          </cell>
          <cell r="I6611">
            <v>0</v>
          </cell>
          <cell r="J6611">
            <v>0</v>
          </cell>
          <cell r="K6611">
            <v>2</v>
          </cell>
          <cell r="L6611">
            <v>0</v>
          </cell>
        </row>
        <row r="6612">
          <cell r="D6612" t="str">
            <v/>
          </cell>
          <cell r="E6612">
            <v>0</v>
          </cell>
          <cell r="F6612">
            <v>0</v>
          </cell>
          <cell r="G6612" t="str">
            <v/>
          </cell>
          <cell r="H6612" t="str">
            <v/>
          </cell>
          <cell r="I6612">
            <v>0</v>
          </cell>
          <cell r="J6612">
            <v>0</v>
          </cell>
          <cell r="K6612">
            <v>2</v>
          </cell>
          <cell r="L6612">
            <v>0</v>
          </cell>
        </row>
        <row r="6613">
          <cell r="D6613" t="str">
            <v/>
          </cell>
          <cell r="E6613">
            <v>0</v>
          </cell>
          <cell r="F6613">
            <v>0</v>
          </cell>
          <cell r="G6613" t="str">
            <v/>
          </cell>
          <cell r="H6613" t="str">
            <v/>
          </cell>
          <cell r="I6613">
            <v>0</v>
          </cell>
          <cell r="J6613">
            <v>0</v>
          </cell>
          <cell r="K6613">
            <v>2</v>
          </cell>
          <cell r="L6613">
            <v>0</v>
          </cell>
        </row>
        <row r="6614">
          <cell r="D6614">
            <v>0</v>
          </cell>
          <cell r="E6614">
            <v>0</v>
          </cell>
          <cell r="F6614">
            <v>0</v>
          </cell>
          <cell r="G6614" t="str">
            <v xml:space="preserve"> SUB-TOTAL </v>
          </cell>
          <cell r="H6614">
            <v>58900</v>
          </cell>
          <cell r="I6614">
            <v>0</v>
          </cell>
          <cell r="J6614">
            <v>0</v>
          </cell>
          <cell r="K6614">
            <v>0</v>
          </cell>
          <cell r="L6614">
            <v>0</v>
          </cell>
        </row>
        <row r="6615">
          <cell r="D6615">
            <v>0</v>
          </cell>
          <cell r="E6615">
            <v>0</v>
          </cell>
          <cell r="F6615">
            <v>0</v>
          </cell>
          <cell r="G6615">
            <v>0</v>
          </cell>
          <cell r="H6615">
            <v>0</v>
          </cell>
          <cell r="I6615">
            <v>0</v>
          </cell>
          <cell r="J6615">
            <v>0</v>
          </cell>
          <cell r="K6615">
            <v>0</v>
          </cell>
          <cell r="L6615">
            <v>0</v>
          </cell>
        </row>
        <row r="6616">
          <cell r="D6616">
            <v>0</v>
          </cell>
          <cell r="E6616">
            <v>0</v>
          </cell>
          <cell r="F6616">
            <v>0</v>
          </cell>
          <cell r="G6616">
            <v>0</v>
          </cell>
          <cell r="H6616">
            <v>0</v>
          </cell>
          <cell r="I6616">
            <v>0</v>
          </cell>
          <cell r="J6616">
            <v>0</v>
          </cell>
          <cell r="K6616">
            <v>0</v>
          </cell>
          <cell r="L6616">
            <v>0</v>
          </cell>
        </row>
        <row r="6617">
          <cell r="D6617" t="str">
            <v>Unid</v>
          </cell>
          <cell r="E6617" t="str">
            <v>Cant</v>
          </cell>
          <cell r="F6617" t="str">
            <v>Rendimiento</v>
          </cell>
          <cell r="G6617" t="str">
            <v>Precio Unitario</v>
          </cell>
          <cell r="H6617" t="str">
            <v>Subtotal</v>
          </cell>
          <cell r="I6617">
            <v>0</v>
          </cell>
          <cell r="J6617">
            <v>0</v>
          </cell>
          <cell r="K6617">
            <v>0</v>
          </cell>
          <cell r="L6617">
            <v>0</v>
          </cell>
        </row>
        <row r="6618">
          <cell r="D6618" t="str">
            <v>JR</v>
          </cell>
          <cell r="E6618">
            <v>0.4</v>
          </cell>
          <cell r="F6618">
            <v>0</v>
          </cell>
          <cell r="G6618">
            <v>114085.17120000003</v>
          </cell>
          <cell r="H6618">
            <v>45634.068480000016</v>
          </cell>
          <cell r="I6618">
            <v>13</v>
          </cell>
          <cell r="J6618">
            <v>0</v>
          </cell>
          <cell r="K6618">
            <v>2</v>
          </cell>
          <cell r="L6618">
            <v>0.8</v>
          </cell>
        </row>
        <row r="6619">
          <cell r="D6619" t="str">
            <v/>
          </cell>
          <cell r="E6619">
            <v>0</v>
          </cell>
          <cell r="F6619">
            <v>0</v>
          </cell>
          <cell r="G6619" t="str">
            <v/>
          </cell>
          <cell r="H6619" t="str">
            <v/>
          </cell>
          <cell r="I6619">
            <v>0</v>
          </cell>
          <cell r="J6619">
            <v>0</v>
          </cell>
          <cell r="K6619">
            <v>2</v>
          </cell>
          <cell r="L6619">
            <v>0</v>
          </cell>
        </row>
        <row r="6620">
          <cell r="D6620">
            <v>0</v>
          </cell>
          <cell r="E6620">
            <v>0</v>
          </cell>
          <cell r="F6620">
            <v>0</v>
          </cell>
          <cell r="G6620" t="str">
            <v xml:space="preserve"> SUB-TOTAL </v>
          </cell>
          <cell r="H6620">
            <v>45634.068480000016</v>
          </cell>
          <cell r="I6620">
            <v>0</v>
          </cell>
          <cell r="J6620">
            <v>0</v>
          </cell>
          <cell r="K6620">
            <v>0</v>
          </cell>
          <cell r="L6620">
            <v>0</v>
          </cell>
        </row>
        <row r="6621">
          <cell r="D6621">
            <v>0</v>
          </cell>
          <cell r="E6621">
            <v>0</v>
          </cell>
          <cell r="F6621">
            <v>0</v>
          </cell>
          <cell r="G6621">
            <v>0</v>
          </cell>
          <cell r="H6621">
            <v>0</v>
          </cell>
          <cell r="I6621">
            <v>0</v>
          </cell>
          <cell r="J6621">
            <v>0</v>
          </cell>
          <cell r="K6621">
            <v>0</v>
          </cell>
          <cell r="L6621">
            <v>0</v>
          </cell>
        </row>
        <row r="6622">
          <cell r="D6622">
            <v>0</v>
          </cell>
          <cell r="E6622">
            <v>0</v>
          </cell>
          <cell r="F6622">
            <v>0</v>
          </cell>
          <cell r="G6622" t="str">
            <v xml:space="preserve"> COSTO DIRECTO </v>
          </cell>
          <cell r="H6622">
            <v>104884.06848000002</v>
          </cell>
          <cell r="I6622">
            <v>3.3370177670666952E-3</v>
          </cell>
          <cell r="J6622" t="str">
            <v>EQU</v>
          </cell>
          <cell r="K6622">
            <v>0</v>
          </cell>
          <cell r="L6622">
            <v>0</v>
          </cell>
        </row>
        <row r="6623">
          <cell r="D6623">
            <v>0</v>
          </cell>
          <cell r="E6623">
            <v>0</v>
          </cell>
          <cell r="F6623">
            <v>33700.343468187537</v>
          </cell>
          <cell r="G6623" t="str">
            <v>COSTO INDIRECTO</v>
          </cell>
          <cell r="H6623">
            <v>33700.343468187537</v>
          </cell>
          <cell r="I6623">
            <v>0.56157241851493811</v>
          </cell>
          <cell r="J6623" t="str">
            <v>MAT</v>
          </cell>
          <cell r="K6623">
            <v>0</v>
          </cell>
          <cell r="L6623">
            <v>0</v>
          </cell>
        </row>
        <row r="6624">
          <cell r="D6624">
            <v>0</v>
          </cell>
          <cell r="E6624">
            <v>0</v>
          </cell>
          <cell r="F6624">
            <v>0</v>
          </cell>
          <cell r="G6624" t="str">
            <v>COSTO TOTAL</v>
          </cell>
          <cell r="H6624">
            <v>138584.41194818757</v>
          </cell>
          <cell r="I6624">
            <v>0.43509056371799515</v>
          </cell>
          <cell r="J6624" t="str">
            <v>MOB</v>
          </cell>
          <cell r="K6624">
            <v>0</v>
          </cell>
          <cell r="L6624">
            <v>0</v>
          </cell>
        </row>
        <row r="6625">
          <cell r="D6625">
            <v>0</v>
          </cell>
          <cell r="E6625">
            <v>0</v>
          </cell>
          <cell r="F6625">
            <v>0</v>
          </cell>
          <cell r="G6625">
            <v>0</v>
          </cell>
          <cell r="H6625">
            <v>0</v>
          </cell>
          <cell r="I6625">
            <v>0</v>
          </cell>
          <cell r="J6625">
            <v>0</v>
          </cell>
          <cell r="K6625">
            <v>0</v>
          </cell>
          <cell r="L6625">
            <v>0</v>
          </cell>
        </row>
        <row r="6626">
          <cell r="D6626">
            <v>0</v>
          </cell>
          <cell r="F6626">
            <v>0</v>
          </cell>
        </row>
        <row r="6627">
          <cell r="D6627">
            <v>0</v>
          </cell>
          <cell r="E6627">
            <v>0</v>
          </cell>
          <cell r="F6627">
            <v>0</v>
          </cell>
          <cell r="G6627">
            <v>0</v>
          </cell>
          <cell r="H6627">
            <v>0</v>
          </cell>
          <cell r="I6627">
            <v>0</v>
          </cell>
          <cell r="J6627">
            <v>0</v>
          </cell>
          <cell r="K6627" t="str">
            <v>CONSUMO</v>
          </cell>
          <cell r="L6627">
            <v>0</v>
          </cell>
        </row>
        <row r="6628">
          <cell r="D6628" t="str">
            <v>12.12</v>
          </cell>
          <cell r="E6628">
            <v>0</v>
          </cell>
          <cell r="F6628">
            <v>0</v>
          </cell>
          <cell r="G6628" t="str">
            <v xml:space="preserve"> UNID: </v>
          </cell>
          <cell r="H6628" t="str">
            <v>UND</v>
          </cell>
          <cell r="I6628">
            <v>0</v>
          </cell>
          <cell r="J6628">
            <v>0</v>
          </cell>
          <cell r="K6628" t="str">
            <v>Costo total</v>
          </cell>
          <cell r="L6628">
            <v>320776.23740353645</v>
          </cell>
        </row>
        <row r="6629">
          <cell r="D6629" t="str">
            <v>Griferia lavaplatos mezclador 8" línea dalia de Grival o equivalente.</v>
          </cell>
          <cell r="E6629">
            <v>0</v>
          </cell>
          <cell r="F6629">
            <v>0</v>
          </cell>
          <cell r="G6629">
            <v>0</v>
          </cell>
          <cell r="H6629">
            <v>0</v>
          </cell>
          <cell r="I6629">
            <v>0</v>
          </cell>
          <cell r="J6629">
            <v>0</v>
          </cell>
          <cell r="K6629">
            <v>0</v>
          </cell>
          <cell r="L6629">
            <v>0</v>
          </cell>
        </row>
        <row r="6630">
          <cell r="D6630">
            <v>0</v>
          </cell>
          <cell r="E6630">
            <v>0</v>
          </cell>
          <cell r="F6630">
            <v>0</v>
          </cell>
          <cell r="G6630">
            <v>0</v>
          </cell>
          <cell r="H6630">
            <v>0</v>
          </cell>
          <cell r="I6630">
            <v>0</v>
          </cell>
          <cell r="J6630">
            <v>0</v>
          </cell>
          <cell r="K6630" t="str">
            <v>Cantidad ppto</v>
          </cell>
          <cell r="L6630" t="str">
            <v>Cantidad total</v>
          </cell>
        </row>
        <row r="6631">
          <cell r="D6631">
            <v>0</v>
          </cell>
          <cell r="E6631">
            <v>0</v>
          </cell>
          <cell r="F6631">
            <v>0</v>
          </cell>
          <cell r="G6631">
            <v>0</v>
          </cell>
          <cell r="H6631">
            <v>0</v>
          </cell>
          <cell r="I6631">
            <v>0</v>
          </cell>
          <cell r="J6631">
            <v>0</v>
          </cell>
          <cell r="K6631">
            <v>0</v>
          </cell>
          <cell r="L6631">
            <v>0</v>
          </cell>
        </row>
        <row r="6632">
          <cell r="D6632" t="str">
            <v>Unid</v>
          </cell>
          <cell r="E6632" t="str">
            <v>Cant</v>
          </cell>
          <cell r="F6632" t="str">
            <v>Rendimiento</v>
          </cell>
          <cell r="G6632" t="str">
            <v>Precio Unitario</v>
          </cell>
          <cell r="H6632" t="str">
            <v>Subtotal</v>
          </cell>
          <cell r="I6632">
            <v>0</v>
          </cell>
          <cell r="J6632">
            <v>0</v>
          </cell>
          <cell r="K6632">
            <v>0</v>
          </cell>
          <cell r="L6632">
            <v>0</v>
          </cell>
        </row>
        <row r="6633">
          <cell r="D6633" t="str">
            <v>GLB</v>
          </cell>
          <cell r="E6633">
            <v>0.35</v>
          </cell>
          <cell r="F6633">
            <v>0</v>
          </cell>
          <cell r="G6633">
            <v>1000</v>
          </cell>
          <cell r="H6633">
            <v>350</v>
          </cell>
          <cell r="I6633">
            <v>0</v>
          </cell>
          <cell r="J6633">
            <v>0</v>
          </cell>
          <cell r="K6633">
            <v>2</v>
          </cell>
          <cell r="L6633">
            <v>0.7</v>
          </cell>
        </row>
        <row r="6634">
          <cell r="D6634" t="str">
            <v/>
          </cell>
          <cell r="E6634">
            <v>0</v>
          </cell>
          <cell r="F6634">
            <v>0</v>
          </cell>
          <cell r="G6634" t="str">
            <v/>
          </cell>
          <cell r="H6634" t="str">
            <v/>
          </cell>
          <cell r="I6634">
            <v>0</v>
          </cell>
          <cell r="J6634">
            <v>0</v>
          </cell>
          <cell r="K6634">
            <v>2</v>
          </cell>
          <cell r="L6634">
            <v>0</v>
          </cell>
        </row>
        <row r="6635">
          <cell r="D6635" t="str">
            <v/>
          </cell>
          <cell r="E6635">
            <v>0</v>
          </cell>
          <cell r="F6635">
            <v>0</v>
          </cell>
          <cell r="G6635" t="str">
            <v/>
          </cell>
          <cell r="H6635" t="str">
            <v/>
          </cell>
          <cell r="I6635">
            <v>0</v>
          </cell>
          <cell r="J6635">
            <v>0</v>
          </cell>
          <cell r="K6635">
            <v>2</v>
          </cell>
          <cell r="L6635">
            <v>0</v>
          </cell>
        </row>
        <row r="6636">
          <cell r="D6636" t="str">
            <v/>
          </cell>
          <cell r="E6636">
            <v>0</v>
          </cell>
          <cell r="F6636">
            <v>0</v>
          </cell>
          <cell r="G6636" t="str">
            <v/>
          </cell>
          <cell r="H6636" t="str">
            <v/>
          </cell>
          <cell r="I6636">
            <v>0</v>
          </cell>
          <cell r="J6636">
            <v>0</v>
          </cell>
          <cell r="K6636">
            <v>2</v>
          </cell>
          <cell r="L6636">
            <v>0</v>
          </cell>
        </row>
        <row r="6637">
          <cell r="D6637">
            <v>0</v>
          </cell>
          <cell r="E6637">
            <v>0</v>
          </cell>
          <cell r="F6637">
            <v>0</v>
          </cell>
          <cell r="G6637" t="str">
            <v xml:space="preserve"> SUB-TOTAL </v>
          </cell>
          <cell r="H6637">
            <v>350</v>
          </cell>
          <cell r="I6637">
            <v>0</v>
          </cell>
          <cell r="J6637">
            <v>0</v>
          </cell>
          <cell r="K6637">
            <v>0</v>
          </cell>
          <cell r="L6637">
            <v>0</v>
          </cell>
        </row>
        <row r="6638">
          <cell r="D6638">
            <v>0</v>
          </cell>
          <cell r="E6638">
            <v>0</v>
          </cell>
          <cell r="F6638">
            <v>0</v>
          </cell>
          <cell r="G6638">
            <v>0</v>
          </cell>
          <cell r="H6638">
            <v>0</v>
          </cell>
          <cell r="I6638">
            <v>0</v>
          </cell>
          <cell r="J6638">
            <v>0</v>
          </cell>
          <cell r="K6638">
            <v>0</v>
          </cell>
          <cell r="L6638">
            <v>0</v>
          </cell>
        </row>
        <row r="6639">
          <cell r="D6639">
            <v>0</v>
          </cell>
          <cell r="E6639">
            <v>0</v>
          </cell>
          <cell r="F6639">
            <v>0</v>
          </cell>
          <cell r="G6639">
            <v>0</v>
          </cell>
          <cell r="H6639">
            <v>0</v>
          </cell>
          <cell r="I6639">
            <v>0</v>
          </cell>
          <cell r="J6639">
            <v>0</v>
          </cell>
          <cell r="K6639">
            <v>0</v>
          </cell>
          <cell r="L6639">
            <v>0</v>
          </cell>
        </row>
        <row r="6640">
          <cell r="D6640" t="str">
            <v>Unid</v>
          </cell>
          <cell r="E6640" t="str">
            <v>Cant</v>
          </cell>
          <cell r="F6640" t="str">
            <v>Rendimiento</v>
          </cell>
          <cell r="G6640" t="str">
            <v>Precio Unitario</v>
          </cell>
          <cell r="H6640" t="str">
            <v>Subtotal</v>
          </cell>
          <cell r="I6640">
            <v>0</v>
          </cell>
          <cell r="J6640">
            <v>0</v>
          </cell>
          <cell r="K6640">
            <v>0</v>
          </cell>
          <cell r="L6640">
            <v>0</v>
          </cell>
        </row>
        <row r="6641">
          <cell r="D6641" t="str">
            <v>UN</v>
          </cell>
          <cell r="E6641">
            <v>1</v>
          </cell>
          <cell r="F6641">
            <v>0</v>
          </cell>
          <cell r="G6641">
            <v>202900</v>
          </cell>
          <cell r="H6641">
            <v>202900</v>
          </cell>
          <cell r="I6641">
            <v>0</v>
          </cell>
          <cell r="J6641">
            <v>0</v>
          </cell>
          <cell r="K6641">
            <v>2</v>
          </cell>
          <cell r="L6641">
            <v>2</v>
          </cell>
        </row>
        <row r="6642">
          <cell r="D6642" t="str">
            <v>UN</v>
          </cell>
          <cell r="E6642">
            <v>1</v>
          </cell>
          <cell r="F6642">
            <v>0</v>
          </cell>
          <cell r="G6642">
            <v>5600</v>
          </cell>
          <cell r="H6642">
            <v>5600</v>
          </cell>
          <cell r="I6642">
            <v>0</v>
          </cell>
          <cell r="J6642">
            <v>0</v>
          </cell>
          <cell r="K6642">
            <v>2</v>
          </cell>
          <cell r="L6642">
            <v>2</v>
          </cell>
        </row>
        <row r="6643">
          <cell r="D6643" t="str">
            <v>UN</v>
          </cell>
          <cell r="E6643">
            <v>1</v>
          </cell>
          <cell r="F6643">
            <v>0</v>
          </cell>
          <cell r="G6643">
            <v>2400</v>
          </cell>
          <cell r="H6643">
            <v>2400</v>
          </cell>
          <cell r="I6643">
            <v>0</v>
          </cell>
          <cell r="J6643">
            <v>0</v>
          </cell>
          <cell r="K6643">
            <v>2</v>
          </cell>
          <cell r="L6643">
            <v>2</v>
          </cell>
        </row>
        <row r="6644">
          <cell r="D6644" t="str">
            <v>UN</v>
          </cell>
          <cell r="E6644">
            <v>1</v>
          </cell>
          <cell r="F6644">
            <v>0</v>
          </cell>
          <cell r="G6644">
            <v>3000</v>
          </cell>
          <cell r="H6644">
            <v>3000</v>
          </cell>
          <cell r="I6644">
            <v>0</v>
          </cell>
          <cell r="J6644">
            <v>0</v>
          </cell>
          <cell r="K6644">
            <v>2</v>
          </cell>
          <cell r="L6644">
            <v>2</v>
          </cell>
        </row>
        <row r="6645">
          <cell r="D6645" t="str">
            <v/>
          </cell>
          <cell r="E6645">
            <v>0</v>
          </cell>
          <cell r="F6645">
            <v>0</v>
          </cell>
          <cell r="G6645" t="str">
            <v/>
          </cell>
          <cell r="H6645" t="str">
            <v/>
          </cell>
          <cell r="I6645">
            <v>0</v>
          </cell>
          <cell r="J6645">
            <v>0</v>
          </cell>
          <cell r="K6645">
            <v>2</v>
          </cell>
          <cell r="L6645">
            <v>0</v>
          </cell>
        </row>
        <row r="6646">
          <cell r="D6646" t="str">
            <v/>
          </cell>
          <cell r="E6646">
            <v>0</v>
          </cell>
          <cell r="F6646">
            <v>0</v>
          </cell>
          <cell r="G6646" t="str">
            <v/>
          </cell>
          <cell r="H6646" t="str">
            <v/>
          </cell>
          <cell r="I6646">
            <v>0</v>
          </cell>
          <cell r="J6646">
            <v>0</v>
          </cell>
          <cell r="K6646">
            <v>2</v>
          </cell>
          <cell r="L6646">
            <v>0</v>
          </cell>
        </row>
        <row r="6647">
          <cell r="D6647" t="str">
            <v/>
          </cell>
          <cell r="E6647">
            <v>0</v>
          </cell>
          <cell r="F6647">
            <v>0</v>
          </cell>
          <cell r="G6647" t="str">
            <v/>
          </cell>
          <cell r="H6647" t="str">
            <v/>
          </cell>
          <cell r="I6647">
            <v>0</v>
          </cell>
          <cell r="J6647">
            <v>0</v>
          </cell>
          <cell r="K6647">
            <v>2</v>
          </cell>
          <cell r="L6647">
            <v>0</v>
          </cell>
        </row>
        <row r="6648">
          <cell r="D6648" t="str">
            <v/>
          </cell>
          <cell r="E6648">
            <v>0</v>
          </cell>
          <cell r="F6648">
            <v>0</v>
          </cell>
          <cell r="G6648" t="str">
            <v/>
          </cell>
          <cell r="H6648" t="str">
            <v/>
          </cell>
          <cell r="I6648">
            <v>0</v>
          </cell>
          <cell r="J6648">
            <v>0</v>
          </cell>
          <cell r="K6648">
            <v>2</v>
          </cell>
          <cell r="L6648">
            <v>0</v>
          </cell>
        </row>
        <row r="6649">
          <cell r="D6649" t="str">
            <v/>
          </cell>
          <cell r="E6649">
            <v>0</v>
          </cell>
          <cell r="F6649">
            <v>0</v>
          </cell>
          <cell r="G6649" t="str">
            <v/>
          </cell>
          <cell r="H6649" t="str">
            <v/>
          </cell>
          <cell r="I6649">
            <v>0</v>
          </cell>
          <cell r="J6649">
            <v>0</v>
          </cell>
          <cell r="K6649">
            <v>2</v>
          </cell>
          <cell r="L6649">
            <v>0</v>
          </cell>
        </row>
        <row r="6650">
          <cell r="D6650">
            <v>0</v>
          </cell>
          <cell r="E6650">
            <v>0</v>
          </cell>
          <cell r="F6650">
            <v>0</v>
          </cell>
          <cell r="G6650" t="str">
            <v xml:space="preserve"> SUB-TOTAL </v>
          </cell>
          <cell r="H6650">
            <v>213900</v>
          </cell>
          <cell r="I6650">
            <v>0</v>
          </cell>
          <cell r="J6650">
            <v>0</v>
          </cell>
          <cell r="K6650">
            <v>0</v>
          </cell>
          <cell r="L6650">
            <v>0</v>
          </cell>
        </row>
        <row r="6651">
          <cell r="D6651">
            <v>0</v>
          </cell>
          <cell r="E6651">
            <v>0</v>
          </cell>
          <cell r="F6651">
            <v>0</v>
          </cell>
          <cell r="G6651">
            <v>0</v>
          </cell>
          <cell r="H6651">
            <v>0</v>
          </cell>
          <cell r="I6651">
            <v>0</v>
          </cell>
          <cell r="J6651">
            <v>0</v>
          </cell>
          <cell r="K6651">
            <v>0</v>
          </cell>
          <cell r="L6651">
            <v>0</v>
          </cell>
        </row>
        <row r="6652">
          <cell r="D6652">
            <v>0</v>
          </cell>
          <cell r="E6652">
            <v>0</v>
          </cell>
          <cell r="F6652">
            <v>0</v>
          </cell>
          <cell r="G6652">
            <v>0</v>
          </cell>
          <cell r="H6652">
            <v>0</v>
          </cell>
          <cell r="I6652">
            <v>0</v>
          </cell>
          <cell r="J6652">
            <v>0</v>
          </cell>
          <cell r="K6652">
            <v>0</v>
          </cell>
          <cell r="L6652">
            <v>0</v>
          </cell>
        </row>
        <row r="6653">
          <cell r="D6653" t="str">
            <v>Unid</v>
          </cell>
          <cell r="E6653" t="str">
            <v>Cant</v>
          </cell>
          <cell r="F6653" t="str">
            <v>Rendimiento</v>
          </cell>
          <cell r="G6653" t="str">
            <v>Precio Unitario</v>
          </cell>
          <cell r="H6653" t="str">
            <v>Subtotal</v>
          </cell>
          <cell r="I6653">
            <v>0</v>
          </cell>
          <cell r="J6653">
            <v>0</v>
          </cell>
          <cell r="K6653">
            <v>0</v>
          </cell>
          <cell r="L6653">
            <v>0</v>
          </cell>
        </row>
        <row r="6654">
          <cell r="D6654" t="str">
            <v>JR</v>
          </cell>
          <cell r="E6654">
            <v>0.25</v>
          </cell>
          <cell r="F6654">
            <v>0</v>
          </cell>
          <cell r="G6654">
            <v>114085.17120000003</v>
          </cell>
          <cell r="H6654">
            <v>28521.292800000007</v>
          </cell>
          <cell r="I6654">
            <v>8</v>
          </cell>
          <cell r="J6654">
            <v>0</v>
          </cell>
          <cell r="K6654">
            <v>2</v>
          </cell>
          <cell r="L6654">
            <v>0.5</v>
          </cell>
        </row>
        <row r="6655">
          <cell r="D6655" t="str">
            <v/>
          </cell>
          <cell r="E6655">
            <v>0</v>
          </cell>
          <cell r="F6655">
            <v>0</v>
          </cell>
          <cell r="G6655" t="str">
            <v/>
          </cell>
          <cell r="H6655" t="str">
            <v/>
          </cell>
          <cell r="I6655">
            <v>0</v>
          </cell>
          <cell r="J6655">
            <v>0</v>
          </cell>
          <cell r="K6655">
            <v>2</v>
          </cell>
          <cell r="L6655">
            <v>0</v>
          </cell>
        </row>
        <row r="6656">
          <cell r="D6656">
            <v>0</v>
          </cell>
          <cell r="E6656">
            <v>0</v>
          </cell>
          <cell r="F6656">
            <v>0</v>
          </cell>
          <cell r="G6656" t="str">
            <v xml:space="preserve"> SUB-TOTAL </v>
          </cell>
          <cell r="H6656">
            <v>28521.292800000007</v>
          </cell>
          <cell r="I6656">
            <v>0</v>
          </cell>
          <cell r="J6656">
            <v>0</v>
          </cell>
          <cell r="K6656">
            <v>0</v>
          </cell>
          <cell r="L6656">
            <v>0</v>
          </cell>
        </row>
        <row r="6657">
          <cell r="D6657">
            <v>0</v>
          </cell>
          <cell r="E6657">
            <v>0</v>
          </cell>
          <cell r="F6657">
            <v>0</v>
          </cell>
          <cell r="G6657">
            <v>0</v>
          </cell>
          <cell r="H6657">
            <v>0</v>
          </cell>
          <cell r="I6657">
            <v>0</v>
          </cell>
          <cell r="J6657">
            <v>0</v>
          </cell>
          <cell r="K6657">
            <v>0</v>
          </cell>
          <cell r="L6657">
            <v>0</v>
          </cell>
        </row>
        <row r="6658">
          <cell r="D6658">
            <v>0</v>
          </cell>
          <cell r="E6658">
            <v>0</v>
          </cell>
          <cell r="F6658">
            <v>0</v>
          </cell>
          <cell r="G6658" t="str">
            <v xml:space="preserve"> COSTO DIRECTO </v>
          </cell>
          <cell r="H6658">
            <v>242771.2928</v>
          </cell>
          <cell r="I6658">
            <v>1.4416861069662681E-3</v>
          </cell>
          <cell r="J6658" t="str">
            <v>EQU</v>
          </cell>
          <cell r="K6658">
            <v>0</v>
          </cell>
          <cell r="L6658">
            <v>0</v>
          </cell>
        </row>
        <row r="6659">
          <cell r="D6659">
            <v>0</v>
          </cell>
          <cell r="E6659">
            <v>0</v>
          </cell>
          <cell r="F6659">
            <v>78004.944603536453</v>
          </cell>
          <cell r="G6659" t="str">
            <v>COSTO INDIRECTO</v>
          </cell>
          <cell r="H6659">
            <v>78004.944603536453</v>
          </cell>
          <cell r="I6659">
            <v>0.88107616651452791</v>
          </cell>
          <cell r="J6659" t="str">
            <v>MAT</v>
          </cell>
          <cell r="K6659">
            <v>0</v>
          </cell>
          <cell r="L6659">
            <v>0</v>
          </cell>
        </row>
        <row r="6660">
          <cell r="D6660">
            <v>0</v>
          </cell>
          <cell r="E6660">
            <v>0</v>
          </cell>
          <cell r="F6660">
            <v>0</v>
          </cell>
          <cell r="G6660" t="str">
            <v>COSTO TOTAL</v>
          </cell>
          <cell r="H6660">
            <v>320776.23740353645</v>
          </cell>
          <cell r="I6660">
            <v>0.11748214737850589</v>
          </cell>
          <cell r="J6660" t="str">
            <v>MOB</v>
          </cell>
          <cell r="K6660">
            <v>0</v>
          </cell>
          <cell r="L6660">
            <v>0</v>
          </cell>
        </row>
        <row r="6661">
          <cell r="D6661">
            <v>0</v>
          </cell>
          <cell r="E6661">
            <v>0</v>
          </cell>
          <cell r="F6661">
            <v>0</v>
          </cell>
          <cell r="G6661">
            <v>0</v>
          </cell>
          <cell r="H6661">
            <v>0</v>
          </cell>
          <cell r="I6661">
            <v>0</v>
          </cell>
          <cell r="J6661">
            <v>0</v>
          </cell>
          <cell r="K6661">
            <v>0</v>
          </cell>
          <cell r="L6661">
            <v>0</v>
          </cell>
        </row>
        <row r="6662">
          <cell r="D6662">
            <v>0</v>
          </cell>
          <cell r="F6662">
            <v>0</v>
          </cell>
        </row>
        <row r="6663">
          <cell r="D6663">
            <v>0</v>
          </cell>
          <cell r="E6663">
            <v>0</v>
          </cell>
          <cell r="F6663">
            <v>0</v>
          </cell>
          <cell r="G6663">
            <v>0</v>
          </cell>
          <cell r="H6663">
            <v>0</v>
          </cell>
          <cell r="I6663">
            <v>0</v>
          </cell>
          <cell r="J6663">
            <v>0</v>
          </cell>
          <cell r="K6663" t="str">
            <v>CONSUMO</v>
          </cell>
          <cell r="L6663">
            <v>0</v>
          </cell>
        </row>
        <row r="6664">
          <cell r="D6664" t="str">
            <v>12.13</v>
          </cell>
          <cell r="E6664">
            <v>0</v>
          </cell>
          <cell r="F6664">
            <v>0</v>
          </cell>
          <cell r="G6664" t="str">
            <v xml:space="preserve"> UNID: </v>
          </cell>
          <cell r="H6664" t="str">
            <v>UND</v>
          </cell>
          <cell r="I6664">
            <v>0</v>
          </cell>
          <cell r="J6664">
            <v>0</v>
          </cell>
          <cell r="K6664" t="str">
            <v>Costo total</v>
          </cell>
          <cell r="L6664">
            <v>255729.83391107057</v>
          </cell>
        </row>
        <row r="6665">
          <cell r="D6665" t="str">
            <v>Sistema de extracción de aire con motor monofásico referencia 2CC2 204-5YC3 marca SIEMENS o equivalente, incluye ductería en lámina galvanizada de 6".</v>
          </cell>
          <cell r="E6665">
            <v>0</v>
          </cell>
          <cell r="F6665">
            <v>0</v>
          </cell>
          <cell r="G6665">
            <v>0</v>
          </cell>
          <cell r="H6665">
            <v>0</v>
          </cell>
          <cell r="I6665">
            <v>0</v>
          </cell>
          <cell r="J6665">
            <v>0</v>
          </cell>
          <cell r="K6665">
            <v>0</v>
          </cell>
          <cell r="L6665">
            <v>0</v>
          </cell>
        </row>
        <row r="6666">
          <cell r="D6666">
            <v>0</v>
          </cell>
          <cell r="E6666">
            <v>0</v>
          </cell>
          <cell r="F6666">
            <v>0</v>
          </cell>
          <cell r="G6666">
            <v>0</v>
          </cell>
          <cell r="H6666">
            <v>0</v>
          </cell>
          <cell r="I6666">
            <v>0</v>
          </cell>
          <cell r="J6666">
            <v>0</v>
          </cell>
          <cell r="K6666" t="str">
            <v>Cantidad ppto</v>
          </cell>
          <cell r="L6666" t="str">
            <v>Cantidad total</v>
          </cell>
        </row>
        <row r="6667">
          <cell r="D6667">
            <v>0</v>
          </cell>
          <cell r="E6667">
            <v>0</v>
          </cell>
          <cell r="F6667">
            <v>0</v>
          </cell>
          <cell r="G6667">
            <v>0</v>
          </cell>
          <cell r="H6667">
            <v>0</v>
          </cell>
          <cell r="I6667">
            <v>0</v>
          </cell>
          <cell r="J6667">
            <v>0</v>
          </cell>
          <cell r="K6667">
            <v>0</v>
          </cell>
          <cell r="L6667">
            <v>0</v>
          </cell>
        </row>
        <row r="6668">
          <cell r="D6668" t="str">
            <v>Unid</v>
          </cell>
          <cell r="E6668" t="str">
            <v>Cant</v>
          </cell>
          <cell r="F6668" t="str">
            <v>Rendimiento</v>
          </cell>
          <cell r="G6668" t="str">
            <v>Precio Unitario</v>
          </cell>
          <cell r="H6668" t="str">
            <v>Subtotal</v>
          </cell>
          <cell r="I6668">
            <v>0</v>
          </cell>
          <cell r="J6668">
            <v>0</v>
          </cell>
          <cell r="K6668">
            <v>0</v>
          </cell>
          <cell r="L6668">
            <v>0</v>
          </cell>
        </row>
        <row r="6669">
          <cell r="D6669" t="str">
            <v>GLB</v>
          </cell>
          <cell r="E6669">
            <v>0.5</v>
          </cell>
          <cell r="F6669">
            <v>0</v>
          </cell>
          <cell r="G6669">
            <v>1000</v>
          </cell>
          <cell r="H6669">
            <v>500</v>
          </cell>
          <cell r="I6669">
            <v>0</v>
          </cell>
          <cell r="J6669">
            <v>0</v>
          </cell>
          <cell r="K6669">
            <v>1</v>
          </cell>
          <cell r="L6669">
            <v>0.5</v>
          </cell>
        </row>
        <row r="6670">
          <cell r="D6670" t="str">
            <v/>
          </cell>
          <cell r="E6670">
            <v>0</v>
          </cell>
          <cell r="F6670">
            <v>0</v>
          </cell>
          <cell r="G6670" t="str">
            <v/>
          </cell>
          <cell r="H6670" t="str">
            <v/>
          </cell>
          <cell r="I6670">
            <v>0</v>
          </cell>
          <cell r="J6670">
            <v>0</v>
          </cell>
          <cell r="K6670">
            <v>1</v>
          </cell>
          <cell r="L6670">
            <v>0</v>
          </cell>
        </row>
        <row r="6671">
          <cell r="D6671" t="str">
            <v/>
          </cell>
          <cell r="E6671">
            <v>0</v>
          </cell>
          <cell r="F6671">
            <v>0</v>
          </cell>
          <cell r="G6671" t="str">
            <v/>
          </cell>
          <cell r="H6671" t="str">
            <v/>
          </cell>
          <cell r="I6671">
            <v>0</v>
          </cell>
          <cell r="J6671">
            <v>0</v>
          </cell>
          <cell r="K6671">
            <v>1</v>
          </cell>
          <cell r="L6671">
            <v>0</v>
          </cell>
        </row>
        <row r="6672">
          <cell r="D6672" t="str">
            <v/>
          </cell>
          <cell r="E6672">
            <v>0</v>
          </cell>
          <cell r="F6672">
            <v>0</v>
          </cell>
          <cell r="G6672" t="str">
            <v/>
          </cell>
          <cell r="H6672" t="str">
            <v/>
          </cell>
          <cell r="I6672">
            <v>0</v>
          </cell>
          <cell r="J6672">
            <v>0</v>
          </cell>
          <cell r="K6672">
            <v>1</v>
          </cell>
          <cell r="L6672">
            <v>0</v>
          </cell>
        </row>
        <row r="6673">
          <cell r="D6673">
            <v>0</v>
          </cell>
          <cell r="E6673">
            <v>0</v>
          </cell>
          <cell r="F6673">
            <v>0</v>
          </cell>
          <cell r="G6673" t="str">
            <v xml:space="preserve"> SUB-TOTAL </v>
          </cell>
          <cell r="H6673">
            <v>500</v>
          </cell>
          <cell r="I6673">
            <v>0</v>
          </cell>
          <cell r="J6673">
            <v>0</v>
          </cell>
          <cell r="K6673">
            <v>0</v>
          </cell>
          <cell r="L6673">
            <v>0</v>
          </cell>
        </row>
        <row r="6674">
          <cell r="D6674">
            <v>0</v>
          </cell>
          <cell r="E6674">
            <v>0</v>
          </cell>
          <cell r="F6674">
            <v>0</v>
          </cell>
          <cell r="G6674">
            <v>0</v>
          </cell>
          <cell r="H6674">
            <v>0</v>
          </cell>
          <cell r="I6674">
            <v>0</v>
          </cell>
          <cell r="J6674">
            <v>0</v>
          </cell>
          <cell r="K6674">
            <v>0</v>
          </cell>
          <cell r="L6674">
            <v>0</v>
          </cell>
        </row>
        <row r="6675">
          <cell r="D6675">
            <v>0</v>
          </cell>
          <cell r="E6675">
            <v>0</v>
          </cell>
          <cell r="F6675">
            <v>0</v>
          </cell>
          <cell r="G6675">
            <v>0</v>
          </cell>
          <cell r="H6675">
            <v>0</v>
          </cell>
          <cell r="I6675">
            <v>0</v>
          </cell>
          <cell r="J6675">
            <v>0</v>
          </cell>
          <cell r="K6675">
            <v>0</v>
          </cell>
          <cell r="L6675">
            <v>0</v>
          </cell>
        </row>
        <row r="6676">
          <cell r="D6676" t="str">
            <v>Unid</v>
          </cell>
          <cell r="E6676" t="str">
            <v>Cant</v>
          </cell>
          <cell r="F6676" t="str">
            <v>Rendimiento</v>
          </cell>
          <cell r="G6676" t="str">
            <v>Precio Unitario</v>
          </cell>
          <cell r="H6676" t="str">
            <v>Subtotal</v>
          </cell>
          <cell r="I6676">
            <v>0</v>
          </cell>
          <cell r="J6676">
            <v>0</v>
          </cell>
          <cell r="K6676">
            <v>0</v>
          </cell>
          <cell r="L6676">
            <v>0</v>
          </cell>
        </row>
        <row r="6677">
          <cell r="D6677" t="str">
            <v>UN</v>
          </cell>
          <cell r="E6677">
            <v>1</v>
          </cell>
          <cell r="F6677">
            <v>0</v>
          </cell>
          <cell r="G6677">
            <v>136000</v>
          </cell>
          <cell r="H6677">
            <v>136000</v>
          </cell>
          <cell r="I6677">
            <v>0</v>
          </cell>
          <cell r="J6677">
            <v>0</v>
          </cell>
          <cell r="K6677">
            <v>1</v>
          </cell>
          <cell r="L6677">
            <v>1</v>
          </cell>
        </row>
        <row r="6678">
          <cell r="D6678" t="str">
            <v/>
          </cell>
          <cell r="E6678">
            <v>0</v>
          </cell>
          <cell r="F6678">
            <v>0</v>
          </cell>
          <cell r="G6678" t="str">
            <v/>
          </cell>
          <cell r="H6678" t="str">
            <v/>
          </cell>
          <cell r="I6678">
            <v>0</v>
          </cell>
          <cell r="J6678">
            <v>0</v>
          </cell>
          <cell r="K6678">
            <v>1</v>
          </cell>
          <cell r="L6678">
            <v>0</v>
          </cell>
        </row>
        <row r="6679">
          <cell r="D6679" t="str">
            <v/>
          </cell>
          <cell r="E6679">
            <v>0</v>
          </cell>
          <cell r="F6679">
            <v>0</v>
          </cell>
          <cell r="G6679" t="str">
            <v/>
          </cell>
          <cell r="H6679" t="str">
            <v/>
          </cell>
          <cell r="I6679">
            <v>0</v>
          </cell>
          <cell r="J6679">
            <v>0</v>
          </cell>
          <cell r="K6679">
            <v>1</v>
          </cell>
          <cell r="L6679">
            <v>0</v>
          </cell>
        </row>
        <row r="6680">
          <cell r="D6680" t="str">
            <v/>
          </cell>
          <cell r="E6680">
            <v>0</v>
          </cell>
          <cell r="F6680">
            <v>0</v>
          </cell>
          <cell r="G6680" t="str">
            <v/>
          </cell>
          <cell r="H6680" t="str">
            <v/>
          </cell>
          <cell r="I6680">
            <v>0</v>
          </cell>
          <cell r="J6680">
            <v>0</v>
          </cell>
          <cell r="K6680">
            <v>1</v>
          </cell>
          <cell r="L6680">
            <v>0</v>
          </cell>
        </row>
        <row r="6681">
          <cell r="D6681" t="str">
            <v/>
          </cell>
          <cell r="E6681">
            <v>0</v>
          </cell>
          <cell r="F6681">
            <v>0</v>
          </cell>
          <cell r="G6681" t="str">
            <v/>
          </cell>
          <cell r="H6681" t="str">
            <v/>
          </cell>
          <cell r="I6681">
            <v>0</v>
          </cell>
          <cell r="J6681">
            <v>0</v>
          </cell>
          <cell r="K6681">
            <v>1</v>
          </cell>
          <cell r="L6681">
            <v>0</v>
          </cell>
        </row>
        <row r="6682">
          <cell r="D6682" t="str">
            <v/>
          </cell>
          <cell r="E6682">
            <v>0</v>
          </cell>
          <cell r="F6682">
            <v>0</v>
          </cell>
          <cell r="G6682" t="str">
            <v/>
          </cell>
          <cell r="H6682" t="str">
            <v/>
          </cell>
          <cell r="I6682">
            <v>0</v>
          </cell>
          <cell r="J6682">
            <v>0</v>
          </cell>
          <cell r="K6682">
            <v>1</v>
          </cell>
          <cell r="L6682">
            <v>0</v>
          </cell>
        </row>
        <row r="6683">
          <cell r="D6683" t="str">
            <v/>
          </cell>
          <cell r="E6683">
            <v>0</v>
          </cell>
          <cell r="F6683">
            <v>0</v>
          </cell>
          <cell r="G6683" t="str">
            <v/>
          </cell>
          <cell r="H6683" t="str">
            <v/>
          </cell>
          <cell r="I6683">
            <v>0</v>
          </cell>
          <cell r="J6683">
            <v>0</v>
          </cell>
          <cell r="K6683">
            <v>1</v>
          </cell>
          <cell r="L6683">
            <v>0</v>
          </cell>
        </row>
        <row r="6684">
          <cell r="D6684" t="str">
            <v/>
          </cell>
          <cell r="E6684">
            <v>0</v>
          </cell>
          <cell r="F6684">
            <v>0</v>
          </cell>
          <cell r="G6684" t="str">
            <v/>
          </cell>
          <cell r="H6684" t="str">
            <v/>
          </cell>
          <cell r="I6684">
            <v>0</v>
          </cell>
          <cell r="J6684">
            <v>0</v>
          </cell>
          <cell r="K6684">
            <v>1</v>
          </cell>
          <cell r="L6684">
            <v>0</v>
          </cell>
        </row>
        <row r="6685">
          <cell r="D6685" t="str">
            <v/>
          </cell>
          <cell r="E6685">
            <v>0</v>
          </cell>
          <cell r="F6685">
            <v>0</v>
          </cell>
          <cell r="G6685" t="str">
            <v/>
          </cell>
          <cell r="H6685" t="str">
            <v/>
          </cell>
          <cell r="I6685">
            <v>0</v>
          </cell>
          <cell r="J6685">
            <v>0</v>
          </cell>
          <cell r="K6685">
            <v>1</v>
          </cell>
          <cell r="L6685">
            <v>0</v>
          </cell>
        </row>
        <row r="6686">
          <cell r="D6686">
            <v>0</v>
          </cell>
          <cell r="E6686">
            <v>0</v>
          </cell>
          <cell r="F6686">
            <v>0</v>
          </cell>
          <cell r="G6686" t="str">
            <v xml:space="preserve"> SUB-TOTAL </v>
          </cell>
          <cell r="H6686">
            <v>136000</v>
          </cell>
          <cell r="I6686">
            <v>0</v>
          </cell>
          <cell r="J6686">
            <v>0</v>
          </cell>
          <cell r="K6686">
            <v>0</v>
          </cell>
          <cell r="L6686">
            <v>0</v>
          </cell>
        </row>
        <row r="6687">
          <cell r="D6687">
            <v>0</v>
          </cell>
          <cell r="E6687">
            <v>0</v>
          </cell>
          <cell r="F6687">
            <v>0</v>
          </cell>
          <cell r="G6687">
            <v>0</v>
          </cell>
          <cell r="H6687">
            <v>0</v>
          </cell>
          <cell r="I6687">
            <v>0</v>
          </cell>
          <cell r="J6687">
            <v>0</v>
          </cell>
          <cell r="K6687">
            <v>0</v>
          </cell>
          <cell r="L6687">
            <v>0</v>
          </cell>
        </row>
        <row r="6688">
          <cell r="D6688">
            <v>0</v>
          </cell>
          <cell r="E6688">
            <v>0</v>
          </cell>
          <cell r="F6688">
            <v>0</v>
          </cell>
          <cell r="G6688">
            <v>0</v>
          </cell>
          <cell r="H6688">
            <v>0</v>
          </cell>
          <cell r="I6688">
            <v>0</v>
          </cell>
          <cell r="J6688">
            <v>0</v>
          </cell>
          <cell r="K6688">
            <v>0</v>
          </cell>
          <cell r="L6688">
            <v>0</v>
          </cell>
        </row>
        <row r="6689">
          <cell r="D6689" t="str">
            <v>Unid</v>
          </cell>
          <cell r="E6689" t="str">
            <v>Cant</v>
          </cell>
          <cell r="F6689" t="str">
            <v>Rendimiento</v>
          </cell>
          <cell r="G6689" t="str">
            <v>Precio Unitario</v>
          </cell>
          <cell r="H6689" t="str">
            <v>Subtotal</v>
          </cell>
          <cell r="I6689">
            <v>0</v>
          </cell>
          <cell r="J6689">
            <v>0</v>
          </cell>
          <cell r="K6689">
            <v>0</v>
          </cell>
          <cell r="L6689">
            <v>0</v>
          </cell>
        </row>
        <row r="6690">
          <cell r="D6690" t="str">
            <v>JR</v>
          </cell>
          <cell r="E6690">
            <v>0.5</v>
          </cell>
          <cell r="F6690">
            <v>0</v>
          </cell>
          <cell r="G6690">
            <v>114085.17120000003</v>
          </cell>
          <cell r="H6690">
            <v>57042.585600000013</v>
          </cell>
          <cell r="I6690">
            <v>8</v>
          </cell>
          <cell r="J6690">
            <v>0</v>
          </cell>
          <cell r="K6690">
            <v>1</v>
          </cell>
          <cell r="L6690">
            <v>0.5</v>
          </cell>
        </row>
        <row r="6691">
          <cell r="D6691" t="str">
            <v/>
          </cell>
          <cell r="E6691">
            <v>0</v>
          </cell>
          <cell r="F6691">
            <v>0</v>
          </cell>
          <cell r="G6691" t="str">
            <v/>
          </cell>
          <cell r="H6691" t="str">
            <v/>
          </cell>
          <cell r="I6691">
            <v>0</v>
          </cell>
          <cell r="J6691">
            <v>0</v>
          </cell>
          <cell r="K6691">
            <v>1</v>
          </cell>
          <cell r="L6691">
            <v>0</v>
          </cell>
        </row>
        <row r="6692">
          <cell r="D6692">
            <v>0</v>
          </cell>
          <cell r="E6692">
            <v>0</v>
          </cell>
          <cell r="F6692">
            <v>0</v>
          </cell>
          <cell r="G6692" t="str">
            <v xml:space="preserve"> SUB-TOTAL </v>
          </cell>
          <cell r="H6692">
            <v>57042.585600000013</v>
          </cell>
          <cell r="I6692">
            <v>0</v>
          </cell>
          <cell r="J6692">
            <v>0</v>
          </cell>
          <cell r="K6692">
            <v>0</v>
          </cell>
          <cell r="L6692">
            <v>0</v>
          </cell>
        </row>
        <row r="6693">
          <cell r="D6693">
            <v>0</v>
          </cell>
          <cell r="E6693">
            <v>0</v>
          </cell>
          <cell r="F6693">
            <v>0</v>
          </cell>
          <cell r="G6693">
            <v>0</v>
          </cell>
          <cell r="H6693">
            <v>0</v>
          </cell>
          <cell r="I6693">
            <v>0</v>
          </cell>
          <cell r="J6693">
            <v>0</v>
          </cell>
          <cell r="K6693">
            <v>0</v>
          </cell>
          <cell r="L6693">
            <v>0</v>
          </cell>
        </row>
        <row r="6694">
          <cell r="D6694">
            <v>0</v>
          </cell>
          <cell r="E6694">
            <v>0</v>
          </cell>
          <cell r="F6694">
            <v>0</v>
          </cell>
          <cell r="G6694" t="str">
            <v xml:space="preserve"> COSTO DIRECTO </v>
          </cell>
          <cell r="H6694">
            <v>193542.58560000002</v>
          </cell>
          <cell r="I6694">
            <v>2.583410769521103E-3</v>
          </cell>
          <cell r="J6694" t="str">
            <v>EQU</v>
          </cell>
          <cell r="K6694">
            <v>0</v>
          </cell>
          <cell r="L6694">
            <v>0</v>
          </cell>
        </row>
        <row r="6695">
          <cell r="D6695">
            <v>0</v>
          </cell>
          <cell r="E6695">
            <v>0</v>
          </cell>
          <cell r="F6695">
            <v>62187.248311070543</v>
          </cell>
          <cell r="G6695" t="str">
            <v>COSTO INDIRECTO</v>
          </cell>
          <cell r="H6695">
            <v>62187.248311070543</v>
          </cell>
          <cell r="I6695">
            <v>0.70268772930973999</v>
          </cell>
          <cell r="J6695" t="str">
            <v>MAT</v>
          </cell>
          <cell r="K6695">
            <v>0</v>
          </cell>
          <cell r="L6695">
            <v>0</v>
          </cell>
        </row>
        <row r="6696">
          <cell r="D6696">
            <v>0</v>
          </cell>
          <cell r="E6696">
            <v>0</v>
          </cell>
          <cell r="F6696">
            <v>0</v>
          </cell>
          <cell r="G6696" t="str">
            <v>COSTO TOTAL</v>
          </cell>
          <cell r="H6696">
            <v>255729.83391107057</v>
          </cell>
          <cell r="I6696">
            <v>0.29472885992073883</v>
          </cell>
          <cell r="J6696" t="str">
            <v>MOB</v>
          </cell>
          <cell r="K6696">
            <v>0</v>
          </cell>
          <cell r="L6696">
            <v>0</v>
          </cell>
        </row>
        <row r="6697">
          <cell r="D6697">
            <v>0</v>
          </cell>
          <cell r="E6697">
            <v>0</v>
          </cell>
          <cell r="F6697">
            <v>0</v>
          </cell>
          <cell r="G6697">
            <v>0</v>
          </cell>
          <cell r="H6697">
            <v>0</v>
          </cell>
          <cell r="I6697">
            <v>0</v>
          </cell>
          <cell r="J6697">
            <v>0</v>
          </cell>
          <cell r="K6697">
            <v>0</v>
          </cell>
          <cell r="L6697">
            <v>0</v>
          </cell>
        </row>
        <row r="6698">
          <cell r="D6698">
            <v>0</v>
          </cell>
          <cell r="F6698">
            <v>0</v>
          </cell>
        </row>
        <row r="6699">
          <cell r="D6699">
            <v>0</v>
          </cell>
          <cell r="E6699">
            <v>0</v>
          </cell>
          <cell r="F6699">
            <v>0</v>
          </cell>
          <cell r="G6699">
            <v>0</v>
          </cell>
          <cell r="H6699">
            <v>0</v>
          </cell>
          <cell r="I6699">
            <v>0</v>
          </cell>
          <cell r="J6699">
            <v>0</v>
          </cell>
          <cell r="K6699" t="str">
            <v>CONSUMO</v>
          </cell>
          <cell r="L6699">
            <v>0</v>
          </cell>
        </row>
        <row r="6700">
          <cell r="D6700" t="str">
            <v>12.14</v>
          </cell>
          <cell r="E6700">
            <v>0</v>
          </cell>
          <cell r="F6700">
            <v>0</v>
          </cell>
          <cell r="G6700" t="str">
            <v xml:space="preserve"> UNID: </v>
          </cell>
          <cell r="H6700" t="str">
            <v>UND</v>
          </cell>
          <cell r="I6700">
            <v>0</v>
          </cell>
          <cell r="J6700">
            <v>0</v>
          </cell>
          <cell r="K6700" t="str">
            <v>Costo total</v>
          </cell>
          <cell r="L6700">
            <v>626753.79816996597</v>
          </cell>
        </row>
        <row r="6701">
          <cell r="D6701" t="str">
            <v>Dispensador de manos de Socoda o equivalente</v>
          </cell>
          <cell r="E6701">
            <v>0</v>
          </cell>
          <cell r="F6701">
            <v>0</v>
          </cell>
          <cell r="G6701">
            <v>0</v>
          </cell>
          <cell r="H6701">
            <v>0</v>
          </cell>
          <cell r="I6701">
            <v>0</v>
          </cell>
          <cell r="J6701">
            <v>0</v>
          </cell>
          <cell r="K6701">
            <v>0</v>
          </cell>
          <cell r="L6701">
            <v>0</v>
          </cell>
        </row>
        <row r="6702">
          <cell r="D6702">
            <v>0</v>
          </cell>
          <cell r="E6702">
            <v>0</v>
          </cell>
          <cell r="F6702">
            <v>0</v>
          </cell>
          <cell r="G6702">
            <v>0</v>
          </cell>
          <cell r="H6702">
            <v>0</v>
          </cell>
          <cell r="I6702">
            <v>0</v>
          </cell>
          <cell r="J6702">
            <v>0</v>
          </cell>
          <cell r="K6702" t="str">
            <v>Cantidad ppto</v>
          </cell>
          <cell r="L6702" t="str">
            <v>Cantidad total</v>
          </cell>
        </row>
        <row r="6703">
          <cell r="D6703">
            <v>0</v>
          </cell>
          <cell r="E6703">
            <v>0</v>
          </cell>
          <cell r="F6703">
            <v>0</v>
          </cell>
          <cell r="G6703">
            <v>0</v>
          </cell>
          <cell r="H6703">
            <v>0</v>
          </cell>
          <cell r="I6703">
            <v>0</v>
          </cell>
          <cell r="J6703">
            <v>0</v>
          </cell>
          <cell r="K6703">
            <v>0</v>
          </cell>
          <cell r="L6703">
            <v>0</v>
          </cell>
        </row>
        <row r="6704">
          <cell r="D6704" t="str">
            <v>Unid</v>
          </cell>
          <cell r="E6704" t="str">
            <v>Cant</v>
          </cell>
          <cell r="F6704" t="str">
            <v>Rendimiento</v>
          </cell>
          <cell r="G6704" t="str">
            <v>Precio Unitario</v>
          </cell>
          <cell r="H6704" t="str">
            <v>Subtotal</v>
          </cell>
          <cell r="I6704">
            <v>0</v>
          </cell>
          <cell r="J6704">
            <v>0</v>
          </cell>
          <cell r="K6704">
            <v>0</v>
          </cell>
          <cell r="L6704">
            <v>0</v>
          </cell>
        </row>
        <row r="6705">
          <cell r="D6705" t="str">
            <v>GLB</v>
          </cell>
          <cell r="E6705">
            <v>0.5</v>
          </cell>
          <cell r="F6705">
            <v>0</v>
          </cell>
          <cell r="G6705">
            <v>1000</v>
          </cell>
          <cell r="H6705">
            <v>500</v>
          </cell>
          <cell r="I6705">
            <v>0</v>
          </cell>
          <cell r="J6705">
            <v>0</v>
          </cell>
          <cell r="K6705">
            <v>7</v>
          </cell>
          <cell r="L6705">
            <v>3.5</v>
          </cell>
        </row>
        <row r="6706">
          <cell r="D6706" t="str">
            <v/>
          </cell>
          <cell r="E6706">
            <v>0</v>
          </cell>
          <cell r="F6706">
            <v>0</v>
          </cell>
          <cell r="G6706" t="str">
            <v/>
          </cell>
          <cell r="H6706" t="str">
            <v/>
          </cell>
          <cell r="I6706">
            <v>0</v>
          </cell>
          <cell r="J6706">
            <v>0</v>
          </cell>
          <cell r="K6706">
            <v>7</v>
          </cell>
          <cell r="L6706">
            <v>0</v>
          </cell>
        </row>
        <row r="6707">
          <cell r="D6707" t="str">
            <v/>
          </cell>
          <cell r="E6707">
            <v>0</v>
          </cell>
          <cell r="F6707">
            <v>0</v>
          </cell>
          <cell r="G6707" t="str">
            <v/>
          </cell>
          <cell r="H6707" t="str">
            <v/>
          </cell>
          <cell r="I6707">
            <v>0</v>
          </cell>
          <cell r="J6707">
            <v>0</v>
          </cell>
          <cell r="K6707">
            <v>7</v>
          </cell>
          <cell r="L6707">
            <v>0</v>
          </cell>
        </row>
        <row r="6708">
          <cell r="D6708" t="str">
            <v/>
          </cell>
          <cell r="E6708">
            <v>0</v>
          </cell>
          <cell r="F6708">
            <v>0</v>
          </cell>
          <cell r="G6708" t="str">
            <v/>
          </cell>
          <cell r="H6708" t="str">
            <v/>
          </cell>
          <cell r="I6708">
            <v>0</v>
          </cell>
          <cell r="J6708">
            <v>0</v>
          </cell>
          <cell r="K6708">
            <v>7</v>
          </cell>
          <cell r="L6708">
            <v>0</v>
          </cell>
        </row>
        <row r="6709">
          <cell r="D6709">
            <v>0</v>
          </cell>
          <cell r="E6709">
            <v>0</v>
          </cell>
          <cell r="F6709">
            <v>0</v>
          </cell>
          <cell r="G6709" t="str">
            <v xml:space="preserve"> SUB-TOTAL </v>
          </cell>
          <cell r="H6709">
            <v>500</v>
          </cell>
          <cell r="I6709">
            <v>0</v>
          </cell>
          <cell r="J6709">
            <v>0</v>
          </cell>
          <cell r="K6709">
            <v>0</v>
          </cell>
          <cell r="L6709">
            <v>0</v>
          </cell>
        </row>
        <row r="6710">
          <cell r="D6710">
            <v>0</v>
          </cell>
          <cell r="E6710">
            <v>0</v>
          </cell>
          <cell r="F6710">
            <v>0</v>
          </cell>
          <cell r="G6710">
            <v>0</v>
          </cell>
          <cell r="H6710">
            <v>0</v>
          </cell>
          <cell r="I6710">
            <v>0</v>
          </cell>
          <cell r="J6710">
            <v>0</v>
          </cell>
          <cell r="K6710">
            <v>0</v>
          </cell>
          <cell r="L6710">
            <v>0</v>
          </cell>
        </row>
        <row r="6711">
          <cell r="D6711">
            <v>0</v>
          </cell>
          <cell r="E6711">
            <v>0</v>
          </cell>
          <cell r="F6711">
            <v>0</v>
          </cell>
          <cell r="G6711">
            <v>0</v>
          </cell>
          <cell r="H6711">
            <v>0</v>
          </cell>
          <cell r="I6711">
            <v>0</v>
          </cell>
          <cell r="J6711">
            <v>0</v>
          </cell>
          <cell r="K6711">
            <v>0</v>
          </cell>
          <cell r="L6711">
            <v>0</v>
          </cell>
        </row>
        <row r="6712">
          <cell r="D6712" t="str">
            <v>Unid</v>
          </cell>
          <cell r="E6712" t="str">
            <v>Cant</v>
          </cell>
          <cell r="F6712" t="str">
            <v>Rendimiento</v>
          </cell>
          <cell r="G6712" t="str">
            <v>Precio Unitario</v>
          </cell>
          <cell r="H6712" t="str">
            <v>Subtotal</v>
          </cell>
          <cell r="I6712">
            <v>0</v>
          </cell>
          <cell r="J6712">
            <v>0</v>
          </cell>
          <cell r="K6712">
            <v>0</v>
          </cell>
          <cell r="L6712">
            <v>0</v>
          </cell>
        </row>
        <row r="6713">
          <cell r="D6713" t="str">
            <v>UN</v>
          </cell>
          <cell r="E6713">
            <v>1</v>
          </cell>
          <cell r="F6713">
            <v>0</v>
          </cell>
          <cell r="G6713">
            <v>416800</v>
          </cell>
          <cell r="H6713">
            <v>416800</v>
          </cell>
          <cell r="I6713">
            <v>0</v>
          </cell>
          <cell r="J6713">
            <v>0</v>
          </cell>
          <cell r="K6713">
            <v>7</v>
          </cell>
          <cell r="L6713">
            <v>7</v>
          </cell>
        </row>
        <row r="6714">
          <cell r="D6714" t="str">
            <v/>
          </cell>
          <cell r="E6714">
            <v>0</v>
          </cell>
          <cell r="F6714">
            <v>0</v>
          </cell>
          <cell r="G6714" t="str">
            <v/>
          </cell>
          <cell r="H6714" t="str">
            <v/>
          </cell>
          <cell r="I6714">
            <v>0</v>
          </cell>
          <cell r="J6714">
            <v>0</v>
          </cell>
          <cell r="K6714">
            <v>7</v>
          </cell>
          <cell r="L6714">
            <v>0</v>
          </cell>
        </row>
        <row r="6715">
          <cell r="D6715" t="str">
            <v/>
          </cell>
          <cell r="E6715">
            <v>0</v>
          </cell>
          <cell r="F6715">
            <v>0</v>
          </cell>
          <cell r="G6715" t="str">
            <v/>
          </cell>
          <cell r="H6715" t="str">
            <v/>
          </cell>
          <cell r="I6715">
            <v>0</v>
          </cell>
          <cell r="J6715">
            <v>0</v>
          </cell>
          <cell r="K6715">
            <v>7</v>
          </cell>
          <cell r="L6715">
            <v>0</v>
          </cell>
        </row>
        <row r="6716">
          <cell r="D6716" t="str">
            <v/>
          </cell>
          <cell r="E6716">
            <v>0</v>
          </cell>
          <cell r="F6716">
            <v>0</v>
          </cell>
          <cell r="G6716" t="str">
            <v/>
          </cell>
          <cell r="H6716" t="str">
            <v/>
          </cell>
          <cell r="I6716">
            <v>0</v>
          </cell>
          <cell r="J6716">
            <v>0</v>
          </cell>
          <cell r="K6716">
            <v>7</v>
          </cell>
          <cell r="L6716">
            <v>0</v>
          </cell>
        </row>
        <row r="6717">
          <cell r="D6717" t="str">
            <v/>
          </cell>
          <cell r="E6717">
            <v>0</v>
          </cell>
          <cell r="F6717">
            <v>0</v>
          </cell>
          <cell r="G6717" t="str">
            <v/>
          </cell>
          <cell r="H6717" t="str">
            <v/>
          </cell>
          <cell r="I6717">
            <v>0</v>
          </cell>
          <cell r="J6717">
            <v>0</v>
          </cell>
          <cell r="K6717">
            <v>7</v>
          </cell>
          <cell r="L6717">
            <v>0</v>
          </cell>
        </row>
        <row r="6718">
          <cell r="D6718" t="str">
            <v/>
          </cell>
          <cell r="E6718">
            <v>0</v>
          </cell>
          <cell r="F6718">
            <v>0</v>
          </cell>
          <cell r="G6718" t="str">
            <v/>
          </cell>
          <cell r="H6718" t="str">
            <v/>
          </cell>
          <cell r="I6718">
            <v>0</v>
          </cell>
          <cell r="J6718">
            <v>0</v>
          </cell>
          <cell r="K6718">
            <v>7</v>
          </cell>
          <cell r="L6718">
            <v>0</v>
          </cell>
        </row>
        <row r="6719">
          <cell r="D6719" t="str">
            <v/>
          </cell>
          <cell r="E6719">
            <v>0</v>
          </cell>
          <cell r="F6719">
            <v>0</v>
          </cell>
          <cell r="G6719" t="str">
            <v/>
          </cell>
          <cell r="H6719" t="str">
            <v/>
          </cell>
          <cell r="I6719">
            <v>0</v>
          </cell>
          <cell r="J6719">
            <v>0</v>
          </cell>
          <cell r="K6719">
            <v>7</v>
          </cell>
          <cell r="L6719">
            <v>0</v>
          </cell>
        </row>
        <row r="6720">
          <cell r="D6720" t="str">
            <v/>
          </cell>
          <cell r="E6720">
            <v>0</v>
          </cell>
          <cell r="F6720">
            <v>0</v>
          </cell>
          <cell r="G6720" t="str">
            <v/>
          </cell>
          <cell r="H6720" t="str">
            <v/>
          </cell>
          <cell r="I6720">
            <v>0</v>
          </cell>
          <cell r="J6720">
            <v>0</v>
          </cell>
          <cell r="K6720">
            <v>7</v>
          </cell>
          <cell r="L6720">
            <v>0</v>
          </cell>
        </row>
        <row r="6721">
          <cell r="D6721" t="str">
            <v/>
          </cell>
          <cell r="E6721">
            <v>0</v>
          </cell>
          <cell r="F6721">
            <v>0</v>
          </cell>
          <cell r="G6721" t="str">
            <v/>
          </cell>
          <cell r="H6721" t="str">
            <v/>
          </cell>
          <cell r="I6721">
            <v>0</v>
          </cell>
          <cell r="J6721">
            <v>0</v>
          </cell>
          <cell r="K6721">
            <v>7</v>
          </cell>
          <cell r="L6721">
            <v>0</v>
          </cell>
        </row>
        <row r="6722">
          <cell r="D6722">
            <v>0</v>
          </cell>
          <cell r="E6722">
            <v>0</v>
          </cell>
          <cell r="F6722">
            <v>0</v>
          </cell>
          <cell r="G6722" t="str">
            <v xml:space="preserve"> SUB-TOTAL </v>
          </cell>
          <cell r="H6722">
            <v>416800</v>
          </cell>
          <cell r="I6722">
            <v>0</v>
          </cell>
          <cell r="J6722">
            <v>0</v>
          </cell>
          <cell r="K6722">
            <v>0</v>
          </cell>
          <cell r="L6722">
            <v>0</v>
          </cell>
        </row>
        <row r="6723">
          <cell r="D6723">
            <v>0</v>
          </cell>
          <cell r="E6723">
            <v>0</v>
          </cell>
          <cell r="F6723">
            <v>0</v>
          </cell>
          <cell r="G6723">
            <v>0</v>
          </cell>
          <cell r="H6723">
            <v>0</v>
          </cell>
          <cell r="I6723">
            <v>0</v>
          </cell>
          <cell r="J6723">
            <v>0</v>
          </cell>
          <cell r="K6723">
            <v>0</v>
          </cell>
          <cell r="L6723">
            <v>0</v>
          </cell>
        </row>
        <row r="6724">
          <cell r="D6724">
            <v>0</v>
          </cell>
          <cell r="E6724">
            <v>0</v>
          </cell>
          <cell r="F6724">
            <v>0</v>
          </cell>
          <cell r="G6724">
            <v>0</v>
          </cell>
          <cell r="H6724">
            <v>0</v>
          </cell>
          <cell r="I6724">
            <v>0</v>
          </cell>
          <cell r="J6724">
            <v>0</v>
          </cell>
          <cell r="K6724">
            <v>0</v>
          </cell>
          <cell r="L6724">
            <v>0</v>
          </cell>
        </row>
        <row r="6725">
          <cell r="D6725" t="str">
            <v>Unid</v>
          </cell>
          <cell r="E6725" t="str">
            <v>Cant</v>
          </cell>
          <cell r="F6725" t="str">
            <v>Rendimiento</v>
          </cell>
          <cell r="G6725" t="str">
            <v>Precio Unitario</v>
          </cell>
          <cell r="H6725" t="str">
            <v>Subtotal</v>
          </cell>
          <cell r="I6725">
            <v>0</v>
          </cell>
          <cell r="J6725">
            <v>0</v>
          </cell>
          <cell r="K6725">
            <v>0</v>
          </cell>
          <cell r="L6725">
            <v>0</v>
          </cell>
        </row>
        <row r="6726">
          <cell r="D6726" t="str">
            <v>JR</v>
          </cell>
          <cell r="E6726">
            <v>0.5</v>
          </cell>
          <cell r="F6726">
            <v>0</v>
          </cell>
          <cell r="G6726">
            <v>114085.17120000003</v>
          </cell>
          <cell r="H6726">
            <v>57042.585600000013</v>
          </cell>
          <cell r="I6726">
            <v>56</v>
          </cell>
          <cell r="J6726">
            <v>0</v>
          </cell>
          <cell r="K6726">
            <v>7</v>
          </cell>
          <cell r="L6726">
            <v>3.5</v>
          </cell>
        </row>
        <row r="6727">
          <cell r="D6727" t="str">
            <v/>
          </cell>
          <cell r="E6727">
            <v>0</v>
          </cell>
          <cell r="F6727">
            <v>0</v>
          </cell>
          <cell r="G6727" t="str">
            <v/>
          </cell>
          <cell r="H6727" t="str">
            <v/>
          </cell>
          <cell r="I6727">
            <v>0</v>
          </cell>
          <cell r="J6727">
            <v>0</v>
          </cell>
          <cell r="K6727">
            <v>7</v>
          </cell>
          <cell r="L6727">
            <v>0</v>
          </cell>
        </row>
        <row r="6728">
          <cell r="D6728">
            <v>0</v>
          </cell>
          <cell r="E6728">
            <v>0</v>
          </cell>
          <cell r="F6728">
            <v>0</v>
          </cell>
          <cell r="G6728" t="str">
            <v xml:space="preserve"> SUB-TOTAL </v>
          </cell>
          <cell r="H6728">
            <v>57042.585600000013</v>
          </cell>
          <cell r="I6728">
            <v>0</v>
          </cell>
          <cell r="J6728">
            <v>0</v>
          </cell>
          <cell r="K6728">
            <v>0</v>
          </cell>
          <cell r="L6728">
            <v>0</v>
          </cell>
        </row>
        <row r="6729">
          <cell r="D6729">
            <v>0</v>
          </cell>
          <cell r="E6729">
            <v>0</v>
          </cell>
          <cell r="F6729">
            <v>0</v>
          </cell>
          <cell r="G6729">
            <v>0</v>
          </cell>
          <cell r="H6729">
            <v>0</v>
          </cell>
          <cell r="I6729">
            <v>0</v>
          </cell>
          <cell r="J6729">
            <v>0</v>
          </cell>
          <cell r="K6729">
            <v>0</v>
          </cell>
          <cell r="L6729">
            <v>0</v>
          </cell>
        </row>
        <row r="6730">
          <cell r="D6730">
            <v>0</v>
          </cell>
          <cell r="E6730">
            <v>0</v>
          </cell>
          <cell r="F6730">
            <v>0</v>
          </cell>
          <cell r="G6730" t="str">
            <v xml:space="preserve"> COSTO DIRECTO </v>
          </cell>
          <cell r="H6730">
            <v>474342.58559999999</v>
          </cell>
          <cell r="I6730">
            <v>1.0540904721163624E-3</v>
          </cell>
          <cell r="J6730" t="str">
            <v>EQU</v>
          </cell>
          <cell r="K6730">
            <v>0</v>
          </cell>
          <cell r="L6730">
            <v>0</v>
          </cell>
        </row>
        <row r="6731">
          <cell r="D6731">
            <v>0</v>
          </cell>
          <cell r="E6731">
            <v>0</v>
          </cell>
          <cell r="F6731">
            <v>152411.21256996595</v>
          </cell>
          <cell r="G6731" t="str">
            <v>COSTO INDIRECTO</v>
          </cell>
          <cell r="H6731">
            <v>152411.21256996595</v>
          </cell>
          <cell r="I6731">
            <v>0.87868981755619968</v>
          </cell>
          <cell r="J6731" t="str">
            <v>MAT</v>
          </cell>
          <cell r="K6731">
            <v>0</v>
          </cell>
          <cell r="L6731">
            <v>0</v>
          </cell>
        </row>
        <row r="6732">
          <cell r="D6732">
            <v>0</v>
          </cell>
          <cell r="E6732">
            <v>0</v>
          </cell>
          <cell r="F6732">
            <v>0</v>
          </cell>
          <cell r="G6732" t="str">
            <v>COSTO TOTAL</v>
          </cell>
          <cell r="H6732">
            <v>626753.79816996597</v>
          </cell>
          <cell r="I6732">
            <v>0.12025609197168405</v>
          </cell>
          <cell r="J6732" t="str">
            <v>MOB</v>
          </cell>
          <cell r="K6732">
            <v>0</v>
          </cell>
          <cell r="L6732">
            <v>0</v>
          </cell>
        </row>
        <row r="6733">
          <cell r="D6733">
            <v>0</v>
          </cell>
          <cell r="E6733">
            <v>0</v>
          </cell>
          <cell r="F6733">
            <v>0</v>
          </cell>
          <cell r="G6733">
            <v>0</v>
          </cell>
          <cell r="H6733">
            <v>0</v>
          </cell>
          <cell r="I6733">
            <v>0</v>
          </cell>
          <cell r="J6733">
            <v>0</v>
          </cell>
          <cell r="K6733">
            <v>0</v>
          </cell>
          <cell r="L6733">
            <v>0</v>
          </cell>
        </row>
        <row r="6734">
          <cell r="D6734">
            <v>0</v>
          </cell>
          <cell r="F6734">
            <v>0</v>
          </cell>
        </row>
        <row r="6735">
          <cell r="D6735">
            <v>0</v>
          </cell>
          <cell r="E6735">
            <v>0</v>
          </cell>
          <cell r="F6735">
            <v>0</v>
          </cell>
          <cell r="G6735">
            <v>0</v>
          </cell>
          <cell r="H6735">
            <v>0</v>
          </cell>
          <cell r="I6735">
            <v>0</v>
          </cell>
          <cell r="J6735">
            <v>0</v>
          </cell>
          <cell r="K6735" t="str">
            <v>CONSUMO</v>
          </cell>
          <cell r="L6735">
            <v>0</v>
          </cell>
        </row>
        <row r="6736">
          <cell r="D6736" t="str">
            <v>12.15</v>
          </cell>
          <cell r="E6736">
            <v>0</v>
          </cell>
          <cell r="F6736">
            <v>0</v>
          </cell>
          <cell r="G6736" t="str">
            <v xml:space="preserve"> UNID: </v>
          </cell>
          <cell r="H6736" t="str">
            <v>UND</v>
          </cell>
          <cell r="I6736">
            <v>0</v>
          </cell>
          <cell r="J6736">
            <v>0</v>
          </cell>
          <cell r="K6736" t="str">
            <v>Costo total</v>
          </cell>
          <cell r="L6736">
            <v>129384.4239316668</v>
          </cell>
        </row>
        <row r="6737">
          <cell r="D6737" t="str">
            <v>Dispensador de jabón de Socoda o equivalente</v>
          </cell>
          <cell r="E6737">
            <v>0</v>
          </cell>
          <cell r="F6737">
            <v>0</v>
          </cell>
          <cell r="G6737">
            <v>0</v>
          </cell>
          <cell r="H6737">
            <v>0</v>
          </cell>
          <cell r="I6737">
            <v>0</v>
          </cell>
          <cell r="J6737">
            <v>0</v>
          </cell>
          <cell r="K6737">
            <v>0</v>
          </cell>
          <cell r="L6737">
            <v>0</v>
          </cell>
        </row>
        <row r="6738">
          <cell r="D6738">
            <v>0</v>
          </cell>
          <cell r="E6738">
            <v>0</v>
          </cell>
          <cell r="F6738">
            <v>0</v>
          </cell>
          <cell r="G6738">
            <v>0</v>
          </cell>
          <cell r="H6738">
            <v>0</v>
          </cell>
          <cell r="I6738">
            <v>0</v>
          </cell>
          <cell r="J6738">
            <v>0</v>
          </cell>
          <cell r="K6738" t="str">
            <v>Cantidad ppto</v>
          </cell>
          <cell r="L6738" t="str">
            <v>Cantidad total</v>
          </cell>
        </row>
        <row r="6739">
          <cell r="D6739">
            <v>0</v>
          </cell>
          <cell r="E6739">
            <v>0</v>
          </cell>
          <cell r="F6739">
            <v>0</v>
          </cell>
          <cell r="G6739">
            <v>0</v>
          </cell>
          <cell r="H6739">
            <v>0</v>
          </cell>
          <cell r="I6739">
            <v>0</v>
          </cell>
          <cell r="J6739">
            <v>0</v>
          </cell>
          <cell r="K6739">
            <v>0</v>
          </cell>
          <cell r="L6739">
            <v>0</v>
          </cell>
        </row>
        <row r="6740">
          <cell r="D6740" t="str">
            <v>Unid</v>
          </cell>
          <cell r="E6740" t="str">
            <v>Cant</v>
          </cell>
          <cell r="F6740" t="str">
            <v>Rendimiento</v>
          </cell>
          <cell r="G6740" t="str">
            <v>Precio Unitario</v>
          </cell>
          <cell r="H6740" t="str">
            <v>Subtotal</v>
          </cell>
          <cell r="I6740">
            <v>0</v>
          </cell>
          <cell r="J6740">
            <v>0</v>
          </cell>
          <cell r="K6740">
            <v>0</v>
          </cell>
          <cell r="L6740">
            <v>0</v>
          </cell>
        </row>
        <row r="6741">
          <cell r="D6741" t="str">
            <v>GLB</v>
          </cell>
          <cell r="E6741">
            <v>0.5</v>
          </cell>
          <cell r="F6741">
            <v>0</v>
          </cell>
          <cell r="G6741">
            <v>1000</v>
          </cell>
          <cell r="H6741">
            <v>500</v>
          </cell>
          <cell r="I6741">
            <v>0</v>
          </cell>
          <cell r="J6741">
            <v>0</v>
          </cell>
          <cell r="K6741">
            <v>8</v>
          </cell>
          <cell r="L6741">
            <v>4</v>
          </cell>
        </row>
        <row r="6742">
          <cell r="D6742" t="str">
            <v/>
          </cell>
          <cell r="E6742">
            <v>0</v>
          </cell>
          <cell r="F6742">
            <v>0</v>
          </cell>
          <cell r="G6742" t="str">
            <v/>
          </cell>
          <cell r="H6742" t="str">
            <v/>
          </cell>
          <cell r="I6742">
            <v>0</v>
          </cell>
          <cell r="J6742">
            <v>0</v>
          </cell>
          <cell r="K6742">
            <v>8</v>
          </cell>
          <cell r="L6742">
            <v>0</v>
          </cell>
        </row>
        <row r="6743">
          <cell r="D6743" t="str">
            <v/>
          </cell>
          <cell r="E6743">
            <v>0</v>
          </cell>
          <cell r="F6743">
            <v>0</v>
          </cell>
          <cell r="G6743" t="str">
            <v/>
          </cell>
          <cell r="H6743" t="str">
            <v/>
          </cell>
          <cell r="I6743">
            <v>0</v>
          </cell>
          <cell r="J6743">
            <v>0</v>
          </cell>
          <cell r="K6743">
            <v>8</v>
          </cell>
          <cell r="L6743">
            <v>0</v>
          </cell>
        </row>
        <row r="6744">
          <cell r="D6744" t="str">
            <v/>
          </cell>
          <cell r="E6744">
            <v>0</v>
          </cell>
          <cell r="F6744">
            <v>0</v>
          </cell>
          <cell r="G6744" t="str">
            <v/>
          </cell>
          <cell r="H6744" t="str">
            <v/>
          </cell>
          <cell r="I6744">
            <v>0</v>
          </cell>
          <cell r="J6744">
            <v>0</v>
          </cell>
          <cell r="K6744">
            <v>8</v>
          </cell>
          <cell r="L6744">
            <v>0</v>
          </cell>
        </row>
        <row r="6745">
          <cell r="D6745">
            <v>0</v>
          </cell>
          <cell r="E6745">
            <v>0</v>
          </cell>
          <cell r="F6745">
            <v>0</v>
          </cell>
          <cell r="G6745" t="str">
            <v xml:space="preserve"> SUB-TOTAL </v>
          </cell>
          <cell r="H6745">
            <v>500</v>
          </cell>
          <cell r="I6745">
            <v>0</v>
          </cell>
          <cell r="J6745">
            <v>0</v>
          </cell>
          <cell r="K6745">
            <v>0</v>
          </cell>
          <cell r="L6745">
            <v>0</v>
          </cell>
        </row>
        <row r="6746">
          <cell r="D6746">
            <v>0</v>
          </cell>
          <cell r="E6746">
            <v>0</v>
          </cell>
          <cell r="F6746">
            <v>0</v>
          </cell>
          <cell r="G6746">
            <v>0</v>
          </cell>
          <cell r="H6746">
            <v>0</v>
          </cell>
          <cell r="I6746">
            <v>0</v>
          </cell>
          <cell r="J6746">
            <v>0</v>
          </cell>
          <cell r="K6746">
            <v>0</v>
          </cell>
          <cell r="L6746">
            <v>0</v>
          </cell>
        </row>
        <row r="6747">
          <cell r="D6747">
            <v>0</v>
          </cell>
          <cell r="E6747">
            <v>0</v>
          </cell>
          <cell r="F6747">
            <v>0</v>
          </cell>
          <cell r="G6747">
            <v>0</v>
          </cell>
          <cell r="H6747">
            <v>0</v>
          </cell>
          <cell r="I6747">
            <v>0</v>
          </cell>
          <cell r="J6747">
            <v>0</v>
          </cell>
          <cell r="K6747">
            <v>0</v>
          </cell>
          <cell r="L6747">
            <v>0</v>
          </cell>
        </row>
        <row r="6748">
          <cell r="D6748" t="str">
            <v>Unid</v>
          </cell>
          <cell r="E6748" t="str">
            <v>Cant</v>
          </cell>
          <cell r="F6748" t="str">
            <v>Rendimiento</v>
          </cell>
          <cell r="G6748" t="str">
            <v>Precio Unitario</v>
          </cell>
          <cell r="H6748" t="str">
            <v>Subtotal</v>
          </cell>
          <cell r="I6748">
            <v>0</v>
          </cell>
          <cell r="J6748">
            <v>0</v>
          </cell>
          <cell r="K6748">
            <v>0</v>
          </cell>
          <cell r="L6748">
            <v>0</v>
          </cell>
        </row>
        <row r="6749">
          <cell r="D6749" t="str">
            <v>UN</v>
          </cell>
          <cell r="E6749">
            <v>1</v>
          </cell>
          <cell r="F6749">
            <v>0</v>
          </cell>
          <cell r="G6749">
            <v>68900</v>
          </cell>
          <cell r="H6749">
            <v>68900</v>
          </cell>
          <cell r="I6749">
            <v>0</v>
          </cell>
          <cell r="J6749">
            <v>0</v>
          </cell>
          <cell r="K6749">
            <v>8</v>
          </cell>
          <cell r="L6749">
            <v>8</v>
          </cell>
        </row>
        <row r="6750">
          <cell r="D6750" t="str">
            <v/>
          </cell>
          <cell r="E6750">
            <v>0</v>
          </cell>
          <cell r="F6750">
            <v>0</v>
          </cell>
          <cell r="G6750" t="str">
            <v/>
          </cell>
          <cell r="H6750" t="str">
            <v/>
          </cell>
          <cell r="I6750">
            <v>0</v>
          </cell>
          <cell r="J6750">
            <v>0</v>
          </cell>
          <cell r="K6750">
            <v>8</v>
          </cell>
          <cell r="L6750">
            <v>0</v>
          </cell>
        </row>
        <row r="6751">
          <cell r="D6751" t="str">
            <v/>
          </cell>
          <cell r="E6751">
            <v>0</v>
          </cell>
          <cell r="F6751">
            <v>0</v>
          </cell>
          <cell r="G6751" t="str">
            <v/>
          </cell>
          <cell r="H6751" t="str">
            <v/>
          </cell>
          <cell r="I6751">
            <v>0</v>
          </cell>
          <cell r="J6751">
            <v>0</v>
          </cell>
          <cell r="K6751">
            <v>8</v>
          </cell>
          <cell r="L6751">
            <v>0</v>
          </cell>
        </row>
        <row r="6752">
          <cell r="D6752" t="str">
            <v/>
          </cell>
          <cell r="E6752">
            <v>0</v>
          </cell>
          <cell r="F6752">
            <v>0</v>
          </cell>
          <cell r="G6752" t="str">
            <v/>
          </cell>
          <cell r="H6752" t="str">
            <v/>
          </cell>
          <cell r="I6752">
            <v>0</v>
          </cell>
          <cell r="J6752">
            <v>0</v>
          </cell>
          <cell r="K6752">
            <v>8</v>
          </cell>
          <cell r="L6752">
            <v>0</v>
          </cell>
        </row>
        <row r="6753">
          <cell r="D6753" t="str">
            <v/>
          </cell>
          <cell r="E6753">
            <v>0</v>
          </cell>
          <cell r="F6753">
            <v>0</v>
          </cell>
          <cell r="G6753" t="str">
            <v/>
          </cell>
          <cell r="H6753" t="str">
            <v/>
          </cell>
          <cell r="I6753">
            <v>0</v>
          </cell>
          <cell r="J6753">
            <v>0</v>
          </cell>
          <cell r="K6753">
            <v>8</v>
          </cell>
          <cell r="L6753">
            <v>0</v>
          </cell>
        </row>
        <row r="6754">
          <cell r="D6754" t="str">
            <v/>
          </cell>
          <cell r="E6754">
            <v>0</v>
          </cell>
          <cell r="F6754">
            <v>0</v>
          </cell>
          <cell r="G6754" t="str">
            <v/>
          </cell>
          <cell r="H6754" t="str">
            <v/>
          </cell>
          <cell r="I6754">
            <v>0</v>
          </cell>
          <cell r="J6754">
            <v>0</v>
          </cell>
          <cell r="K6754">
            <v>8</v>
          </cell>
          <cell r="L6754">
            <v>0</v>
          </cell>
        </row>
        <row r="6755">
          <cell r="D6755" t="str">
            <v/>
          </cell>
          <cell r="E6755">
            <v>0</v>
          </cell>
          <cell r="F6755">
            <v>0</v>
          </cell>
          <cell r="G6755" t="str">
            <v/>
          </cell>
          <cell r="H6755" t="str">
            <v/>
          </cell>
          <cell r="I6755">
            <v>0</v>
          </cell>
          <cell r="J6755">
            <v>0</v>
          </cell>
          <cell r="K6755">
            <v>8</v>
          </cell>
          <cell r="L6755">
            <v>0</v>
          </cell>
        </row>
        <row r="6756">
          <cell r="D6756" t="str">
            <v/>
          </cell>
          <cell r="E6756">
            <v>0</v>
          </cell>
          <cell r="F6756">
            <v>0</v>
          </cell>
          <cell r="G6756" t="str">
            <v/>
          </cell>
          <cell r="H6756" t="str">
            <v/>
          </cell>
          <cell r="I6756">
            <v>0</v>
          </cell>
          <cell r="J6756">
            <v>0</v>
          </cell>
          <cell r="K6756">
            <v>8</v>
          </cell>
          <cell r="L6756">
            <v>0</v>
          </cell>
        </row>
        <row r="6757">
          <cell r="D6757" t="str">
            <v/>
          </cell>
          <cell r="E6757">
            <v>0</v>
          </cell>
          <cell r="F6757">
            <v>0</v>
          </cell>
          <cell r="G6757" t="str">
            <v/>
          </cell>
          <cell r="H6757" t="str">
            <v/>
          </cell>
          <cell r="I6757">
            <v>0</v>
          </cell>
          <cell r="J6757">
            <v>0</v>
          </cell>
          <cell r="K6757">
            <v>8</v>
          </cell>
          <cell r="L6757">
            <v>0</v>
          </cell>
        </row>
        <row r="6758">
          <cell r="D6758">
            <v>0</v>
          </cell>
          <cell r="E6758">
            <v>0</v>
          </cell>
          <cell r="F6758">
            <v>0</v>
          </cell>
          <cell r="G6758" t="str">
            <v xml:space="preserve"> SUB-TOTAL </v>
          </cell>
          <cell r="H6758">
            <v>68900</v>
          </cell>
          <cell r="I6758">
            <v>0</v>
          </cell>
          <cell r="J6758">
            <v>0</v>
          </cell>
          <cell r="K6758">
            <v>0</v>
          </cell>
          <cell r="L6758">
            <v>0</v>
          </cell>
        </row>
        <row r="6759">
          <cell r="D6759">
            <v>0</v>
          </cell>
          <cell r="E6759">
            <v>0</v>
          </cell>
          <cell r="F6759">
            <v>0</v>
          </cell>
          <cell r="G6759">
            <v>0</v>
          </cell>
          <cell r="H6759">
            <v>0</v>
          </cell>
          <cell r="I6759">
            <v>0</v>
          </cell>
          <cell r="J6759">
            <v>0</v>
          </cell>
          <cell r="K6759">
            <v>0</v>
          </cell>
          <cell r="L6759">
            <v>0</v>
          </cell>
        </row>
        <row r="6760">
          <cell r="D6760">
            <v>0</v>
          </cell>
          <cell r="E6760">
            <v>0</v>
          </cell>
          <cell r="F6760">
            <v>0</v>
          </cell>
          <cell r="G6760">
            <v>0</v>
          </cell>
          <cell r="H6760">
            <v>0</v>
          </cell>
          <cell r="I6760">
            <v>0</v>
          </cell>
          <cell r="J6760">
            <v>0</v>
          </cell>
          <cell r="K6760">
            <v>0</v>
          </cell>
          <cell r="L6760">
            <v>0</v>
          </cell>
        </row>
        <row r="6761">
          <cell r="D6761" t="str">
            <v>Unid</v>
          </cell>
          <cell r="E6761" t="str">
            <v>Cant</v>
          </cell>
          <cell r="F6761" t="str">
            <v>Rendimiento</v>
          </cell>
          <cell r="G6761" t="str">
            <v>Precio Unitario</v>
          </cell>
          <cell r="H6761" t="str">
            <v>Subtotal</v>
          </cell>
          <cell r="I6761">
            <v>0</v>
          </cell>
          <cell r="J6761">
            <v>0</v>
          </cell>
          <cell r="K6761">
            <v>0</v>
          </cell>
          <cell r="L6761">
            <v>0</v>
          </cell>
        </row>
        <row r="6762">
          <cell r="D6762" t="str">
            <v>JR</v>
          </cell>
          <cell r="E6762">
            <v>0.25</v>
          </cell>
          <cell r="F6762">
            <v>0</v>
          </cell>
          <cell r="G6762">
            <v>114085.17120000003</v>
          </cell>
          <cell r="H6762">
            <v>28521.292800000007</v>
          </cell>
          <cell r="I6762">
            <v>32</v>
          </cell>
          <cell r="J6762">
            <v>0</v>
          </cell>
          <cell r="K6762">
            <v>8</v>
          </cell>
          <cell r="L6762">
            <v>2</v>
          </cell>
        </row>
        <row r="6763">
          <cell r="D6763" t="str">
            <v/>
          </cell>
          <cell r="E6763">
            <v>0</v>
          </cell>
          <cell r="F6763">
            <v>0</v>
          </cell>
          <cell r="G6763" t="str">
            <v/>
          </cell>
          <cell r="H6763" t="str">
            <v/>
          </cell>
          <cell r="I6763">
            <v>0</v>
          </cell>
          <cell r="J6763">
            <v>0</v>
          </cell>
          <cell r="K6763">
            <v>8</v>
          </cell>
          <cell r="L6763">
            <v>0</v>
          </cell>
        </row>
        <row r="6764">
          <cell r="D6764">
            <v>0</v>
          </cell>
          <cell r="E6764">
            <v>0</v>
          </cell>
          <cell r="F6764">
            <v>0</v>
          </cell>
          <cell r="G6764" t="str">
            <v xml:space="preserve"> SUB-TOTAL </v>
          </cell>
          <cell r="H6764">
            <v>28521.292800000007</v>
          </cell>
          <cell r="I6764">
            <v>0</v>
          </cell>
          <cell r="J6764">
            <v>0</v>
          </cell>
          <cell r="K6764">
            <v>0</v>
          </cell>
          <cell r="L6764">
            <v>0</v>
          </cell>
        </row>
        <row r="6765">
          <cell r="D6765">
            <v>0</v>
          </cell>
          <cell r="E6765">
            <v>0</v>
          </cell>
          <cell r="F6765">
            <v>0</v>
          </cell>
          <cell r="G6765">
            <v>0</v>
          </cell>
          <cell r="H6765">
            <v>0</v>
          </cell>
          <cell r="I6765">
            <v>0</v>
          </cell>
          <cell r="J6765">
            <v>0</v>
          </cell>
          <cell r="K6765">
            <v>0</v>
          </cell>
          <cell r="L6765">
            <v>0</v>
          </cell>
        </row>
        <row r="6766">
          <cell r="D6766">
            <v>0</v>
          </cell>
          <cell r="E6766">
            <v>0</v>
          </cell>
          <cell r="F6766">
            <v>0</v>
          </cell>
          <cell r="G6766" t="str">
            <v xml:space="preserve"> COSTO DIRECTO </v>
          </cell>
          <cell r="H6766">
            <v>97921.29280000001</v>
          </cell>
          <cell r="I6766">
            <v>5.1061417359064927E-3</v>
          </cell>
          <cell r="J6766" t="str">
            <v>EQU</v>
          </cell>
          <cell r="K6766">
            <v>0</v>
          </cell>
          <cell r="L6766">
            <v>0</v>
          </cell>
        </row>
        <row r="6767">
          <cell r="D6767">
            <v>0</v>
          </cell>
          <cell r="E6767">
            <v>0</v>
          </cell>
          <cell r="F6767">
            <v>31463.131131666789</v>
          </cell>
          <cell r="G6767" t="str">
            <v>COSTO INDIRECTO</v>
          </cell>
          <cell r="H6767">
            <v>31463.131131666789</v>
          </cell>
          <cell r="I6767">
            <v>0.70362633120791473</v>
          </cell>
          <cell r="J6767" t="str">
            <v>MAT</v>
          </cell>
          <cell r="K6767">
            <v>0</v>
          </cell>
          <cell r="L6767">
            <v>0</v>
          </cell>
        </row>
        <row r="6768">
          <cell r="D6768">
            <v>0</v>
          </cell>
          <cell r="E6768">
            <v>0</v>
          </cell>
          <cell r="F6768">
            <v>0</v>
          </cell>
          <cell r="G6768" t="str">
            <v>COSTO TOTAL</v>
          </cell>
          <cell r="H6768">
            <v>129384.4239316668</v>
          </cell>
          <cell r="I6768">
            <v>0.29126752705617875</v>
          </cell>
          <cell r="J6768" t="str">
            <v>MOB</v>
          </cell>
          <cell r="K6768">
            <v>0</v>
          </cell>
          <cell r="L6768">
            <v>0</v>
          </cell>
        </row>
        <row r="6769">
          <cell r="D6769">
            <v>0</v>
          </cell>
          <cell r="E6769">
            <v>0</v>
          </cell>
          <cell r="F6769">
            <v>0</v>
          </cell>
          <cell r="G6769">
            <v>0</v>
          </cell>
          <cell r="H6769">
            <v>0</v>
          </cell>
          <cell r="I6769">
            <v>0</v>
          </cell>
          <cell r="J6769">
            <v>0</v>
          </cell>
          <cell r="K6769">
            <v>0</v>
          </cell>
          <cell r="L6769">
            <v>0</v>
          </cell>
        </row>
        <row r="6770">
          <cell r="D6770">
            <v>0</v>
          </cell>
          <cell r="F6770">
            <v>0</v>
          </cell>
        </row>
        <row r="6771">
          <cell r="D6771">
            <v>0</v>
          </cell>
          <cell r="E6771">
            <v>0</v>
          </cell>
          <cell r="F6771">
            <v>0</v>
          </cell>
          <cell r="G6771">
            <v>0</v>
          </cell>
          <cell r="H6771">
            <v>0</v>
          </cell>
          <cell r="I6771">
            <v>0</v>
          </cell>
          <cell r="J6771">
            <v>0</v>
          </cell>
          <cell r="K6771" t="str">
            <v>CONSUMO</v>
          </cell>
          <cell r="L6771">
            <v>0</v>
          </cell>
        </row>
        <row r="6772">
          <cell r="D6772" t="str">
            <v>12.16</v>
          </cell>
          <cell r="E6772">
            <v>0</v>
          </cell>
          <cell r="F6772">
            <v>0</v>
          </cell>
          <cell r="G6772" t="str">
            <v xml:space="preserve"> UNID: </v>
          </cell>
          <cell r="H6772" t="str">
            <v>UND</v>
          </cell>
          <cell r="I6772">
            <v>0</v>
          </cell>
          <cell r="J6772">
            <v>0</v>
          </cell>
          <cell r="K6772" t="str">
            <v>Costo total</v>
          </cell>
          <cell r="L6772">
            <v>114850.00937736534</v>
          </cell>
        </row>
        <row r="6773">
          <cell r="D6773" t="str">
            <v>Dispensador de toallas de Socoda o equivalente</v>
          </cell>
          <cell r="E6773">
            <v>0</v>
          </cell>
          <cell r="F6773">
            <v>0</v>
          </cell>
          <cell r="G6773">
            <v>0</v>
          </cell>
          <cell r="H6773">
            <v>0</v>
          </cell>
          <cell r="I6773">
            <v>0</v>
          </cell>
          <cell r="J6773">
            <v>0</v>
          </cell>
          <cell r="K6773">
            <v>0</v>
          </cell>
          <cell r="L6773">
            <v>0</v>
          </cell>
        </row>
        <row r="6774">
          <cell r="D6774">
            <v>0</v>
          </cell>
          <cell r="E6774">
            <v>0</v>
          </cell>
          <cell r="F6774">
            <v>0</v>
          </cell>
          <cell r="G6774">
            <v>0</v>
          </cell>
          <cell r="H6774">
            <v>0</v>
          </cell>
          <cell r="I6774">
            <v>0</v>
          </cell>
          <cell r="J6774">
            <v>0</v>
          </cell>
          <cell r="K6774" t="str">
            <v>Cantidad ppto</v>
          </cell>
          <cell r="L6774" t="str">
            <v>Cantidad total</v>
          </cell>
        </row>
        <row r="6775">
          <cell r="D6775">
            <v>0</v>
          </cell>
          <cell r="E6775">
            <v>0</v>
          </cell>
          <cell r="F6775">
            <v>0</v>
          </cell>
          <cell r="G6775">
            <v>0</v>
          </cell>
          <cell r="H6775">
            <v>0</v>
          </cell>
          <cell r="I6775">
            <v>0</v>
          </cell>
          <cell r="J6775">
            <v>0</v>
          </cell>
          <cell r="K6775">
            <v>0</v>
          </cell>
          <cell r="L6775">
            <v>0</v>
          </cell>
        </row>
        <row r="6776">
          <cell r="D6776" t="str">
            <v>Unid</v>
          </cell>
          <cell r="E6776" t="str">
            <v>Cant</v>
          </cell>
          <cell r="F6776" t="str">
            <v>Rendimiento</v>
          </cell>
          <cell r="G6776" t="str">
            <v>Precio Unitario</v>
          </cell>
          <cell r="H6776" t="str">
            <v>Subtotal</v>
          </cell>
          <cell r="I6776">
            <v>0</v>
          </cell>
          <cell r="J6776">
            <v>0</v>
          </cell>
          <cell r="K6776">
            <v>0</v>
          </cell>
          <cell r="L6776">
            <v>0</v>
          </cell>
        </row>
        <row r="6777">
          <cell r="D6777" t="str">
            <v>GLB</v>
          </cell>
          <cell r="E6777">
            <v>0.5</v>
          </cell>
          <cell r="F6777">
            <v>0</v>
          </cell>
          <cell r="G6777">
            <v>1000</v>
          </cell>
          <cell r="H6777">
            <v>500</v>
          </cell>
          <cell r="I6777">
            <v>0</v>
          </cell>
          <cell r="J6777">
            <v>0</v>
          </cell>
          <cell r="K6777">
            <v>2</v>
          </cell>
          <cell r="L6777">
            <v>1</v>
          </cell>
        </row>
        <row r="6778">
          <cell r="D6778" t="str">
            <v/>
          </cell>
          <cell r="E6778">
            <v>0</v>
          </cell>
          <cell r="F6778">
            <v>0</v>
          </cell>
          <cell r="G6778" t="str">
            <v/>
          </cell>
          <cell r="H6778" t="str">
            <v/>
          </cell>
          <cell r="I6778">
            <v>0</v>
          </cell>
          <cell r="J6778">
            <v>0</v>
          </cell>
          <cell r="K6778">
            <v>2</v>
          </cell>
          <cell r="L6778">
            <v>0</v>
          </cell>
        </row>
        <row r="6779">
          <cell r="D6779" t="str">
            <v/>
          </cell>
          <cell r="E6779">
            <v>0</v>
          </cell>
          <cell r="F6779">
            <v>0</v>
          </cell>
          <cell r="G6779" t="str">
            <v/>
          </cell>
          <cell r="H6779" t="str">
            <v/>
          </cell>
          <cell r="I6779">
            <v>0</v>
          </cell>
          <cell r="J6779">
            <v>0</v>
          </cell>
          <cell r="K6779">
            <v>2</v>
          </cell>
          <cell r="L6779">
            <v>0</v>
          </cell>
        </row>
        <row r="6780">
          <cell r="D6780" t="str">
            <v/>
          </cell>
          <cell r="E6780">
            <v>0</v>
          </cell>
          <cell r="F6780">
            <v>0</v>
          </cell>
          <cell r="G6780" t="str">
            <v/>
          </cell>
          <cell r="H6780" t="str">
            <v/>
          </cell>
          <cell r="I6780">
            <v>0</v>
          </cell>
          <cell r="J6780">
            <v>0</v>
          </cell>
          <cell r="K6780">
            <v>2</v>
          </cell>
          <cell r="L6780">
            <v>0</v>
          </cell>
        </row>
        <row r="6781">
          <cell r="D6781">
            <v>0</v>
          </cell>
          <cell r="E6781">
            <v>0</v>
          </cell>
          <cell r="F6781">
            <v>0</v>
          </cell>
          <cell r="G6781" t="str">
            <v xml:space="preserve"> SUB-TOTAL </v>
          </cell>
          <cell r="H6781">
            <v>500</v>
          </cell>
          <cell r="I6781">
            <v>0</v>
          </cell>
          <cell r="J6781">
            <v>0</v>
          </cell>
          <cell r="K6781">
            <v>0</v>
          </cell>
          <cell r="L6781">
            <v>0</v>
          </cell>
        </row>
        <row r="6782">
          <cell r="D6782">
            <v>0</v>
          </cell>
          <cell r="E6782">
            <v>0</v>
          </cell>
          <cell r="F6782">
            <v>0</v>
          </cell>
          <cell r="G6782">
            <v>0</v>
          </cell>
          <cell r="H6782">
            <v>0</v>
          </cell>
          <cell r="I6782">
            <v>0</v>
          </cell>
          <cell r="J6782">
            <v>0</v>
          </cell>
          <cell r="K6782">
            <v>0</v>
          </cell>
          <cell r="L6782">
            <v>0</v>
          </cell>
        </row>
        <row r="6783">
          <cell r="D6783">
            <v>0</v>
          </cell>
          <cell r="E6783">
            <v>0</v>
          </cell>
          <cell r="F6783">
            <v>0</v>
          </cell>
          <cell r="G6783">
            <v>0</v>
          </cell>
          <cell r="H6783">
            <v>0</v>
          </cell>
          <cell r="I6783">
            <v>0</v>
          </cell>
          <cell r="J6783">
            <v>0</v>
          </cell>
          <cell r="K6783">
            <v>0</v>
          </cell>
          <cell r="L6783">
            <v>0</v>
          </cell>
        </row>
        <row r="6784">
          <cell r="D6784" t="str">
            <v>Unid</v>
          </cell>
          <cell r="E6784" t="str">
            <v>Cant</v>
          </cell>
          <cell r="F6784" t="str">
            <v>Rendimiento</v>
          </cell>
          <cell r="G6784" t="str">
            <v>Precio Unitario</v>
          </cell>
          <cell r="H6784" t="str">
            <v>Subtotal</v>
          </cell>
          <cell r="I6784">
            <v>0</v>
          </cell>
          <cell r="J6784">
            <v>0</v>
          </cell>
          <cell r="K6784">
            <v>0</v>
          </cell>
          <cell r="L6784">
            <v>0</v>
          </cell>
        </row>
        <row r="6785">
          <cell r="D6785" t="str">
            <v>UN</v>
          </cell>
          <cell r="E6785">
            <v>1</v>
          </cell>
          <cell r="F6785">
            <v>0</v>
          </cell>
          <cell r="G6785">
            <v>57900</v>
          </cell>
          <cell r="H6785">
            <v>57900</v>
          </cell>
          <cell r="I6785">
            <v>0</v>
          </cell>
          <cell r="J6785">
            <v>0</v>
          </cell>
          <cell r="K6785">
            <v>2</v>
          </cell>
          <cell r="L6785">
            <v>2</v>
          </cell>
        </row>
        <row r="6786">
          <cell r="D6786" t="str">
            <v/>
          </cell>
          <cell r="E6786">
            <v>0</v>
          </cell>
          <cell r="F6786">
            <v>0</v>
          </cell>
          <cell r="G6786" t="str">
            <v/>
          </cell>
          <cell r="H6786" t="str">
            <v/>
          </cell>
          <cell r="I6786">
            <v>0</v>
          </cell>
          <cell r="J6786">
            <v>0</v>
          </cell>
          <cell r="K6786">
            <v>2</v>
          </cell>
          <cell r="L6786">
            <v>0</v>
          </cell>
        </row>
        <row r="6787">
          <cell r="D6787" t="str">
            <v/>
          </cell>
          <cell r="E6787">
            <v>0</v>
          </cell>
          <cell r="F6787">
            <v>0</v>
          </cell>
          <cell r="G6787" t="str">
            <v/>
          </cell>
          <cell r="H6787" t="str">
            <v/>
          </cell>
          <cell r="I6787">
            <v>0</v>
          </cell>
          <cell r="J6787">
            <v>0</v>
          </cell>
          <cell r="K6787">
            <v>2</v>
          </cell>
          <cell r="L6787">
            <v>0</v>
          </cell>
        </row>
        <row r="6788">
          <cell r="D6788" t="str">
            <v/>
          </cell>
          <cell r="E6788">
            <v>0</v>
          </cell>
          <cell r="F6788">
            <v>0</v>
          </cell>
          <cell r="G6788" t="str">
            <v/>
          </cell>
          <cell r="H6788" t="str">
            <v/>
          </cell>
          <cell r="I6788">
            <v>0</v>
          </cell>
          <cell r="J6788">
            <v>0</v>
          </cell>
          <cell r="K6788">
            <v>2</v>
          </cell>
          <cell r="L6788">
            <v>0</v>
          </cell>
        </row>
        <row r="6789">
          <cell r="D6789" t="str">
            <v/>
          </cell>
          <cell r="E6789">
            <v>0</v>
          </cell>
          <cell r="F6789">
            <v>0</v>
          </cell>
          <cell r="G6789" t="str">
            <v/>
          </cell>
          <cell r="H6789" t="str">
            <v/>
          </cell>
          <cell r="I6789">
            <v>0</v>
          </cell>
          <cell r="J6789">
            <v>0</v>
          </cell>
          <cell r="K6789">
            <v>2</v>
          </cell>
          <cell r="L6789">
            <v>0</v>
          </cell>
        </row>
        <row r="6790">
          <cell r="D6790" t="str">
            <v/>
          </cell>
          <cell r="E6790">
            <v>0</v>
          </cell>
          <cell r="F6790">
            <v>0</v>
          </cell>
          <cell r="G6790" t="str">
            <v/>
          </cell>
          <cell r="H6790" t="str">
            <v/>
          </cell>
          <cell r="I6790">
            <v>0</v>
          </cell>
          <cell r="J6790">
            <v>0</v>
          </cell>
          <cell r="K6790">
            <v>2</v>
          </cell>
          <cell r="L6790">
            <v>0</v>
          </cell>
        </row>
        <row r="6791">
          <cell r="D6791" t="str">
            <v/>
          </cell>
          <cell r="E6791">
            <v>0</v>
          </cell>
          <cell r="F6791">
            <v>0</v>
          </cell>
          <cell r="G6791" t="str">
            <v/>
          </cell>
          <cell r="H6791" t="str">
            <v/>
          </cell>
          <cell r="I6791">
            <v>0</v>
          </cell>
          <cell r="J6791">
            <v>0</v>
          </cell>
          <cell r="K6791">
            <v>2</v>
          </cell>
          <cell r="L6791">
            <v>0</v>
          </cell>
        </row>
        <row r="6792">
          <cell r="D6792" t="str">
            <v/>
          </cell>
          <cell r="E6792">
            <v>0</v>
          </cell>
          <cell r="F6792">
            <v>0</v>
          </cell>
          <cell r="G6792" t="str">
            <v/>
          </cell>
          <cell r="H6792" t="str">
            <v/>
          </cell>
          <cell r="I6792">
            <v>0</v>
          </cell>
          <cell r="J6792">
            <v>0</v>
          </cell>
          <cell r="K6792">
            <v>2</v>
          </cell>
          <cell r="L6792">
            <v>0</v>
          </cell>
        </row>
        <row r="6793">
          <cell r="D6793" t="str">
            <v/>
          </cell>
          <cell r="E6793">
            <v>0</v>
          </cell>
          <cell r="F6793">
            <v>0</v>
          </cell>
          <cell r="G6793" t="str">
            <v/>
          </cell>
          <cell r="H6793" t="str">
            <v/>
          </cell>
          <cell r="I6793">
            <v>0</v>
          </cell>
          <cell r="J6793">
            <v>0</v>
          </cell>
          <cell r="K6793">
            <v>2</v>
          </cell>
          <cell r="L6793">
            <v>0</v>
          </cell>
        </row>
        <row r="6794">
          <cell r="D6794">
            <v>0</v>
          </cell>
          <cell r="E6794">
            <v>0</v>
          </cell>
          <cell r="F6794">
            <v>0</v>
          </cell>
          <cell r="G6794" t="str">
            <v xml:space="preserve"> SUB-TOTAL </v>
          </cell>
          <cell r="H6794">
            <v>57900</v>
          </cell>
          <cell r="I6794">
            <v>0</v>
          </cell>
          <cell r="J6794">
            <v>0</v>
          </cell>
          <cell r="K6794">
            <v>0</v>
          </cell>
          <cell r="L6794">
            <v>0</v>
          </cell>
        </row>
        <row r="6795">
          <cell r="D6795">
            <v>0</v>
          </cell>
          <cell r="E6795">
            <v>0</v>
          </cell>
          <cell r="F6795">
            <v>0</v>
          </cell>
          <cell r="G6795">
            <v>0</v>
          </cell>
          <cell r="H6795">
            <v>0</v>
          </cell>
          <cell r="I6795">
            <v>0</v>
          </cell>
          <cell r="J6795">
            <v>0</v>
          </cell>
          <cell r="K6795">
            <v>0</v>
          </cell>
          <cell r="L6795">
            <v>0</v>
          </cell>
        </row>
        <row r="6796">
          <cell r="D6796">
            <v>0</v>
          </cell>
          <cell r="E6796">
            <v>0</v>
          </cell>
          <cell r="F6796">
            <v>0</v>
          </cell>
          <cell r="G6796">
            <v>0</v>
          </cell>
          <cell r="H6796">
            <v>0</v>
          </cell>
          <cell r="I6796">
            <v>0</v>
          </cell>
          <cell r="J6796">
            <v>0</v>
          </cell>
          <cell r="K6796">
            <v>0</v>
          </cell>
          <cell r="L6796">
            <v>0</v>
          </cell>
        </row>
        <row r="6797">
          <cell r="D6797" t="str">
            <v>Unid</v>
          </cell>
          <cell r="E6797" t="str">
            <v>Cant</v>
          </cell>
          <cell r="F6797" t="str">
            <v>Rendimiento</v>
          </cell>
          <cell r="G6797" t="str">
            <v>Precio Unitario</v>
          </cell>
          <cell r="H6797" t="str">
            <v>Subtotal</v>
          </cell>
          <cell r="I6797">
            <v>0</v>
          </cell>
          <cell r="J6797">
            <v>0</v>
          </cell>
          <cell r="K6797">
            <v>0</v>
          </cell>
          <cell r="L6797">
            <v>0</v>
          </cell>
        </row>
        <row r="6798">
          <cell r="D6798" t="str">
            <v>JR</v>
          </cell>
          <cell r="E6798">
            <v>0.25</v>
          </cell>
          <cell r="F6798">
            <v>0</v>
          </cell>
          <cell r="G6798">
            <v>114085.17120000003</v>
          </cell>
          <cell r="H6798">
            <v>28521.292800000007</v>
          </cell>
          <cell r="I6798">
            <v>8</v>
          </cell>
          <cell r="J6798">
            <v>0</v>
          </cell>
          <cell r="K6798">
            <v>2</v>
          </cell>
          <cell r="L6798">
            <v>0.5</v>
          </cell>
        </row>
        <row r="6799">
          <cell r="D6799" t="str">
            <v/>
          </cell>
          <cell r="E6799">
            <v>0</v>
          </cell>
          <cell r="F6799">
            <v>0</v>
          </cell>
          <cell r="G6799" t="str">
            <v/>
          </cell>
          <cell r="H6799" t="str">
            <v/>
          </cell>
          <cell r="I6799">
            <v>0</v>
          </cell>
          <cell r="J6799">
            <v>0</v>
          </cell>
          <cell r="K6799">
            <v>2</v>
          </cell>
          <cell r="L6799">
            <v>0</v>
          </cell>
        </row>
        <row r="6800">
          <cell r="D6800">
            <v>0</v>
          </cell>
          <cell r="E6800">
            <v>0</v>
          </cell>
          <cell r="F6800">
            <v>0</v>
          </cell>
          <cell r="G6800" t="str">
            <v xml:space="preserve"> SUB-TOTAL </v>
          </cell>
          <cell r="H6800">
            <v>28521.292800000007</v>
          </cell>
          <cell r="I6800">
            <v>0</v>
          </cell>
          <cell r="J6800">
            <v>0</v>
          </cell>
          <cell r="K6800">
            <v>0</v>
          </cell>
          <cell r="L6800">
            <v>0</v>
          </cell>
        </row>
        <row r="6801">
          <cell r="D6801">
            <v>0</v>
          </cell>
          <cell r="E6801">
            <v>0</v>
          </cell>
          <cell r="F6801">
            <v>0</v>
          </cell>
          <cell r="G6801">
            <v>0</v>
          </cell>
          <cell r="H6801">
            <v>0</v>
          </cell>
          <cell r="I6801">
            <v>0</v>
          </cell>
          <cell r="J6801">
            <v>0</v>
          </cell>
          <cell r="K6801">
            <v>0</v>
          </cell>
          <cell r="L6801">
            <v>0</v>
          </cell>
        </row>
        <row r="6802">
          <cell r="D6802">
            <v>0</v>
          </cell>
          <cell r="E6802">
            <v>0</v>
          </cell>
          <cell r="F6802">
            <v>0</v>
          </cell>
          <cell r="G6802" t="str">
            <v xml:space="preserve"> COSTO DIRECTO </v>
          </cell>
          <cell r="H6802">
            <v>86921.29280000001</v>
          </cell>
          <cell r="I6802">
            <v>5.7523304577448706E-3</v>
          </cell>
          <cell r="J6802" t="str">
            <v>EQU</v>
          </cell>
          <cell r="K6802">
            <v>0</v>
          </cell>
          <cell r="L6802">
            <v>0</v>
          </cell>
        </row>
        <row r="6803">
          <cell r="D6803">
            <v>0</v>
          </cell>
          <cell r="E6803">
            <v>0</v>
          </cell>
          <cell r="F6803">
            <v>27928.716577365329</v>
          </cell>
          <cell r="G6803" t="str">
            <v>COSTO INDIRECTO</v>
          </cell>
          <cell r="H6803">
            <v>27928.716577365329</v>
          </cell>
          <cell r="I6803">
            <v>0.66611986700685599</v>
          </cell>
          <cell r="J6803" t="str">
            <v>MAT</v>
          </cell>
          <cell r="K6803">
            <v>0</v>
          </cell>
          <cell r="L6803">
            <v>0</v>
          </cell>
        </row>
        <row r="6804">
          <cell r="D6804">
            <v>0</v>
          </cell>
          <cell r="E6804">
            <v>0</v>
          </cell>
          <cell r="F6804">
            <v>0</v>
          </cell>
          <cell r="G6804" t="str">
            <v>COSTO TOTAL</v>
          </cell>
          <cell r="H6804">
            <v>114850.00937736534</v>
          </cell>
          <cell r="I6804">
            <v>0.32812780253539903</v>
          </cell>
          <cell r="J6804" t="str">
            <v>MOB</v>
          </cell>
          <cell r="K6804">
            <v>0</v>
          </cell>
          <cell r="L6804">
            <v>0</v>
          </cell>
        </row>
        <row r="6805">
          <cell r="D6805">
            <v>0</v>
          </cell>
          <cell r="E6805">
            <v>0</v>
          </cell>
          <cell r="F6805">
            <v>0</v>
          </cell>
          <cell r="G6805">
            <v>0</v>
          </cell>
          <cell r="H6805">
            <v>0</v>
          </cell>
          <cell r="I6805">
            <v>0</v>
          </cell>
          <cell r="J6805">
            <v>0</v>
          </cell>
          <cell r="K6805">
            <v>0</v>
          </cell>
          <cell r="L6805">
            <v>0</v>
          </cell>
        </row>
        <row r="6806">
          <cell r="D6806">
            <v>0</v>
          </cell>
          <cell r="F6806">
            <v>0</v>
          </cell>
        </row>
        <row r="6807">
          <cell r="D6807">
            <v>0</v>
          </cell>
          <cell r="E6807">
            <v>0</v>
          </cell>
          <cell r="F6807">
            <v>0</v>
          </cell>
          <cell r="G6807">
            <v>0</v>
          </cell>
          <cell r="H6807">
            <v>0</v>
          </cell>
          <cell r="I6807">
            <v>0</v>
          </cell>
          <cell r="J6807">
            <v>0</v>
          </cell>
          <cell r="K6807" t="str">
            <v>CONSUMO</v>
          </cell>
          <cell r="L6807">
            <v>0</v>
          </cell>
        </row>
        <row r="6808">
          <cell r="D6808" t="str">
            <v>12.17</v>
          </cell>
          <cell r="E6808">
            <v>0</v>
          </cell>
          <cell r="F6808">
            <v>0</v>
          </cell>
          <cell r="G6808" t="str">
            <v xml:space="preserve"> UNID: </v>
          </cell>
          <cell r="H6808" t="str">
            <v>UND</v>
          </cell>
          <cell r="I6808">
            <v>0</v>
          </cell>
          <cell r="J6808">
            <v>0</v>
          </cell>
          <cell r="K6808" t="str">
            <v>Costo total</v>
          </cell>
          <cell r="L6808">
            <v>141936.87286492717</v>
          </cell>
        </row>
        <row r="6809">
          <cell r="D6809" t="str">
            <v>Dispensador de papel de Socoda o equivalente</v>
          </cell>
          <cell r="E6809">
            <v>0</v>
          </cell>
          <cell r="F6809">
            <v>0</v>
          </cell>
          <cell r="G6809">
            <v>0</v>
          </cell>
          <cell r="H6809">
            <v>0</v>
          </cell>
          <cell r="I6809">
            <v>0</v>
          </cell>
          <cell r="J6809">
            <v>0</v>
          </cell>
          <cell r="K6809">
            <v>0</v>
          </cell>
          <cell r="L6809">
            <v>0</v>
          </cell>
        </row>
        <row r="6810">
          <cell r="D6810">
            <v>0</v>
          </cell>
          <cell r="E6810">
            <v>0</v>
          </cell>
          <cell r="F6810">
            <v>0</v>
          </cell>
          <cell r="G6810">
            <v>0</v>
          </cell>
          <cell r="H6810">
            <v>0</v>
          </cell>
          <cell r="I6810">
            <v>0</v>
          </cell>
          <cell r="J6810">
            <v>0</v>
          </cell>
          <cell r="K6810" t="str">
            <v>Cantidad ppto</v>
          </cell>
          <cell r="L6810" t="str">
            <v>Cantidad total</v>
          </cell>
        </row>
        <row r="6811">
          <cell r="D6811">
            <v>0</v>
          </cell>
          <cell r="E6811">
            <v>0</v>
          </cell>
          <cell r="F6811">
            <v>0</v>
          </cell>
          <cell r="G6811">
            <v>0</v>
          </cell>
          <cell r="H6811">
            <v>0</v>
          </cell>
          <cell r="I6811">
            <v>0</v>
          </cell>
          <cell r="J6811">
            <v>0</v>
          </cell>
          <cell r="K6811">
            <v>0</v>
          </cell>
          <cell r="L6811">
            <v>0</v>
          </cell>
        </row>
        <row r="6812">
          <cell r="D6812" t="str">
            <v>Unid</v>
          </cell>
          <cell r="E6812" t="str">
            <v>Cant</v>
          </cell>
          <cell r="F6812" t="str">
            <v>Rendimiento</v>
          </cell>
          <cell r="G6812" t="str">
            <v>Precio Unitario</v>
          </cell>
          <cell r="H6812" t="str">
            <v>Subtotal</v>
          </cell>
          <cell r="I6812">
            <v>0</v>
          </cell>
          <cell r="J6812">
            <v>0</v>
          </cell>
          <cell r="K6812">
            <v>0</v>
          </cell>
          <cell r="L6812">
            <v>0</v>
          </cell>
        </row>
        <row r="6813">
          <cell r="D6813" t="str">
            <v>GLB</v>
          </cell>
          <cell r="E6813">
            <v>0.5</v>
          </cell>
          <cell r="F6813">
            <v>0</v>
          </cell>
          <cell r="G6813">
            <v>1000</v>
          </cell>
          <cell r="H6813">
            <v>500</v>
          </cell>
          <cell r="I6813">
            <v>0</v>
          </cell>
          <cell r="J6813">
            <v>0</v>
          </cell>
          <cell r="K6813">
            <v>12</v>
          </cell>
          <cell r="L6813">
            <v>6</v>
          </cell>
        </row>
        <row r="6814">
          <cell r="D6814" t="str">
            <v/>
          </cell>
          <cell r="E6814">
            <v>0</v>
          </cell>
          <cell r="F6814">
            <v>0</v>
          </cell>
          <cell r="G6814" t="str">
            <v/>
          </cell>
          <cell r="H6814" t="str">
            <v/>
          </cell>
          <cell r="I6814">
            <v>0</v>
          </cell>
          <cell r="J6814">
            <v>0</v>
          </cell>
          <cell r="K6814">
            <v>12</v>
          </cell>
          <cell r="L6814">
            <v>0</v>
          </cell>
        </row>
        <row r="6815">
          <cell r="D6815" t="str">
            <v/>
          </cell>
          <cell r="E6815">
            <v>0</v>
          </cell>
          <cell r="F6815">
            <v>0</v>
          </cell>
          <cell r="G6815" t="str">
            <v/>
          </cell>
          <cell r="H6815" t="str">
            <v/>
          </cell>
          <cell r="I6815">
            <v>0</v>
          </cell>
          <cell r="J6815">
            <v>0</v>
          </cell>
          <cell r="K6815">
            <v>12</v>
          </cell>
          <cell r="L6815">
            <v>0</v>
          </cell>
        </row>
        <row r="6816">
          <cell r="D6816" t="str">
            <v/>
          </cell>
          <cell r="E6816">
            <v>0</v>
          </cell>
          <cell r="F6816">
            <v>0</v>
          </cell>
          <cell r="G6816" t="str">
            <v/>
          </cell>
          <cell r="H6816" t="str">
            <v/>
          </cell>
          <cell r="I6816">
            <v>0</v>
          </cell>
          <cell r="J6816">
            <v>0</v>
          </cell>
          <cell r="K6816">
            <v>12</v>
          </cell>
          <cell r="L6816">
            <v>0</v>
          </cell>
        </row>
        <row r="6817">
          <cell r="D6817">
            <v>0</v>
          </cell>
          <cell r="E6817">
            <v>0</v>
          </cell>
          <cell r="F6817">
            <v>0</v>
          </cell>
          <cell r="G6817" t="str">
            <v xml:space="preserve"> SUB-TOTAL </v>
          </cell>
          <cell r="H6817">
            <v>500</v>
          </cell>
          <cell r="I6817">
            <v>0</v>
          </cell>
          <cell r="J6817">
            <v>0</v>
          </cell>
          <cell r="K6817">
            <v>0</v>
          </cell>
          <cell r="L6817">
            <v>0</v>
          </cell>
        </row>
        <row r="6818">
          <cell r="D6818">
            <v>0</v>
          </cell>
          <cell r="E6818">
            <v>0</v>
          </cell>
          <cell r="F6818">
            <v>0</v>
          </cell>
          <cell r="G6818">
            <v>0</v>
          </cell>
          <cell r="H6818">
            <v>0</v>
          </cell>
          <cell r="I6818">
            <v>0</v>
          </cell>
          <cell r="J6818">
            <v>0</v>
          </cell>
          <cell r="K6818">
            <v>0</v>
          </cell>
          <cell r="L6818">
            <v>0</v>
          </cell>
        </row>
        <row r="6819">
          <cell r="D6819">
            <v>0</v>
          </cell>
          <cell r="E6819">
            <v>0</v>
          </cell>
          <cell r="F6819">
            <v>0</v>
          </cell>
          <cell r="G6819">
            <v>0</v>
          </cell>
          <cell r="H6819">
            <v>0</v>
          </cell>
          <cell r="I6819">
            <v>0</v>
          </cell>
          <cell r="J6819">
            <v>0</v>
          </cell>
          <cell r="K6819">
            <v>0</v>
          </cell>
          <cell r="L6819">
            <v>0</v>
          </cell>
        </row>
        <row r="6820">
          <cell r="D6820" t="str">
            <v>Unid</v>
          </cell>
          <cell r="E6820" t="str">
            <v>Cant</v>
          </cell>
          <cell r="F6820" t="str">
            <v>Rendimiento</v>
          </cell>
          <cell r="G6820" t="str">
            <v>Precio Unitario</v>
          </cell>
          <cell r="H6820" t="str">
            <v>Subtotal</v>
          </cell>
          <cell r="I6820">
            <v>0</v>
          </cell>
          <cell r="J6820">
            <v>0</v>
          </cell>
          <cell r="K6820">
            <v>0</v>
          </cell>
          <cell r="L6820">
            <v>0</v>
          </cell>
        </row>
        <row r="6821">
          <cell r="D6821" t="str">
            <v>UN</v>
          </cell>
          <cell r="E6821">
            <v>1</v>
          </cell>
          <cell r="F6821">
            <v>0</v>
          </cell>
          <cell r="G6821">
            <v>78400</v>
          </cell>
          <cell r="H6821">
            <v>78400</v>
          </cell>
          <cell r="I6821">
            <v>0</v>
          </cell>
          <cell r="J6821">
            <v>0</v>
          </cell>
          <cell r="K6821">
            <v>12</v>
          </cell>
          <cell r="L6821">
            <v>12</v>
          </cell>
        </row>
        <row r="6822">
          <cell r="D6822" t="str">
            <v/>
          </cell>
          <cell r="E6822">
            <v>0</v>
          </cell>
          <cell r="F6822">
            <v>0</v>
          </cell>
          <cell r="G6822" t="str">
            <v/>
          </cell>
          <cell r="H6822" t="str">
            <v/>
          </cell>
          <cell r="I6822">
            <v>0</v>
          </cell>
          <cell r="J6822">
            <v>0</v>
          </cell>
          <cell r="K6822">
            <v>12</v>
          </cell>
          <cell r="L6822">
            <v>0</v>
          </cell>
        </row>
        <row r="6823">
          <cell r="D6823" t="str">
            <v/>
          </cell>
          <cell r="E6823">
            <v>0</v>
          </cell>
          <cell r="F6823">
            <v>0</v>
          </cell>
          <cell r="G6823" t="str">
            <v/>
          </cell>
          <cell r="H6823" t="str">
            <v/>
          </cell>
          <cell r="I6823">
            <v>0</v>
          </cell>
          <cell r="J6823">
            <v>0</v>
          </cell>
          <cell r="K6823">
            <v>12</v>
          </cell>
          <cell r="L6823">
            <v>0</v>
          </cell>
        </row>
        <row r="6824">
          <cell r="D6824" t="str">
            <v/>
          </cell>
          <cell r="E6824">
            <v>0</v>
          </cell>
          <cell r="F6824">
            <v>0</v>
          </cell>
          <cell r="G6824" t="str">
            <v/>
          </cell>
          <cell r="H6824" t="str">
            <v/>
          </cell>
          <cell r="I6824">
            <v>0</v>
          </cell>
          <cell r="J6824">
            <v>0</v>
          </cell>
          <cell r="K6824">
            <v>12</v>
          </cell>
          <cell r="L6824">
            <v>0</v>
          </cell>
        </row>
        <row r="6825">
          <cell r="D6825" t="str">
            <v/>
          </cell>
          <cell r="E6825">
            <v>0</v>
          </cell>
          <cell r="F6825">
            <v>0</v>
          </cell>
          <cell r="G6825" t="str">
            <v/>
          </cell>
          <cell r="H6825" t="str">
            <v/>
          </cell>
          <cell r="I6825">
            <v>0</v>
          </cell>
          <cell r="J6825">
            <v>0</v>
          </cell>
          <cell r="K6825">
            <v>12</v>
          </cell>
          <cell r="L6825">
            <v>0</v>
          </cell>
        </row>
        <row r="6826">
          <cell r="D6826" t="str">
            <v/>
          </cell>
          <cell r="E6826">
            <v>0</v>
          </cell>
          <cell r="F6826">
            <v>0</v>
          </cell>
          <cell r="G6826" t="str">
            <v/>
          </cell>
          <cell r="H6826" t="str">
            <v/>
          </cell>
          <cell r="I6826">
            <v>0</v>
          </cell>
          <cell r="J6826">
            <v>0</v>
          </cell>
          <cell r="K6826">
            <v>12</v>
          </cell>
          <cell r="L6826">
            <v>0</v>
          </cell>
        </row>
        <row r="6827">
          <cell r="D6827" t="str">
            <v/>
          </cell>
          <cell r="E6827">
            <v>0</v>
          </cell>
          <cell r="F6827">
            <v>0</v>
          </cell>
          <cell r="G6827" t="str">
            <v/>
          </cell>
          <cell r="H6827" t="str">
            <v/>
          </cell>
          <cell r="I6827">
            <v>0</v>
          </cell>
          <cell r="J6827">
            <v>0</v>
          </cell>
          <cell r="K6827">
            <v>12</v>
          </cell>
          <cell r="L6827">
            <v>0</v>
          </cell>
        </row>
        <row r="6828">
          <cell r="D6828" t="str">
            <v/>
          </cell>
          <cell r="E6828">
            <v>0</v>
          </cell>
          <cell r="F6828">
            <v>0</v>
          </cell>
          <cell r="G6828" t="str">
            <v/>
          </cell>
          <cell r="H6828" t="str">
            <v/>
          </cell>
          <cell r="I6828">
            <v>0</v>
          </cell>
          <cell r="J6828">
            <v>0</v>
          </cell>
          <cell r="K6828">
            <v>12</v>
          </cell>
          <cell r="L6828">
            <v>0</v>
          </cell>
        </row>
        <row r="6829">
          <cell r="D6829" t="str">
            <v/>
          </cell>
          <cell r="E6829">
            <v>0</v>
          </cell>
          <cell r="F6829">
            <v>0</v>
          </cell>
          <cell r="G6829" t="str">
            <v/>
          </cell>
          <cell r="H6829" t="str">
            <v/>
          </cell>
          <cell r="I6829">
            <v>0</v>
          </cell>
          <cell r="J6829">
            <v>0</v>
          </cell>
          <cell r="K6829">
            <v>12</v>
          </cell>
          <cell r="L6829">
            <v>0</v>
          </cell>
        </row>
        <row r="6830">
          <cell r="D6830">
            <v>0</v>
          </cell>
          <cell r="E6830">
            <v>0</v>
          </cell>
          <cell r="F6830">
            <v>0</v>
          </cell>
          <cell r="G6830" t="str">
            <v xml:space="preserve"> SUB-TOTAL </v>
          </cell>
          <cell r="H6830">
            <v>78400</v>
          </cell>
          <cell r="I6830">
            <v>0</v>
          </cell>
          <cell r="J6830">
            <v>0</v>
          </cell>
          <cell r="K6830">
            <v>0</v>
          </cell>
          <cell r="L6830">
            <v>0</v>
          </cell>
        </row>
        <row r="6831">
          <cell r="D6831">
            <v>0</v>
          </cell>
          <cell r="E6831">
            <v>0</v>
          </cell>
          <cell r="F6831">
            <v>0</v>
          </cell>
          <cell r="G6831">
            <v>0</v>
          </cell>
          <cell r="H6831">
            <v>0</v>
          </cell>
          <cell r="I6831">
            <v>0</v>
          </cell>
          <cell r="J6831">
            <v>0</v>
          </cell>
          <cell r="K6831">
            <v>0</v>
          </cell>
          <cell r="L6831">
            <v>0</v>
          </cell>
        </row>
        <row r="6832">
          <cell r="D6832">
            <v>0</v>
          </cell>
          <cell r="E6832">
            <v>0</v>
          </cell>
          <cell r="F6832">
            <v>0</v>
          </cell>
          <cell r="G6832">
            <v>0</v>
          </cell>
          <cell r="H6832">
            <v>0</v>
          </cell>
          <cell r="I6832">
            <v>0</v>
          </cell>
          <cell r="J6832">
            <v>0</v>
          </cell>
          <cell r="K6832">
            <v>0</v>
          </cell>
          <cell r="L6832">
            <v>0</v>
          </cell>
        </row>
        <row r="6833">
          <cell r="D6833" t="str">
            <v>Unid</v>
          </cell>
          <cell r="E6833" t="str">
            <v>Cant</v>
          </cell>
          <cell r="F6833" t="str">
            <v>Rendimiento</v>
          </cell>
          <cell r="G6833" t="str">
            <v>Precio Unitario</v>
          </cell>
          <cell r="H6833" t="str">
            <v>Subtotal</v>
          </cell>
          <cell r="I6833">
            <v>0</v>
          </cell>
          <cell r="J6833">
            <v>0</v>
          </cell>
          <cell r="K6833">
            <v>0</v>
          </cell>
          <cell r="L6833">
            <v>0</v>
          </cell>
        </row>
        <row r="6834">
          <cell r="D6834" t="str">
            <v>JR</v>
          </cell>
          <cell r="E6834">
            <v>0.25</v>
          </cell>
          <cell r="F6834">
            <v>0</v>
          </cell>
          <cell r="G6834">
            <v>114085.17120000003</v>
          </cell>
          <cell r="H6834">
            <v>28521.292800000007</v>
          </cell>
          <cell r="I6834">
            <v>48</v>
          </cell>
          <cell r="J6834">
            <v>0</v>
          </cell>
          <cell r="K6834">
            <v>12</v>
          </cell>
          <cell r="L6834">
            <v>3</v>
          </cell>
        </row>
        <row r="6835">
          <cell r="D6835" t="str">
            <v/>
          </cell>
          <cell r="E6835">
            <v>0</v>
          </cell>
          <cell r="F6835">
            <v>0</v>
          </cell>
          <cell r="G6835" t="str">
            <v/>
          </cell>
          <cell r="H6835" t="str">
            <v/>
          </cell>
          <cell r="I6835">
            <v>0</v>
          </cell>
          <cell r="J6835">
            <v>0</v>
          </cell>
          <cell r="K6835">
            <v>12</v>
          </cell>
          <cell r="L6835">
            <v>0</v>
          </cell>
        </row>
        <row r="6836">
          <cell r="D6836">
            <v>0</v>
          </cell>
          <cell r="E6836">
            <v>0</v>
          </cell>
          <cell r="F6836">
            <v>0</v>
          </cell>
          <cell r="G6836" t="str">
            <v xml:space="preserve"> SUB-TOTAL </v>
          </cell>
          <cell r="H6836">
            <v>28521.292800000007</v>
          </cell>
          <cell r="I6836">
            <v>0</v>
          </cell>
          <cell r="J6836">
            <v>0</v>
          </cell>
          <cell r="K6836">
            <v>0</v>
          </cell>
          <cell r="L6836">
            <v>0</v>
          </cell>
        </row>
        <row r="6837">
          <cell r="D6837">
            <v>0</v>
          </cell>
          <cell r="E6837">
            <v>0</v>
          </cell>
          <cell r="F6837">
            <v>0</v>
          </cell>
          <cell r="G6837">
            <v>0</v>
          </cell>
          <cell r="H6837">
            <v>0</v>
          </cell>
          <cell r="I6837">
            <v>0</v>
          </cell>
          <cell r="J6837">
            <v>0</v>
          </cell>
          <cell r="K6837">
            <v>0</v>
          </cell>
          <cell r="L6837">
            <v>0</v>
          </cell>
        </row>
        <row r="6838">
          <cell r="D6838">
            <v>0</v>
          </cell>
          <cell r="E6838">
            <v>0</v>
          </cell>
          <cell r="F6838">
            <v>0</v>
          </cell>
          <cell r="G6838" t="str">
            <v xml:space="preserve"> COSTO DIRECTO </v>
          </cell>
          <cell r="H6838">
            <v>107421.29280000001</v>
          </cell>
          <cell r="I6838">
            <v>4.6545706811675974E-3</v>
          </cell>
          <cell r="J6838" t="str">
            <v>EQU</v>
          </cell>
          <cell r="K6838">
            <v>0</v>
          </cell>
          <cell r="L6838">
            <v>0</v>
          </cell>
        </row>
        <row r="6839">
          <cell r="D6839">
            <v>0</v>
          </cell>
          <cell r="E6839">
            <v>0</v>
          </cell>
          <cell r="F6839">
            <v>34515.58006492714</v>
          </cell>
          <cell r="G6839" t="str">
            <v>COSTO INDIRECTO</v>
          </cell>
          <cell r="H6839">
            <v>34515.58006492714</v>
          </cell>
          <cell r="I6839">
            <v>0.72983668280707936</v>
          </cell>
          <cell r="J6839" t="str">
            <v>MAT</v>
          </cell>
          <cell r="K6839">
            <v>0</v>
          </cell>
          <cell r="L6839">
            <v>0</v>
          </cell>
        </row>
        <row r="6840">
          <cell r="D6840">
            <v>0</v>
          </cell>
          <cell r="E6840">
            <v>0</v>
          </cell>
          <cell r="F6840">
            <v>0</v>
          </cell>
          <cell r="G6840" t="str">
            <v>COSTO TOTAL</v>
          </cell>
          <cell r="H6840">
            <v>141936.87286492717</v>
          </cell>
          <cell r="I6840">
            <v>0.26550874651175305</v>
          </cell>
          <cell r="J6840" t="str">
            <v>MOB</v>
          </cell>
          <cell r="K6840">
            <v>0</v>
          </cell>
          <cell r="L6840">
            <v>0</v>
          </cell>
        </row>
        <row r="6841">
          <cell r="D6841">
            <v>0</v>
          </cell>
          <cell r="E6841">
            <v>0</v>
          </cell>
          <cell r="F6841">
            <v>0</v>
          </cell>
          <cell r="G6841">
            <v>0</v>
          </cell>
          <cell r="H6841">
            <v>0</v>
          </cell>
          <cell r="I6841">
            <v>0</v>
          </cell>
          <cell r="J6841">
            <v>0</v>
          </cell>
          <cell r="K6841">
            <v>0</v>
          </cell>
          <cell r="L6841">
            <v>0</v>
          </cell>
        </row>
        <row r="6842">
          <cell r="D6842">
            <v>0</v>
          </cell>
          <cell r="F6842">
            <v>0</v>
          </cell>
        </row>
        <row r="6843">
          <cell r="D6843">
            <v>0</v>
          </cell>
          <cell r="E6843">
            <v>0</v>
          </cell>
          <cell r="F6843">
            <v>0</v>
          </cell>
          <cell r="G6843">
            <v>0</v>
          </cell>
          <cell r="H6843">
            <v>0</v>
          </cell>
          <cell r="I6843">
            <v>0</v>
          </cell>
          <cell r="J6843">
            <v>0</v>
          </cell>
          <cell r="K6843" t="str">
            <v>CONSUMO</v>
          </cell>
          <cell r="L6843">
            <v>0</v>
          </cell>
        </row>
        <row r="6844">
          <cell r="D6844" t="str">
            <v>12.18</v>
          </cell>
          <cell r="E6844">
            <v>0</v>
          </cell>
          <cell r="F6844">
            <v>0</v>
          </cell>
          <cell r="G6844" t="str">
            <v xml:space="preserve"> UNID: </v>
          </cell>
          <cell r="H6844" t="str">
            <v>UND</v>
          </cell>
          <cell r="I6844">
            <v>0</v>
          </cell>
          <cell r="J6844">
            <v>0</v>
          </cell>
          <cell r="K6844" t="str">
            <v>Costo total</v>
          </cell>
          <cell r="L6844">
            <v>47980.448668225101</v>
          </cell>
        </row>
        <row r="6845">
          <cell r="D6845" t="str">
            <v>Llave sencilla referencia 977240001 de grival o equivalente</v>
          </cell>
          <cell r="E6845">
            <v>0</v>
          </cell>
          <cell r="F6845">
            <v>0</v>
          </cell>
          <cell r="G6845">
            <v>0</v>
          </cell>
          <cell r="H6845">
            <v>0</v>
          </cell>
          <cell r="I6845">
            <v>0</v>
          </cell>
          <cell r="J6845">
            <v>0</v>
          </cell>
          <cell r="K6845">
            <v>0</v>
          </cell>
          <cell r="L6845">
            <v>0</v>
          </cell>
        </row>
        <row r="6846">
          <cell r="D6846">
            <v>0</v>
          </cell>
          <cell r="E6846">
            <v>0</v>
          </cell>
          <cell r="F6846">
            <v>0</v>
          </cell>
          <cell r="G6846">
            <v>0</v>
          </cell>
          <cell r="H6846">
            <v>0</v>
          </cell>
          <cell r="I6846">
            <v>0</v>
          </cell>
          <cell r="J6846">
            <v>0</v>
          </cell>
          <cell r="K6846" t="str">
            <v>Cantidad ppto</v>
          </cell>
          <cell r="L6846" t="str">
            <v>Cantidad total</v>
          </cell>
        </row>
        <row r="6847">
          <cell r="D6847">
            <v>0</v>
          </cell>
          <cell r="E6847">
            <v>0</v>
          </cell>
          <cell r="F6847">
            <v>0</v>
          </cell>
          <cell r="G6847">
            <v>0</v>
          </cell>
          <cell r="H6847">
            <v>0</v>
          </cell>
          <cell r="I6847">
            <v>0</v>
          </cell>
          <cell r="J6847">
            <v>0</v>
          </cell>
          <cell r="K6847">
            <v>0</v>
          </cell>
          <cell r="L6847">
            <v>0</v>
          </cell>
        </row>
        <row r="6848">
          <cell r="D6848" t="str">
            <v>Unid</v>
          </cell>
          <cell r="E6848" t="str">
            <v>Cant</v>
          </cell>
          <cell r="F6848" t="str">
            <v>Rendimiento</v>
          </cell>
          <cell r="G6848" t="str">
            <v>Precio Unitario</v>
          </cell>
          <cell r="H6848" t="str">
            <v>Subtotal</v>
          </cell>
          <cell r="I6848">
            <v>0</v>
          </cell>
          <cell r="J6848">
            <v>0</v>
          </cell>
          <cell r="K6848">
            <v>0</v>
          </cell>
          <cell r="L6848">
            <v>0</v>
          </cell>
        </row>
        <row r="6849">
          <cell r="D6849" t="str">
            <v>GLB</v>
          </cell>
          <cell r="E6849">
            <v>0.3</v>
          </cell>
          <cell r="F6849">
            <v>0</v>
          </cell>
          <cell r="G6849">
            <v>1000</v>
          </cell>
          <cell r="H6849">
            <v>300</v>
          </cell>
          <cell r="I6849">
            <v>0</v>
          </cell>
          <cell r="J6849">
            <v>0</v>
          </cell>
          <cell r="K6849">
            <v>2</v>
          </cell>
          <cell r="L6849">
            <v>0.6</v>
          </cell>
        </row>
        <row r="6850">
          <cell r="D6850" t="str">
            <v/>
          </cell>
          <cell r="E6850">
            <v>0</v>
          </cell>
          <cell r="F6850">
            <v>0</v>
          </cell>
          <cell r="G6850" t="str">
            <v/>
          </cell>
          <cell r="H6850" t="str">
            <v/>
          </cell>
          <cell r="I6850">
            <v>0</v>
          </cell>
          <cell r="J6850">
            <v>0</v>
          </cell>
          <cell r="K6850">
            <v>2</v>
          </cell>
          <cell r="L6850">
            <v>0</v>
          </cell>
        </row>
        <row r="6851">
          <cell r="D6851" t="str">
            <v/>
          </cell>
          <cell r="E6851">
            <v>0</v>
          </cell>
          <cell r="F6851">
            <v>0</v>
          </cell>
          <cell r="G6851" t="str">
            <v/>
          </cell>
          <cell r="H6851" t="str">
            <v/>
          </cell>
          <cell r="I6851">
            <v>0</v>
          </cell>
          <cell r="J6851">
            <v>0</v>
          </cell>
          <cell r="K6851">
            <v>2</v>
          </cell>
          <cell r="L6851">
            <v>0</v>
          </cell>
        </row>
        <row r="6852">
          <cell r="D6852" t="str">
            <v/>
          </cell>
          <cell r="E6852">
            <v>0</v>
          </cell>
          <cell r="F6852">
            <v>0</v>
          </cell>
          <cell r="G6852" t="str">
            <v/>
          </cell>
          <cell r="H6852" t="str">
            <v/>
          </cell>
          <cell r="I6852">
            <v>0</v>
          </cell>
          <cell r="J6852">
            <v>0</v>
          </cell>
          <cell r="K6852">
            <v>2</v>
          </cell>
          <cell r="L6852">
            <v>0</v>
          </cell>
        </row>
        <row r="6853">
          <cell r="D6853">
            <v>0</v>
          </cell>
          <cell r="E6853">
            <v>0</v>
          </cell>
          <cell r="F6853">
            <v>0</v>
          </cell>
          <cell r="G6853" t="str">
            <v xml:space="preserve"> SUB-TOTAL </v>
          </cell>
          <cell r="H6853">
            <v>300</v>
          </cell>
          <cell r="I6853">
            <v>0</v>
          </cell>
          <cell r="J6853">
            <v>0</v>
          </cell>
          <cell r="K6853">
            <v>0</v>
          </cell>
          <cell r="L6853">
            <v>0</v>
          </cell>
        </row>
        <row r="6854">
          <cell r="D6854">
            <v>0</v>
          </cell>
          <cell r="E6854">
            <v>0</v>
          </cell>
          <cell r="F6854">
            <v>0</v>
          </cell>
          <cell r="G6854">
            <v>0</v>
          </cell>
          <cell r="H6854">
            <v>0</v>
          </cell>
          <cell r="I6854">
            <v>0</v>
          </cell>
          <cell r="J6854">
            <v>0</v>
          </cell>
          <cell r="K6854">
            <v>0</v>
          </cell>
          <cell r="L6854">
            <v>0</v>
          </cell>
        </row>
        <row r="6855">
          <cell r="D6855">
            <v>0</v>
          </cell>
          <cell r="E6855">
            <v>0</v>
          </cell>
          <cell r="F6855">
            <v>0</v>
          </cell>
          <cell r="G6855">
            <v>0</v>
          </cell>
          <cell r="H6855">
            <v>0</v>
          </cell>
          <cell r="I6855">
            <v>0</v>
          </cell>
          <cell r="J6855">
            <v>0</v>
          </cell>
          <cell r="K6855">
            <v>0</v>
          </cell>
          <cell r="L6855">
            <v>0</v>
          </cell>
        </row>
        <row r="6856">
          <cell r="D6856" t="str">
            <v>Unid</v>
          </cell>
          <cell r="E6856" t="str">
            <v>Cant</v>
          </cell>
          <cell r="F6856" t="str">
            <v>Rendimiento</v>
          </cell>
          <cell r="G6856" t="str">
            <v>Precio Unitario</v>
          </cell>
          <cell r="H6856" t="str">
            <v>Subtotal</v>
          </cell>
          <cell r="I6856">
            <v>0</v>
          </cell>
          <cell r="J6856">
            <v>0</v>
          </cell>
          <cell r="K6856">
            <v>0</v>
          </cell>
          <cell r="L6856">
            <v>0</v>
          </cell>
        </row>
        <row r="6857">
          <cell r="D6857" t="str">
            <v>UN</v>
          </cell>
          <cell r="E6857">
            <v>1</v>
          </cell>
          <cell r="F6857">
            <v>0</v>
          </cell>
          <cell r="G6857">
            <v>18900</v>
          </cell>
          <cell r="H6857">
            <v>18900</v>
          </cell>
          <cell r="I6857">
            <v>0</v>
          </cell>
          <cell r="J6857">
            <v>0</v>
          </cell>
          <cell r="K6857">
            <v>2</v>
          </cell>
          <cell r="L6857">
            <v>2</v>
          </cell>
        </row>
        <row r="6858">
          <cell r="D6858" t="str">
            <v/>
          </cell>
          <cell r="E6858">
            <v>0</v>
          </cell>
          <cell r="F6858">
            <v>0</v>
          </cell>
          <cell r="G6858" t="str">
            <v/>
          </cell>
          <cell r="H6858" t="str">
            <v/>
          </cell>
          <cell r="I6858">
            <v>0</v>
          </cell>
          <cell r="J6858">
            <v>0</v>
          </cell>
          <cell r="K6858">
            <v>2</v>
          </cell>
          <cell r="L6858">
            <v>0</v>
          </cell>
        </row>
        <row r="6859">
          <cell r="D6859" t="str">
            <v/>
          </cell>
          <cell r="E6859">
            <v>0</v>
          </cell>
          <cell r="F6859">
            <v>0</v>
          </cell>
          <cell r="G6859" t="str">
            <v/>
          </cell>
          <cell r="H6859" t="str">
            <v/>
          </cell>
          <cell r="I6859">
            <v>0</v>
          </cell>
          <cell r="J6859">
            <v>0</v>
          </cell>
          <cell r="K6859">
            <v>2</v>
          </cell>
          <cell r="L6859">
            <v>0</v>
          </cell>
        </row>
        <row r="6860">
          <cell r="D6860" t="str">
            <v/>
          </cell>
          <cell r="E6860">
            <v>0</v>
          </cell>
          <cell r="F6860">
            <v>0</v>
          </cell>
          <cell r="G6860" t="str">
            <v/>
          </cell>
          <cell r="H6860" t="str">
            <v/>
          </cell>
          <cell r="I6860">
            <v>0</v>
          </cell>
          <cell r="J6860">
            <v>0</v>
          </cell>
          <cell r="K6860">
            <v>2</v>
          </cell>
          <cell r="L6860">
            <v>0</v>
          </cell>
        </row>
        <row r="6861">
          <cell r="D6861" t="str">
            <v/>
          </cell>
          <cell r="E6861">
            <v>0</v>
          </cell>
          <cell r="F6861">
            <v>0</v>
          </cell>
          <cell r="G6861" t="str">
            <v/>
          </cell>
          <cell r="H6861" t="str">
            <v/>
          </cell>
          <cell r="I6861">
            <v>0</v>
          </cell>
          <cell r="J6861">
            <v>0</v>
          </cell>
          <cell r="K6861">
            <v>2</v>
          </cell>
          <cell r="L6861">
            <v>0</v>
          </cell>
        </row>
        <row r="6862">
          <cell r="D6862" t="str">
            <v/>
          </cell>
          <cell r="E6862">
            <v>0</v>
          </cell>
          <cell r="F6862">
            <v>0</v>
          </cell>
          <cell r="G6862" t="str">
            <v/>
          </cell>
          <cell r="H6862" t="str">
            <v/>
          </cell>
          <cell r="I6862">
            <v>0</v>
          </cell>
          <cell r="J6862">
            <v>0</v>
          </cell>
          <cell r="K6862">
            <v>2</v>
          </cell>
          <cell r="L6862">
            <v>0</v>
          </cell>
        </row>
        <row r="6863">
          <cell r="D6863" t="str">
            <v/>
          </cell>
          <cell r="E6863">
            <v>0</v>
          </cell>
          <cell r="F6863">
            <v>0</v>
          </cell>
          <cell r="G6863" t="str">
            <v/>
          </cell>
          <cell r="H6863" t="str">
            <v/>
          </cell>
          <cell r="I6863">
            <v>0</v>
          </cell>
          <cell r="J6863">
            <v>0</v>
          </cell>
          <cell r="K6863">
            <v>2</v>
          </cell>
          <cell r="L6863">
            <v>0</v>
          </cell>
        </row>
        <row r="6864">
          <cell r="D6864" t="str">
            <v/>
          </cell>
          <cell r="E6864">
            <v>0</v>
          </cell>
          <cell r="F6864">
            <v>0</v>
          </cell>
          <cell r="G6864" t="str">
            <v/>
          </cell>
          <cell r="H6864" t="str">
            <v/>
          </cell>
          <cell r="I6864">
            <v>0</v>
          </cell>
          <cell r="J6864">
            <v>0</v>
          </cell>
          <cell r="K6864">
            <v>2</v>
          </cell>
          <cell r="L6864">
            <v>0</v>
          </cell>
        </row>
        <row r="6865">
          <cell r="D6865" t="str">
            <v/>
          </cell>
          <cell r="E6865">
            <v>0</v>
          </cell>
          <cell r="F6865">
            <v>0</v>
          </cell>
          <cell r="G6865" t="str">
            <v/>
          </cell>
          <cell r="H6865" t="str">
            <v/>
          </cell>
          <cell r="I6865">
            <v>0</v>
          </cell>
          <cell r="J6865">
            <v>0</v>
          </cell>
          <cell r="K6865">
            <v>2</v>
          </cell>
          <cell r="L6865">
            <v>0</v>
          </cell>
        </row>
        <row r="6866">
          <cell r="D6866">
            <v>0</v>
          </cell>
          <cell r="E6866">
            <v>0</v>
          </cell>
          <cell r="F6866">
            <v>0</v>
          </cell>
          <cell r="G6866" t="str">
            <v xml:space="preserve"> SUB-TOTAL </v>
          </cell>
          <cell r="H6866">
            <v>18900</v>
          </cell>
          <cell r="I6866">
            <v>0</v>
          </cell>
          <cell r="J6866">
            <v>0</v>
          </cell>
          <cell r="K6866">
            <v>0</v>
          </cell>
          <cell r="L6866">
            <v>0</v>
          </cell>
        </row>
        <row r="6867">
          <cell r="D6867">
            <v>0</v>
          </cell>
          <cell r="E6867">
            <v>0</v>
          </cell>
          <cell r="F6867">
            <v>0</v>
          </cell>
          <cell r="G6867">
            <v>0</v>
          </cell>
          <cell r="H6867">
            <v>0</v>
          </cell>
          <cell r="I6867">
            <v>0</v>
          </cell>
          <cell r="J6867">
            <v>0</v>
          </cell>
          <cell r="K6867">
            <v>0</v>
          </cell>
          <cell r="L6867">
            <v>0</v>
          </cell>
        </row>
        <row r="6868">
          <cell r="D6868">
            <v>0</v>
          </cell>
          <cell r="E6868">
            <v>0</v>
          </cell>
          <cell r="F6868">
            <v>0</v>
          </cell>
          <cell r="G6868">
            <v>0</v>
          </cell>
          <cell r="H6868">
            <v>0</v>
          </cell>
          <cell r="I6868">
            <v>0</v>
          </cell>
          <cell r="J6868">
            <v>0</v>
          </cell>
          <cell r="K6868">
            <v>0</v>
          </cell>
          <cell r="L6868">
            <v>0</v>
          </cell>
        </row>
        <row r="6869">
          <cell r="D6869" t="str">
            <v>Unid</v>
          </cell>
          <cell r="E6869" t="str">
            <v>Cant</v>
          </cell>
          <cell r="F6869" t="str">
            <v>Rendimiento</v>
          </cell>
          <cell r="G6869" t="str">
            <v>Precio Unitario</v>
          </cell>
          <cell r="H6869" t="str">
            <v>Subtotal</v>
          </cell>
          <cell r="I6869">
            <v>0</v>
          </cell>
          <cell r="J6869">
            <v>0</v>
          </cell>
          <cell r="K6869">
            <v>0</v>
          </cell>
          <cell r="L6869">
            <v>0</v>
          </cell>
        </row>
        <row r="6870">
          <cell r="D6870" t="str">
            <v>JR</v>
          </cell>
          <cell r="E6870">
            <v>0.15</v>
          </cell>
          <cell r="F6870">
            <v>0</v>
          </cell>
          <cell r="G6870">
            <v>114085.17120000003</v>
          </cell>
          <cell r="H6870">
            <v>17112.775680000002</v>
          </cell>
          <cell r="I6870">
            <v>5</v>
          </cell>
          <cell r="J6870">
            <v>0</v>
          </cell>
          <cell r="K6870">
            <v>2</v>
          </cell>
          <cell r="L6870">
            <v>0.3</v>
          </cell>
        </row>
        <row r="6871">
          <cell r="D6871" t="str">
            <v/>
          </cell>
          <cell r="E6871">
            <v>0</v>
          </cell>
          <cell r="F6871">
            <v>0</v>
          </cell>
          <cell r="G6871" t="str">
            <v/>
          </cell>
          <cell r="H6871" t="str">
            <v/>
          </cell>
          <cell r="I6871">
            <v>0</v>
          </cell>
          <cell r="J6871">
            <v>0</v>
          </cell>
          <cell r="K6871">
            <v>2</v>
          </cell>
          <cell r="L6871">
            <v>0</v>
          </cell>
        </row>
        <row r="6872">
          <cell r="D6872">
            <v>0</v>
          </cell>
          <cell r="E6872">
            <v>0</v>
          </cell>
          <cell r="F6872">
            <v>0</v>
          </cell>
          <cell r="G6872" t="str">
            <v xml:space="preserve"> SUB-TOTAL </v>
          </cell>
          <cell r="H6872">
            <v>17112.775680000002</v>
          </cell>
          <cell r="I6872">
            <v>0</v>
          </cell>
          <cell r="J6872">
            <v>0</v>
          </cell>
          <cell r="K6872">
            <v>0</v>
          </cell>
          <cell r="L6872">
            <v>0</v>
          </cell>
        </row>
        <row r="6873">
          <cell r="D6873">
            <v>0</v>
          </cell>
          <cell r="E6873">
            <v>0</v>
          </cell>
          <cell r="F6873">
            <v>0</v>
          </cell>
          <cell r="G6873">
            <v>0</v>
          </cell>
          <cell r="H6873">
            <v>0</v>
          </cell>
          <cell r="I6873">
            <v>0</v>
          </cell>
          <cell r="J6873">
            <v>0</v>
          </cell>
          <cell r="K6873">
            <v>0</v>
          </cell>
          <cell r="L6873">
            <v>0</v>
          </cell>
        </row>
        <row r="6874">
          <cell r="D6874">
            <v>0</v>
          </cell>
          <cell r="E6874">
            <v>0</v>
          </cell>
          <cell r="F6874">
            <v>0</v>
          </cell>
          <cell r="G6874" t="str">
            <v xml:space="preserve"> COSTO DIRECTO </v>
          </cell>
          <cell r="H6874">
            <v>36312.775680000006</v>
          </cell>
          <cell r="I6874">
            <v>8.2615551794690007E-3</v>
          </cell>
          <cell r="J6874" t="str">
            <v>EQU</v>
          </cell>
          <cell r="K6874">
            <v>0</v>
          </cell>
          <cell r="L6874">
            <v>0</v>
          </cell>
        </row>
        <row r="6875">
          <cell r="D6875">
            <v>0</v>
          </cell>
          <cell r="E6875">
            <v>0</v>
          </cell>
          <cell r="F6875">
            <v>11667.672988225098</v>
          </cell>
          <cell r="G6875" t="str">
            <v>COSTO INDIRECTO</v>
          </cell>
          <cell r="H6875">
            <v>11667.672988225098</v>
          </cell>
          <cell r="I6875">
            <v>0.52047797630654702</v>
          </cell>
          <cell r="J6875" t="str">
            <v>MAT</v>
          </cell>
          <cell r="K6875">
            <v>0</v>
          </cell>
          <cell r="L6875">
            <v>0</v>
          </cell>
        </row>
        <row r="6876">
          <cell r="D6876">
            <v>0</v>
          </cell>
          <cell r="E6876">
            <v>0</v>
          </cell>
          <cell r="F6876">
            <v>0</v>
          </cell>
          <cell r="G6876" t="str">
            <v>COSTO TOTAL</v>
          </cell>
          <cell r="H6876">
            <v>47980.448668225101</v>
          </cell>
          <cell r="I6876">
            <v>0.4712604685139839</v>
          </cell>
          <cell r="J6876" t="str">
            <v>MOB</v>
          </cell>
          <cell r="K6876">
            <v>0</v>
          </cell>
          <cell r="L6876">
            <v>0</v>
          </cell>
        </row>
        <row r="6877">
          <cell r="D6877">
            <v>0</v>
          </cell>
          <cell r="E6877">
            <v>0</v>
          </cell>
          <cell r="F6877">
            <v>0</v>
          </cell>
          <cell r="G6877">
            <v>0</v>
          </cell>
          <cell r="H6877">
            <v>0</v>
          </cell>
          <cell r="I6877">
            <v>0</v>
          </cell>
          <cell r="J6877">
            <v>0</v>
          </cell>
          <cell r="K6877">
            <v>0</v>
          </cell>
          <cell r="L6877">
            <v>0</v>
          </cell>
        </row>
        <row r="6878">
          <cell r="D6878">
            <v>0</v>
          </cell>
          <cell r="F6878">
            <v>0</v>
          </cell>
        </row>
        <row r="6879">
          <cell r="D6879">
            <v>0</v>
          </cell>
          <cell r="E6879">
            <v>0</v>
          </cell>
          <cell r="F6879">
            <v>0</v>
          </cell>
          <cell r="G6879">
            <v>0</v>
          </cell>
          <cell r="H6879">
            <v>0</v>
          </cell>
          <cell r="I6879">
            <v>0</v>
          </cell>
          <cell r="J6879">
            <v>0</v>
          </cell>
          <cell r="K6879" t="str">
            <v>CONSUMO</v>
          </cell>
          <cell r="L6879">
            <v>0</v>
          </cell>
        </row>
        <row r="6880">
          <cell r="D6880" t="str">
            <v>16.01</v>
          </cell>
          <cell r="E6880">
            <v>0</v>
          </cell>
          <cell r="F6880">
            <v>0</v>
          </cell>
          <cell r="G6880" t="str">
            <v xml:space="preserve"> UNID: </v>
          </cell>
          <cell r="H6880" t="str">
            <v>UND</v>
          </cell>
          <cell r="I6880">
            <v>0</v>
          </cell>
          <cell r="J6880">
            <v>0</v>
          </cell>
          <cell r="K6880" t="str">
            <v>Costo total</v>
          </cell>
          <cell r="L6880">
            <v>526859.06333460414</v>
          </cell>
        </row>
        <row r="6881">
          <cell r="D6881" t="str">
            <v>Lokers 3 puestos metálicos en lámina cold rolled calibre 2" medida de 1.80 x .32 x .30mts.</v>
          </cell>
          <cell r="E6881">
            <v>0</v>
          </cell>
          <cell r="F6881">
            <v>0</v>
          </cell>
          <cell r="G6881">
            <v>0</v>
          </cell>
          <cell r="H6881">
            <v>0</v>
          </cell>
          <cell r="I6881">
            <v>0</v>
          </cell>
          <cell r="J6881">
            <v>0</v>
          </cell>
          <cell r="K6881">
            <v>0</v>
          </cell>
          <cell r="L6881">
            <v>0</v>
          </cell>
        </row>
        <row r="6882">
          <cell r="D6882">
            <v>0</v>
          </cell>
          <cell r="E6882">
            <v>0</v>
          </cell>
          <cell r="F6882">
            <v>0</v>
          </cell>
          <cell r="G6882">
            <v>0</v>
          </cell>
          <cell r="H6882">
            <v>0</v>
          </cell>
          <cell r="I6882">
            <v>0</v>
          </cell>
          <cell r="J6882">
            <v>0</v>
          </cell>
          <cell r="K6882" t="str">
            <v>Cantidad ppto</v>
          </cell>
          <cell r="L6882" t="str">
            <v>Cantidad total</v>
          </cell>
        </row>
        <row r="6883">
          <cell r="D6883">
            <v>0</v>
          </cell>
          <cell r="E6883">
            <v>0</v>
          </cell>
          <cell r="F6883">
            <v>0</v>
          </cell>
          <cell r="G6883">
            <v>0</v>
          </cell>
          <cell r="H6883">
            <v>0</v>
          </cell>
          <cell r="I6883">
            <v>0</v>
          </cell>
          <cell r="J6883">
            <v>0</v>
          </cell>
          <cell r="K6883">
            <v>0</v>
          </cell>
          <cell r="L6883">
            <v>0</v>
          </cell>
        </row>
        <row r="6884">
          <cell r="D6884" t="str">
            <v>Unid</v>
          </cell>
          <cell r="E6884" t="str">
            <v>Cant</v>
          </cell>
          <cell r="F6884" t="str">
            <v>Rendimiento</v>
          </cell>
          <cell r="G6884" t="str">
            <v>Precio Unitario</v>
          </cell>
          <cell r="H6884" t="str">
            <v>Subtotal</v>
          </cell>
          <cell r="I6884">
            <v>0</v>
          </cell>
          <cell r="J6884">
            <v>0</v>
          </cell>
          <cell r="K6884">
            <v>0</v>
          </cell>
          <cell r="L6884">
            <v>0</v>
          </cell>
        </row>
        <row r="6885">
          <cell r="D6885" t="str">
            <v>GLB</v>
          </cell>
          <cell r="E6885">
            <v>3</v>
          </cell>
          <cell r="F6885">
            <v>0</v>
          </cell>
          <cell r="G6885">
            <v>1000</v>
          </cell>
          <cell r="H6885">
            <v>3000</v>
          </cell>
          <cell r="I6885">
            <v>0</v>
          </cell>
          <cell r="J6885">
            <v>0</v>
          </cell>
          <cell r="K6885">
            <v>19</v>
          </cell>
          <cell r="L6885">
            <v>57</v>
          </cell>
        </row>
        <row r="6886">
          <cell r="D6886" t="str">
            <v/>
          </cell>
          <cell r="E6886">
            <v>0</v>
          </cell>
          <cell r="F6886">
            <v>0</v>
          </cell>
          <cell r="G6886" t="str">
            <v/>
          </cell>
          <cell r="H6886" t="str">
            <v/>
          </cell>
          <cell r="I6886">
            <v>0</v>
          </cell>
          <cell r="J6886">
            <v>0</v>
          </cell>
          <cell r="K6886">
            <v>19</v>
          </cell>
          <cell r="L6886">
            <v>0</v>
          </cell>
        </row>
        <row r="6887">
          <cell r="D6887" t="str">
            <v/>
          </cell>
          <cell r="E6887">
            <v>0</v>
          </cell>
          <cell r="F6887">
            <v>0</v>
          </cell>
          <cell r="G6887" t="str">
            <v/>
          </cell>
          <cell r="H6887" t="str">
            <v/>
          </cell>
          <cell r="I6887">
            <v>0</v>
          </cell>
          <cell r="J6887">
            <v>0</v>
          </cell>
          <cell r="K6887">
            <v>19</v>
          </cell>
          <cell r="L6887">
            <v>0</v>
          </cell>
        </row>
        <row r="6888">
          <cell r="D6888" t="str">
            <v/>
          </cell>
          <cell r="E6888">
            <v>0</v>
          </cell>
          <cell r="F6888">
            <v>0</v>
          </cell>
          <cell r="G6888" t="str">
            <v/>
          </cell>
          <cell r="H6888" t="str">
            <v/>
          </cell>
          <cell r="I6888">
            <v>0</v>
          </cell>
          <cell r="J6888">
            <v>0</v>
          </cell>
          <cell r="K6888">
            <v>19</v>
          </cell>
          <cell r="L6888">
            <v>0</v>
          </cell>
        </row>
        <row r="6889">
          <cell r="D6889">
            <v>0</v>
          </cell>
          <cell r="E6889">
            <v>0</v>
          </cell>
          <cell r="F6889">
            <v>0</v>
          </cell>
          <cell r="G6889" t="str">
            <v xml:space="preserve"> SUB-TOTAL </v>
          </cell>
          <cell r="H6889">
            <v>3000</v>
          </cell>
          <cell r="I6889">
            <v>0</v>
          </cell>
          <cell r="J6889">
            <v>0</v>
          </cell>
          <cell r="K6889">
            <v>0</v>
          </cell>
          <cell r="L6889">
            <v>0</v>
          </cell>
        </row>
        <row r="6890">
          <cell r="D6890">
            <v>0</v>
          </cell>
          <cell r="E6890">
            <v>0</v>
          </cell>
          <cell r="F6890">
            <v>0</v>
          </cell>
          <cell r="G6890">
            <v>0</v>
          </cell>
          <cell r="H6890">
            <v>0</v>
          </cell>
          <cell r="I6890">
            <v>0</v>
          </cell>
          <cell r="J6890">
            <v>0</v>
          </cell>
          <cell r="K6890">
            <v>0</v>
          </cell>
          <cell r="L6890">
            <v>0</v>
          </cell>
        </row>
        <row r="6891">
          <cell r="D6891">
            <v>0</v>
          </cell>
          <cell r="E6891">
            <v>0</v>
          </cell>
          <cell r="F6891">
            <v>0</v>
          </cell>
          <cell r="G6891">
            <v>0</v>
          </cell>
          <cell r="H6891">
            <v>0</v>
          </cell>
          <cell r="I6891">
            <v>0</v>
          </cell>
          <cell r="J6891">
            <v>0</v>
          </cell>
          <cell r="K6891">
            <v>0</v>
          </cell>
          <cell r="L6891">
            <v>0</v>
          </cell>
        </row>
        <row r="6892">
          <cell r="D6892" t="str">
            <v>Unid</v>
          </cell>
          <cell r="E6892" t="str">
            <v>Cant</v>
          </cell>
          <cell r="F6892" t="str">
            <v>Rendimiento</v>
          </cell>
          <cell r="G6892" t="str">
            <v>Precio Unitario</v>
          </cell>
          <cell r="H6892" t="str">
            <v>Subtotal</v>
          </cell>
          <cell r="I6892">
            <v>0</v>
          </cell>
          <cell r="J6892">
            <v>0</v>
          </cell>
          <cell r="K6892">
            <v>0</v>
          </cell>
          <cell r="L6892">
            <v>0</v>
          </cell>
        </row>
        <row r="6893">
          <cell r="D6893" t="str">
            <v>UND</v>
          </cell>
          <cell r="E6893">
            <v>1</v>
          </cell>
          <cell r="F6893">
            <v>0</v>
          </cell>
          <cell r="G6893">
            <v>355810</v>
          </cell>
          <cell r="H6893">
            <v>355810</v>
          </cell>
          <cell r="I6893">
            <v>0</v>
          </cell>
          <cell r="J6893">
            <v>0</v>
          </cell>
          <cell r="K6893">
            <v>19</v>
          </cell>
          <cell r="L6893">
            <v>19</v>
          </cell>
        </row>
        <row r="6894">
          <cell r="D6894" t="str">
            <v/>
          </cell>
          <cell r="E6894">
            <v>0</v>
          </cell>
          <cell r="F6894">
            <v>0</v>
          </cell>
          <cell r="G6894" t="str">
            <v/>
          </cell>
          <cell r="H6894" t="str">
            <v/>
          </cell>
          <cell r="I6894">
            <v>0</v>
          </cell>
          <cell r="J6894">
            <v>0</v>
          </cell>
          <cell r="K6894">
            <v>19</v>
          </cell>
          <cell r="L6894">
            <v>0</v>
          </cell>
        </row>
        <row r="6895">
          <cell r="D6895" t="str">
            <v/>
          </cell>
          <cell r="E6895">
            <v>0</v>
          </cell>
          <cell r="F6895">
            <v>0</v>
          </cell>
          <cell r="G6895" t="str">
            <v/>
          </cell>
          <cell r="H6895" t="str">
            <v/>
          </cell>
          <cell r="I6895">
            <v>0</v>
          </cell>
          <cell r="J6895">
            <v>0</v>
          </cell>
          <cell r="K6895">
            <v>19</v>
          </cell>
          <cell r="L6895">
            <v>0</v>
          </cell>
        </row>
        <row r="6896">
          <cell r="D6896" t="str">
            <v/>
          </cell>
          <cell r="E6896">
            <v>0</v>
          </cell>
          <cell r="F6896">
            <v>0</v>
          </cell>
          <cell r="G6896" t="str">
            <v/>
          </cell>
          <cell r="H6896" t="str">
            <v/>
          </cell>
          <cell r="I6896">
            <v>0</v>
          </cell>
          <cell r="J6896">
            <v>0</v>
          </cell>
          <cell r="K6896">
            <v>19</v>
          </cell>
          <cell r="L6896">
            <v>0</v>
          </cell>
        </row>
        <row r="6897">
          <cell r="D6897" t="str">
            <v/>
          </cell>
          <cell r="E6897">
            <v>0</v>
          </cell>
          <cell r="F6897">
            <v>0</v>
          </cell>
          <cell r="G6897" t="str">
            <v/>
          </cell>
          <cell r="H6897" t="str">
            <v/>
          </cell>
          <cell r="I6897">
            <v>0</v>
          </cell>
          <cell r="J6897">
            <v>0</v>
          </cell>
          <cell r="K6897">
            <v>19</v>
          </cell>
          <cell r="L6897">
            <v>0</v>
          </cell>
        </row>
        <row r="6898">
          <cell r="D6898" t="str">
            <v/>
          </cell>
          <cell r="E6898">
            <v>0</v>
          </cell>
          <cell r="F6898">
            <v>0</v>
          </cell>
          <cell r="G6898" t="str">
            <v/>
          </cell>
          <cell r="H6898" t="str">
            <v/>
          </cell>
          <cell r="I6898">
            <v>0</v>
          </cell>
          <cell r="J6898">
            <v>0</v>
          </cell>
          <cell r="K6898">
            <v>19</v>
          </cell>
          <cell r="L6898">
            <v>0</v>
          </cell>
        </row>
        <row r="6899">
          <cell r="D6899" t="str">
            <v/>
          </cell>
          <cell r="E6899">
            <v>0</v>
          </cell>
          <cell r="F6899">
            <v>0</v>
          </cell>
          <cell r="G6899" t="str">
            <v/>
          </cell>
          <cell r="H6899" t="str">
            <v/>
          </cell>
          <cell r="I6899">
            <v>0</v>
          </cell>
          <cell r="J6899">
            <v>0</v>
          </cell>
          <cell r="K6899">
            <v>19</v>
          </cell>
          <cell r="L6899">
            <v>0</v>
          </cell>
        </row>
        <row r="6900">
          <cell r="D6900" t="str">
            <v/>
          </cell>
          <cell r="E6900">
            <v>0</v>
          </cell>
          <cell r="F6900">
            <v>0</v>
          </cell>
          <cell r="G6900" t="str">
            <v/>
          </cell>
          <cell r="H6900" t="str">
            <v/>
          </cell>
          <cell r="I6900">
            <v>0</v>
          </cell>
          <cell r="J6900">
            <v>0</v>
          </cell>
          <cell r="K6900">
            <v>19</v>
          </cell>
          <cell r="L6900">
            <v>0</v>
          </cell>
        </row>
        <row r="6901">
          <cell r="D6901" t="str">
            <v/>
          </cell>
          <cell r="E6901">
            <v>0</v>
          </cell>
          <cell r="F6901">
            <v>0</v>
          </cell>
          <cell r="G6901" t="str">
            <v/>
          </cell>
          <cell r="H6901" t="str">
            <v/>
          </cell>
          <cell r="I6901">
            <v>0</v>
          </cell>
          <cell r="J6901">
            <v>0</v>
          </cell>
          <cell r="K6901">
            <v>19</v>
          </cell>
          <cell r="L6901">
            <v>0</v>
          </cell>
        </row>
        <row r="6902">
          <cell r="D6902">
            <v>0</v>
          </cell>
          <cell r="E6902">
            <v>0</v>
          </cell>
          <cell r="F6902">
            <v>0</v>
          </cell>
          <cell r="G6902" t="str">
            <v xml:space="preserve"> SUB-TOTAL </v>
          </cell>
          <cell r="H6902">
            <v>355810</v>
          </cell>
          <cell r="I6902">
            <v>0</v>
          </cell>
          <cell r="J6902">
            <v>0</v>
          </cell>
          <cell r="K6902">
            <v>0</v>
          </cell>
          <cell r="L6902">
            <v>0</v>
          </cell>
        </row>
        <row r="6903">
          <cell r="D6903">
            <v>0</v>
          </cell>
          <cell r="E6903">
            <v>0</v>
          </cell>
          <cell r="F6903">
            <v>0</v>
          </cell>
          <cell r="G6903">
            <v>0</v>
          </cell>
          <cell r="H6903">
            <v>0</v>
          </cell>
          <cell r="I6903">
            <v>0</v>
          </cell>
          <cell r="J6903">
            <v>0</v>
          </cell>
          <cell r="K6903">
            <v>0</v>
          </cell>
          <cell r="L6903">
            <v>0</v>
          </cell>
        </row>
        <row r="6904">
          <cell r="D6904">
            <v>0</v>
          </cell>
          <cell r="E6904">
            <v>0</v>
          </cell>
          <cell r="F6904">
            <v>0</v>
          </cell>
          <cell r="G6904">
            <v>0</v>
          </cell>
          <cell r="H6904">
            <v>0</v>
          </cell>
          <cell r="I6904">
            <v>0</v>
          </cell>
          <cell r="J6904">
            <v>0</v>
          </cell>
          <cell r="K6904">
            <v>0</v>
          </cell>
          <cell r="L6904">
            <v>0</v>
          </cell>
        </row>
        <row r="6905">
          <cell r="D6905" t="str">
            <v>Unid</v>
          </cell>
          <cell r="E6905" t="str">
            <v>Cant</v>
          </cell>
          <cell r="F6905" t="str">
            <v>Rendimiento</v>
          </cell>
          <cell r="G6905" t="str">
            <v>Precio Unitario</v>
          </cell>
          <cell r="H6905" t="str">
            <v>Subtotal</v>
          </cell>
          <cell r="I6905">
            <v>0</v>
          </cell>
          <cell r="J6905">
            <v>0</v>
          </cell>
          <cell r="K6905">
            <v>0</v>
          </cell>
          <cell r="L6905">
            <v>0</v>
          </cell>
        </row>
        <row r="6906">
          <cell r="D6906" t="str">
            <v>JR</v>
          </cell>
          <cell r="E6906">
            <v>0.35</v>
          </cell>
          <cell r="F6906">
            <v>0</v>
          </cell>
          <cell r="G6906">
            <v>114085.17120000003</v>
          </cell>
          <cell r="H6906">
            <v>39929.809920000007</v>
          </cell>
          <cell r="I6906">
            <v>106</v>
          </cell>
          <cell r="J6906">
            <v>0</v>
          </cell>
          <cell r="K6906">
            <v>19</v>
          </cell>
          <cell r="L6906">
            <v>6.6499999999999995</v>
          </cell>
        </row>
        <row r="6907">
          <cell r="D6907" t="str">
            <v/>
          </cell>
          <cell r="E6907">
            <v>0</v>
          </cell>
          <cell r="F6907">
            <v>0</v>
          </cell>
          <cell r="G6907" t="str">
            <v/>
          </cell>
          <cell r="H6907" t="str">
            <v/>
          </cell>
          <cell r="I6907">
            <v>0</v>
          </cell>
          <cell r="J6907">
            <v>0</v>
          </cell>
          <cell r="K6907">
            <v>19</v>
          </cell>
          <cell r="L6907">
            <v>0</v>
          </cell>
        </row>
        <row r="6908">
          <cell r="D6908">
            <v>0</v>
          </cell>
          <cell r="E6908">
            <v>0</v>
          </cell>
          <cell r="F6908">
            <v>0</v>
          </cell>
          <cell r="G6908" t="str">
            <v xml:space="preserve"> SUB-TOTAL </v>
          </cell>
          <cell r="H6908">
            <v>39929.809920000007</v>
          </cell>
          <cell r="I6908">
            <v>0</v>
          </cell>
          <cell r="J6908">
            <v>0</v>
          </cell>
          <cell r="K6908">
            <v>0</v>
          </cell>
          <cell r="L6908">
            <v>0</v>
          </cell>
        </row>
        <row r="6909">
          <cell r="D6909">
            <v>0</v>
          </cell>
          <cell r="E6909">
            <v>0</v>
          </cell>
          <cell r="F6909">
            <v>0</v>
          </cell>
          <cell r="G6909">
            <v>0</v>
          </cell>
          <cell r="H6909">
            <v>0</v>
          </cell>
          <cell r="I6909">
            <v>0</v>
          </cell>
          <cell r="J6909">
            <v>0</v>
          </cell>
          <cell r="K6909">
            <v>0</v>
          </cell>
          <cell r="L6909">
            <v>0</v>
          </cell>
        </row>
        <row r="6910">
          <cell r="D6910">
            <v>0</v>
          </cell>
          <cell r="E6910">
            <v>0</v>
          </cell>
          <cell r="F6910">
            <v>0</v>
          </cell>
          <cell r="G6910" t="str">
            <v xml:space="preserve"> COSTO DIRECTO </v>
          </cell>
          <cell r="H6910">
            <v>398739.80992000003</v>
          </cell>
          <cell r="I6910">
            <v>7.5237032404712641E-3</v>
          </cell>
          <cell r="J6910" t="str">
            <v>EQU</v>
          </cell>
          <cell r="K6910">
            <v>0</v>
          </cell>
          <cell r="L6910">
            <v>0</v>
          </cell>
        </row>
        <row r="6911">
          <cell r="D6911">
            <v>0</v>
          </cell>
          <cell r="E6911">
            <v>0</v>
          </cell>
          <cell r="F6911">
            <v>128119.25341460411</v>
          </cell>
          <cell r="G6911" t="str">
            <v>COSTO INDIRECTO</v>
          </cell>
          <cell r="H6911">
            <v>128119.25341460411</v>
          </cell>
          <cell r="I6911">
            <v>0.89233628333069348</v>
          </cell>
          <cell r="J6911" t="str">
            <v>MAT</v>
          </cell>
          <cell r="K6911">
            <v>0</v>
          </cell>
          <cell r="L6911">
            <v>0</v>
          </cell>
        </row>
        <row r="6912">
          <cell r="D6912">
            <v>0</v>
          </cell>
          <cell r="E6912">
            <v>0</v>
          </cell>
          <cell r="F6912">
            <v>0</v>
          </cell>
          <cell r="G6912" t="str">
            <v>COSTO TOTAL</v>
          </cell>
          <cell r="H6912">
            <v>526859.06333460414</v>
          </cell>
          <cell r="I6912">
            <v>0.10014001342883522</v>
          </cell>
          <cell r="J6912" t="str">
            <v>MOB</v>
          </cell>
          <cell r="K6912">
            <v>0</v>
          </cell>
          <cell r="L6912">
            <v>0</v>
          </cell>
        </row>
        <row r="6913">
          <cell r="D6913">
            <v>0</v>
          </cell>
          <cell r="E6913">
            <v>0</v>
          </cell>
          <cell r="F6913">
            <v>0</v>
          </cell>
          <cell r="G6913">
            <v>0</v>
          </cell>
          <cell r="H6913">
            <v>0</v>
          </cell>
          <cell r="I6913">
            <v>0</v>
          </cell>
          <cell r="J6913">
            <v>0</v>
          </cell>
          <cell r="K6913">
            <v>0</v>
          </cell>
          <cell r="L6913">
            <v>0</v>
          </cell>
        </row>
        <row r="6914">
          <cell r="D6914">
            <v>0</v>
          </cell>
          <cell r="F6914">
            <v>0</v>
          </cell>
          <cell r="L6914">
            <v>0</v>
          </cell>
        </row>
        <row r="6915">
          <cell r="D6915">
            <v>0</v>
          </cell>
          <cell r="E6915">
            <v>0</v>
          </cell>
          <cell r="F6915">
            <v>0</v>
          </cell>
          <cell r="G6915">
            <v>0</v>
          </cell>
          <cell r="H6915">
            <v>0</v>
          </cell>
          <cell r="I6915">
            <v>0</v>
          </cell>
          <cell r="J6915">
            <v>0</v>
          </cell>
          <cell r="K6915" t="str">
            <v>CONSUMO</v>
          </cell>
          <cell r="L6915">
            <v>0</v>
          </cell>
        </row>
        <row r="6916">
          <cell r="D6916" t="str">
            <v>16.02</v>
          </cell>
          <cell r="E6916">
            <v>0</v>
          </cell>
          <cell r="F6916">
            <v>0</v>
          </cell>
          <cell r="G6916" t="str">
            <v xml:space="preserve"> UNID: </v>
          </cell>
          <cell r="H6916" t="str">
            <v>UND</v>
          </cell>
          <cell r="I6916">
            <v>0</v>
          </cell>
          <cell r="J6916">
            <v>0</v>
          </cell>
          <cell r="K6916" t="str">
            <v>Costo total</v>
          </cell>
          <cell r="L6916">
            <v>162678.07023735135</v>
          </cell>
        </row>
        <row r="6917">
          <cell r="D6917" t="str">
            <v>Espejos en cristal frotado 4mm y borde pulido en baños privados .70 x 1.10mt</v>
          </cell>
          <cell r="E6917">
            <v>0</v>
          </cell>
          <cell r="F6917">
            <v>0</v>
          </cell>
          <cell r="G6917">
            <v>0</v>
          </cell>
          <cell r="H6917">
            <v>0</v>
          </cell>
          <cell r="I6917">
            <v>0</v>
          </cell>
          <cell r="J6917">
            <v>0</v>
          </cell>
          <cell r="K6917">
            <v>0</v>
          </cell>
          <cell r="L6917">
            <v>0</v>
          </cell>
        </row>
        <row r="6918">
          <cell r="D6918">
            <v>0</v>
          </cell>
          <cell r="E6918">
            <v>0</v>
          </cell>
          <cell r="F6918">
            <v>0</v>
          </cell>
          <cell r="G6918">
            <v>0</v>
          </cell>
          <cell r="H6918">
            <v>0</v>
          </cell>
          <cell r="I6918">
            <v>0</v>
          </cell>
          <cell r="J6918">
            <v>0</v>
          </cell>
          <cell r="K6918" t="str">
            <v>Cantidad ppto</v>
          </cell>
          <cell r="L6918" t="str">
            <v>Cantidad total</v>
          </cell>
        </row>
        <row r="6919">
          <cell r="D6919">
            <v>0</v>
          </cell>
          <cell r="E6919">
            <v>0</v>
          </cell>
          <cell r="F6919">
            <v>0</v>
          </cell>
          <cell r="G6919">
            <v>0</v>
          </cell>
          <cell r="H6919">
            <v>0</v>
          </cell>
          <cell r="I6919">
            <v>0</v>
          </cell>
          <cell r="J6919">
            <v>0</v>
          </cell>
          <cell r="K6919">
            <v>0</v>
          </cell>
          <cell r="L6919">
            <v>0</v>
          </cell>
        </row>
        <row r="6920">
          <cell r="D6920" t="str">
            <v>Unid</v>
          </cell>
          <cell r="E6920" t="str">
            <v>Cant</v>
          </cell>
          <cell r="F6920" t="str">
            <v>Rendimiento</v>
          </cell>
          <cell r="G6920" t="str">
            <v>Precio Unitario</v>
          </cell>
          <cell r="H6920" t="str">
            <v>Subtotal</v>
          </cell>
          <cell r="I6920">
            <v>0</v>
          </cell>
          <cell r="J6920">
            <v>0</v>
          </cell>
          <cell r="K6920">
            <v>0</v>
          </cell>
          <cell r="L6920">
            <v>0</v>
          </cell>
        </row>
        <row r="6921">
          <cell r="D6921" t="str">
            <v>GLB</v>
          </cell>
          <cell r="E6921">
            <v>1</v>
          </cell>
          <cell r="F6921">
            <v>0</v>
          </cell>
          <cell r="G6921">
            <v>1000</v>
          </cell>
          <cell r="H6921">
            <v>1000</v>
          </cell>
          <cell r="I6921">
            <v>0</v>
          </cell>
          <cell r="J6921">
            <v>0</v>
          </cell>
          <cell r="K6921">
            <v>28</v>
          </cell>
          <cell r="L6921">
            <v>28</v>
          </cell>
        </row>
        <row r="6922">
          <cell r="D6922" t="str">
            <v/>
          </cell>
          <cell r="E6922">
            <v>0</v>
          </cell>
          <cell r="F6922">
            <v>0</v>
          </cell>
          <cell r="G6922" t="str">
            <v/>
          </cell>
          <cell r="H6922" t="str">
            <v/>
          </cell>
          <cell r="I6922">
            <v>0</v>
          </cell>
          <cell r="J6922">
            <v>0</v>
          </cell>
          <cell r="K6922">
            <v>28</v>
          </cell>
          <cell r="L6922">
            <v>0</v>
          </cell>
        </row>
        <row r="6923">
          <cell r="D6923" t="str">
            <v/>
          </cell>
          <cell r="E6923">
            <v>0</v>
          </cell>
          <cell r="F6923">
            <v>0</v>
          </cell>
          <cell r="G6923" t="str">
            <v/>
          </cell>
          <cell r="H6923" t="str">
            <v/>
          </cell>
          <cell r="I6923">
            <v>0</v>
          </cell>
          <cell r="J6923">
            <v>0</v>
          </cell>
          <cell r="K6923">
            <v>28</v>
          </cell>
          <cell r="L6923">
            <v>0</v>
          </cell>
        </row>
        <row r="6924">
          <cell r="D6924" t="str">
            <v/>
          </cell>
          <cell r="E6924">
            <v>0</v>
          </cell>
          <cell r="F6924">
            <v>0</v>
          </cell>
          <cell r="G6924" t="str">
            <v/>
          </cell>
          <cell r="H6924" t="str">
            <v/>
          </cell>
          <cell r="I6924">
            <v>0</v>
          </cell>
          <cell r="J6924">
            <v>0</v>
          </cell>
          <cell r="K6924">
            <v>28</v>
          </cell>
          <cell r="L6924">
            <v>0</v>
          </cell>
        </row>
        <row r="6925">
          <cell r="D6925">
            <v>0</v>
          </cell>
          <cell r="E6925">
            <v>0</v>
          </cell>
          <cell r="F6925">
            <v>0</v>
          </cell>
          <cell r="G6925" t="str">
            <v xml:space="preserve"> SUB-TOTAL </v>
          </cell>
          <cell r="H6925">
            <v>1000</v>
          </cell>
          <cell r="I6925">
            <v>0</v>
          </cell>
          <cell r="J6925">
            <v>0</v>
          </cell>
          <cell r="K6925">
            <v>0</v>
          </cell>
          <cell r="L6925">
            <v>0</v>
          </cell>
        </row>
        <row r="6926">
          <cell r="D6926">
            <v>0</v>
          </cell>
          <cell r="E6926">
            <v>0</v>
          </cell>
          <cell r="F6926">
            <v>0</v>
          </cell>
          <cell r="G6926">
            <v>0</v>
          </cell>
          <cell r="H6926">
            <v>0</v>
          </cell>
          <cell r="I6926">
            <v>0</v>
          </cell>
          <cell r="J6926">
            <v>0</v>
          </cell>
          <cell r="K6926">
            <v>0</v>
          </cell>
          <cell r="L6926">
            <v>0</v>
          </cell>
        </row>
        <row r="6927">
          <cell r="D6927">
            <v>0</v>
          </cell>
          <cell r="E6927">
            <v>0</v>
          </cell>
          <cell r="F6927">
            <v>0</v>
          </cell>
          <cell r="G6927">
            <v>0</v>
          </cell>
          <cell r="H6927">
            <v>0</v>
          </cell>
          <cell r="I6927">
            <v>0</v>
          </cell>
          <cell r="J6927">
            <v>0</v>
          </cell>
          <cell r="K6927">
            <v>0</v>
          </cell>
          <cell r="L6927">
            <v>0</v>
          </cell>
        </row>
        <row r="6928">
          <cell r="D6928" t="str">
            <v>Unid</v>
          </cell>
          <cell r="E6928" t="str">
            <v>Cant</v>
          </cell>
          <cell r="F6928" t="str">
            <v>Rendimiento</v>
          </cell>
          <cell r="G6928" t="str">
            <v>Precio Unitario</v>
          </cell>
          <cell r="H6928" t="str">
            <v>Subtotal</v>
          </cell>
          <cell r="I6928">
            <v>0</v>
          </cell>
          <cell r="J6928">
            <v>0</v>
          </cell>
          <cell r="K6928">
            <v>0</v>
          </cell>
          <cell r="L6928">
            <v>0</v>
          </cell>
        </row>
        <row r="6929">
          <cell r="D6929" t="str">
            <v>ML</v>
          </cell>
          <cell r="E6929">
            <v>0.77</v>
          </cell>
          <cell r="F6929">
            <v>0.05</v>
          </cell>
          <cell r="G6929">
            <v>120000</v>
          </cell>
          <cell r="H6929">
            <v>97020</v>
          </cell>
          <cell r="I6929">
            <v>0</v>
          </cell>
          <cell r="J6929">
            <v>0</v>
          </cell>
          <cell r="K6929">
            <v>28</v>
          </cell>
          <cell r="L6929">
            <v>22.638000000000002</v>
          </cell>
        </row>
        <row r="6930">
          <cell r="D6930" t="str">
            <v/>
          </cell>
          <cell r="E6930">
            <v>0</v>
          </cell>
          <cell r="F6930">
            <v>0</v>
          </cell>
          <cell r="G6930" t="str">
            <v/>
          </cell>
          <cell r="H6930" t="str">
            <v/>
          </cell>
          <cell r="I6930">
            <v>0</v>
          </cell>
          <cell r="J6930">
            <v>0</v>
          </cell>
          <cell r="K6930">
            <v>28</v>
          </cell>
          <cell r="L6930">
            <v>0</v>
          </cell>
        </row>
        <row r="6931">
          <cell r="D6931" t="str">
            <v/>
          </cell>
          <cell r="E6931">
            <v>0</v>
          </cell>
          <cell r="F6931">
            <v>0</v>
          </cell>
          <cell r="G6931" t="str">
            <v/>
          </cell>
          <cell r="H6931" t="str">
            <v/>
          </cell>
          <cell r="I6931">
            <v>0</v>
          </cell>
          <cell r="J6931">
            <v>0</v>
          </cell>
          <cell r="K6931">
            <v>28</v>
          </cell>
          <cell r="L6931">
            <v>0</v>
          </cell>
        </row>
        <row r="6932">
          <cell r="D6932" t="str">
            <v/>
          </cell>
          <cell r="E6932">
            <v>0</v>
          </cell>
          <cell r="F6932">
            <v>0</v>
          </cell>
          <cell r="G6932" t="str">
            <v/>
          </cell>
          <cell r="H6932" t="str">
            <v/>
          </cell>
          <cell r="I6932">
            <v>0</v>
          </cell>
          <cell r="J6932">
            <v>0</v>
          </cell>
          <cell r="K6932">
            <v>28</v>
          </cell>
          <cell r="L6932">
            <v>0</v>
          </cell>
        </row>
        <row r="6933">
          <cell r="D6933" t="str">
            <v/>
          </cell>
          <cell r="E6933">
            <v>0</v>
          </cell>
          <cell r="F6933">
            <v>0</v>
          </cell>
          <cell r="G6933" t="str">
            <v/>
          </cell>
          <cell r="H6933" t="str">
            <v/>
          </cell>
          <cell r="I6933">
            <v>0</v>
          </cell>
          <cell r="J6933">
            <v>0</v>
          </cell>
          <cell r="K6933">
            <v>28</v>
          </cell>
          <cell r="L6933">
            <v>0</v>
          </cell>
        </row>
        <row r="6934">
          <cell r="D6934" t="str">
            <v/>
          </cell>
          <cell r="E6934">
            <v>0</v>
          </cell>
          <cell r="F6934">
            <v>0</v>
          </cell>
          <cell r="G6934" t="str">
            <v/>
          </cell>
          <cell r="H6934" t="str">
            <v/>
          </cell>
          <cell r="I6934">
            <v>0</v>
          </cell>
          <cell r="J6934">
            <v>0</v>
          </cell>
          <cell r="K6934">
            <v>28</v>
          </cell>
          <cell r="L6934">
            <v>0</v>
          </cell>
        </row>
        <row r="6935">
          <cell r="D6935" t="str">
            <v/>
          </cell>
          <cell r="E6935">
            <v>0</v>
          </cell>
          <cell r="F6935">
            <v>0</v>
          </cell>
          <cell r="G6935" t="str">
            <v/>
          </cell>
          <cell r="H6935" t="str">
            <v/>
          </cell>
          <cell r="I6935">
            <v>0</v>
          </cell>
          <cell r="J6935">
            <v>0</v>
          </cell>
          <cell r="K6935">
            <v>28</v>
          </cell>
          <cell r="L6935">
            <v>0</v>
          </cell>
        </row>
        <row r="6936">
          <cell r="D6936" t="str">
            <v/>
          </cell>
          <cell r="E6936">
            <v>0</v>
          </cell>
          <cell r="F6936">
            <v>0</v>
          </cell>
          <cell r="G6936" t="str">
            <v/>
          </cell>
          <cell r="H6936" t="str">
            <v/>
          </cell>
          <cell r="I6936">
            <v>0</v>
          </cell>
          <cell r="J6936">
            <v>0</v>
          </cell>
          <cell r="K6936">
            <v>28</v>
          </cell>
          <cell r="L6936">
            <v>0</v>
          </cell>
        </row>
        <row r="6937">
          <cell r="D6937" t="str">
            <v/>
          </cell>
          <cell r="E6937">
            <v>0</v>
          </cell>
          <cell r="F6937">
            <v>0</v>
          </cell>
          <cell r="G6937" t="str">
            <v/>
          </cell>
          <cell r="H6937" t="str">
            <v/>
          </cell>
          <cell r="I6937">
            <v>0</v>
          </cell>
          <cell r="J6937">
            <v>0</v>
          </cell>
          <cell r="K6937">
            <v>28</v>
          </cell>
          <cell r="L6937">
            <v>0</v>
          </cell>
        </row>
        <row r="6938">
          <cell r="D6938">
            <v>0</v>
          </cell>
          <cell r="E6938">
            <v>0</v>
          </cell>
          <cell r="F6938">
            <v>0</v>
          </cell>
          <cell r="G6938" t="str">
            <v xml:space="preserve"> SUB-TOTAL </v>
          </cell>
          <cell r="H6938">
            <v>97020</v>
          </cell>
          <cell r="I6938">
            <v>0</v>
          </cell>
          <cell r="J6938">
            <v>0</v>
          </cell>
          <cell r="K6938">
            <v>0</v>
          </cell>
          <cell r="L6938">
            <v>0</v>
          </cell>
        </row>
        <row r="6939">
          <cell r="D6939">
            <v>0</v>
          </cell>
          <cell r="E6939">
            <v>0</v>
          </cell>
          <cell r="F6939">
            <v>0</v>
          </cell>
          <cell r="G6939">
            <v>0</v>
          </cell>
          <cell r="H6939">
            <v>0</v>
          </cell>
          <cell r="I6939">
            <v>0</v>
          </cell>
          <cell r="J6939">
            <v>0</v>
          </cell>
          <cell r="K6939">
            <v>0</v>
          </cell>
          <cell r="L6939">
            <v>0</v>
          </cell>
        </row>
        <row r="6940">
          <cell r="D6940">
            <v>0</v>
          </cell>
          <cell r="E6940">
            <v>0</v>
          </cell>
          <cell r="F6940">
            <v>0</v>
          </cell>
          <cell r="G6940">
            <v>0</v>
          </cell>
          <cell r="H6940">
            <v>0</v>
          </cell>
          <cell r="I6940">
            <v>0</v>
          </cell>
          <cell r="J6940">
            <v>0</v>
          </cell>
          <cell r="K6940">
            <v>0</v>
          </cell>
          <cell r="L6940">
            <v>0</v>
          </cell>
        </row>
        <row r="6941">
          <cell r="D6941" t="str">
            <v>Unid</v>
          </cell>
          <cell r="E6941" t="str">
            <v>Cant</v>
          </cell>
          <cell r="F6941" t="str">
            <v>Rendimiento</v>
          </cell>
          <cell r="G6941" t="str">
            <v>Precio Unitario</v>
          </cell>
          <cell r="H6941" t="str">
            <v>Subtotal</v>
          </cell>
          <cell r="I6941">
            <v>0</v>
          </cell>
          <cell r="J6941">
            <v>0</v>
          </cell>
          <cell r="K6941">
            <v>0</v>
          </cell>
          <cell r="L6941">
            <v>0</v>
          </cell>
        </row>
        <row r="6942">
          <cell r="D6942" t="str">
            <v>JR</v>
          </cell>
          <cell r="E6942">
            <v>0.22</v>
          </cell>
          <cell r="F6942">
            <v>0</v>
          </cell>
          <cell r="G6942">
            <v>114085.17120000003</v>
          </cell>
          <cell r="H6942">
            <v>25098.737664000007</v>
          </cell>
          <cell r="I6942">
            <v>99</v>
          </cell>
          <cell r="J6942">
            <v>0</v>
          </cell>
          <cell r="K6942">
            <v>28</v>
          </cell>
          <cell r="L6942">
            <v>6.16</v>
          </cell>
        </row>
        <row r="6943">
          <cell r="D6943" t="str">
            <v/>
          </cell>
          <cell r="E6943">
            <v>0</v>
          </cell>
          <cell r="F6943">
            <v>0</v>
          </cell>
          <cell r="G6943" t="str">
            <v/>
          </cell>
          <cell r="H6943" t="str">
            <v/>
          </cell>
          <cell r="I6943">
            <v>0</v>
          </cell>
          <cell r="J6943">
            <v>0</v>
          </cell>
          <cell r="K6943">
            <v>28</v>
          </cell>
          <cell r="L6943">
            <v>0</v>
          </cell>
        </row>
        <row r="6944">
          <cell r="D6944">
            <v>0</v>
          </cell>
          <cell r="E6944">
            <v>0</v>
          </cell>
          <cell r="F6944">
            <v>0</v>
          </cell>
          <cell r="G6944" t="str">
            <v xml:space="preserve"> SUB-TOTAL </v>
          </cell>
          <cell r="H6944">
            <v>25098.737664000007</v>
          </cell>
          <cell r="I6944">
            <v>0</v>
          </cell>
          <cell r="J6944">
            <v>0</v>
          </cell>
          <cell r="K6944">
            <v>0</v>
          </cell>
          <cell r="L6944">
            <v>0</v>
          </cell>
        </row>
        <row r="6945">
          <cell r="D6945">
            <v>0</v>
          </cell>
          <cell r="E6945">
            <v>0</v>
          </cell>
          <cell r="F6945">
            <v>0</v>
          </cell>
          <cell r="G6945">
            <v>0</v>
          </cell>
          <cell r="H6945">
            <v>0</v>
          </cell>
          <cell r="I6945">
            <v>0</v>
          </cell>
          <cell r="J6945">
            <v>0</v>
          </cell>
          <cell r="K6945">
            <v>0</v>
          </cell>
          <cell r="L6945">
            <v>0</v>
          </cell>
        </row>
        <row r="6946">
          <cell r="D6946">
            <v>0</v>
          </cell>
          <cell r="E6946">
            <v>0</v>
          </cell>
          <cell r="F6946">
            <v>0</v>
          </cell>
          <cell r="G6946" t="str">
            <v xml:space="preserve"> COSTO DIRECTO </v>
          </cell>
          <cell r="H6946">
            <v>123118.73766400001</v>
          </cell>
          <cell r="I6946">
            <v>8.1222405214149661E-3</v>
          </cell>
          <cell r="J6946" t="str">
            <v>EQU</v>
          </cell>
          <cell r="K6946">
            <v>0</v>
          </cell>
          <cell r="L6946">
            <v>0</v>
          </cell>
        </row>
        <row r="6947">
          <cell r="D6947">
            <v>0</v>
          </cell>
          <cell r="E6947">
            <v>0</v>
          </cell>
          <cell r="F6947">
            <v>39559.332573351348</v>
          </cell>
          <cell r="G6947" t="str">
            <v>COSTO INDIRECTO</v>
          </cell>
          <cell r="H6947">
            <v>39559.332573351348</v>
          </cell>
          <cell r="I6947">
            <v>0.78801977538768009</v>
          </cell>
          <cell r="J6947" t="str">
            <v>MAT</v>
          </cell>
          <cell r="K6947">
            <v>0</v>
          </cell>
          <cell r="L6947">
            <v>0</v>
          </cell>
        </row>
        <row r="6948">
          <cell r="D6948">
            <v>0</v>
          </cell>
          <cell r="E6948">
            <v>0</v>
          </cell>
          <cell r="F6948">
            <v>0</v>
          </cell>
          <cell r="G6948" t="str">
            <v>COSTO TOTAL</v>
          </cell>
          <cell r="H6948">
            <v>162678.07023735135</v>
          </cell>
          <cell r="I6948">
            <v>0.20385798409090489</v>
          </cell>
          <cell r="J6948" t="str">
            <v>MOB</v>
          </cell>
          <cell r="K6948">
            <v>0</v>
          </cell>
          <cell r="L6948">
            <v>0</v>
          </cell>
        </row>
        <row r="6949">
          <cell r="D6949">
            <v>0</v>
          </cell>
          <cell r="E6949">
            <v>0</v>
          </cell>
          <cell r="F6949">
            <v>0</v>
          </cell>
          <cell r="G6949">
            <v>0</v>
          </cell>
          <cell r="H6949">
            <v>0</v>
          </cell>
          <cell r="I6949">
            <v>0</v>
          </cell>
          <cell r="J6949">
            <v>0</v>
          </cell>
          <cell r="K6949">
            <v>0</v>
          </cell>
          <cell r="L6949">
            <v>0</v>
          </cell>
        </row>
        <row r="6950">
          <cell r="D6950">
            <v>0</v>
          </cell>
          <cell r="F6950">
            <v>0</v>
          </cell>
          <cell r="L6950">
            <v>0</v>
          </cell>
        </row>
        <row r="6951">
          <cell r="D6951">
            <v>0</v>
          </cell>
          <cell r="E6951">
            <v>0</v>
          </cell>
          <cell r="F6951">
            <v>0</v>
          </cell>
          <cell r="G6951">
            <v>0</v>
          </cell>
          <cell r="H6951">
            <v>0</v>
          </cell>
          <cell r="I6951">
            <v>0</v>
          </cell>
          <cell r="J6951">
            <v>0</v>
          </cell>
          <cell r="K6951" t="str">
            <v>CONSUMO</v>
          </cell>
          <cell r="L6951">
            <v>0</v>
          </cell>
        </row>
        <row r="6952">
          <cell r="D6952" t="str">
            <v>16.03</v>
          </cell>
          <cell r="E6952">
            <v>0</v>
          </cell>
          <cell r="F6952">
            <v>0</v>
          </cell>
          <cell r="G6952" t="str">
            <v xml:space="preserve"> UNID: </v>
          </cell>
          <cell r="H6952" t="str">
            <v>UND</v>
          </cell>
          <cell r="I6952">
            <v>0</v>
          </cell>
          <cell r="J6952">
            <v>0</v>
          </cell>
          <cell r="K6952" t="str">
            <v>Costo total</v>
          </cell>
          <cell r="L6952">
            <v>88560.579345503342</v>
          </cell>
        </row>
        <row r="6953">
          <cell r="D6953" t="str">
            <v>Bastidor rectangular metálico de 5 x 3cm color negro mate en baños públicos .</v>
          </cell>
          <cell r="E6953">
            <v>0</v>
          </cell>
          <cell r="F6953">
            <v>0</v>
          </cell>
          <cell r="G6953">
            <v>0</v>
          </cell>
          <cell r="H6953">
            <v>0</v>
          </cell>
          <cell r="I6953">
            <v>0</v>
          </cell>
          <cell r="J6953">
            <v>0</v>
          </cell>
          <cell r="K6953">
            <v>0</v>
          </cell>
          <cell r="L6953">
            <v>0</v>
          </cell>
        </row>
        <row r="6954">
          <cell r="D6954">
            <v>0</v>
          </cell>
          <cell r="E6954">
            <v>0</v>
          </cell>
          <cell r="F6954">
            <v>0</v>
          </cell>
          <cell r="G6954">
            <v>0</v>
          </cell>
          <cell r="H6954">
            <v>0</v>
          </cell>
          <cell r="I6954">
            <v>0</v>
          </cell>
          <cell r="J6954">
            <v>0</v>
          </cell>
          <cell r="K6954" t="str">
            <v>Cantidad ppto</v>
          </cell>
          <cell r="L6954" t="str">
            <v>Cantidad total</v>
          </cell>
        </row>
        <row r="6955">
          <cell r="D6955">
            <v>0</v>
          </cell>
          <cell r="E6955">
            <v>0</v>
          </cell>
          <cell r="F6955">
            <v>0</v>
          </cell>
          <cell r="G6955">
            <v>0</v>
          </cell>
          <cell r="H6955">
            <v>0</v>
          </cell>
          <cell r="I6955">
            <v>0</v>
          </cell>
          <cell r="J6955">
            <v>0</v>
          </cell>
          <cell r="K6955">
            <v>0</v>
          </cell>
          <cell r="L6955">
            <v>0</v>
          </cell>
        </row>
        <row r="6956">
          <cell r="D6956" t="str">
            <v>Unid</v>
          </cell>
          <cell r="E6956" t="str">
            <v>Cant</v>
          </cell>
          <cell r="F6956" t="str">
            <v>Rendimiento</v>
          </cell>
          <cell r="G6956" t="str">
            <v>Precio Unitario</v>
          </cell>
          <cell r="H6956" t="str">
            <v>Subtotal</v>
          </cell>
          <cell r="I6956">
            <v>0</v>
          </cell>
          <cell r="J6956">
            <v>0</v>
          </cell>
          <cell r="K6956">
            <v>0</v>
          </cell>
          <cell r="L6956">
            <v>0</v>
          </cell>
        </row>
        <row r="6957">
          <cell r="D6957" t="str">
            <v>GLB</v>
          </cell>
          <cell r="E6957">
            <v>2</v>
          </cell>
          <cell r="F6957">
            <v>0</v>
          </cell>
          <cell r="G6957">
            <v>1000</v>
          </cell>
          <cell r="H6957">
            <v>2000</v>
          </cell>
          <cell r="I6957">
            <v>0</v>
          </cell>
          <cell r="J6957">
            <v>0</v>
          </cell>
          <cell r="K6957">
            <v>20</v>
          </cell>
          <cell r="L6957">
            <v>40</v>
          </cell>
        </row>
        <row r="6958">
          <cell r="D6958" t="str">
            <v/>
          </cell>
          <cell r="E6958">
            <v>0</v>
          </cell>
          <cell r="F6958">
            <v>0</v>
          </cell>
          <cell r="G6958" t="str">
            <v/>
          </cell>
          <cell r="H6958" t="str">
            <v/>
          </cell>
          <cell r="I6958">
            <v>0</v>
          </cell>
          <cell r="J6958">
            <v>0</v>
          </cell>
          <cell r="K6958">
            <v>20</v>
          </cell>
          <cell r="L6958">
            <v>0</v>
          </cell>
        </row>
        <row r="6959">
          <cell r="D6959" t="str">
            <v/>
          </cell>
          <cell r="E6959">
            <v>0</v>
          </cell>
          <cell r="F6959">
            <v>0</v>
          </cell>
          <cell r="G6959" t="str">
            <v/>
          </cell>
          <cell r="H6959" t="str">
            <v/>
          </cell>
          <cell r="I6959">
            <v>0</v>
          </cell>
          <cell r="J6959">
            <v>0</v>
          </cell>
          <cell r="K6959">
            <v>20</v>
          </cell>
          <cell r="L6959">
            <v>0</v>
          </cell>
        </row>
        <row r="6960">
          <cell r="D6960" t="str">
            <v/>
          </cell>
          <cell r="E6960">
            <v>0</v>
          </cell>
          <cell r="F6960">
            <v>0</v>
          </cell>
          <cell r="G6960" t="str">
            <v/>
          </cell>
          <cell r="H6960" t="str">
            <v/>
          </cell>
          <cell r="I6960">
            <v>0</v>
          </cell>
          <cell r="J6960">
            <v>0</v>
          </cell>
          <cell r="K6960">
            <v>20</v>
          </cell>
          <cell r="L6960">
            <v>0</v>
          </cell>
        </row>
        <row r="6961">
          <cell r="D6961">
            <v>0</v>
          </cell>
          <cell r="E6961">
            <v>0</v>
          </cell>
          <cell r="F6961">
            <v>0</v>
          </cell>
          <cell r="G6961" t="str">
            <v xml:space="preserve"> SUB-TOTAL </v>
          </cell>
          <cell r="H6961">
            <v>2000</v>
          </cell>
          <cell r="I6961">
            <v>0</v>
          </cell>
          <cell r="J6961">
            <v>0</v>
          </cell>
          <cell r="K6961">
            <v>0</v>
          </cell>
          <cell r="L6961">
            <v>0</v>
          </cell>
        </row>
        <row r="6962">
          <cell r="D6962">
            <v>0</v>
          </cell>
          <cell r="E6962">
            <v>0</v>
          </cell>
          <cell r="F6962">
            <v>0</v>
          </cell>
          <cell r="G6962">
            <v>0</v>
          </cell>
          <cell r="H6962">
            <v>0</v>
          </cell>
          <cell r="I6962">
            <v>0</v>
          </cell>
          <cell r="J6962">
            <v>0</v>
          </cell>
          <cell r="K6962">
            <v>0</v>
          </cell>
          <cell r="L6962">
            <v>0</v>
          </cell>
        </row>
        <row r="6963">
          <cell r="D6963">
            <v>0</v>
          </cell>
          <cell r="E6963">
            <v>0</v>
          </cell>
          <cell r="F6963">
            <v>0</v>
          </cell>
          <cell r="G6963">
            <v>0</v>
          </cell>
          <cell r="H6963">
            <v>0</v>
          </cell>
          <cell r="I6963">
            <v>0</v>
          </cell>
          <cell r="J6963">
            <v>0</v>
          </cell>
          <cell r="K6963">
            <v>0</v>
          </cell>
          <cell r="L6963">
            <v>0</v>
          </cell>
        </row>
        <row r="6964">
          <cell r="D6964" t="str">
            <v>Unid</v>
          </cell>
          <cell r="E6964" t="str">
            <v>Cant</v>
          </cell>
          <cell r="F6964" t="str">
            <v>Rendimiento</v>
          </cell>
          <cell r="G6964" t="str">
            <v>Precio Unitario</v>
          </cell>
          <cell r="H6964" t="str">
            <v>Subtotal</v>
          </cell>
          <cell r="I6964">
            <v>0</v>
          </cell>
          <cell r="J6964">
            <v>0</v>
          </cell>
          <cell r="K6964">
            <v>0</v>
          </cell>
          <cell r="L6964">
            <v>0</v>
          </cell>
        </row>
        <row r="6965">
          <cell r="D6965" t="str">
            <v>UND</v>
          </cell>
          <cell r="E6965">
            <v>1</v>
          </cell>
          <cell r="F6965">
            <v>0.05</v>
          </cell>
          <cell r="G6965">
            <v>23900</v>
          </cell>
          <cell r="H6965">
            <v>25095</v>
          </cell>
          <cell r="I6965">
            <v>0</v>
          </cell>
          <cell r="J6965">
            <v>0</v>
          </cell>
          <cell r="K6965">
            <v>20</v>
          </cell>
          <cell r="L6965">
            <v>21</v>
          </cell>
        </row>
        <row r="6966">
          <cell r="D6966" t="str">
            <v/>
          </cell>
          <cell r="E6966">
            <v>0</v>
          </cell>
          <cell r="F6966">
            <v>0</v>
          </cell>
          <cell r="G6966" t="str">
            <v/>
          </cell>
          <cell r="H6966" t="str">
            <v/>
          </cell>
          <cell r="I6966">
            <v>0</v>
          </cell>
          <cell r="J6966">
            <v>0</v>
          </cell>
          <cell r="K6966">
            <v>20</v>
          </cell>
          <cell r="L6966">
            <v>0</v>
          </cell>
        </row>
        <row r="6967">
          <cell r="D6967" t="str">
            <v/>
          </cell>
          <cell r="E6967">
            <v>0</v>
          </cell>
          <cell r="F6967">
            <v>0</v>
          </cell>
          <cell r="G6967" t="str">
            <v/>
          </cell>
          <cell r="H6967" t="str">
            <v/>
          </cell>
          <cell r="I6967">
            <v>0</v>
          </cell>
          <cell r="J6967">
            <v>0</v>
          </cell>
          <cell r="K6967">
            <v>20</v>
          </cell>
          <cell r="L6967">
            <v>0</v>
          </cell>
        </row>
        <row r="6968">
          <cell r="D6968" t="str">
            <v/>
          </cell>
          <cell r="E6968">
            <v>0</v>
          </cell>
          <cell r="F6968">
            <v>0</v>
          </cell>
          <cell r="G6968" t="str">
            <v/>
          </cell>
          <cell r="H6968" t="str">
            <v/>
          </cell>
          <cell r="I6968">
            <v>0</v>
          </cell>
          <cell r="J6968">
            <v>0</v>
          </cell>
          <cell r="K6968">
            <v>20</v>
          </cell>
          <cell r="L6968">
            <v>0</v>
          </cell>
        </row>
        <row r="6969">
          <cell r="D6969" t="str">
            <v/>
          </cell>
          <cell r="E6969">
            <v>0</v>
          </cell>
          <cell r="F6969">
            <v>0</v>
          </cell>
          <cell r="G6969" t="str">
            <v/>
          </cell>
          <cell r="H6969" t="str">
            <v/>
          </cell>
          <cell r="I6969">
            <v>0</v>
          </cell>
          <cell r="J6969">
            <v>0</v>
          </cell>
          <cell r="K6969">
            <v>20</v>
          </cell>
          <cell r="L6969">
            <v>0</v>
          </cell>
        </row>
        <row r="6970">
          <cell r="D6970" t="str">
            <v/>
          </cell>
          <cell r="E6970">
            <v>0</v>
          </cell>
          <cell r="F6970">
            <v>0</v>
          </cell>
          <cell r="G6970" t="str">
            <v/>
          </cell>
          <cell r="H6970" t="str">
            <v/>
          </cell>
          <cell r="I6970">
            <v>0</v>
          </cell>
          <cell r="J6970">
            <v>0</v>
          </cell>
          <cell r="K6970">
            <v>20</v>
          </cell>
          <cell r="L6970">
            <v>0</v>
          </cell>
        </row>
        <row r="6971">
          <cell r="D6971" t="str">
            <v/>
          </cell>
          <cell r="E6971">
            <v>0</v>
          </cell>
          <cell r="F6971">
            <v>0</v>
          </cell>
          <cell r="G6971" t="str">
            <v/>
          </cell>
          <cell r="H6971" t="str">
            <v/>
          </cell>
          <cell r="I6971">
            <v>0</v>
          </cell>
          <cell r="J6971">
            <v>0</v>
          </cell>
          <cell r="K6971">
            <v>20</v>
          </cell>
          <cell r="L6971">
            <v>0</v>
          </cell>
        </row>
        <row r="6972">
          <cell r="D6972" t="str">
            <v/>
          </cell>
          <cell r="E6972">
            <v>0</v>
          </cell>
          <cell r="F6972">
            <v>0</v>
          </cell>
          <cell r="G6972" t="str">
            <v/>
          </cell>
          <cell r="H6972" t="str">
            <v/>
          </cell>
          <cell r="I6972">
            <v>0</v>
          </cell>
          <cell r="J6972">
            <v>0</v>
          </cell>
          <cell r="K6972">
            <v>20</v>
          </cell>
          <cell r="L6972">
            <v>0</v>
          </cell>
        </row>
        <row r="6973">
          <cell r="D6973" t="str">
            <v/>
          </cell>
          <cell r="E6973">
            <v>0</v>
          </cell>
          <cell r="F6973">
            <v>0</v>
          </cell>
          <cell r="G6973" t="str">
            <v/>
          </cell>
          <cell r="H6973" t="str">
            <v/>
          </cell>
          <cell r="I6973">
            <v>0</v>
          </cell>
          <cell r="J6973">
            <v>0</v>
          </cell>
          <cell r="K6973">
            <v>20</v>
          </cell>
          <cell r="L6973">
            <v>0</v>
          </cell>
        </row>
        <row r="6974">
          <cell r="D6974">
            <v>0</v>
          </cell>
          <cell r="E6974">
            <v>0</v>
          </cell>
          <cell r="F6974">
            <v>0</v>
          </cell>
          <cell r="G6974" t="str">
            <v xml:space="preserve"> SUB-TOTAL </v>
          </cell>
          <cell r="H6974">
            <v>25095</v>
          </cell>
          <cell r="I6974">
            <v>0</v>
          </cell>
          <cell r="J6974">
            <v>0</v>
          </cell>
          <cell r="K6974">
            <v>0</v>
          </cell>
          <cell r="L6974">
            <v>0</v>
          </cell>
        </row>
        <row r="6975">
          <cell r="D6975">
            <v>0</v>
          </cell>
          <cell r="E6975">
            <v>0</v>
          </cell>
          <cell r="F6975">
            <v>0</v>
          </cell>
          <cell r="G6975">
            <v>0</v>
          </cell>
          <cell r="H6975">
            <v>0</v>
          </cell>
          <cell r="I6975">
            <v>0</v>
          </cell>
          <cell r="J6975">
            <v>0</v>
          </cell>
          <cell r="K6975">
            <v>0</v>
          </cell>
          <cell r="L6975">
            <v>0</v>
          </cell>
        </row>
        <row r="6976">
          <cell r="D6976">
            <v>0</v>
          </cell>
          <cell r="E6976">
            <v>0</v>
          </cell>
          <cell r="F6976">
            <v>0</v>
          </cell>
          <cell r="G6976">
            <v>0</v>
          </cell>
          <cell r="H6976">
            <v>0</v>
          </cell>
          <cell r="I6976">
            <v>0</v>
          </cell>
          <cell r="J6976">
            <v>0</v>
          </cell>
          <cell r="K6976">
            <v>0</v>
          </cell>
          <cell r="L6976">
            <v>0</v>
          </cell>
        </row>
        <row r="6977">
          <cell r="D6977" t="str">
            <v>Unid</v>
          </cell>
          <cell r="E6977" t="str">
            <v>Cant</v>
          </cell>
          <cell r="F6977" t="str">
            <v>Rendimiento</v>
          </cell>
          <cell r="G6977" t="str">
            <v>Precio Unitario</v>
          </cell>
          <cell r="H6977" t="str">
            <v>Subtotal</v>
          </cell>
          <cell r="I6977">
            <v>0</v>
          </cell>
          <cell r="J6977">
            <v>0</v>
          </cell>
          <cell r="K6977">
            <v>0</v>
          </cell>
          <cell r="L6977">
            <v>0</v>
          </cell>
        </row>
        <row r="6978">
          <cell r="D6978" t="str">
            <v>JR</v>
          </cell>
          <cell r="E6978">
            <v>0.35</v>
          </cell>
          <cell r="F6978">
            <v>0</v>
          </cell>
          <cell r="G6978">
            <v>114085.17120000003</v>
          </cell>
          <cell r="H6978">
            <v>39929.809920000007</v>
          </cell>
          <cell r="I6978">
            <v>112</v>
          </cell>
          <cell r="J6978">
            <v>0</v>
          </cell>
          <cell r="K6978">
            <v>20</v>
          </cell>
          <cell r="L6978">
            <v>7</v>
          </cell>
        </row>
        <row r="6979">
          <cell r="D6979" t="str">
            <v/>
          </cell>
          <cell r="E6979">
            <v>0</v>
          </cell>
          <cell r="F6979">
            <v>0</v>
          </cell>
          <cell r="G6979" t="str">
            <v/>
          </cell>
          <cell r="H6979" t="str">
            <v/>
          </cell>
          <cell r="I6979">
            <v>0</v>
          </cell>
          <cell r="J6979">
            <v>0</v>
          </cell>
          <cell r="K6979">
            <v>20</v>
          </cell>
          <cell r="L6979">
            <v>0</v>
          </cell>
        </row>
        <row r="6980">
          <cell r="D6980">
            <v>0</v>
          </cell>
          <cell r="E6980">
            <v>0</v>
          </cell>
          <cell r="F6980">
            <v>0</v>
          </cell>
          <cell r="G6980" t="str">
            <v xml:space="preserve"> SUB-TOTAL </v>
          </cell>
          <cell r="H6980">
            <v>39929.809920000007</v>
          </cell>
          <cell r="I6980">
            <v>0</v>
          </cell>
          <cell r="J6980">
            <v>0</v>
          </cell>
          <cell r="K6980">
            <v>0</v>
          </cell>
          <cell r="L6980">
            <v>0</v>
          </cell>
        </row>
        <row r="6981">
          <cell r="D6981">
            <v>0</v>
          </cell>
          <cell r="E6981">
            <v>0</v>
          </cell>
          <cell r="F6981">
            <v>0</v>
          </cell>
          <cell r="G6981">
            <v>0</v>
          </cell>
          <cell r="H6981">
            <v>0</v>
          </cell>
          <cell r="I6981">
            <v>0</v>
          </cell>
          <cell r="J6981">
            <v>0</v>
          </cell>
          <cell r="K6981">
            <v>0</v>
          </cell>
          <cell r="L6981">
            <v>0</v>
          </cell>
        </row>
        <row r="6982">
          <cell r="D6982">
            <v>0</v>
          </cell>
          <cell r="E6982">
            <v>0</v>
          </cell>
          <cell r="F6982">
            <v>0</v>
          </cell>
          <cell r="G6982" t="str">
            <v xml:space="preserve"> COSTO DIRECTO </v>
          </cell>
          <cell r="H6982">
            <v>67024.80992</v>
          </cell>
          <cell r="I6982">
            <v>2.9839696709131676E-2</v>
          </cell>
          <cell r="J6982" t="str">
            <v>EQU</v>
          </cell>
          <cell r="K6982">
            <v>0</v>
          </cell>
          <cell r="L6982">
            <v>0</v>
          </cell>
        </row>
        <row r="6983">
          <cell r="D6983">
            <v>0</v>
          </cell>
          <cell r="E6983">
            <v>0</v>
          </cell>
          <cell r="F6983">
            <v>21535.769425503346</v>
          </cell>
          <cell r="G6983" t="str">
            <v>COSTO INDIRECTO</v>
          </cell>
          <cell r="H6983">
            <v>21535.769425503346</v>
          </cell>
          <cell r="I6983">
            <v>0.37441359445782968</v>
          </cell>
          <cell r="J6983" t="str">
            <v>MAT</v>
          </cell>
          <cell r="K6983">
            <v>0</v>
          </cell>
          <cell r="L6983">
            <v>0</v>
          </cell>
        </row>
        <row r="6984">
          <cell r="D6984">
            <v>0</v>
          </cell>
          <cell r="E6984">
            <v>0</v>
          </cell>
          <cell r="F6984">
            <v>0</v>
          </cell>
          <cell r="G6984" t="str">
            <v>COSTO TOTAL</v>
          </cell>
          <cell r="H6984">
            <v>88560.579345503342</v>
          </cell>
          <cell r="I6984">
            <v>0.59574670883303871</v>
          </cell>
          <cell r="J6984" t="str">
            <v>MOB</v>
          </cell>
          <cell r="K6984">
            <v>0</v>
          </cell>
          <cell r="L6984">
            <v>0</v>
          </cell>
        </row>
        <row r="6985">
          <cell r="D6985">
            <v>0</v>
          </cell>
          <cell r="E6985">
            <v>0</v>
          </cell>
          <cell r="F6985">
            <v>0</v>
          </cell>
          <cell r="G6985">
            <v>0</v>
          </cell>
          <cell r="H6985">
            <v>0</v>
          </cell>
          <cell r="I6985">
            <v>0</v>
          </cell>
          <cell r="J6985">
            <v>0</v>
          </cell>
          <cell r="K6985">
            <v>0</v>
          </cell>
          <cell r="L6985">
            <v>0</v>
          </cell>
        </row>
        <row r="6986">
          <cell r="D6986">
            <v>0</v>
          </cell>
          <cell r="F6986">
            <v>0</v>
          </cell>
          <cell r="L6986">
            <v>0</v>
          </cell>
        </row>
        <row r="6987">
          <cell r="D6987">
            <v>0</v>
          </cell>
          <cell r="E6987">
            <v>0</v>
          </cell>
          <cell r="F6987">
            <v>0</v>
          </cell>
          <cell r="G6987">
            <v>0</v>
          </cell>
          <cell r="H6987">
            <v>0</v>
          </cell>
          <cell r="I6987">
            <v>0</v>
          </cell>
          <cell r="J6987">
            <v>0</v>
          </cell>
          <cell r="K6987" t="str">
            <v>CONSUMO</v>
          </cell>
          <cell r="L6987">
            <v>0</v>
          </cell>
        </row>
        <row r="6988">
          <cell r="D6988" t="str">
            <v>16.04</v>
          </cell>
          <cell r="E6988">
            <v>0</v>
          </cell>
          <cell r="F6988">
            <v>0</v>
          </cell>
          <cell r="G6988" t="str">
            <v xml:space="preserve"> UNID: </v>
          </cell>
          <cell r="H6988" t="str">
            <v>UND</v>
          </cell>
          <cell r="I6988">
            <v>0</v>
          </cell>
          <cell r="J6988">
            <v>0</v>
          </cell>
          <cell r="K6988" t="str">
            <v>Costo total</v>
          </cell>
          <cell r="L6988">
            <v>1152693.3031115348</v>
          </cell>
        </row>
        <row r="6989">
          <cell r="D6989" t="str">
            <v>Banca Tipo 1 en concreto reforzado fundida en sitio, con bordes biselados a 1cm, dimensiones según detalles arquitectónicos, con formaleta de madera con desencofrante.</v>
          </cell>
          <cell r="E6989">
            <v>0</v>
          </cell>
          <cell r="F6989">
            <v>0</v>
          </cell>
          <cell r="G6989">
            <v>0</v>
          </cell>
          <cell r="H6989">
            <v>0</v>
          </cell>
          <cell r="I6989">
            <v>0</v>
          </cell>
          <cell r="J6989">
            <v>0</v>
          </cell>
          <cell r="K6989">
            <v>0</v>
          </cell>
          <cell r="L6989">
            <v>0</v>
          </cell>
        </row>
        <row r="6990">
          <cell r="D6990">
            <v>0</v>
          </cell>
          <cell r="E6990">
            <v>0</v>
          </cell>
          <cell r="F6990">
            <v>0</v>
          </cell>
          <cell r="G6990">
            <v>0</v>
          </cell>
          <cell r="H6990">
            <v>0</v>
          </cell>
          <cell r="I6990">
            <v>0</v>
          </cell>
          <cell r="J6990">
            <v>0</v>
          </cell>
          <cell r="K6990" t="str">
            <v>Cantidad ppto</v>
          </cell>
          <cell r="L6990" t="str">
            <v>Cantidad total</v>
          </cell>
        </row>
        <row r="6991">
          <cell r="D6991">
            <v>0</v>
          </cell>
          <cell r="E6991">
            <v>0</v>
          </cell>
          <cell r="F6991">
            <v>0</v>
          </cell>
          <cell r="G6991">
            <v>0</v>
          </cell>
          <cell r="H6991">
            <v>0</v>
          </cell>
          <cell r="I6991">
            <v>0</v>
          </cell>
          <cell r="J6991">
            <v>0</v>
          </cell>
          <cell r="K6991">
            <v>0</v>
          </cell>
          <cell r="L6991">
            <v>0</v>
          </cell>
        </row>
        <row r="6992">
          <cell r="D6992" t="str">
            <v>Unid</v>
          </cell>
          <cell r="E6992" t="str">
            <v>Cant</v>
          </cell>
          <cell r="F6992" t="str">
            <v>Rendimiento</v>
          </cell>
          <cell r="G6992" t="str">
            <v>Precio Unitario</v>
          </cell>
          <cell r="H6992" t="str">
            <v>Subtotal</v>
          </cell>
          <cell r="I6992">
            <v>0</v>
          </cell>
          <cell r="J6992">
            <v>0</v>
          </cell>
          <cell r="K6992">
            <v>0</v>
          </cell>
          <cell r="L6992">
            <v>0</v>
          </cell>
        </row>
        <row r="6993">
          <cell r="D6993" t="str">
            <v>GLB</v>
          </cell>
          <cell r="E6993">
            <v>5</v>
          </cell>
          <cell r="F6993">
            <v>0</v>
          </cell>
          <cell r="G6993">
            <v>1000</v>
          </cell>
          <cell r="H6993">
            <v>5000</v>
          </cell>
          <cell r="I6993">
            <v>0</v>
          </cell>
          <cell r="J6993">
            <v>0</v>
          </cell>
          <cell r="K6993">
            <v>42</v>
          </cell>
          <cell r="L6993">
            <v>210</v>
          </cell>
        </row>
        <row r="6994">
          <cell r="D6994" t="str">
            <v>D</v>
          </cell>
          <cell r="E6994">
            <v>1.2</v>
          </cell>
          <cell r="F6994">
            <v>0</v>
          </cell>
          <cell r="G6994">
            <v>44000</v>
          </cell>
          <cell r="H6994">
            <v>52800</v>
          </cell>
          <cell r="I6994">
            <v>0</v>
          </cell>
          <cell r="J6994">
            <v>0</v>
          </cell>
          <cell r="K6994">
            <v>42</v>
          </cell>
          <cell r="L6994">
            <v>50.4</v>
          </cell>
        </row>
        <row r="6995">
          <cell r="D6995" t="str">
            <v/>
          </cell>
          <cell r="E6995">
            <v>0</v>
          </cell>
          <cell r="F6995">
            <v>0</v>
          </cell>
          <cell r="G6995" t="str">
            <v/>
          </cell>
          <cell r="H6995" t="str">
            <v/>
          </cell>
          <cell r="I6995">
            <v>0</v>
          </cell>
          <cell r="J6995">
            <v>0</v>
          </cell>
          <cell r="K6995">
            <v>42</v>
          </cell>
          <cell r="L6995">
            <v>0</v>
          </cell>
        </row>
        <row r="6996">
          <cell r="D6996" t="str">
            <v/>
          </cell>
          <cell r="E6996">
            <v>0</v>
          </cell>
          <cell r="F6996">
            <v>0</v>
          </cell>
          <cell r="G6996" t="str">
            <v/>
          </cell>
          <cell r="H6996" t="str">
            <v/>
          </cell>
          <cell r="I6996">
            <v>0</v>
          </cell>
          <cell r="J6996">
            <v>0</v>
          </cell>
          <cell r="K6996">
            <v>42</v>
          </cell>
          <cell r="L6996">
            <v>0</v>
          </cell>
        </row>
        <row r="6997">
          <cell r="D6997">
            <v>0</v>
          </cell>
          <cell r="E6997">
            <v>0</v>
          </cell>
          <cell r="F6997">
            <v>0</v>
          </cell>
          <cell r="G6997" t="str">
            <v xml:space="preserve"> SUB-TOTAL </v>
          </cell>
          <cell r="H6997">
            <v>57800</v>
          </cell>
          <cell r="I6997">
            <v>0</v>
          </cell>
          <cell r="J6997">
            <v>0</v>
          </cell>
          <cell r="K6997">
            <v>0</v>
          </cell>
          <cell r="L6997">
            <v>0</v>
          </cell>
        </row>
        <row r="6998">
          <cell r="D6998">
            <v>0</v>
          </cell>
          <cell r="E6998">
            <v>0</v>
          </cell>
          <cell r="F6998">
            <v>0</v>
          </cell>
          <cell r="G6998">
            <v>0</v>
          </cell>
          <cell r="H6998">
            <v>0</v>
          </cell>
          <cell r="I6998">
            <v>0</v>
          </cell>
          <cell r="J6998">
            <v>0</v>
          </cell>
          <cell r="K6998">
            <v>0</v>
          </cell>
          <cell r="L6998">
            <v>0</v>
          </cell>
        </row>
        <row r="6999">
          <cell r="D6999">
            <v>0</v>
          </cell>
          <cell r="E6999">
            <v>0</v>
          </cell>
          <cell r="F6999">
            <v>0</v>
          </cell>
          <cell r="G6999">
            <v>0</v>
          </cell>
          <cell r="H6999">
            <v>0</v>
          </cell>
          <cell r="I6999">
            <v>0</v>
          </cell>
          <cell r="J6999">
            <v>0</v>
          </cell>
          <cell r="K6999">
            <v>0</v>
          </cell>
          <cell r="L6999">
            <v>0</v>
          </cell>
        </row>
        <row r="7000">
          <cell r="D7000" t="str">
            <v>Unid</v>
          </cell>
          <cell r="E7000" t="str">
            <v>Cant</v>
          </cell>
          <cell r="F7000" t="str">
            <v>Rendimiento</v>
          </cell>
          <cell r="G7000" t="str">
            <v>Precio Unitario</v>
          </cell>
          <cell r="H7000" t="str">
            <v>Subtotal</v>
          </cell>
          <cell r="I7000">
            <v>0</v>
          </cell>
          <cell r="J7000">
            <v>0</v>
          </cell>
          <cell r="K7000">
            <v>0</v>
          </cell>
          <cell r="L7000">
            <v>0</v>
          </cell>
        </row>
        <row r="7001">
          <cell r="D7001" t="str">
            <v>M³</v>
          </cell>
          <cell r="E7001">
            <v>0.32800000000000001</v>
          </cell>
          <cell r="F7001">
            <v>0.1</v>
          </cell>
          <cell r="G7001">
            <v>325018.07999999996</v>
          </cell>
          <cell r="H7001">
            <v>117266.52326399999</v>
          </cell>
          <cell r="I7001">
            <v>0</v>
          </cell>
          <cell r="J7001">
            <v>0</v>
          </cell>
          <cell r="K7001">
            <v>42</v>
          </cell>
          <cell r="L7001">
            <v>15.153600000000003</v>
          </cell>
        </row>
        <row r="7002">
          <cell r="D7002" t="str">
            <v>KG</v>
          </cell>
          <cell r="E7002">
            <v>0.5</v>
          </cell>
          <cell r="F7002">
            <v>0</v>
          </cell>
          <cell r="G7002">
            <v>15609</v>
          </cell>
          <cell r="H7002">
            <v>7804.5</v>
          </cell>
          <cell r="I7002">
            <v>0</v>
          </cell>
          <cell r="J7002">
            <v>0</v>
          </cell>
          <cell r="K7002">
            <v>42</v>
          </cell>
          <cell r="L7002">
            <v>21</v>
          </cell>
        </row>
        <row r="7003">
          <cell r="D7003" t="str">
            <v>KG</v>
          </cell>
          <cell r="E7003">
            <v>50</v>
          </cell>
          <cell r="F7003">
            <v>0.05</v>
          </cell>
          <cell r="G7003">
            <v>2308.3999999999996</v>
          </cell>
          <cell r="H7003">
            <v>121190.99999999999</v>
          </cell>
          <cell r="I7003">
            <v>0</v>
          </cell>
          <cell r="J7003">
            <v>0</v>
          </cell>
          <cell r="K7003">
            <v>42</v>
          </cell>
          <cell r="L7003">
            <v>2205</v>
          </cell>
        </row>
        <row r="7004">
          <cell r="D7004" t="str">
            <v>KG</v>
          </cell>
          <cell r="E7004">
            <v>2.5</v>
          </cell>
          <cell r="F7004">
            <v>0.05</v>
          </cell>
          <cell r="G7004">
            <v>2552</v>
          </cell>
          <cell r="H7004">
            <v>6699</v>
          </cell>
          <cell r="I7004">
            <v>0</v>
          </cell>
          <cell r="J7004">
            <v>0</v>
          </cell>
          <cell r="K7004">
            <v>42</v>
          </cell>
          <cell r="L7004">
            <v>110.25</v>
          </cell>
        </row>
        <row r="7005">
          <cell r="D7005" t="str">
            <v>M2</v>
          </cell>
          <cell r="E7005">
            <v>1.95</v>
          </cell>
          <cell r="F7005">
            <v>0.05</v>
          </cell>
          <cell r="G7005">
            <v>135000</v>
          </cell>
          <cell r="H7005">
            <v>276412.5</v>
          </cell>
          <cell r="I7005">
            <v>0</v>
          </cell>
          <cell r="J7005">
            <v>0</v>
          </cell>
          <cell r="K7005">
            <v>42</v>
          </cell>
          <cell r="L7005">
            <v>85.99499999999999</v>
          </cell>
        </row>
        <row r="7006">
          <cell r="D7006" t="str">
            <v/>
          </cell>
          <cell r="E7006">
            <v>0</v>
          </cell>
          <cell r="F7006">
            <v>0</v>
          </cell>
          <cell r="G7006" t="str">
            <v/>
          </cell>
          <cell r="H7006" t="str">
            <v/>
          </cell>
          <cell r="I7006">
            <v>0</v>
          </cell>
          <cell r="J7006">
            <v>0</v>
          </cell>
          <cell r="K7006">
            <v>42</v>
          </cell>
          <cell r="L7006">
            <v>0</v>
          </cell>
        </row>
        <row r="7007">
          <cell r="D7007" t="str">
            <v/>
          </cell>
          <cell r="E7007">
            <v>0</v>
          </cell>
          <cell r="F7007">
            <v>0</v>
          </cell>
          <cell r="G7007" t="str">
            <v/>
          </cell>
          <cell r="H7007" t="str">
            <v/>
          </cell>
          <cell r="I7007">
            <v>0</v>
          </cell>
          <cell r="J7007">
            <v>0</v>
          </cell>
          <cell r="K7007">
            <v>42</v>
          </cell>
          <cell r="L7007">
            <v>0</v>
          </cell>
        </row>
        <row r="7008">
          <cell r="D7008" t="str">
            <v/>
          </cell>
          <cell r="E7008">
            <v>0</v>
          </cell>
          <cell r="F7008">
            <v>0</v>
          </cell>
          <cell r="G7008" t="str">
            <v/>
          </cell>
          <cell r="H7008" t="str">
            <v/>
          </cell>
          <cell r="I7008">
            <v>0</v>
          </cell>
          <cell r="J7008">
            <v>0</v>
          </cell>
          <cell r="K7008">
            <v>42</v>
          </cell>
          <cell r="L7008">
            <v>0</v>
          </cell>
        </row>
        <row r="7009">
          <cell r="D7009" t="str">
            <v/>
          </cell>
          <cell r="E7009">
            <v>0</v>
          </cell>
          <cell r="F7009">
            <v>0</v>
          </cell>
          <cell r="G7009" t="str">
            <v/>
          </cell>
          <cell r="H7009" t="str">
            <v/>
          </cell>
          <cell r="I7009">
            <v>0</v>
          </cell>
          <cell r="J7009">
            <v>0</v>
          </cell>
          <cell r="K7009">
            <v>42</v>
          </cell>
          <cell r="L7009">
            <v>0</v>
          </cell>
        </row>
        <row r="7010">
          <cell r="D7010">
            <v>0</v>
          </cell>
          <cell r="E7010">
            <v>0</v>
          </cell>
          <cell r="F7010">
            <v>0</v>
          </cell>
          <cell r="G7010" t="str">
            <v xml:space="preserve"> SUB-TOTAL </v>
          </cell>
          <cell r="H7010">
            <v>529373.52326399996</v>
          </cell>
          <cell r="I7010">
            <v>0</v>
          </cell>
          <cell r="J7010">
            <v>0</v>
          </cell>
          <cell r="K7010">
            <v>0</v>
          </cell>
          <cell r="L7010">
            <v>0</v>
          </cell>
        </row>
        <row r="7011">
          <cell r="D7011">
            <v>0</v>
          </cell>
          <cell r="E7011">
            <v>0</v>
          </cell>
          <cell r="F7011">
            <v>0</v>
          </cell>
          <cell r="G7011">
            <v>0</v>
          </cell>
          <cell r="H7011">
            <v>0</v>
          </cell>
          <cell r="I7011">
            <v>0</v>
          </cell>
          <cell r="J7011">
            <v>0</v>
          </cell>
          <cell r="K7011">
            <v>0</v>
          </cell>
          <cell r="L7011">
            <v>0</v>
          </cell>
        </row>
        <row r="7012">
          <cell r="D7012">
            <v>0</v>
          </cell>
          <cell r="E7012">
            <v>0</v>
          </cell>
          <cell r="F7012">
            <v>0</v>
          </cell>
          <cell r="G7012">
            <v>0</v>
          </cell>
          <cell r="H7012">
            <v>0</v>
          </cell>
          <cell r="I7012">
            <v>0</v>
          </cell>
          <cell r="J7012">
            <v>0</v>
          </cell>
          <cell r="K7012">
            <v>0</v>
          </cell>
          <cell r="L7012">
            <v>0</v>
          </cell>
        </row>
        <row r="7013">
          <cell r="D7013" t="str">
            <v>Unid</v>
          </cell>
          <cell r="E7013" t="str">
            <v>Cant</v>
          </cell>
          <cell r="F7013" t="str">
            <v>Rendimiento</v>
          </cell>
          <cell r="G7013" t="str">
            <v>Precio Unitario</v>
          </cell>
          <cell r="H7013" t="str">
            <v>Subtotal</v>
          </cell>
          <cell r="I7013">
            <v>0</v>
          </cell>
          <cell r="J7013">
            <v>0</v>
          </cell>
          <cell r="K7013">
            <v>0</v>
          </cell>
          <cell r="L7013">
            <v>0</v>
          </cell>
        </row>
        <row r="7014">
          <cell r="D7014" t="str">
            <v>JR</v>
          </cell>
          <cell r="E7014">
            <v>2.5</v>
          </cell>
          <cell r="F7014">
            <v>0</v>
          </cell>
          <cell r="G7014">
            <v>114085.17120000003</v>
          </cell>
          <cell r="H7014">
            <v>285212.92800000007</v>
          </cell>
          <cell r="I7014">
            <v>1680</v>
          </cell>
          <cell r="J7014">
            <v>0</v>
          </cell>
          <cell r="K7014">
            <v>42</v>
          </cell>
          <cell r="L7014">
            <v>105</v>
          </cell>
        </row>
        <row r="7015">
          <cell r="D7015" t="str">
            <v/>
          </cell>
          <cell r="E7015">
            <v>0</v>
          </cell>
          <cell r="F7015">
            <v>0</v>
          </cell>
          <cell r="G7015" t="str">
            <v/>
          </cell>
          <cell r="H7015" t="str">
            <v/>
          </cell>
          <cell r="I7015">
            <v>0</v>
          </cell>
          <cell r="J7015">
            <v>0</v>
          </cell>
          <cell r="K7015">
            <v>42</v>
          </cell>
          <cell r="L7015">
            <v>0</v>
          </cell>
        </row>
        <row r="7016">
          <cell r="D7016">
            <v>0</v>
          </cell>
          <cell r="E7016">
            <v>0</v>
          </cell>
          <cell r="F7016">
            <v>0</v>
          </cell>
          <cell r="G7016" t="str">
            <v xml:space="preserve"> SUB-TOTAL </v>
          </cell>
          <cell r="H7016">
            <v>285212.92800000007</v>
          </cell>
          <cell r="I7016">
            <v>0</v>
          </cell>
          <cell r="J7016">
            <v>0</v>
          </cell>
          <cell r="K7016">
            <v>0</v>
          </cell>
          <cell r="L7016">
            <v>0</v>
          </cell>
        </row>
        <row r="7017">
          <cell r="D7017">
            <v>0</v>
          </cell>
          <cell r="E7017">
            <v>0</v>
          </cell>
          <cell r="F7017">
            <v>0</v>
          </cell>
          <cell r="G7017">
            <v>0</v>
          </cell>
          <cell r="H7017">
            <v>0</v>
          </cell>
          <cell r="I7017">
            <v>0</v>
          </cell>
          <cell r="J7017">
            <v>0</v>
          </cell>
          <cell r="K7017">
            <v>0</v>
          </cell>
          <cell r="L7017">
            <v>0</v>
          </cell>
        </row>
        <row r="7018">
          <cell r="D7018">
            <v>0</v>
          </cell>
          <cell r="E7018">
            <v>0</v>
          </cell>
          <cell r="F7018">
            <v>0</v>
          </cell>
          <cell r="G7018" t="str">
            <v xml:space="preserve"> COSTO DIRECTO </v>
          </cell>
          <cell r="H7018">
            <v>872386.45126400003</v>
          </cell>
          <cell r="I7018">
            <v>6.6255040889566352E-2</v>
          </cell>
          <cell r="J7018" t="str">
            <v>EQU</v>
          </cell>
          <cell r="K7018">
            <v>0</v>
          </cell>
          <cell r="L7018">
            <v>0</v>
          </cell>
        </row>
        <row r="7019">
          <cell r="D7019">
            <v>0</v>
          </cell>
          <cell r="E7019">
            <v>0</v>
          </cell>
          <cell r="F7019">
            <v>280306.85184753471</v>
          </cell>
          <cell r="G7019" t="str">
            <v>COSTO INDIRECTO</v>
          </cell>
          <cell r="H7019">
            <v>280306.85184753471</v>
          </cell>
          <cell r="I7019">
            <v>0.60681080328218195</v>
          </cell>
          <cell r="J7019" t="str">
            <v>MAT</v>
          </cell>
          <cell r="K7019">
            <v>0</v>
          </cell>
          <cell r="L7019">
            <v>0</v>
          </cell>
        </row>
        <row r="7020">
          <cell r="D7020">
            <v>0</v>
          </cell>
          <cell r="E7020">
            <v>0</v>
          </cell>
          <cell r="F7020">
            <v>0</v>
          </cell>
          <cell r="G7020" t="str">
            <v>COSTO TOTAL</v>
          </cell>
          <cell r="H7020">
            <v>1152693.3031115348</v>
          </cell>
          <cell r="I7020">
            <v>0.32693415582825169</v>
          </cell>
          <cell r="J7020" t="str">
            <v>MOB</v>
          </cell>
          <cell r="K7020">
            <v>0</v>
          </cell>
          <cell r="L7020">
            <v>0</v>
          </cell>
        </row>
        <row r="7021">
          <cell r="D7021">
            <v>0</v>
          </cell>
          <cell r="E7021">
            <v>0</v>
          </cell>
          <cell r="F7021">
            <v>0</v>
          </cell>
          <cell r="G7021">
            <v>0</v>
          </cell>
          <cell r="H7021">
            <v>0</v>
          </cell>
          <cell r="I7021">
            <v>0</v>
          </cell>
          <cell r="J7021">
            <v>0</v>
          </cell>
          <cell r="K7021">
            <v>0</v>
          </cell>
          <cell r="L7021">
            <v>0</v>
          </cell>
        </row>
        <row r="7022">
          <cell r="D7022">
            <v>0</v>
          </cell>
          <cell r="F7022">
            <v>0</v>
          </cell>
          <cell r="L7022">
            <v>0</v>
          </cell>
        </row>
        <row r="7023">
          <cell r="D7023">
            <v>0</v>
          </cell>
          <cell r="E7023">
            <v>0</v>
          </cell>
          <cell r="F7023">
            <v>0</v>
          </cell>
          <cell r="G7023">
            <v>0</v>
          </cell>
          <cell r="H7023">
            <v>0</v>
          </cell>
          <cell r="I7023">
            <v>0</v>
          </cell>
          <cell r="J7023">
            <v>0</v>
          </cell>
          <cell r="K7023" t="str">
            <v>CONSUMO</v>
          </cell>
          <cell r="L7023">
            <v>0</v>
          </cell>
        </row>
        <row r="7024">
          <cell r="D7024" t="str">
            <v>16.05</v>
          </cell>
          <cell r="E7024">
            <v>0</v>
          </cell>
          <cell r="F7024">
            <v>0</v>
          </cell>
          <cell r="G7024" t="str">
            <v xml:space="preserve"> UNID: </v>
          </cell>
          <cell r="H7024" t="str">
            <v>UND</v>
          </cell>
          <cell r="I7024">
            <v>0</v>
          </cell>
          <cell r="J7024">
            <v>0</v>
          </cell>
          <cell r="K7024" t="str">
            <v>Costo total</v>
          </cell>
          <cell r="L7024">
            <v>1777735.1247888419</v>
          </cell>
        </row>
        <row r="7025">
          <cell r="D7025" t="str">
            <v>Banca Tipo 2 en concreto reforzado fundida en sitio, con bordes biselados a 1cm, dimensiones según detalles arquitectónicos con formaleta de madera con desencofrante, borde de enchape toscaneado, tipo caesarton referencia 4004 RAW concrete distribuye gram</v>
          </cell>
          <cell r="E7025">
            <v>0</v>
          </cell>
          <cell r="F7025">
            <v>0</v>
          </cell>
          <cell r="G7025">
            <v>0</v>
          </cell>
          <cell r="H7025">
            <v>0</v>
          </cell>
          <cell r="I7025">
            <v>0</v>
          </cell>
          <cell r="J7025">
            <v>0</v>
          </cell>
          <cell r="K7025">
            <v>0</v>
          </cell>
          <cell r="L7025">
            <v>0</v>
          </cell>
        </row>
        <row r="7026">
          <cell r="D7026">
            <v>0</v>
          </cell>
          <cell r="E7026">
            <v>0</v>
          </cell>
          <cell r="F7026">
            <v>0</v>
          </cell>
          <cell r="G7026">
            <v>0</v>
          </cell>
          <cell r="H7026">
            <v>0</v>
          </cell>
          <cell r="I7026">
            <v>0</v>
          </cell>
          <cell r="J7026">
            <v>0</v>
          </cell>
          <cell r="K7026" t="str">
            <v>Cantidad ppto</v>
          </cell>
          <cell r="L7026" t="str">
            <v>Cantidad total</v>
          </cell>
        </row>
        <row r="7027">
          <cell r="D7027">
            <v>0</v>
          </cell>
          <cell r="E7027">
            <v>0</v>
          </cell>
          <cell r="F7027">
            <v>0</v>
          </cell>
          <cell r="G7027">
            <v>0</v>
          </cell>
          <cell r="H7027">
            <v>0</v>
          </cell>
          <cell r="I7027">
            <v>0</v>
          </cell>
          <cell r="J7027">
            <v>0</v>
          </cell>
          <cell r="K7027">
            <v>0</v>
          </cell>
          <cell r="L7027">
            <v>0</v>
          </cell>
        </row>
        <row r="7028">
          <cell r="D7028" t="str">
            <v>Unid</v>
          </cell>
          <cell r="E7028" t="str">
            <v>Cant</v>
          </cell>
          <cell r="F7028" t="str">
            <v>Rendimiento</v>
          </cell>
          <cell r="G7028" t="str">
            <v>Precio Unitario</v>
          </cell>
          <cell r="H7028" t="str">
            <v>Subtotal</v>
          </cell>
          <cell r="I7028">
            <v>0</v>
          </cell>
          <cell r="J7028">
            <v>0</v>
          </cell>
          <cell r="K7028">
            <v>0</v>
          </cell>
          <cell r="L7028">
            <v>0</v>
          </cell>
        </row>
        <row r="7029">
          <cell r="D7029" t="str">
            <v>GLB</v>
          </cell>
          <cell r="E7029">
            <v>8</v>
          </cell>
          <cell r="F7029">
            <v>0</v>
          </cell>
          <cell r="G7029">
            <v>1000</v>
          </cell>
          <cell r="H7029">
            <v>8000</v>
          </cell>
          <cell r="I7029">
            <v>0</v>
          </cell>
          <cell r="J7029">
            <v>0</v>
          </cell>
          <cell r="K7029">
            <v>6</v>
          </cell>
          <cell r="L7029">
            <v>48</v>
          </cell>
        </row>
        <row r="7030">
          <cell r="D7030" t="str">
            <v>D</v>
          </cell>
          <cell r="E7030">
            <v>1.8</v>
          </cell>
          <cell r="F7030">
            <v>0</v>
          </cell>
          <cell r="G7030">
            <v>44000</v>
          </cell>
          <cell r="H7030">
            <v>79200</v>
          </cell>
          <cell r="I7030">
            <v>0</v>
          </cell>
          <cell r="J7030">
            <v>0</v>
          </cell>
          <cell r="K7030">
            <v>6</v>
          </cell>
          <cell r="L7030">
            <v>10.8</v>
          </cell>
        </row>
        <row r="7031">
          <cell r="D7031" t="str">
            <v/>
          </cell>
          <cell r="E7031">
            <v>0</v>
          </cell>
          <cell r="F7031">
            <v>0</v>
          </cell>
          <cell r="G7031" t="str">
            <v/>
          </cell>
          <cell r="H7031" t="str">
            <v/>
          </cell>
          <cell r="I7031">
            <v>0</v>
          </cell>
          <cell r="J7031">
            <v>0</v>
          </cell>
          <cell r="K7031">
            <v>6</v>
          </cell>
          <cell r="L7031">
            <v>0</v>
          </cell>
        </row>
        <row r="7032">
          <cell r="D7032" t="str">
            <v/>
          </cell>
          <cell r="E7032">
            <v>0</v>
          </cell>
          <cell r="F7032">
            <v>0</v>
          </cell>
          <cell r="G7032" t="str">
            <v/>
          </cell>
          <cell r="H7032" t="str">
            <v/>
          </cell>
          <cell r="I7032">
            <v>0</v>
          </cell>
          <cell r="J7032">
            <v>0</v>
          </cell>
          <cell r="K7032">
            <v>6</v>
          </cell>
          <cell r="L7032">
            <v>0</v>
          </cell>
        </row>
        <row r="7033">
          <cell r="D7033">
            <v>0</v>
          </cell>
          <cell r="E7033">
            <v>0</v>
          </cell>
          <cell r="F7033">
            <v>0</v>
          </cell>
          <cell r="G7033" t="str">
            <v xml:space="preserve"> SUB-TOTAL </v>
          </cell>
          <cell r="H7033">
            <v>87200</v>
          </cell>
          <cell r="I7033">
            <v>0</v>
          </cell>
          <cell r="J7033">
            <v>0</v>
          </cell>
          <cell r="K7033">
            <v>0</v>
          </cell>
          <cell r="L7033">
            <v>0</v>
          </cell>
        </row>
        <row r="7034">
          <cell r="D7034">
            <v>0</v>
          </cell>
          <cell r="E7034">
            <v>0</v>
          </cell>
          <cell r="F7034">
            <v>0</v>
          </cell>
          <cell r="G7034">
            <v>0</v>
          </cell>
          <cell r="H7034">
            <v>0</v>
          </cell>
          <cell r="I7034">
            <v>0</v>
          </cell>
          <cell r="J7034">
            <v>0</v>
          </cell>
          <cell r="K7034">
            <v>0</v>
          </cell>
          <cell r="L7034">
            <v>0</v>
          </cell>
        </row>
        <row r="7035">
          <cell r="D7035">
            <v>0</v>
          </cell>
          <cell r="E7035">
            <v>0</v>
          </cell>
          <cell r="F7035">
            <v>0</v>
          </cell>
          <cell r="G7035">
            <v>0</v>
          </cell>
          <cell r="H7035">
            <v>0</v>
          </cell>
          <cell r="I7035">
            <v>0</v>
          </cell>
          <cell r="J7035">
            <v>0</v>
          </cell>
          <cell r="K7035">
            <v>0</v>
          </cell>
          <cell r="L7035">
            <v>0</v>
          </cell>
        </row>
        <row r="7036">
          <cell r="D7036" t="str">
            <v>Unid</v>
          </cell>
          <cell r="E7036" t="str">
            <v>Cant</v>
          </cell>
          <cell r="F7036" t="str">
            <v>Rendimiento</v>
          </cell>
          <cell r="G7036" t="str">
            <v>Precio Unitario</v>
          </cell>
          <cell r="H7036" t="str">
            <v>Subtotal</v>
          </cell>
          <cell r="I7036">
            <v>0</v>
          </cell>
          <cell r="J7036">
            <v>0</v>
          </cell>
          <cell r="K7036">
            <v>0</v>
          </cell>
          <cell r="L7036">
            <v>0</v>
          </cell>
        </row>
        <row r="7037">
          <cell r="D7037" t="str">
            <v>M³</v>
          </cell>
          <cell r="E7037">
            <v>0.49199999999999999</v>
          </cell>
          <cell r="F7037">
            <v>0.1</v>
          </cell>
          <cell r="G7037">
            <v>325018.07999999996</v>
          </cell>
          <cell r="H7037">
            <v>175899.78489599997</v>
          </cell>
          <cell r="I7037">
            <v>0</v>
          </cell>
          <cell r="J7037">
            <v>0</v>
          </cell>
          <cell r="K7037">
            <v>6</v>
          </cell>
          <cell r="L7037">
            <v>3.2472000000000003</v>
          </cell>
        </row>
        <row r="7038">
          <cell r="D7038" t="str">
            <v>KG</v>
          </cell>
          <cell r="E7038">
            <v>0.8</v>
          </cell>
          <cell r="F7038">
            <v>0</v>
          </cell>
          <cell r="G7038">
            <v>15609</v>
          </cell>
          <cell r="H7038">
            <v>12487.2</v>
          </cell>
          <cell r="I7038">
            <v>0</v>
          </cell>
          <cell r="J7038">
            <v>0</v>
          </cell>
          <cell r="K7038">
            <v>6</v>
          </cell>
          <cell r="L7038">
            <v>4.8000000000000007</v>
          </cell>
        </row>
        <row r="7039">
          <cell r="D7039" t="str">
            <v>KG</v>
          </cell>
          <cell r="E7039">
            <v>75</v>
          </cell>
          <cell r="F7039">
            <v>0.05</v>
          </cell>
          <cell r="G7039">
            <v>2308.3999999999996</v>
          </cell>
          <cell r="H7039">
            <v>181786.49999999997</v>
          </cell>
          <cell r="I7039">
            <v>0</v>
          </cell>
          <cell r="J7039">
            <v>0</v>
          </cell>
          <cell r="K7039">
            <v>6</v>
          </cell>
          <cell r="L7039">
            <v>472.5</v>
          </cell>
        </row>
        <row r="7040">
          <cell r="D7040" t="str">
            <v>KG</v>
          </cell>
          <cell r="E7040">
            <v>3.75</v>
          </cell>
          <cell r="F7040">
            <v>0.05</v>
          </cell>
          <cell r="G7040">
            <v>2552</v>
          </cell>
          <cell r="H7040">
            <v>10048.5</v>
          </cell>
          <cell r="I7040">
            <v>0</v>
          </cell>
          <cell r="J7040">
            <v>0</v>
          </cell>
          <cell r="K7040">
            <v>6</v>
          </cell>
          <cell r="L7040">
            <v>23.625</v>
          </cell>
        </row>
        <row r="7041">
          <cell r="D7041" t="str">
            <v>M2</v>
          </cell>
          <cell r="E7041">
            <v>2.85</v>
          </cell>
          <cell r="F7041">
            <v>0.05</v>
          </cell>
          <cell r="G7041">
            <v>135000</v>
          </cell>
          <cell r="H7041">
            <v>403987.5</v>
          </cell>
          <cell r="I7041">
            <v>0</v>
          </cell>
          <cell r="J7041">
            <v>0</v>
          </cell>
          <cell r="K7041">
            <v>6</v>
          </cell>
          <cell r="L7041">
            <v>17.955000000000002</v>
          </cell>
        </row>
        <row r="7042">
          <cell r="D7042" t="str">
            <v/>
          </cell>
          <cell r="E7042">
            <v>0</v>
          </cell>
          <cell r="F7042">
            <v>0</v>
          </cell>
          <cell r="G7042" t="str">
            <v/>
          </cell>
          <cell r="H7042" t="str">
            <v/>
          </cell>
          <cell r="I7042">
            <v>0</v>
          </cell>
          <cell r="J7042">
            <v>0</v>
          </cell>
          <cell r="K7042">
            <v>6</v>
          </cell>
          <cell r="L7042">
            <v>0</v>
          </cell>
        </row>
        <row r="7043">
          <cell r="D7043" t="str">
            <v/>
          </cell>
          <cell r="E7043">
            <v>0</v>
          </cell>
          <cell r="F7043">
            <v>0</v>
          </cell>
          <cell r="G7043" t="str">
            <v/>
          </cell>
          <cell r="H7043" t="str">
            <v/>
          </cell>
          <cell r="I7043">
            <v>0</v>
          </cell>
          <cell r="J7043">
            <v>0</v>
          </cell>
          <cell r="K7043">
            <v>6</v>
          </cell>
          <cell r="L7043">
            <v>0</v>
          </cell>
        </row>
        <row r="7044">
          <cell r="D7044" t="str">
            <v/>
          </cell>
          <cell r="E7044">
            <v>0</v>
          </cell>
          <cell r="F7044">
            <v>0</v>
          </cell>
          <cell r="G7044" t="str">
            <v/>
          </cell>
          <cell r="H7044" t="str">
            <v/>
          </cell>
          <cell r="I7044">
            <v>0</v>
          </cell>
          <cell r="J7044">
            <v>0</v>
          </cell>
          <cell r="K7044">
            <v>6</v>
          </cell>
          <cell r="L7044">
            <v>0</v>
          </cell>
        </row>
        <row r="7045">
          <cell r="D7045" t="str">
            <v/>
          </cell>
          <cell r="E7045">
            <v>0</v>
          </cell>
          <cell r="F7045">
            <v>0</v>
          </cell>
          <cell r="G7045" t="str">
            <v/>
          </cell>
          <cell r="H7045" t="str">
            <v/>
          </cell>
          <cell r="I7045">
            <v>0</v>
          </cell>
          <cell r="J7045">
            <v>0</v>
          </cell>
          <cell r="K7045">
            <v>6</v>
          </cell>
          <cell r="L7045">
            <v>0</v>
          </cell>
        </row>
        <row r="7046">
          <cell r="D7046">
            <v>0</v>
          </cell>
          <cell r="E7046">
            <v>0</v>
          </cell>
          <cell r="F7046">
            <v>0</v>
          </cell>
          <cell r="G7046" t="str">
            <v xml:space="preserve"> SUB-TOTAL </v>
          </cell>
          <cell r="H7046">
            <v>784209.48489600001</v>
          </cell>
          <cell r="I7046">
            <v>0</v>
          </cell>
          <cell r="J7046">
            <v>0</v>
          </cell>
          <cell r="K7046">
            <v>0</v>
          </cell>
          <cell r="L7046">
            <v>0</v>
          </cell>
        </row>
        <row r="7047">
          <cell r="D7047">
            <v>0</v>
          </cell>
          <cell r="E7047">
            <v>0</v>
          </cell>
          <cell r="F7047">
            <v>0</v>
          </cell>
          <cell r="G7047">
            <v>0</v>
          </cell>
          <cell r="H7047">
            <v>0</v>
          </cell>
          <cell r="I7047">
            <v>0</v>
          </cell>
          <cell r="J7047">
            <v>0</v>
          </cell>
          <cell r="K7047">
            <v>0</v>
          </cell>
          <cell r="L7047">
            <v>0</v>
          </cell>
        </row>
        <row r="7048">
          <cell r="D7048">
            <v>0</v>
          </cell>
          <cell r="E7048">
            <v>0</v>
          </cell>
          <cell r="F7048">
            <v>0</v>
          </cell>
          <cell r="G7048">
            <v>0</v>
          </cell>
          <cell r="H7048">
            <v>0</v>
          </cell>
          <cell r="I7048">
            <v>0</v>
          </cell>
          <cell r="J7048">
            <v>0</v>
          </cell>
          <cell r="K7048">
            <v>0</v>
          </cell>
          <cell r="L7048">
            <v>0</v>
          </cell>
        </row>
        <row r="7049">
          <cell r="D7049" t="str">
            <v>Unid</v>
          </cell>
          <cell r="E7049" t="str">
            <v>Cant</v>
          </cell>
          <cell r="F7049" t="str">
            <v>Rendimiento</v>
          </cell>
          <cell r="G7049" t="str">
            <v>Precio Unitario</v>
          </cell>
          <cell r="H7049" t="str">
            <v>Subtotal</v>
          </cell>
          <cell r="I7049">
            <v>0</v>
          </cell>
          <cell r="J7049">
            <v>0</v>
          </cell>
          <cell r="K7049">
            <v>0</v>
          </cell>
          <cell r="L7049">
            <v>0</v>
          </cell>
        </row>
        <row r="7050">
          <cell r="D7050" t="str">
            <v>JR</v>
          </cell>
          <cell r="E7050">
            <v>4.1550000000000002</v>
          </cell>
          <cell r="F7050">
            <v>0</v>
          </cell>
          <cell r="G7050">
            <v>114085.17120000003</v>
          </cell>
          <cell r="H7050">
            <v>474023.88633600011</v>
          </cell>
          <cell r="I7050">
            <v>399</v>
          </cell>
          <cell r="J7050">
            <v>0</v>
          </cell>
          <cell r="K7050">
            <v>6</v>
          </cell>
          <cell r="L7050">
            <v>24.93</v>
          </cell>
        </row>
        <row r="7051">
          <cell r="D7051" t="str">
            <v/>
          </cell>
          <cell r="E7051">
            <v>0</v>
          </cell>
          <cell r="F7051">
            <v>0</v>
          </cell>
          <cell r="G7051" t="str">
            <v/>
          </cell>
          <cell r="H7051" t="str">
            <v/>
          </cell>
          <cell r="I7051">
            <v>0</v>
          </cell>
          <cell r="J7051">
            <v>0</v>
          </cell>
          <cell r="K7051">
            <v>6</v>
          </cell>
          <cell r="L7051">
            <v>0</v>
          </cell>
        </row>
        <row r="7052">
          <cell r="D7052">
            <v>0</v>
          </cell>
          <cell r="E7052">
            <v>0</v>
          </cell>
          <cell r="F7052">
            <v>0</v>
          </cell>
          <cell r="G7052" t="str">
            <v xml:space="preserve"> SUB-TOTAL </v>
          </cell>
          <cell r="H7052">
            <v>474023.88633600011</v>
          </cell>
          <cell r="I7052">
            <v>0</v>
          </cell>
          <cell r="J7052">
            <v>0</v>
          </cell>
          <cell r="K7052">
            <v>0</v>
          </cell>
          <cell r="L7052">
            <v>0</v>
          </cell>
        </row>
        <row r="7053">
          <cell r="D7053">
            <v>0</v>
          </cell>
          <cell r="E7053">
            <v>0</v>
          </cell>
          <cell r="F7053">
            <v>0</v>
          </cell>
          <cell r="G7053">
            <v>0</v>
          </cell>
          <cell r="H7053">
            <v>0</v>
          </cell>
          <cell r="I7053">
            <v>0</v>
          </cell>
          <cell r="J7053">
            <v>0</v>
          </cell>
          <cell r="K7053">
            <v>0</v>
          </cell>
          <cell r="L7053">
            <v>0</v>
          </cell>
        </row>
        <row r="7054">
          <cell r="D7054">
            <v>0</v>
          </cell>
          <cell r="E7054">
            <v>0</v>
          </cell>
          <cell r="F7054">
            <v>0</v>
          </cell>
          <cell r="G7054" t="str">
            <v xml:space="preserve"> COSTO DIRECTO </v>
          </cell>
          <cell r="H7054">
            <v>1345433.3712320002</v>
          </cell>
          <cell r="I7054">
            <v>6.4811830793338965E-2</v>
          </cell>
          <cell r="J7054" t="str">
            <v>EQU</v>
          </cell>
          <cell r="K7054">
            <v>0</v>
          </cell>
          <cell r="L7054">
            <v>0</v>
          </cell>
        </row>
        <row r="7055">
          <cell r="D7055">
            <v>0</v>
          </cell>
          <cell r="E7055">
            <v>0</v>
          </cell>
          <cell r="F7055">
            <v>432301.75355684175</v>
          </cell>
          <cell r="G7055" t="str">
            <v>COSTO INDIRECTO</v>
          </cell>
          <cell r="H7055">
            <v>432301.75355684175</v>
          </cell>
          <cell r="I7055">
            <v>0.58286757387168642</v>
          </cell>
          <cell r="J7055" t="str">
            <v>MAT</v>
          </cell>
          <cell r="K7055">
            <v>0</v>
          </cell>
          <cell r="L7055">
            <v>0</v>
          </cell>
        </row>
        <row r="7056">
          <cell r="D7056">
            <v>0</v>
          </cell>
          <cell r="E7056">
            <v>0</v>
          </cell>
          <cell r="F7056">
            <v>0</v>
          </cell>
          <cell r="G7056" t="str">
            <v>COSTO TOTAL</v>
          </cell>
          <cell r="H7056">
            <v>1777735.1247888419</v>
          </cell>
          <cell r="I7056">
            <v>0.35232059533497456</v>
          </cell>
          <cell r="J7056" t="str">
            <v>MOB</v>
          </cell>
          <cell r="K7056">
            <v>0</v>
          </cell>
          <cell r="L7056">
            <v>0</v>
          </cell>
        </row>
        <row r="7057">
          <cell r="D7057">
            <v>0</v>
          </cell>
          <cell r="E7057">
            <v>0</v>
          </cell>
          <cell r="F7057">
            <v>0</v>
          </cell>
          <cell r="G7057">
            <v>0</v>
          </cell>
          <cell r="H7057">
            <v>0</v>
          </cell>
          <cell r="I7057">
            <v>0</v>
          </cell>
          <cell r="J7057">
            <v>0</v>
          </cell>
          <cell r="K7057">
            <v>0</v>
          </cell>
          <cell r="L7057">
            <v>0</v>
          </cell>
        </row>
        <row r="7058">
          <cell r="D7058">
            <v>0</v>
          </cell>
          <cell r="F7058">
            <v>0</v>
          </cell>
          <cell r="L7058">
            <v>0</v>
          </cell>
        </row>
        <row r="7059">
          <cell r="D7059">
            <v>0</v>
          </cell>
          <cell r="E7059">
            <v>0</v>
          </cell>
          <cell r="F7059">
            <v>0</v>
          </cell>
          <cell r="G7059">
            <v>0</v>
          </cell>
          <cell r="H7059">
            <v>0</v>
          </cell>
          <cell r="I7059">
            <v>0</v>
          </cell>
          <cell r="J7059">
            <v>0</v>
          </cell>
          <cell r="K7059" t="str">
            <v>CONSUMO</v>
          </cell>
          <cell r="L7059">
            <v>0</v>
          </cell>
        </row>
        <row r="7060">
          <cell r="D7060" t="str">
            <v>16.06</v>
          </cell>
          <cell r="E7060">
            <v>0</v>
          </cell>
          <cell r="F7060">
            <v>0</v>
          </cell>
          <cell r="G7060" t="str">
            <v xml:space="preserve"> UNID: </v>
          </cell>
          <cell r="H7060" t="str">
            <v>UND</v>
          </cell>
          <cell r="I7060">
            <v>0</v>
          </cell>
          <cell r="J7060">
            <v>0</v>
          </cell>
          <cell r="K7060" t="str">
            <v>Costo total</v>
          </cell>
          <cell r="L7060">
            <v>773182.76059815893</v>
          </cell>
        </row>
        <row r="7061">
          <cell r="D7061" t="str">
            <v>Bicicletero en estructura en tubo 1 1/2" cal 90 anclado a concreto acabado en pintura electrostática color verde RAL 6032 tipo diseños urbanos referencia Ciclopq M-100 o equivalente.</v>
          </cell>
          <cell r="E7061">
            <v>0</v>
          </cell>
          <cell r="F7061">
            <v>0</v>
          </cell>
          <cell r="G7061">
            <v>0</v>
          </cell>
          <cell r="H7061">
            <v>0</v>
          </cell>
          <cell r="I7061">
            <v>0</v>
          </cell>
          <cell r="J7061">
            <v>0</v>
          </cell>
          <cell r="K7061">
            <v>0</v>
          </cell>
          <cell r="L7061">
            <v>0</v>
          </cell>
        </row>
        <row r="7062">
          <cell r="D7062">
            <v>0</v>
          </cell>
          <cell r="E7062">
            <v>0</v>
          </cell>
          <cell r="F7062">
            <v>0</v>
          </cell>
          <cell r="G7062">
            <v>0</v>
          </cell>
          <cell r="H7062">
            <v>0</v>
          </cell>
          <cell r="I7062">
            <v>0</v>
          </cell>
          <cell r="J7062">
            <v>0</v>
          </cell>
          <cell r="K7062" t="str">
            <v>Cantidad ppto</v>
          </cell>
          <cell r="L7062" t="str">
            <v>Cantidad total</v>
          </cell>
        </row>
        <row r="7063">
          <cell r="D7063">
            <v>0</v>
          </cell>
          <cell r="E7063">
            <v>0</v>
          </cell>
          <cell r="F7063">
            <v>0</v>
          </cell>
          <cell r="G7063">
            <v>0</v>
          </cell>
          <cell r="H7063">
            <v>0</v>
          </cell>
          <cell r="I7063">
            <v>0</v>
          </cell>
          <cell r="J7063">
            <v>0</v>
          </cell>
          <cell r="K7063">
            <v>0</v>
          </cell>
          <cell r="L7063">
            <v>0</v>
          </cell>
        </row>
        <row r="7064">
          <cell r="D7064" t="str">
            <v>Unid</v>
          </cell>
          <cell r="E7064" t="str">
            <v>Cant</v>
          </cell>
          <cell r="F7064" t="str">
            <v>Rendimiento</v>
          </cell>
          <cell r="G7064" t="str">
            <v>Precio Unitario</v>
          </cell>
          <cell r="H7064" t="str">
            <v>Subtotal</v>
          </cell>
          <cell r="I7064">
            <v>0</v>
          </cell>
          <cell r="J7064">
            <v>0</v>
          </cell>
          <cell r="K7064">
            <v>0</v>
          </cell>
          <cell r="L7064">
            <v>0</v>
          </cell>
        </row>
        <row r="7065">
          <cell r="D7065" t="str">
            <v>GLB</v>
          </cell>
          <cell r="E7065">
            <v>2</v>
          </cell>
          <cell r="F7065">
            <v>0</v>
          </cell>
          <cell r="G7065">
            <v>1000</v>
          </cell>
          <cell r="H7065">
            <v>2000</v>
          </cell>
          <cell r="I7065">
            <v>0</v>
          </cell>
          <cell r="J7065">
            <v>0</v>
          </cell>
          <cell r="K7065">
            <v>2</v>
          </cell>
          <cell r="L7065">
            <v>4</v>
          </cell>
        </row>
        <row r="7066">
          <cell r="D7066" t="str">
            <v/>
          </cell>
          <cell r="E7066">
            <v>0</v>
          </cell>
          <cell r="F7066">
            <v>0</v>
          </cell>
          <cell r="G7066" t="str">
            <v/>
          </cell>
          <cell r="H7066" t="str">
            <v/>
          </cell>
          <cell r="I7066">
            <v>0</v>
          </cell>
          <cell r="J7066">
            <v>0</v>
          </cell>
          <cell r="K7066">
            <v>2</v>
          </cell>
          <cell r="L7066">
            <v>0</v>
          </cell>
        </row>
        <row r="7067">
          <cell r="D7067" t="str">
            <v/>
          </cell>
          <cell r="E7067">
            <v>0</v>
          </cell>
          <cell r="F7067">
            <v>0</v>
          </cell>
          <cell r="G7067" t="str">
            <v/>
          </cell>
          <cell r="H7067" t="str">
            <v/>
          </cell>
          <cell r="I7067">
            <v>0</v>
          </cell>
          <cell r="J7067">
            <v>0</v>
          </cell>
          <cell r="K7067">
            <v>2</v>
          </cell>
          <cell r="L7067">
            <v>0</v>
          </cell>
        </row>
        <row r="7068">
          <cell r="D7068" t="str">
            <v/>
          </cell>
          <cell r="E7068">
            <v>0</v>
          </cell>
          <cell r="F7068">
            <v>0</v>
          </cell>
          <cell r="G7068" t="str">
            <v/>
          </cell>
          <cell r="H7068" t="str">
            <v/>
          </cell>
          <cell r="I7068">
            <v>0</v>
          </cell>
          <cell r="J7068">
            <v>0</v>
          </cell>
          <cell r="K7068">
            <v>2</v>
          </cell>
          <cell r="L7068">
            <v>0</v>
          </cell>
        </row>
        <row r="7069">
          <cell r="D7069">
            <v>0</v>
          </cell>
          <cell r="E7069">
            <v>0</v>
          </cell>
          <cell r="F7069">
            <v>0</v>
          </cell>
          <cell r="G7069" t="str">
            <v xml:space="preserve"> SUB-TOTAL </v>
          </cell>
          <cell r="H7069">
            <v>2000</v>
          </cell>
          <cell r="I7069">
            <v>0</v>
          </cell>
          <cell r="J7069">
            <v>0</v>
          </cell>
          <cell r="K7069">
            <v>0</v>
          </cell>
          <cell r="L7069">
            <v>0</v>
          </cell>
        </row>
        <row r="7070">
          <cell r="D7070">
            <v>0</v>
          </cell>
          <cell r="E7070">
            <v>0</v>
          </cell>
          <cell r="F7070">
            <v>0</v>
          </cell>
          <cell r="G7070">
            <v>0</v>
          </cell>
          <cell r="H7070">
            <v>0</v>
          </cell>
          <cell r="I7070">
            <v>0</v>
          </cell>
          <cell r="J7070">
            <v>0</v>
          </cell>
          <cell r="K7070">
            <v>0</v>
          </cell>
          <cell r="L7070">
            <v>0</v>
          </cell>
        </row>
        <row r="7071">
          <cell r="D7071">
            <v>0</v>
          </cell>
          <cell r="E7071">
            <v>0</v>
          </cell>
          <cell r="F7071">
            <v>0</v>
          </cell>
          <cell r="G7071">
            <v>0</v>
          </cell>
          <cell r="H7071">
            <v>0</v>
          </cell>
          <cell r="I7071">
            <v>0</v>
          </cell>
          <cell r="J7071">
            <v>0</v>
          </cell>
          <cell r="K7071">
            <v>0</v>
          </cell>
          <cell r="L7071">
            <v>0</v>
          </cell>
        </row>
        <row r="7072">
          <cell r="D7072" t="str">
            <v>Unid</v>
          </cell>
          <cell r="E7072" t="str">
            <v>Cant</v>
          </cell>
          <cell r="F7072" t="str">
            <v>Rendimiento</v>
          </cell>
          <cell r="G7072" t="str">
            <v>Precio Unitario</v>
          </cell>
          <cell r="H7072" t="str">
            <v>Subtotal</v>
          </cell>
          <cell r="I7072">
            <v>0</v>
          </cell>
          <cell r="J7072">
            <v>0</v>
          </cell>
          <cell r="K7072">
            <v>0</v>
          </cell>
          <cell r="L7072">
            <v>0</v>
          </cell>
        </row>
        <row r="7073">
          <cell r="D7073" t="str">
            <v>M³</v>
          </cell>
          <cell r="E7073">
            <v>0.05</v>
          </cell>
          <cell r="F7073">
            <v>0.05</v>
          </cell>
          <cell r="G7073">
            <v>325018.07999999996</v>
          </cell>
          <cell r="H7073">
            <v>17063.449199999999</v>
          </cell>
          <cell r="I7073">
            <v>0</v>
          </cell>
          <cell r="J7073">
            <v>0</v>
          </cell>
          <cell r="K7073">
            <v>2</v>
          </cell>
          <cell r="L7073">
            <v>0.10500000000000001</v>
          </cell>
        </row>
        <row r="7074">
          <cell r="D7074" t="str">
            <v>UND</v>
          </cell>
          <cell r="E7074">
            <v>1</v>
          </cell>
          <cell r="F7074">
            <v>0</v>
          </cell>
          <cell r="G7074">
            <v>298000</v>
          </cell>
          <cell r="H7074">
            <v>298000</v>
          </cell>
          <cell r="I7074">
            <v>0</v>
          </cell>
          <cell r="J7074">
            <v>0</v>
          </cell>
          <cell r="K7074">
            <v>2</v>
          </cell>
          <cell r="L7074">
            <v>2</v>
          </cell>
        </row>
        <row r="7075">
          <cell r="D7075" t="str">
            <v/>
          </cell>
          <cell r="E7075">
            <v>0</v>
          </cell>
          <cell r="F7075">
            <v>0</v>
          </cell>
          <cell r="G7075" t="str">
            <v/>
          </cell>
          <cell r="H7075" t="str">
            <v/>
          </cell>
          <cell r="I7075">
            <v>0</v>
          </cell>
          <cell r="J7075">
            <v>0</v>
          </cell>
          <cell r="K7075">
            <v>2</v>
          </cell>
          <cell r="L7075">
            <v>0</v>
          </cell>
        </row>
        <row r="7076">
          <cell r="D7076" t="str">
            <v/>
          </cell>
          <cell r="E7076">
            <v>0</v>
          </cell>
          <cell r="F7076">
            <v>0</v>
          </cell>
          <cell r="G7076" t="str">
            <v/>
          </cell>
          <cell r="H7076" t="str">
            <v/>
          </cell>
          <cell r="I7076">
            <v>0</v>
          </cell>
          <cell r="J7076">
            <v>0</v>
          </cell>
          <cell r="K7076">
            <v>2</v>
          </cell>
          <cell r="L7076">
            <v>0</v>
          </cell>
        </row>
        <row r="7077">
          <cell r="D7077" t="str">
            <v/>
          </cell>
          <cell r="E7077">
            <v>0</v>
          </cell>
          <cell r="F7077">
            <v>0</v>
          </cell>
          <cell r="G7077" t="str">
            <v/>
          </cell>
          <cell r="H7077" t="str">
            <v/>
          </cell>
          <cell r="I7077">
            <v>0</v>
          </cell>
          <cell r="J7077">
            <v>0</v>
          </cell>
          <cell r="K7077">
            <v>2</v>
          </cell>
          <cell r="L7077">
            <v>0</v>
          </cell>
        </row>
        <row r="7078">
          <cell r="D7078" t="str">
            <v/>
          </cell>
          <cell r="E7078">
            <v>0</v>
          </cell>
          <cell r="F7078">
            <v>0</v>
          </cell>
          <cell r="G7078" t="str">
            <v/>
          </cell>
          <cell r="H7078" t="str">
            <v/>
          </cell>
          <cell r="I7078">
            <v>0</v>
          </cell>
          <cell r="J7078">
            <v>0</v>
          </cell>
          <cell r="K7078">
            <v>2</v>
          </cell>
          <cell r="L7078">
            <v>0</v>
          </cell>
        </row>
        <row r="7079">
          <cell r="D7079" t="str">
            <v/>
          </cell>
          <cell r="E7079">
            <v>0</v>
          </cell>
          <cell r="F7079">
            <v>0</v>
          </cell>
          <cell r="G7079" t="str">
            <v/>
          </cell>
          <cell r="H7079" t="str">
            <v/>
          </cell>
          <cell r="I7079">
            <v>0</v>
          </cell>
          <cell r="J7079">
            <v>0</v>
          </cell>
          <cell r="K7079">
            <v>2</v>
          </cell>
          <cell r="L7079">
            <v>0</v>
          </cell>
        </row>
        <row r="7080">
          <cell r="D7080" t="str">
            <v/>
          </cell>
          <cell r="E7080">
            <v>0</v>
          </cell>
          <cell r="F7080">
            <v>0</v>
          </cell>
          <cell r="G7080" t="str">
            <v/>
          </cell>
          <cell r="H7080" t="str">
            <v/>
          </cell>
          <cell r="I7080">
            <v>0</v>
          </cell>
          <cell r="J7080">
            <v>0</v>
          </cell>
          <cell r="K7080">
            <v>2</v>
          </cell>
          <cell r="L7080">
            <v>0</v>
          </cell>
        </row>
        <row r="7081">
          <cell r="D7081" t="str">
            <v/>
          </cell>
          <cell r="E7081">
            <v>0</v>
          </cell>
          <cell r="F7081">
            <v>0</v>
          </cell>
          <cell r="G7081" t="str">
            <v/>
          </cell>
          <cell r="H7081" t="str">
            <v/>
          </cell>
          <cell r="I7081">
            <v>0</v>
          </cell>
          <cell r="J7081">
            <v>0</v>
          </cell>
          <cell r="K7081">
            <v>2</v>
          </cell>
          <cell r="L7081">
            <v>0</v>
          </cell>
        </row>
        <row r="7082">
          <cell r="D7082">
            <v>0</v>
          </cell>
          <cell r="E7082">
            <v>0</v>
          </cell>
          <cell r="F7082">
            <v>0</v>
          </cell>
          <cell r="G7082" t="str">
            <v xml:space="preserve"> SUB-TOTAL </v>
          </cell>
          <cell r="H7082">
            <v>315063.44919999997</v>
          </cell>
          <cell r="I7082">
            <v>0</v>
          </cell>
          <cell r="J7082">
            <v>0</v>
          </cell>
          <cell r="K7082">
            <v>0</v>
          </cell>
          <cell r="L7082">
            <v>0</v>
          </cell>
        </row>
        <row r="7083">
          <cell r="D7083">
            <v>0</v>
          </cell>
          <cell r="E7083">
            <v>0</v>
          </cell>
          <cell r="F7083">
            <v>0</v>
          </cell>
          <cell r="G7083">
            <v>0</v>
          </cell>
          <cell r="H7083">
            <v>0</v>
          </cell>
          <cell r="I7083">
            <v>0</v>
          </cell>
          <cell r="J7083">
            <v>0</v>
          </cell>
          <cell r="K7083">
            <v>0</v>
          </cell>
          <cell r="L7083">
            <v>0</v>
          </cell>
        </row>
        <row r="7084">
          <cell r="D7084">
            <v>0</v>
          </cell>
          <cell r="E7084">
            <v>0</v>
          </cell>
          <cell r="F7084">
            <v>0</v>
          </cell>
          <cell r="G7084">
            <v>0</v>
          </cell>
          <cell r="H7084">
            <v>0</v>
          </cell>
          <cell r="I7084">
            <v>0</v>
          </cell>
          <cell r="J7084">
            <v>0</v>
          </cell>
          <cell r="K7084">
            <v>0</v>
          </cell>
          <cell r="L7084">
            <v>0</v>
          </cell>
        </row>
        <row r="7085">
          <cell r="D7085" t="str">
            <v>Unid</v>
          </cell>
          <cell r="E7085" t="str">
            <v>Cant</v>
          </cell>
          <cell r="F7085" t="str">
            <v>Rendimiento</v>
          </cell>
          <cell r="G7085" t="str">
            <v>Precio Unitario</v>
          </cell>
          <cell r="H7085" t="str">
            <v>Subtotal</v>
          </cell>
          <cell r="I7085">
            <v>0</v>
          </cell>
          <cell r="J7085">
            <v>0</v>
          </cell>
          <cell r="K7085">
            <v>0</v>
          </cell>
          <cell r="L7085">
            <v>0</v>
          </cell>
        </row>
        <row r="7086">
          <cell r="D7086" t="str">
            <v>JR</v>
          </cell>
          <cell r="E7086">
            <v>2.35</v>
          </cell>
          <cell r="F7086">
            <v>0</v>
          </cell>
          <cell r="G7086">
            <v>114085.17120000003</v>
          </cell>
          <cell r="H7086">
            <v>268100.15232000005</v>
          </cell>
          <cell r="I7086">
            <v>75</v>
          </cell>
          <cell r="J7086">
            <v>0</v>
          </cell>
          <cell r="K7086">
            <v>2</v>
          </cell>
          <cell r="L7086">
            <v>4.7</v>
          </cell>
        </row>
        <row r="7087">
          <cell r="D7087" t="str">
            <v/>
          </cell>
          <cell r="E7087">
            <v>0</v>
          </cell>
          <cell r="F7087">
            <v>0</v>
          </cell>
          <cell r="G7087" t="str">
            <v/>
          </cell>
          <cell r="H7087" t="str">
            <v/>
          </cell>
          <cell r="I7087">
            <v>0</v>
          </cell>
          <cell r="J7087">
            <v>0</v>
          </cell>
          <cell r="K7087">
            <v>2</v>
          </cell>
          <cell r="L7087">
            <v>0</v>
          </cell>
        </row>
        <row r="7088">
          <cell r="D7088">
            <v>0</v>
          </cell>
          <cell r="E7088">
            <v>0</v>
          </cell>
          <cell r="F7088">
            <v>0</v>
          </cell>
          <cell r="G7088" t="str">
            <v xml:space="preserve"> SUB-TOTAL </v>
          </cell>
          <cell r="H7088">
            <v>268100.15232000005</v>
          </cell>
          <cell r="I7088">
            <v>0</v>
          </cell>
          <cell r="J7088">
            <v>0</v>
          </cell>
          <cell r="K7088">
            <v>0</v>
          </cell>
          <cell r="L7088">
            <v>0</v>
          </cell>
        </row>
        <row r="7089">
          <cell r="D7089">
            <v>0</v>
          </cell>
          <cell r="E7089">
            <v>0</v>
          </cell>
          <cell r="F7089">
            <v>0</v>
          </cell>
          <cell r="G7089">
            <v>0</v>
          </cell>
          <cell r="H7089">
            <v>0</v>
          </cell>
          <cell r="I7089">
            <v>0</v>
          </cell>
          <cell r="J7089">
            <v>0</v>
          </cell>
          <cell r="K7089">
            <v>0</v>
          </cell>
          <cell r="L7089">
            <v>0</v>
          </cell>
        </row>
        <row r="7090">
          <cell r="D7090">
            <v>0</v>
          </cell>
          <cell r="E7090">
            <v>0</v>
          </cell>
          <cell r="F7090">
            <v>0</v>
          </cell>
          <cell r="G7090" t="str">
            <v xml:space="preserve"> COSTO DIRECTO </v>
          </cell>
          <cell r="H7090">
            <v>585163.60152000003</v>
          </cell>
          <cell r="I7090">
            <v>3.4178475810950504E-3</v>
          </cell>
          <cell r="J7090" t="str">
            <v>EQU</v>
          </cell>
          <cell r="K7090">
            <v>0</v>
          </cell>
          <cell r="L7090">
            <v>0</v>
          </cell>
        </row>
        <row r="7091">
          <cell r="D7091">
            <v>0</v>
          </cell>
          <cell r="E7091">
            <v>0</v>
          </cell>
          <cell r="F7091">
            <v>188019.15907815885</v>
          </cell>
          <cell r="G7091" t="str">
            <v>COSTO INDIRECTO</v>
          </cell>
          <cell r="H7091">
            <v>188019.15907815885</v>
          </cell>
          <cell r="I7091">
            <v>0.53841942386984154</v>
          </cell>
          <cell r="J7091" t="str">
            <v>MAT</v>
          </cell>
          <cell r="K7091">
            <v>0</v>
          </cell>
          <cell r="L7091">
            <v>0</v>
          </cell>
        </row>
        <row r="7092">
          <cell r="D7092">
            <v>0</v>
          </cell>
          <cell r="E7092">
            <v>0</v>
          </cell>
          <cell r="F7092">
            <v>0</v>
          </cell>
          <cell r="G7092" t="str">
            <v>COSTO TOTAL</v>
          </cell>
          <cell r="H7092">
            <v>773182.76059815893</v>
          </cell>
          <cell r="I7092">
            <v>0.45816272854906337</v>
          </cell>
          <cell r="J7092" t="str">
            <v>MOB</v>
          </cell>
          <cell r="K7092">
            <v>0</v>
          </cell>
          <cell r="L7092">
            <v>0</v>
          </cell>
        </row>
        <row r="7093">
          <cell r="D7093">
            <v>0</v>
          </cell>
          <cell r="E7093">
            <v>0</v>
          </cell>
          <cell r="F7093">
            <v>0</v>
          </cell>
          <cell r="G7093">
            <v>0</v>
          </cell>
          <cell r="H7093">
            <v>0</v>
          </cell>
          <cell r="I7093">
            <v>0</v>
          </cell>
          <cell r="J7093">
            <v>0</v>
          </cell>
          <cell r="K7093">
            <v>0</v>
          </cell>
          <cell r="L7093">
            <v>0</v>
          </cell>
        </row>
        <row r="7094">
          <cell r="D7094">
            <v>0</v>
          </cell>
          <cell r="F7094">
            <v>0</v>
          </cell>
          <cell r="L7094">
            <v>0</v>
          </cell>
        </row>
        <row r="7095">
          <cell r="D7095">
            <v>0</v>
          </cell>
          <cell r="E7095">
            <v>0</v>
          </cell>
          <cell r="F7095">
            <v>0</v>
          </cell>
          <cell r="G7095">
            <v>0</v>
          </cell>
          <cell r="H7095">
            <v>0</v>
          </cell>
          <cell r="I7095">
            <v>0</v>
          </cell>
          <cell r="J7095">
            <v>0</v>
          </cell>
          <cell r="K7095" t="str">
            <v>CONSUMO</v>
          </cell>
          <cell r="L7095">
            <v>0</v>
          </cell>
        </row>
        <row r="7096">
          <cell r="D7096" t="str">
            <v>16.07</v>
          </cell>
          <cell r="E7096">
            <v>0</v>
          </cell>
          <cell r="F7096">
            <v>0</v>
          </cell>
          <cell r="G7096" t="str">
            <v xml:space="preserve"> UNID: </v>
          </cell>
          <cell r="H7096" t="str">
            <v>ML</v>
          </cell>
          <cell r="I7096">
            <v>0</v>
          </cell>
          <cell r="J7096">
            <v>0</v>
          </cell>
          <cell r="K7096" t="str">
            <v>Costo total</v>
          </cell>
          <cell r="L7096">
            <v>125632.44491759641</v>
          </cell>
        </row>
        <row r="7097">
          <cell r="D7097" t="str">
            <v>Rejilla en Cárcamo (dimensiones según detalle sanitario) para aguas lluvias en rampa en I dimensiones 50 x 50 x 12cm referencia RJ-39 indural o equivalente.</v>
          </cell>
          <cell r="E7097">
            <v>0</v>
          </cell>
          <cell r="F7097">
            <v>0</v>
          </cell>
          <cell r="G7097">
            <v>0</v>
          </cell>
          <cell r="H7097">
            <v>0</v>
          </cell>
          <cell r="I7097">
            <v>0</v>
          </cell>
          <cell r="J7097">
            <v>0</v>
          </cell>
          <cell r="K7097">
            <v>0</v>
          </cell>
          <cell r="L7097">
            <v>0</v>
          </cell>
        </row>
        <row r="7098">
          <cell r="D7098">
            <v>0</v>
          </cell>
          <cell r="E7098">
            <v>0</v>
          </cell>
          <cell r="F7098">
            <v>0</v>
          </cell>
          <cell r="G7098">
            <v>0</v>
          </cell>
          <cell r="H7098">
            <v>0</v>
          </cell>
          <cell r="I7098">
            <v>0</v>
          </cell>
          <cell r="J7098">
            <v>0</v>
          </cell>
          <cell r="K7098" t="str">
            <v>Cantidad ppto</v>
          </cell>
          <cell r="L7098" t="str">
            <v>Cantidad total</v>
          </cell>
        </row>
        <row r="7099">
          <cell r="D7099">
            <v>0</v>
          </cell>
          <cell r="E7099">
            <v>0</v>
          </cell>
          <cell r="F7099">
            <v>0</v>
          </cell>
          <cell r="G7099">
            <v>0</v>
          </cell>
          <cell r="H7099">
            <v>0</v>
          </cell>
          <cell r="I7099">
            <v>0</v>
          </cell>
          <cell r="J7099">
            <v>0</v>
          </cell>
          <cell r="K7099">
            <v>0</v>
          </cell>
          <cell r="L7099">
            <v>0</v>
          </cell>
        </row>
        <row r="7100">
          <cell r="D7100" t="str">
            <v>Unid</v>
          </cell>
          <cell r="E7100" t="str">
            <v>Cant</v>
          </cell>
          <cell r="F7100" t="str">
            <v>Rendimiento</v>
          </cell>
          <cell r="G7100" t="str">
            <v>Precio Unitario</v>
          </cell>
          <cell r="H7100" t="str">
            <v>Subtotal</v>
          </cell>
          <cell r="I7100">
            <v>0</v>
          </cell>
          <cell r="J7100">
            <v>0</v>
          </cell>
          <cell r="K7100">
            <v>0</v>
          </cell>
          <cell r="L7100">
            <v>0</v>
          </cell>
        </row>
        <row r="7101">
          <cell r="D7101" t="str">
            <v>GLB</v>
          </cell>
          <cell r="E7101">
            <v>1</v>
          </cell>
          <cell r="F7101">
            <v>0</v>
          </cell>
          <cell r="G7101">
            <v>1000</v>
          </cell>
          <cell r="H7101">
            <v>1000</v>
          </cell>
          <cell r="I7101">
            <v>0</v>
          </cell>
          <cell r="J7101">
            <v>0</v>
          </cell>
          <cell r="K7101">
            <v>15</v>
          </cell>
          <cell r="L7101">
            <v>15</v>
          </cell>
        </row>
        <row r="7102">
          <cell r="D7102" t="str">
            <v/>
          </cell>
          <cell r="E7102">
            <v>0</v>
          </cell>
          <cell r="F7102">
            <v>0</v>
          </cell>
          <cell r="G7102" t="str">
            <v/>
          </cell>
          <cell r="H7102" t="str">
            <v/>
          </cell>
          <cell r="I7102">
            <v>0</v>
          </cell>
          <cell r="J7102">
            <v>0</v>
          </cell>
          <cell r="K7102">
            <v>15</v>
          </cell>
          <cell r="L7102">
            <v>0</v>
          </cell>
        </row>
        <row r="7103">
          <cell r="D7103" t="str">
            <v/>
          </cell>
          <cell r="E7103">
            <v>0</v>
          </cell>
          <cell r="F7103">
            <v>0</v>
          </cell>
          <cell r="G7103" t="str">
            <v/>
          </cell>
          <cell r="H7103" t="str">
            <v/>
          </cell>
          <cell r="I7103">
            <v>0</v>
          </cell>
          <cell r="J7103">
            <v>0</v>
          </cell>
          <cell r="K7103">
            <v>15</v>
          </cell>
          <cell r="L7103">
            <v>0</v>
          </cell>
        </row>
        <row r="7104">
          <cell r="D7104" t="str">
            <v/>
          </cell>
          <cell r="E7104">
            <v>0</v>
          </cell>
          <cell r="F7104">
            <v>0</v>
          </cell>
          <cell r="G7104" t="str">
            <v/>
          </cell>
          <cell r="H7104" t="str">
            <v/>
          </cell>
          <cell r="I7104">
            <v>0</v>
          </cell>
          <cell r="J7104">
            <v>0</v>
          </cell>
          <cell r="K7104">
            <v>15</v>
          </cell>
          <cell r="L7104">
            <v>0</v>
          </cell>
        </row>
        <row r="7105">
          <cell r="D7105">
            <v>0</v>
          </cell>
          <cell r="E7105">
            <v>0</v>
          </cell>
          <cell r="F7105">
            <v>0</v>
          </cell>
          <cell r="G7105" t="str">
            <v xml:space="preserve"> SUB-TOTAL </v>
          </cell>
          <cell r="H7105">
            <v>1000</v>
          </cell>
          <cell r="I7105">
            <v>0</v>
          </cell>
          <cell r="J7105">
            <v>0</v>
          </cell>
          <cell r="K7105">
            <v>0</v>
          </cell>
          <cell r="L7105">
            <v>0</v>
          </cell>
        </row>
        <row r="7106">
          <cell r="D7106">
            <v>0</v>
          </cell>
          <cell r="E7106">
            <v>0</v>
          </cell>
          <cell r="F7106">
            <v>0</v>
          </cell>
          <cell r="G7106">
            <v>0</v>
          </cell>
          <cell r="H7106">
            <v>0</v>
          </cell>
          <cell r="I7106">
            <v>0</v>
          </cell>
          <cell r="J7106">
            <v>0</v>
          </cell>
          <cell r="K7106">
            <v>0</v>
          </cell>
          <cell r="L7106">
            <v>0</v>
          </cell>
        </row>
        <row r="7107">
          <cell r="D7107">
            <v>0</v>
          </cell>
          <cell r="E7107">
            <v>0</v>
          </cell>
          <cell r="F7107">
            <v>0</v>
          </cell>
          <cell r="G7107">
            <v>0</v>
          </cell>
          <cell r="H7107">
            <v>0</v>
          </cell>
          <cell r="I7107">
            <v>0</v>
          </cell>
          <cell r="J7107">
            <v>0</v>
          </cell>
          <cell r="K7107">
            <v>0</v>
          </cell>
          <cell r="L7107">
            <v>0</v>
          </cell>
        </row>
        <row r="7108">
          <cell r="D7108" t="str">
            <v>Unid</v>
          </cell>
          <cell r="E7108" t="str">
            <v>Cant</v>
          </cell>
          <cell r="F7108" t="str">
            <v>Rendimiento</v>
          </cell>
          <cell r="G7108" t="str">
            <v>Precio Unitario</v>
          </cell>
          <cell r="H7108" t="str">
            <v>Subtotal</v>
          </cell>
          <cell r="I7108">
            <v>0</v>
          </cell>
          <cell r="J7108">
            <v>0</v>
          </cell>
          <cell r="K7108">
            <v>0</v>
          </cell>
          <cell r="L7108">
            <v>0</v>
          </cell>
        </row>
        <row r="7109">
          <cell r="D7109" t="str">
            <v>ML</v>
          </cell>
          <cell r="E7109">
            <v>1</v>
          </cell>
          <cell r="F7109">
            <v>0</v>
          </cell>
          <cell r="G7109">
            <v>91800</v>
          </cell>
          <cell r="H7109">
            <v>91800</v>
          </cell>
          <cell r="I7109">
            <v>0</v>
          </cell>
          <cell r="J7109">
            <v>0</v>
          </cell>
          <cell r="K7109">
            <v>15</v>
          </cell>
          <cell r="L7109">
            <v>15</v>
          </cell>
        </row>
        <row r="7110">
          <cell r="D7110" t="str">
            <v/>
          </cell>
          <cell r="E7110">
            <v>0</v>
          </cell>
          <cell r="F7110">
            <v>0</v>
          </cell>
          <cell r="G7110" t="str">
            <v/>
          </cell>
          <cell r="H7110" t="str">
            <v/>
          </cell>
          <cell r="I7110">
            <v>0</v>
          </cell>
          <cell r="J7110">
            <v>0</v>
          </cell>
          <cell r="K7110">
            <v>15</v>
          </cell>
          <cell r="L7110">
            <v>0</v>
          </cell>
        </row>
        <row r="7111">
          <cell r="D7111" t="str">
            <v/>
          </cell>
          <cell r="E7111">
            <v>0</v>
          </cell>
          <cell r="F7111">
            <v>0</v>
          </cell>
          <cell r="G7111" t="str">
            <v/>
          </cell>
          <cell r="H7111" t="str">
            <v/>
          </cell>
          <cell r="I7111">
            <v>0</v>
          </cell>
          <cell r="J7111">
            <v>0</v>
          </cell>
          <cell r="K7111">
            <v>15</v>
          </cell>
          <cell r="L7111">
            <v>0</v>
          </cell>
        </row>
        <row r="7112">
          <cell r="D7112" t="str">
            <v/>
          </cell>
          <cell r="E7112">
            <v>0</v>
          </cell>
          <cell r="F7112">
            <v>0</v>
          </cell>
          <cell r="G7112" t="str">
            <v/>
          </cell>
          <cell r="H7112" t="str">
            <v/>
          </cell>
          <cell r="I7112">
            <v>0</v>
          </cell>
          <cell r="J7112">
            <v>0</v>
          </cell>
          <cell r="K7112">
            <v>15</v>
          </cell>
          <cell r="L7112">
            <v>0</v>
          </cell>
        </row>
        <row r="7113">
          <cell r="D7113" t="str">
            <v/>
          </cell>
          <cell r="E7113">
            <v>0</v>
          </cell>
          <cell r="F7113">
            <v>0</v>
          </cell>
          <cell r="G7113" t="str">
            <v/>
          </cell>
          <cell r="H7113" t="str">
            <v/>
          </cell>
          <cell r="I7113">
            <v>0</v>
          </cell>
          <cell r="J7113">
            <v>0</v>
          </cell>
          <cell r="K7113">
            <v>15</v>
          </cell>
          <cell r="L7113">
            <v>0</v>
          </cell>
        </row>
        <row r="7114">
          <cell r="D7114" t="str">
            <v/>
          </cell>
          <cell r="E7114">
            <v>0</v>
          </cell>
          <cell r="F7114">
            <v>0</v>
          </cell>
          <cell r="G7114" t="str">
            <v/>
          </cell>
          <cell r="H7114" t="str">
            <v/>
          </cell>
          <cell r="I7114">
            <v>0</v>
          </cell>
          <cell r="J7114">
            <v>0</v>
          </cell>
          <cell r="K7114">
            <v>15</v>
          </cell>
          <cell r="L7114">
            <v>0</v>
          </cell>
        </row>
        <row r="7115">
          <cell r="D7115" t="str">
            <v/>
          </cell>
          <cell r="E7115">
            <v>0</v>
          </cell>
          <cell r="F7115">
            <v>0</v>
          </cell>
          <cell r="G7115" t="str">
            <v/>
          </cell>
          <cell r="H7115" t="str">
            <v/>
          </cell>
          <cell r="I7115">
            <v>0</v>
          </cell>
          <cell r="J7115">
            <v>0</v>
          </cell>
          <cell r="K7115">
            <v>15</v>
          </cell>
          <cell r="L7115">
            <v>0</v>
          </cell>
        </row>
        <row r="7116">
          <cell r="D7116" t="str">
            <v/>
          </cell>
          <cell r="E7116">
            <v>0</v>
          </cell>
          <cell r="F7116">
            <v>0</v>
          </cell>
          <cell r="G7116" t="str">
            <v/>
          </cell>
          <cell r="H7116" t="str">
            <v/>
          </cell>
          <cell r="I7116">
            <v>0</v>
          </cell>
          <cell r="J7116">
            <v>0</v>
          </cell>
          <cell r="K7116">
            <v>15</v>
          </cell>
          <cell r="L7116">
            <v>0</v>
          </cell>
        </row>
        <row r="7117">
          <cell r="D7117" t="str">
            <v/>
          </cell>
          <cell r="E7117">
            <v>0</v>
          </cell>
          <cell r="F7117">
            <v>0</v>
          </cell>
          <cell r="G7117" t="str">
            <v/>
          </cell>
          <cell r="H7117" t="str">
            <v/>
          </cell>
          <cell r="I7117">
            <v>0</v>
          </cell>
          <cell r="J7117">
            <v>0</v>
          </cell>
          <cell r="K7117">
            <v>15</v>
          </cell>
          <cell r="L7117">
            <v>0</v>
          </cell>
        </row>
        <row r="7118">
          <cell r="D7118">
            <v>0</v>
          </cell>
          <cell r="E7118">
            <v>0</v>
          </cell>
          <cell r="F7118">
            <v>0</v>
          </cell>
          <cell r="G7118" t="str">
            <v xml:space="preserve"> SUB-TOTAL </v>
          </cell>
          <cell r="H7118">
            <v>91800</v>
          </cell>
          <cell r="I7118">
            <v>0</v>
          </cell>
          <cell r="J7118">
            <v>0</v>
          </cell>
          <cell r="K7118">
            <v>0</v>
          </cell>
          <cell r="L7118">
            <v>0</v>
          </cell>
        </row>
        <row r="7119">
          <cell r="D7119">
            <v>0</v>
          </cell>
          <cell r="E7119">
            <v>0</v>
          </cell>
          <cell r="F7119">
            <v>0</v>
          </cell>
          <cell r="G7119">
            <v>0</v>
          </cell>
          <cell r="H7119">
            <v>0</v>
          </cell>
          <cell r="I7119">
            <v>0</v>
          </cell>
          <cell r="J7119">
            <v>0</v>
          </cell>
          <cell r="K7119">
            <v>0</v>
          </cell>
          <cell r="L7119">
            <v>0</v>
          </cell>
        </row>
        <row r="7120">
          <cell r="D7120">
            <v>0</v>
          </cell>
          <cell r="E7120">
            <v>0</v>
          </cell>
          <cell r="F7120">
            <v>0</v>
          </cell>
          <cell r="G7120">
            <v>0</v>
          </cell>
          <cell r="H7120">
            <v>0</v>
          </cell>
          <cell r="I7120">
            <v>0</v>
          </cell>
          <cell r="J7120">
            <v>0</v>
          </cell>
          <cell r="K7120">
            <v>0</v>
          </cell>
          <cell r="L7120">
            <v>0</v>
          </cell>
        </row>
        <row r="7121">
          <cell r="D7121" t="str">
            <v>Unid</v>
          </cell>
          <cell r="E7121" t="str">
            <v>Cant</v>
          </cell>
          <cell r="F7121" t="str">
            <v>Rendimiento</v>
          </cell>
          <cell r="G7121" t="str">
            <v>Precio Unitario</v>
          </cell>
          <cell r="H7121" t="str">
            <v>Subtotal</v>
          </cell>
          <cell r="I7121">
            <v>0</v>
          </cell>
          <cell r="J7121">
            <v>0</v>
          </cell>
          <cell r="K7121">
            <v>0</v>
          </cell>
          <cell r="L7121">
            <v>0</v>
          </cell>
        </row>
        <row r="7122">
          <cell r="D7122" t="str">
            <v>JR</v>
          </cell>
          <cell r="E7122">
            <v>0.02</v>
          </cell>
          <cell r="F7122">
            <v>0</v>
          </cell>
          <cell r="G7122">
            <v>114085.17120000003</v>
          </cell>
          <cell r="H7122">
            <v>2281.7034240000007</v>
          </cell>
          <cell r="I7122">
            <v>5</v>
          </cell>
          <cell r="J7122">
            <v>0</v>
          </cell>
          <cell r="K7122">
            <v>15</v>
          </cell>
          <cell r="L7122">
            <v>0.3</v>
          </cell>
        </row>
        <row r="7123">
          <cell r="D7123" t="str">
            <v/>
          </cell>
          <cell r="E7123">
            <v>0</v>
          </cell>
          <cell r="F7123">
            <v>0</v>
          </cell>
          <cell r="G7123" t="str">
            <v/>
          </cell>
          <cell r="H7123" t="str">
            <v/>
          </cell>
          <cell r="I7123">
            <v>0</v>
          </cell>
          <cell r="J7123">
            <v>0</v>
          </cell>
          <cell r="K7123">
            <v>15</v>
          </cell>
          <cell r="L7123">
            <v>0</v>
          </cell>
        </row>
        <row r="7124">
          <cell r="D7124">
            <v>0</v>
          </cell>
          <cell r="E7124">
            <v>0</v>
          </cell>
          <cell r="F7124">
            <v>0</v>
          </cell>
          <cell r="G7124" t="str">
            <v xml:space="preserve"> SUB-TOTAL </v>
          </cell>
          <cell r="H7124">
            <v>2281.7034240000007</v>
          </cell>
          <cell r="I7124">
            <v>0</v>
          </cell>
          <cell r="J7124">
            <v>0</v>
          </cell>
          <cell r="K7124">
            <v>0</v>
          </cell>
          <cell r="L7124">
            <v>0</v>
          </cell>
        </row>
        <row r="7125">
          <cell r="D7125">
            <v>0</v>
          </cell>
          <cell r="E7125">
            <v>0</v>
          </cell>
          <cell r="F7125">
            <v>0</v>
          </cell>
          <cell r="G7125">
            <v>0</v>
          </cell>
          <cell r="H7125">
            <v>0</v>
          </cell>
          <cell r="I7125">
            <v>0</v>
          </cell>
          <cell r="J7125">
            <v>0</v>
          </cell>
          <cell r="K7125">
            <v>0</v>
          </cell>
          <cell r="L7125">
            <v>0</v>
          </cell>
        </row>
        <row r="7126">
          <cell r="D7126">
            <v>0</v>
          </cell>
          <cell r="E7126">
            <v>0</v>
          </cell>
          <cell r="F7126">
            <v>0</v>
          </cell>
          <cell r="G7126" t="str">
            <v xml:space="preserve"> COSTO DIRECTO </v>
          </cell>
          <cell r="H7126">
            <v>95081.703424000007</v>
          </cell>
          <cell r="I7126">
            <v>1.0517270557729464E-2</v>
          </cell>
          <cell r="J7126" t="str">
            <v>EQU</v>
          </cell>
          <cell r="K7126">
            <v>0</v>
          </cell>
          <cell r="L7126">
            <v>0</v>
          </cell>
        </row>
        <row r="7127">
          <cell r="D7127">
            <v>0</v>
          </cell>
          <cell r="E7127">
            <v>0</v>
          </cell>
          <cell r="F7127">
            <v>30550.741493596408</v>
          </cell>
          <cell r="G7127" t="str">
            <v>COSTO INDIRECTO</v>
          </cell>
          <cell r="H7127">
            <v>30550.741493596408</v>
          </cell>
          <cell r="I7127">
            <v>0.96548543719956481</v>
          </cell>
          <cell r="J7127" t="str">
            <v>MAT</v>
          </cell>
          <cell r="K7127">
            <v>0</v>
          </cell>
          <cell r="L7127">
            <v>0</v>
          </cell>
        </row>
        <row r="7128">
          <cell r="D7128">
            <v>0</v>
          </cell>
          <cell r="E7128">
            <v>0</v>
          </cell>
          <cell r="F7128">
            <v>0</v>
          </cell>
          <cell r="G7128" t="str">
            <v>COSTO TOTAL</v>
          </cell>
          <cell r="H7128">
            <v>125632.44491759641</v>
          </cell>
          <cell r="I7128">
            <v>2.3997292242705713E-2</v>
          </cell>
          <cell r="J7128" t="str">
            <v>MOB</v>
          </cell>
          <cell r="K7128">
            <v>0</v>
          </cell>
          <cell r="L7128">
            <v>0</v>
          </cell>
        </row>
        <row r="7129">
          <cell r="D7129">
            <v>0</v>
          </cell>
          <cell r="E7129">
            <v>0</v>
          </cell>
          <cell r="F7129">
            <v>0</v>
          </cell>
          <cell r="G7129">
            <v>0</v>
          </cell>
          <cell r="H7129">
            <v>0</v>
          </cell>
          <cell r="I7129">
            <v>0</v>
          </cell>
          <cell r="J7129">
            <v>0</v>
          </cell>
          <cell r="K7129">
            <v>0</v>
          </cell>
          <cell r="L7129">
            <v>0</v>
          </cell>
        </row>
        <row r="7130">
          <cell r="D7130">
            <v>0</v>
          </cell>
          <cell r="F7130">
            <v>0</v>
          </cell>
          <cell r="L7130">
            <v>0</v>
          </cell>
        </row>
        <row r="7131">
          <cell r="D7131">
            <v>0</v>
          </cell>
          <cell r="E7131">
            <v>0</v>
          </cell>
          <cell r="F7131">
            <v>0</v>
          </cell>
          <cell r="G7131">
            <v>0</v>
          </cell>
          <cell r="H7131">
            <v>0</v>
          </cell>
          <cell r="I7131">
            <v>0</v>
          </cell>
          <cell r="J7131">
            <v>0</v>
          </cell>
          <cell r="K7131" t="str">
            <v>CONSUMO</v>
          </cell>
          <cell r="L7131">
            <v>0</v>
          </cell>
        </row>
        <row r="7132">
          <cell r="D7132" t="str">
            <v>16.08</v>
          </cell>
          <cell r="E7132">
            <v>0</v>
          </cell>
          <cell r="F7132">
            <v>0</v>
          </cell>
          <cell r="G7132" t="str">
            <v xml:space="preserve"> UNID: </v>
          </cell>
          <cell r="H7132" t="str">
            <v>UND</v>
          </cell>
          <cell r="I7132">
            <v>0</v>
          </cell>
          <cell r="J7132">
            <v>0</v>
          </cell>
          <cell r="K7132" t="str">
            <v>Costo total</v>
          </cell>
          <cell r="L7132">
            <v>184971.37023563182</v>
          </cell>
        </row>
        <row r="7133">
          <cell r="D7133" t="str">
            <v>Caneca en malla metálica IMT-20 cal. 18 con cinturas de 10 y 5cm en platina de 1/8" en pintura electrostatica color negro mate referencia 894MM distribuye CJS o equivalente.</v>
          </cell>
          <cell r="E7133">
            <v>0</v>
          </cell>
          <cell r="F7133">
            <v>0</v>
          </cell>
          <cell r="G7133">
            <v>0</v>
          </cell>
          <cell r="H7133">
            <v>0</v>
          </cell>
          <cell r="I7133">
            <v>0</v>
          </cell>
          <cell r="J7133">
            <v>0</v>
          </cell>
          <cell r="K7133">
            <v>0</v>
          </cell>
          <cell r="L7133">
            <v>0</v>
          </cell>
        </row>
        <row r="7134">
          <cell r="D7134">
            <v>0</v>
          </cell>
          <cell r="E7134">
            <v>0</v>
          </cell>
          <cell r="F7134">
            <v>0</v>
          </cell>
          <cell r="G7134">
            <v>0</v>
          </cell>
          <cell r="H7134">
            <v>0</v>
          </cell>
          <cell r="I7134">
            <v>0</v>
          </cell>
          <cell r="J7134">
            <v>0</v>
          </cell>
          <cell r="K7134" t="str">
            <v>Cantidad ppto</v>
          </cell>
          <cell r="L7134" t="str">
            <v>Cantidad total</v>
          </cell>
        </row>
        <row r="7135">
          <cell r="D7135">
            <v>0</v>
          </cell>
          <cell r="E7135">
            <v>0</v>
          </cell>
          <cell r="F7135">
            <v>0</v>
          </cell>
          <cell r="G7135">
            <v>0</v>
          </cell>
          <cell r="H7135">
            <v>0</v>
          </cell>
          <cell r="I7135">
            <v>0</v>
          </cell>
          <cell r="J7135">
            <v>0</v>
          </cell>
          <cell r="K7135">
            <v>0</v>
          </cell>
          <cell r="L7135">
            <v>0</v>
          </cell>
        </row>
        <row r="7136">
          <cell r="D7136" t="str">
            <v>Unid</v>
          </cell>
          <cell r="E7136" t="str">
            <v>Cant</v>
          </cell>
          <cell r="F7136" t="str">
            <v>Rendimiento</v>
          </cell>
          <cell r="G7136" t="str">
            <v>Precio Unitario</v>
          </cell>
          <cell r="H7136" t="str">
            <v>Subtotal</v>
          </cell>
          <cell r="I7136">
            <v>0</v>
          </cell>
          <cell r="J7136">
            <v>0</v>
          </cell>
          <cell r="K7136">
            <v>0</v>
          </cell>
          <cell r="L7136">
            <v>0</v>
          </cell>
        </row>
        <row r="7137">
          <cell r="D7137" t="str">
            <v>GLB</v>
          </cell>
          <cell r="E7137">
            <v>0.15</v>
          </cell>
          <cell r="F7137">
            <v>0</v>
          </cell>
          <cell r="G7137">
            <v>1000</v>
          </cell>
          <cell r="H7137">
            <v>150</v>
          </cell>
          <cell r="I7137">
            <v>0</v>
          </cell>
          <cell r="J7137">
            <v>0</v>
          </cell>
          <cell r="K7137">
            <v>1</v>
          </cell>
          <cell r="L7137">
            <v>0.15</v>
          </cell>
        </row>
        <row r="7138">
          <cell r="D7138" t="str">
            <v/>
          </cell>
          <cell r="E7138">
            <v>0</v>
          </cell>
          <cell r="F7138">
            <v>0</v>
          </cell>
          <cell r="G7138" t="str">
            <v/>
          </cell>
          <cell r="H7138" t="str">
            <v/>
          </cell>
          <cell r="I7138">
            <v>0</v>
          </cell>
          <cell r="J7138">
            <v>0</v>
          </cell>
          <cell r="K7138">
            <v>1</v>
          </cell>
          <cell r="L7138">
            <v>0</v>
          </cell>
        </row>
        <row r="7139">
          <cell r="D7139" t="str">
            <v/>
          </cell>
          <cell r="E7139">
            <v>0</v>
          </cell>
          <cell r="F7139">
            <v>0</v>
          </cell>
          <cell r="G7139" t="str">
            <v/>
          </cell>
          <cell r="H7139" t="str">
            <v/>
          </cell>
          <cell r="I7139">
            <v>0</v>
          </cell>
          <cell r="J7139">
            <v>0</v>
          </cell>
          <cell r="K7139">
            <v>1</v>
          </cell>
          <cell r="L7139">
            <v>0</v>
          </cell>
        </row>
        <row r="7140">
          <cell r="D7140" t="str">
            <v/>
          </cell>
          <cell r="E7140">
            <v>0</v>
          </cell>
          <cell r="F7140">
            <v>0</v>
          </cell>
          <cell r="G7140" t="str">
            <v/>
          </cell>
          <cell r="H7140" t="str">
            <v/>
          </cell>
          <cell r="I7140">
            <v>0</v>
          </cell>
          <cell r="J7140">
            <v>0</v>
          </cell>
          <cell r="K7140">
            <v>1</v>
          </cell>
          <cell r="L7140">
            <v>0</v>
          </cell>
        </row>
        <row r="7141">
          <cell r="D7141">
            <v>0</v>
          </cell>
          <cell r="E7141">
            <v>0</v>
          </cell>
          <cell r="F7141">
            <v>0</v>
          </cell>
          <cell r="G7141" t="str">
            <v xml:space="preserve"> SUB-TOTAL </v>
          </cell>
          <cell r="H7141">
            <v>150</v>
          </cell>
          <cell r="I7141">
            <v>0</v>
          </cell>
          <cell r="J7141">
            <v>0</v>
          </cell>
          <cell r="K7141">
            <v>0</v>
          </cell>
          <cell r="L7141">
            <v>0</v>
          </cell>
        </row>
        <row r="7142">
          <cell r="D7142">
            <v>0</v>
          </cell>
          <cell r="E7142">
            <v>0</v>
          </cell>
          <cell r="F7142">
            <v>0</v>
          </cell>
          <cell r="G7142">
            <v>0</v>
          </cell>
          <cell r="H7142">
            <v>0</v>
          </cell>
          <cell r="I7142">
            <v>0</v>
          </cell>
          <cell r="J7142">
            <v>0</v>
          </cell>
          <cell r="K7142">
            <v>0</v>
          </cell>
          <cell r="L7142">
            <v>0</v>
          </cell>
        </row>
        <row r="7143">
          <cell r="D7143">
            <v>0</v>
          </cell>
          <cell r="E7143">
            <v>0</v>
          </cell>
          <cell r="F7143">
            <v>0</v>
          </cell>
          <cell r="G7143">
            <v>0</v>
          </cell>
          <cell r="H7143">
            <v>0</v>
          </cell>
          <cell r="I7143">
            <v>0</v>
          </cell>
          <cell r="J7143">
            <v>0</v>
          </cell>
          <cell r="K7143">
            <v>0</v>
          </cell>
          <cell r="L7143">
            <v>0</v>
          </cell>
        </row>
        <row r="7144">
          <cell r="D7144" t="str">
            <v>Unid</v>
          </cell>
          <cell r="E7144" t="str">
            <v>Cant</v>
          </cell>
          <cell r="F7144" t="str">
            <v>Rendimiento</v>
          </cell>
          <cell r="G7144" t="str">
            <v>Precio Unitario</v>
          </cell>
          <cell r="H7144" t="str">
            <v>Subtotal</v>
          </cell>
          <cell r="I7144">
            <v>0</v>
          </cell>
          <cell r="J7144">
            <v>0</v>
          </cell>
          <cell r="K7144">
            <v>0</v>
          </cell>
          <cell r="L7144">
            <v>0</v>
          </cell>
        </row>
        <row r="7145">
          <cell r="D7145" t="str">
            <v>UND</v>
          </cell>
          <cell r="E7145">
            <v>1</v>
          </cell>
          <cell r="F7145">
            <v>0</v>
          </cell>
          <cell r="G7145">
            <v>138700</v>
          </cell>
          <cell r="H7145">
            <v>138700</v>
          </cell>
          <cell r="I7145">
            <v>0</v>
          </cell>
          <cell r="J7145">
            <v>0</v>
          </cell>
          <cell r="K7145">
            <v>1</v>
          </cell>
          <cell r="L7145">
            <v>1</v>
          </cell>
        </row>
        <row r="7146">
          <cell r="D7146" t="str">
            <v/>
          </cell>
          <cell r="E7146">
            <v>0</v>
          </cell>
          <cell r="F7146">
            <v>0</v>
          </cell>
          <cell r="G7146" t="str">
            <v/>
          </cell>
          <cell r="H7146" t="str">
            <v/>
          </cell>
          <cell r="I7146">
            <v>0</v>
          </cell>
          <cell r="J7146">
            <v>0</v>
          </cell>
          <cell r="K7146">
            <v>1</v>
          </cell>
          <cell r="L7146">
            <v>0</v>
          </cell>
        </row>
        <row r="7147">
          <cell r="D7147" t="str">
            <v/>
          </cell>
          <cell r="E7147">
            <v>0</v>
          </cell>
          <cell r="F7147">
            <v>0</v>
          </cell>
          <cell r="G7147" t="str">
            <v/>
          </cell>
          <cell r="H7147" t="str">
            <v/>
          </cell>
          <cell r="I7147">
            <v>0</v>
          </cell>
          <cell r="J7147">
            <v>0</v>
          </cell>
          <cell r="K7147">
            <v>1</v>
          </cell>
          <cell r="L7147">
            <v>0</v>
          </cell>
        </row>
        <row r="7148">
          <cell r="D7148" t="str">
            <v/>
          </cell>
          <cell r="E7148">
            <v>0</v>
          </cell>
          <cell r="F7148">
            <v>0</v>
          </cell>
          <cell r="G7148" t="str">
            <v/>
          </cell>
          <cell r="H7148" t="str">
            <v/>
          </cell>
          <cell r="I7148">
            <v>0</v>
          </cell>
          <cell r="J7148">
            <v>0</v>
          </cell>
          <cell r="K7148">
            <v>1</v>
          </cell>
          <cell r="L7148">
            <v>0</v>
          </cell>
        </row>
        <row r="7149">
          <cell r="D7149" t="str">
            <v/>
          </cell>
          <cell r="E7149">
            <v>0</v>
          </cell>
          <cell r="F7149">
            <v>0</v>
          </cell>
          <cell r="G7149" t="str">
            <v/>
          </cell>
          <cell r="H7149" t="str">
            <v/>
          </cell>
          <cell r="I7149">
            <v>0</v>
          </cell>
          <cell r="J7149">
            <v>0</v>
          </cell>
          <cell r="K7149">
            <v>1</v>
          </cell>
          <cell r="L7149">
            <v>0</v>
          </cell>
        </row>
        <row r="7150">
          <cell r="D7150" t="str">
            <v/>
          </cell>
          <cell r="E7150">
            <v>0</v>
          </cell>
          <cell r="F7150">
            <v>0</v>
          </cell>
          <cell r="G7150" t="str">
            <v/>
          </cell>
          <cell r="H7150" t="str">
            <v/>
          </cell>
          <cell r="I7150">
            <v>0</v>
          </cell>
          <cell r="J7150">
            <v>0</v>
          </cell>
          <cell r="K7150">
            <v>1</v>
          </cell>
          <cell r="L7150">
            <v>0</v>
          </cell>
        </row>
        <row r="7151">
          <cell r="D7151" t="str">
            <v/>
          </cell>
          <cell r="E7151">
            <v>0</v>
          </cell>
          <cell r="F7151">
            <v>0</v>
          </cell>
          <cell r="G7151" t="str">
            <v/>
          </cell>
          <cell r="H7151" t="str">
            <v/>
          </cell>
          <cell r="I7151">
            <v>0</v>
          </cell>
          <cell r="J7151">
            <v>0</v>
          </cell>
          <cell r="K7151">
            <v>1</v>
          </cell>
          <cell r="L7151">
            <v>0</v>
          </cell>
        </row>
        <row r="7152">
          <cell r="D7152" t="str">
            <v/>
          </cell>
          <cell r="E7152">
            <v>0</v>
          </cell>
          <cell r="F7152">
            <v>0</v>
          </cell>
          <cell r="G7152" t="str">
            <v/>
          </cell>
          <cell r="H7152" t="str">
            <v/>
          </cell>
          <cell r="I7152">
            <v>0</v>
          </cell>
          <cell r="J7152">
            <v>0</v>
          </cell>
          <cell r="K7152">
            <v>1</v>
          </cell>
          <cell r="L7152">
            <v>0</v>
          </cell>
        </row>
        <row r="7153">
          <cell r="D7153" t="str">
            <v/>
          </cell>
          <cell r="E7153">
            <v>0</v>
          </cell>
          <cell r="F7153">
            <v>0</v>
          </cell>
          <cell r="G7153" t="str">
            <v/>
          </cell>
          <cell r="H7153" t="str">
            <v/>
          </cell>
          <cell r="I7153">
            <v>0</v>
          </cell>
          <cell r="J7153">
            <v>0</v>
          </cell>
          <cell r="K7153">
            <v>1</v>
          </cell>
          <cell r="L7153">
            <v>0</v>
          </cell>
        </row>
        <row r="7154">
          <cell r="D7154">
            <v>0</v>
          </cell>
          <cell r="E7154">
            <v>0</v>
          </cell>
          <cell r="F7154">
            <v>0</v>
          </cell>
          <cell r="G7154" t="str">
            <v xml:space="preserve"> SUB-TOTAL </v>
          </cell>
          <cell r="H7154">
            <v>138700</v>
          </cell>
          <cell r="I7154">
            <v>0</v>
          </cell>
          <cell r="J7154">
            <v>0</v>
          </cell>
          <cell r="K7154">
            <v>0</v>
          </cell>
          <cell r="L7154">
            <v>0</v>
          </cell>
        </row>
        <row r="7155">
          <cell r="D7155">
            <v>0</v>
          </cell>
          <cell r="E7155">
            <v>0</v>
          </cell>
          <cell r="F7155">
            <v>0</v>
          </cell>
          <cell r="G7155">
            <v>0</v>
          </cell>
          <cell r="H7155">
            <v>0</v>
          </cell>
          <cell r="I7155">
            <v>0</v>
          </cell>
          <cell r="J7155">
            <v>0</v>
          </cell>
          <cell r="K7155">
            <v>0</v>
          </cell>
          <cell r="L7155">
            <v>0</v>
          </cell>
        </row>
        <row r="7156">
          <cell r="D7156">
            <v>0</v>
          </cell>
          <cell r="E7156">
            <v>0</v>
          </cell>
          <cell r="F7156">
            <v>0</v>
          </cell>
          <cell r="G7156">
            <v>0</v>
          </cell>
          <cell r="H7156">
            <v>0</v>
          </cell>
          <cell r="I7156">
            <v>0</v>
          </cell>
          <cell r="J7156">
            <v>0</v>
          </cell>
          <cell r="K7156">
            <v>0</v>
          </cell>
          <cell r="L7156">
            <v>0</v>
          </cell>
        </row>
        <row r="7157">
          <cell r="D7157" t="str">
            <v>Unid</v>
          </cell>
          <cell r="E7157" t="str">
            <v>Cant</v>
          </cell>
          <cell r="F7157" t="str">
            <v>Rendimiento</v>
          </cell>
          <cell r="G7157" t="str">
            <v>Precio Unitario</v>
          </cell>
          <cell r="H7157" t="str">
            <v>Subtotal</v>
          </cell>
          <cell r="I7157">
            <v>0</v>
          </cell>
          <cell r="J7157">
            <v>0</v>
          </cell>
          <cell r="K7157">
            <v>0</v>
          </cell>
          <cell r="L7157">
            <v>0</v>
          </cell>
        </row>
        <row r="7158">
          <cell r="D7158" t="str">
            <v>JR</v>
          </cell>
          <cell r="E7158">
            <v>0.01</v>
          </cell>
          <cell r="F7158">
            <v>0</v>
          </cell>
          <cell r="G7158">
            <v>114085.17120000003</v>
          </cell>
          <cell r="H7158">
            <v>1140.8517120000004</v>
          </cell>
          <cell r="I7158">
            <v>0</v>
          </cell>
          <cell r="J7158">
            <v>0</v>
          </cell>
          <cell r="K7158">
            <v>1</v>
          </cell>
          <cell r="L7158">
            <v>0.01</v>
          </cell>
        </row>
        <row r="7159">
          <cell r="D7159" t="str">
            <v/>
          </cell>
          <cell r="E7159">
            <v>0</v>
          </cell>
          <cell r="F7159">
            <v>0</v>
          </cell>
          <cell r="G7159" t="str">
            <v/>
          </cell>
          <cell r="H7159" t="str">
            <v/>
          </cell>
          <cell r="I7159">
            <v>0</v>
          </cell>
          <cell r="J7159">
            <v>0</v>
          </cell>
          <cell r="K7159">
            <v>1</v>
          </cell>
          <cell r="L7159">
            <v>0</v>
          </cell>
        </row>
        <row r="7160">
          <cell r="D7160">
            <v>0</v>
          </cell>
          <cell r="E7160">
            <v>0</v>
          </cell>
          <cell r="F7160">
            <v>0</v>
          </cell>
          <cell r="G7160" t="str">
            <v xml:space="preserve"> SUB-TOTAL </v>
          </cell>
          <cell r="H7160">
            <v>1140.8517120000004</v>
          </cell>
          <cell r="I7160">
            <v>0</v>
          </cell>
          <cell r="J7160">
            <v>0</v>
          </cell>
          <cell r="K7160">
            <v>0</v>
          </cell>
          <cell r="L7160">
            <v>0</v>
          </cell>
        </row>
        <row r="7161">
          <cell r="D7161">
            <v>0</v>
          </cell>
          <cell r="E7161">
            <v>0</v>
          </cell>
          <cell r="F7161">
            <v>0</v>
          </cell>
          <cell r="G7161">
            <v>0</v>
          </cell>
          <cell r="H7161">
            <v>0</v>
          </cell>
          <cell r="I7161">
            <v>0</v>
          </cell>
          <cell r="J7161">
            <v>0</v>
          </cell>
          <cell r="K7161">
            <v>0</v>
          </cell>
          <cell r="L7161">
            <v>0</v>
          </cell>
        </row>
        <row r="7162">
          <cell r="D7162">
            <v>0</v>
          </cell>
          <cell r="E7162">
            <v>0</v>
          </cell>
          <cell r="F7162">
            <v>0</v>
          </cell>
          <cell r="G7162" t="str">
            <v xml:space="preserve"> COSTO DIRECTO </v>
          </cell>
          <cell r="H7162">
            <v>139990.851712</v>
          </cell>
          <cell r="I7162">
            <v>1.0714985884119883E-3</v>
          </cell>
          <cell r="J7162" t="str">
            <v>EQU</v>
          </cell>
          <cell r="K7162">
            <v>0</v>
          </cell>
          <cell r="L7162">
            <v>0</v>
          </cell>
        </row>
        <row r="7163">
          <cell r="D7163">
            <v>0</v>
          </cell>
          <cell r="E7163">
            <v>0</v>
          </cell>
          <cell r="F7163">
            <v>44980.518523631828</v>
          </cell>
          <cell r="G7163" t="str">
            <v>COSTO INDIRECTO</v>
          </cell>
          <cell r="H7163">
            <v>44980.518523631828</v>
          </cell>
          <cell r="I7163">
            <v>0.990779028084952</v>
          </cell>
          <cell r="J7163" t="str">
            <v>MAT</v>
          </cell>
          <cell r="K7163">
            <v>0</v>
          </cell>
          <cell r="L7163">
            <v>0</v>
          </cell>
        </row>
        <row r="7164">
          <cell r="D7164">
            <v>0</v>
          </cell>
          <cell r="E7164">
            <v>0</v>
          </cell>
          <cell r="F7164">
            <v>0</v>
          </cell>
          <cell r="G7164" t="str">
            <v>COSTO TOTAL</v>
          </cell>
          <cell r="H7164">
            <v>184971.37023563182</v>
          </cell>
          <cell r="I7164">
            <v>8.1494733266360055E-3</v>
          </cell>
          <cell r="J7164" t="str">
            <v>MOB</v>
          </cell>
          <cell r="K7164">
            <v>0</v>
          </cell>
          <cell r="L7164">
            <v>0</v>
          </cell>
        </row>
        <row r="7165">
          <cell r="D7165">
            <v>0</v>
          </cell>
          <cell r="E7165">
            <v>0</v>
          </cell>
          <cell r="F7165">
            <v>0</v>
          </cell>
          <cell r="G7165">
            <v>0</v>
          </cell>
          <cell r="H7165">
            <v>0</v>
          </cell>
          <cell r="I7165">
            <v>0</v>
          </cell>
          <cell r="J7165">
            <v>0</v>
          </cell>
          <cell r="K7165">
            <v>0</v>
          </cell>
          <cell r="L7165">
            <v>0</v>
          </cell>
        </row>
        <row r="7166">
          <cell r="D7166">
            <v>0</v>
          </cell>
          <cell r="F7166">
            <v>0</v>
          </cell>
          <cell r="L7166">
            <v>0</v>
          </cell>
        </row>
        <row r="7167">
          <cell r="D7167">
            <v>0</v>
          </cell>
          <cell r="E7167">
            <v>0</v>
          </cell>
          <cell r="F7167">
            <v>0</v>
          </cell>
          <cell r="G7167">
            <v>0</v>
          </cell>
          <cell r="H7167">
            <v>0</v>
          </cell>
          <cell r="I7167">
            <v>0</v>
          </cell>
          <cell r="J7167">
            <v>0</v>
          </cell>
          <cell r="K7167" t="str">
            <v>CONSUMO</v>
          </cell>
          <cell r="L7167">
            <v>0</v>
          </cell>
        </row>
        <row r="7168">
          <cell r="D7168" t="str">
            <v>16.09</v>
          </cell>
          <cell r="E7168">
            <v>0</v>
          </cell>
          <cell r="F7168">
            <v>0</v>
          </cell>
          <cell r="G7168" t="str">
            <v xml:space="preserve"> UNID: </v>
          </cell>
          <cell r="H7168" t="str">
            <v>UND</v>
          </cell>
          <cell r="I7168">
            <v>0</v>
          </cell>
          <cell r="J7168">
            <v>0</v>
          </cell>
          <cell r="K7168" t="str">
            <v>Costo total</v>
          </cell>
          <cell r="L7168">
            <v>386144.27702531056</v>
          </cell>
        </row>
        <row r="7169">
          <cell r="D7169" t="str">
            <v>Papelera urbana en concreto línea FLIM por tres compartimentos, distribuye Konkretus</v>
          </cell>
          <cell r="E7169">
            <v>0</v>
          </cell>
          <cell r="F7169">
            <v>0</v>
          </cell>
          <cell r="G7169">
            <v>0</v>
          </cell>
          <cell r="H7169">
            <v>0</v>
          </cell>
          <cell r="I7169">
            <v>0</v>
          </cell>
          <cell r="J7169">
            <v>0</v>
          </cell>
          <cell r="K7169">
            <v>0</v>
          </cell>
          <cell r="L7169">
            <v>0</v>
          </cell>
        </row>
        <row r="7170">
          <cell r="D7170">
            <v>0</v>
          </cell>
          <cell r="E7170">
            <v>0</v>
          </cell>
          <cell r="F7170">
            <v>0</v>
          </cell>
          <cell r="G7170">
            <v>0</v>
          </cell>
          <cell r="H7170">
            <v>0</v>
          </cell>
          <cell r="I7170">
            <v>0</v>
          </cell>
          <cell r="J7170">
            <v>0</v>
          </cell>
          <cell r="K7170" t="str">
            <v>Cantidad ppto</v>
          </cell>
          <cell r="L7170" t="str">
            <v>Cantidad total</v>
          </cell>
        </row>
        <row r="7171">
          <cell r="D7171">
            <v>0</v>
          </cell>
          <cell r="E7171">
            <v>0</v>
          </cell>
          <cell r="F7171">
            <v>0</v>
          </cell>
          <cell r="G7171">
            <v>0</v>
          </cell>
          <cell r="H7171">
            <v>0</v>
          </cell>
          <cell r="I7171">
            <v>0</v>
          </cell>
          <cell r="J7171">
            <v>0</v>
          </cell>
          <cell r="K7171">
            <v>0</v>
          </cell>
          <cell r="L7171">
            <v>0</v>
          </cell>
        </row>
        <row r="7172">
          <cell r="D7172" t="str">
            <v>Unid</v>
          </cell>
          <cell r="E7172" t="str">
            <v>Cant</v>
          </cell>
          <cell r="F7172" t="str">
            <v>Rendimiento</v>
          </cell>
          <cell r="G7172" t="str">
            <v>Precio Unitario</v>
          </cell>
          <cell r="H7172" t="str">
            <v>Subtotal</v>
          </cell>
          <cell r="I7172">
            <v>0</v>
          </cell>
          <cell r="J7172">
            <v>0</v>
          </cell>
          <cell r="K7172">
            <v>0</v>
          </cell>
          <cell r="L7172">
            <v>0</v>
          </cell>
        </row>
        <row r="7173">
          <cell r="D7173" t="str">
            <v>GLB</v>
          </cell>
          <cell r="E7173">
            <v>1</v>
          </cell>
          <cell r="F7173">
            <v>0</v>
          </cell>
          <cell r="G7173">
            <v>1000</v>
          </cell>
          <cell r="H7173">
            <v>1000</v>
          </cell>
          <cell r="I7173">
            <v>0</v>
          </cell>
          <cell r="J7173">
            <v>0</v>
          </cell>
          <cell r="K7173">
            <v>6</v>
          </cell>
          <cell r="L7173">
            <v>6</v>
          </cell>
        </row>
        <row r="7174">
          <cell r="D7174" t="str">
            <v/>
          </cell>
          <cell r="E7174">
            <v>0</v>
          </cell>
          <cell r="F7174">
            <v>0</v>
          </cell>
          <cell r="G7174" t="str">
            <v/>
          </cell>
          <cell r="H7174" t="str">
            <v/>
          </cell>
          <cell r="I7174">
            <v>0</v>
          </cell>
          <cell r="J7174">
            <v>0</v>
          </cell>
          <cell r="K7174">
            <v>6</v>
          </cell>
          <cell r="L7174">
            <v>0</v>
          </cell>
        </row>
        <row r="7175">
          <cell r="D7175" t="str">
            <v/>
          </cell>
          <cell r="E7175">
            <v>0</v>
          </cell>
          <cell r="F7175">
            <v>0</v>
          </cell>
          <cell r="G7175" t="str">
            <v/>
          </cell>
          <cell r="H7175" t="str">
            <v/>
          </cell>
          <cell r="I7175">
            <v>0</v>
          </cell>
          <cell r="J7175">
            <v>0</v>
          </cell>
          <cell r="K7175">
            <v>6</v>
          </cell>
          <cell r="L7175">
            <v>0</v>
          </cell>
        </row>
        <row r="7176">
          <cell r="D7176" t="str">
            <v/>
          </cell>
          <cell r="E7176">
            <v>0</v>
          </cell>
          <cell r="F7176">
            <v>0</v>
          </cell>
          <cell r="G7176" t="str">
            <v/>
          </cell>
          <cell r="H7176" t="str">
            <v/>
          </cell>
          <cell r="I7176">
            <v>0</v>
          </cell>
          <cell r="J7176">
            <v>0</v>
          </cell>
          <cell r="K7176">
            <v>6</v>
          </cell>
          <cell r="L7176">
            <v>0</v>
          </cell>
        </row>
        <row r="7177">
          <cell r="D7177">
            <v>0</v>
          </cell>
          <cell r="E7177">
            <v>0</v>
          </cell>
          <cell r="F7177">
            <v>0</v>
          </cell>
          <cell r="G7177" t="str">
            <v xml:space="preserve"> SUB-TOTAL </v>
          </cell>
          <cell r="H7177">
            <v>1000</v>
          </cell>
          <cell r="I7177">
            <v>0</v>
          </cell>
          <cell r="J7177">
            <v>0</v>
          </cell>
          <cell r="K7177">
            <v>0</v>
          </cell>
          <cell r="L7177">
            <v>0</v>
          </cell>
        </row>
        <row r="7178">
          <cell r="D7178">
            <v>0</v>
          </cell>
          <cell r="E7178">
            <v>0</v>
          </cell>
          <cell r="F7178">
            <v>0</v>
          </cell>
          <cell r="G7178">
            <v>0</v>
          </cell>
          <cell r="H7178">
            <v>0</v>
          </cell>
          <cell r="I7178">
            <v>0</v>
          </cell>
          <cell r="J7178">
            <v>0</v>
          </cell>
          <cell r="K7178">
            <v>0</v>
          </cell>
          <cell r="L7178">
            <v>0</v>
          </cell>
        </row>
        <row r="7179">
          <cell r="D7179">
            <v>0</v>
          </cell>
          <cell r="E7179">
            <v>0</v>
          </cell>
          <cell r="F7179">
            <v>0</v>
          </cell>
          <cell r="G7179">
            <v>0</v>
          </cell>
          <cell r="H7179">
            <v>0</v>
          </cell>
          <cell r="I7179">
            <v>0</v>
          </cell>
          <cell r="J7179">
            <v>0</v>
          </cell>
          <cell r="K7179">
            <v>0</v>
          </cell>
          <cell r="L7179">
            <v>0</v>
          </cell>
        </row>
        <row r="7180">
          <cell r="D7180" t="str">
            <v>Unid</v>
          </cell>
          <cell r="E7180" t="str">
            <v>Cant</v>
          </cell>
          <cell r="F7180" t="str">
            <v>Rendimiento</v>
          </cell>
          <cell r="G7180" t="str">
            <v>Precio Unitario</v>
          </cell>
          <cell r="H7180" t="str">
            <v>Subtotal</v>
          </cell>
          <cell r="I7180">
            <v>0</v>
          </cell>
          <cell r="J7180">
            <v>0</v>
          </cell>
          <cell r="K7180">
            <v>0</v>
          </cell>
          <cell r="L7180">
            <v>0</v>
          </cell>
        </row>
        <row r="7181">
          <cell r="D7181" t="str">
            <v>UND</v>
          </cell>
          <cell r="E7181">
            <v>1</v>
          </cell>
          <cell r="F7181">
            <v>0</v>
          </cell>
          <cell r="G7181">
            <v>259870</v>
          </cell>
          <cell r="H7181">
            <v>259870</v>
          </cell>
          <cell r="I7181">
            <v>0</v>
          </cell>
          <cell r="J7181">
            <v>0</v>
          </cell>
          <cell r="K7181">
            <v>6</v>
          </cell>
          <cell r="L7181">
            <v>6</v>
          </cell>
        </row>
        <row r="7182">
          <cell r="D7182" t="str">
            <v/>
          </cell>
          <cell r="E7182">
            <v>0</v>
          </cell>
          <cell r="F7182">
            <v>0</v>
          </cell>
          <cell r="G7182" t="str">
            <v/>
          </cell>
          <cell r="H7182" t="str">
            <v/>
          </cell>
          <cell r="I7182">
            <v>0</v>
          </cell>
          <cell r="J7182">
            <v>0</v>
          </cell>
          <cell r="K7182">
            <v>6</v>
          </cell>
          <cell r="L7182">
            <v>0</v>
          </cell>
        </row>
        <row r="7183">
          <cell r="D7183" t="str">
            <v/>
          </cell>
          <cell r="E7183">
            <v>0</v>
          </cell>
          <cell r="F7183">
            <v>0</v>
          </cell>
          <cell r="G7183" t="str">
            <v/>
          </cell>
          <cell r="H7183" t="str">
            <v/>
          </cell>
          <cell r="I7183">
            <v>0</v>
          </cell>
          <cell r="J7183">
            <v>0</v>
          </cell>
          <cell r="K7183">
            <v>6</v>
          </cell>
          <cell r="L7183">
            <v>0</v>
          </cell>
        </row>
        <row r="7184">
          <cell r="D7184" t="str">
            <v/>
          </cell>
          <cell r="E7184">
            <v>0</v>
          </cell>
          <cell r="F7184">
            <v>0</v>
          </cell>
          <cell r="G7184" t="str">
            <v/>
          </cell>
          <cell r="H7184" t="str">
            <v/>
          </cell>
          <cell r="I7184">
            <v>0</v>
          </cell>
          <cell r="J7184">
            <v>0</v>
          </cell>
          <cell r="K7184">
            <v>6</v>
          </cell>
          <cell r="L7184">
            <v>0</v>
          </cell>
        </row>
        <row r="7185">
          <cell r="D7185" t="str">
            <v/>
          </cell>
          <cell r="E7185">
            <v>0</v>
          </cell>
          <cell r="F7185">
            <v>0</v>
          </cell>
          <cell r="G7185" t="str">
            <v/>
          </cell>
          <cell r="H7185" t="str">
            <v/>
          </cell>
          <cell r="I7185">
            <v>0</v>
          </cell>
          <cell r="J7185">
            <v>0</v>
          </cell>
          <cell r="K7185">
            <v>6</v>
          </cell>
          <cell r="L7185">
            <v>0</v>
          </cell>
        </row>
        <row r="7186">
          <cell r="D7186" t="str">
            <v/>
          </cell>
          <cell r="E7186">
            <v>0</v>
          </cell>
          <cell r="F7186">
            <v>0</v>
          </cell>
          <cell r="G7186" t="str">
            <v/>
          </cell>
          <cell r="H7186" t="str">
            <v/>
          </cell>
          <cell r="I7186">
            <v>0</v>
          </cell>
          <cell r="J7186">
            <v>0</v>
          </cell>
          <cell r="K7186">
            <v>6</v>
          </cell>
          <cell r="L7186">
            <v>0</v>
          </cell>
        </row>
        <row r="7187">
          <cell r="D7187" t="str">
            <v/>
          </cell>
          <cell r="E7187">
            <v>0</v>
          </cell>
          <cell r="F7187">
            <v>0</v>
          </cell>
          <cell r="G7187" t="str">
            <v/>
          </cell>
          <cell r="H7187" t="str">
            <v/>
          </cell>
          <cell r="I7187">
            <v>0</v>
          </cell>
          <cell r="J7187">
            <v>0</v>
          </cell>
          <cell r="K7187">
            <v>6</v>
          </cell>
          <cell r="L7187">
            <v>0</v>
          </cell>
        </row>
        <row r="7188">
          <cell r="D7188" t="str">
            <v/>
          </cell>
          <cell r="E7188">
            <v>0</v>
          </cell>
          <cell r="F7188">
            <v>0</v>
          </cell>
          <cell r="G7188" t="str">
            <v/>
          </cell>
          <cell r="H7188" t="str">
            <v/>
          </cell>
          <cell r="I7188">
            <v>0</v>
          </cell>
          <cell r="J7188">
            <v>0</v>
          </cell>
          <cell r="K7188">
            <v>6</v>
          </cell>
          <cell r="L7188">
            <v>0</v>
          </cell>
        </row>
        <row r="7189">
          <cell r="D7189" t="str">
            <v/>
          </cell>
          <cell r="E7189">
            <v>0</v>
          </cell>
          <cell r="F7189">
            <v>0</v>
          </cell>
          <cell r="G7189" t="str">
            <v/>
          </cell>
          <cell r="H7189" t="str">
            <v/>
          </cell>
          <cell r="I7189">
            <v>0</v>
          </cell>
          <cell r="J7189">
            <v>0</v>
          </cell>
          <cell r="K7189">
            <v>6</v>
          </cell>
          <cell r="L7189">
            <v>0</v>
          </cell>
        </row>
        <row r="7190">
          <cell r="D7190">
            <v>0</v>
          </cell>
          <cell r="E7190">
            <v>0</v>
          </cell>
          <cell r="F7190">
            <v>0</v>
          </cell>
          <cell r="G7190" t="str">
            <v xml:space="preserve"> SUB-TOTAL </v>
          </cell>
          <cell r="H7190">
            <v>259870</v>
          </cell>
          <cell r="I7190">
            <v>0</v>
          </cell>
          <cell r="J7190">
            <v>0</v>
          </cell>
          <cell r="K7190">
            <v>0</v>
          </cell>
          <cell r="L7190">
            <v>0</v>
          </cell>
        </row>
        <row r="7191">
          <cell r="D7191">
            <v>0</v>
          </cell>
          <cell r="E7191">
            <v>0</v>
          </cell>
          <cell r="F7191">
            <v>0</v>
          </cell>
          <cell r="G7191">
            <v>0</v>
          </cell>
          <cell r="H7191">
            <v>0</v>
          </cell>
          <cell r="I7191">
            <v>0</v>
          </cell>
          <cell r="J7191">
            <v>0</v>
          </cell>
          <cell r="K7191">
            <v>0</v>
          </cell>
          <cell r="L7191">
            <v>0</v>
          </cell>
        </row>
        <row r="7192">
          <cell r="D7192">
            <v>0</v>
          </cell>
          <cell r="E7192">
            <v>0</v>
          </cell>
          <cell r="F7192">
            <v>0</v>
          </cell>
          <cell r="G7192">
            <v>0</v>
          </cell>
          <cell r="H7192">
            <v>0</v>
          </cell>
          <cell r="I7192">
            <v>0</v>
          </cell>
          <cell r="J7192">
            <v>0</v>
          </cell>
          <cell r="K7192">
            <v>0</v>
          </cell>
          <cell r="L7192">
            <v>0</v>
          </cell>
        </row>
        <row r="7193">
          <cell r="D7193" t="str">
            <v>Unid</v>
          </cell>
          <cell r="E7193" t="str">
            <v>Cant</v>
          </cell>
          <cell r="F7193" t="str">
            <v>Rendimiento</v>
          </cell>
          <cell r="G7193" t="str">
            <v>Precio Unitario</v>
          </cell>
          <cell r="H7193" t="str">
            <v>Subtotal</v>
          </cell>
          <cell r="I7193">
            <v>0</v>
          </cell>
          <cell r="J7193">
            <v>0</v>
          </cell>
          <cell r="K7193">
            <v>0</v>
          </cell>
          <cell r="L7193">
            <v>0</v>
          </cell>
        </row>
        <row r="7194">
          <cell r="D7194" t="str">
            <v>JR</v>
          </cell>
          <cell r="E7194">
            <v>0.27500000000000002</v>
          </cell>
          <cell r="F7194">
            <v>0</v>
          </cell>
          <cell r="G7194">
            <v>114085.17120000003</v>
          </cell>
          <cell r="H7194">
            <v>31373.422080000011</v>
          </cell>
          <cell r="I7194">
            <v>26</v>
          </cell>
          <cell r="J7194">
            <v>0</v>
          </cell>
          <cell r="K7194">
            <v>6</v>
          </cell>
          <cell r="L7194">
            <v>1.6500000000000001</v>
          </cell>
        </row>
        <row r="7195">
          <cell r="D7195" t="str">
            <v/>
          </cell>
          <cell r="E7195">
            <v>0</v>
          </cell>
          <cell r="F7195">
            <v>0</v>
          </cell>
          <cell r="G7195" t="str">
            <v/>
          </cell>
          <cell r="H7195" t="str">
            <v/>
          </cell>
          <cell r="I7195">
            <v>0</v>
          </cell>
          <cell r="J7195">
            <v>0</v>
          </cell>
          <cell r="K7195">
            <v>6</v>
          </cell>
          <cell r="L7195">
            <v>0</v>
          </cell>
        </row>
        <row r="7196">
          <cell r="D7196">
            <v>0</v>
          </cell>
          <cell r="E7196">
            <v>0</v>
          </cell>
          <cell r="F7196">
            <v>0</v>
          </cell>
          <cell r="G7196" t="str">
            <v xml:space="preserve"> SUB-TOTAL </v>
          </cell>
          <cell r="H7196">
            <v>31373.422080000011</v>
          </cell>
          <cell r="I7196">
            <v>0</v>
          </cell>
          <cell r="J7196">
            <v>0</v>
          </cell>
          <cell r="K7196">
            <v>0</v>
          </cell>
          <cell r="L7196">
            <v>0</v>
          </cell>
        </row>
        <row r="7197">
          <cell r="D7197">
            <v>0</v>
          </cell>
          <cell r="E7197">
            <v>0</v>
          </cell>
          <cell r="F7197">
            <v>0</v>
          </cell>
          <cell r="G7197">
            <v>0</v>
          </cell>
          <cell r="H7197">
            <v>0</v>
          </cell>
          <cell r="I7197">
            <v>0</v>
          </cell>
          <cell r="J7197">
            <v>0</v>
          </cell>
          <cell r="K7197">
            <v>0</v>
          </cell>
          <cell r="L7197">
            <v>0</v>
          </cell>
        </row>
        <row r="7198">
          <cell r="D7198">
            <v>0</v>
          </cell>
          <cell r="E7198">
            <v>0</v>
          </cell>
          <cell r="F7198">
            <v>0</v>
          </cell>
          <cell r="G7198" t="str">
            <v xml:space="preserve"> COSTO DIRECTO </v>
          </cell>
          <cell r="H7198">
            <v>292243.42207999999</v>
          </cell>
          <cell r="I7198">
            <v>3.421804990109429E-3</v>
          </cell>
          <cell r="J7198" t="str">
            <v>EQU</v>
          </cell>
          <cell r="K7198">
            <v>0</v>
          </cell>
          <cell r="L7198">
            <v>0</v>
          </cell>
        </row>
        <row r="7199">
          <cell r="D7199">
            <v>0</v>
          </cell>
          <cell r="E7199">
            <v>0</v>
          </cell>
          <cell r="F7199">
            <v>93900.854945310566</v>
          </cell>
          <cell r="G7199" t="str">
            <v>COSTO INDIRECTO</v>
          </cell>
          <cell r="H7199">
            <v>93900.854945310566</v>
          </cell>
          <cell r="I7199">
            <v>0.88922446277973732</v>
          </cell>
          <cell r="J7199" t="str">
            <v>MAT</v>
          </cell>
          <cell r="K7199">
            <v>0</v>
          </cell>
          <cell r="L7199">
            <v>0</v>
          </cell>
        </row>
        <row r="7200">
          <cell r="D7200">
            <v>0</v>
          </cell>
          <cell r="E7200">
            <v>0</v>
          </cell>
          <cell r="F7200">
            <v>0</v>
          </cell>
          <cell r="G7200" t="str">
            <v>COSTO TOTAL</v>
          </cell>
          <cell r="H7200">
            <v>386144.27702531056</v>
          </cell>
          <cell r="I7200">
            <v>0.10735373223015338</v>
          </cell>
          <cell r="J7200" t="str">
            <v>MOB</v>
          </cell>
          <cell r="K7200">
            <v>0</v>
          </cell>
          <cell r="L7200">
            <v>0</v>
          </cell>
        </row>
        <row r="7201">
          <cell r="D7201">
            <v>0</v>
          </cell>
          <cell r="E7201">
            <v>0</v>
          </cell>
          <cell r="F7201">
            <v>0</v>
          </cell>
          <cell r="G7201">
            <v>0</v>
          </cell>
          <cell r="H7201">
            <v>0</v>
          </cell>
          <cell r="I7201">
            <v>0</v>
          </cell>
          <cell r="J7201">
            <v>0</v>
          </cell>
          <cell r="K7201">
            <v>0</v>
          </cell>
          <cell r="L7201">
            <v>0</v>
          </cell>
        </row>
        <row r="7202">
          <cell r="D7202">
            <v>0</v>
          </cell>
          <cell r="F7202">
            <v>0</v>
          </cell>
          <cell r="L7202">
            <v>0</v>
          </cell>
        </row>
        <row r="7203">
          <cell r="D7203">
            <v>0</v>
          </cell>
          <cell r="E7203">
            <v>0</v>
          </cell>
          <cell r="F7203">
            <v>0</v>
          </cell>
          <cell r="G7203">
            <v>0</v>
          </cell>
          <cell r="H7203">
            <v>0</v>
          </cell>
          <cell r="I7203">
            <v>0</v>
          </cell>
          <cell r="J7203">
            <v>0</v>
          </cell>
          <cell r="K7203" t="str">
            <v>CONSUMO</v>
          </cell>
          <cell r="L7203">
            <v>0</v>
          </cell>
        </row>
        <row r="7204">
          <cell r="D7204" t="str">
            <v>16.10</v>
          </cell>
          <cell r="E7204">
            <v>0</v>
          </cell>
          <cell r="F7204">
            <v>0</v>
          </cell>
          <cell r="G7204" t="str">
            <v xml:space="preserve"> UNID: </v>
          </cell>
          <cell r="H7204" t="str">
            <v>UND</v>
          </cell>
          <cell r="I7204">
            <v>0</v>
          </cell>
          <cell r="J7204">
            <v>0</v>
          </cell>
          <cell r="K7204" t="str">
            <v>Costo total</v>
          </cell>
          <cell r="L7204">
            <v>2513725.4788222145</v>
          </cell>
        </row>
        <row r="7205">
          <cell r="D7205" t="str">
            <v>Bebedero circular prefabricado en concreto de 3000psi abusardado, poceta en acero inoxidable incluye grifería. distribuye diseños urbanos ltda</v>
          </cell>
          <cell r="E7205">
            <v>0</v>
          </cell>
          <cell r="F7205">
            <v>0</v>
          </cell>
          <cell r="G7205">
            <v>0</v>
          </cell>
          <cell r="H7205">
            <v>0</v>
          </cell>
          <cell r="I7205">
            <v>0</v>
          </cell>
          <cell r="J7205">
            <v>0</v>
          </cell>
          <cell r="K7205">
            <v>0</v>
          </cell>
          <cell r="L7205">
            <v>0</v>
          </cell>
        </row>
        <row r="7206">
          <cell r="D7206">
            <v>0</v>
          </cell>
          <cell r="E7206">
            <v>0</v>
          </cell>
          <cell r="F7206">
            <v>0</v>
          </cell>
          <cell r="G7206">
            <v>0</v>
          </cell>
          <cell r="H7206">
            <v>0</v>
          </cell>
          <cell r="I7206">
            <v>0</v>
          </cell>
          <cell r="J7206">
            <v>0</v>
          </cell>
          <cell r="K7206" t="str">
            <v>Cantidad ppto</v>
          </cell>
          <cell r="L7206" t="str">
            <v>Cantidad total</v>
          </cell>
        </row>
        <row r="7207">
          <cell r="D7207">
            <v>0</v>
          </cell>
          <cell r="E7207">
            <v>0</v>
          </cell>
          <cell r="F7207">
            <v>0</v>
          </cell>
          <cell r="G7207">
            <v>0</v>
          </cell>
          <cell r="H7207">
            <v>0</v>
          </cell>
          <cell r="I7207">
            <v>0</v>
          </cell>
          <cell r="J7207">
            <v>0</v>
          </cell>
          <cell r="K7207">
            <v>0</v>
          </cell>
          <cell r="L7207">
            <v>0</v>
          </cell>
        </row>
        <row r="7208">
          <cell r="D7208" t="str">
            <v>Unid</v>
          </cell>
          <cell r="E7208" t="str">
            <v>Cant</v>
          </cell>
          <cell r="F7208" t="str">
            <v>Rendimiento</v>
          </cell>
          <cell r="G7208" t="str">
            <v>Precio Unitario</v>
          </cell>
          <cell r="H7208" t="str">
            <v>Subtotal</v>
          </cell>
          <cell r="I7208">
            <v>0</v>
          </cell>
          <cell r="J7208">
            <v>0</v>
          </cell>
          <cell r="K7208">
            <v>0</v>
          </cell>
          <cell r="L7208">
            <v>0</v>
          </cell>
        </row>
        <row r="7209">
          <cell r="D7209" t="str">
            <v>GLB</v>
          </cell>
          <cell r="E7209">
            <v>5</v>
          </cell>
          <cell r="F7209">
            <v>0</v>
          </cell>
          <cell r="G7209">
            <v>1000</v>
          </cell>
          <cell r="H7209">
            <v>5000</v>
          </cell>
          <cell r="I7209">
            <v>0</v>
          </cell>
          <cell r="J7209">
            <v>0</v>
          </cell>
          <cell r="K7209">
            <v>4</v>
          </cell>
          <cell r="L7209">
            <v>20</v>
          </cell>
        </row>
        <row r="7210">
          <cell r="D7210" t="str">
            <v/>
          </cell>
          <cell r="E7210">
            <v>0</v>
          </cell>
          <cell r="F7210">
            <v>0</v>
          </cell>
          <cell r="G7210" t="str">
            <v/>
          </cell>
          <cell r="H7210" t="str">
            <v/>
          </cell>
          <cell r="I7210">
            <v>0</v>
          </cell>
          <cell r="J7210">
            <v>0</v>
          </cell>
          <cell r="K7210">
            <v>4</v>
          </cell>
          <cell r="L7210">
            <v>0</v>
          </cell>
        </row>
        <row r="7211">
          <cell r="D7211" t="str">
            <v/>
          </cell>
          <cell r="E7211">
            <v>0</v>
          </cell>
          <cell r="F7211">
            <v>0</v>
          </cell>
          <cell r="G7211" t="str">
            <v/>
          </cell>
          <cell r="H7211" t="str">
            <v/>
          </cell>
          <cell r="I7211">
            <v>0</v>
          </cell>
          <cell r="J7211">
            <v>0</v>
          </cell>
          <cell r="K7211">
            <v>4</v>
          </cell>
          <cell r="L7211">
            <v>0</v>
          </cell>
        </row>
        <row r="7212">
          <cell r="D7212" t="str">
            <v/>
          </cell>
          <cell r="E7212">
            <v>0</v>
          </cell>
          <cell r="F7212">
            <v>0</v>
          </cell>
          <cell r="G7212" t="str">
            <v/>
          </cell>
          <cell r="H7212" t="str">
            <v/>
          </cell>
          <cell r="I7212">
            <v>0</v>
          </cell>
          <cell r="J7212">
            <v>0</v>
          </cell>
          <cell r="K7212">
            <v>4</v>
          </cell>
          <cell r="L7212">
            <v>0</v>
          </cell>
        </row>
        <row r="7213">
          <cell r="D7213">
            <v>0</v>
          </cell>
          <cell r="E7213">
            <v>0</v>
          </cell>
          <cell r="F7213">
            <v>0</v>
          </cell>
          <cell r="G7213" t="str">
            <v xml:space="preserve"> SUB-TOTAL </v>
          </cell>
          <cell r="H7213">
            <v>5000</v>
          </cell>
          <cell r="I7213">
            <v>0</v>
          </cell>
          <cell r="J7213">
            <v>0</v>
          </cell>
          <cell r="K7213">
            <v>0</v>
          </cell>
          <cell r="L7213">
            <v>0</v>
          </cell>
        </row>
        <row r="7214">
          <cell r="D7214">
            <v>0</v>
          </cell>
          <cell r="E7214">
            <v>0</v>
          </cell>
          <cell r="F7214">
            <v>0</v>
          </cell>
          <cell r="G7214">
            <v>0</v>
          </cell>
          <cell r="H7214">
            <v>0</v>
          </cell>
          <cell r="I7214">
            <v>0</v>
          </cell>
          <cell r="J7214">
            <v>0</v>
          </cell>
          <cell r="K7214">
            <v>0</v>
          </cell>
          <cell r="L7214">
            <v>0</v>
          </cell>
        </row>
        <row r="7215">
          <cell r="D7215">
            <v>0</v>
          </cell>
          <cell r="E7215">
            <v>0</v>
          </cell>
          <cell r="F7215">
            <v>0</v>
          </cell>
          <cell r="G7215">
            <v>0</v>
          </cell>
          <cell r="H7215">
            <v>0</v>
          </cell>
          <cell r="I7215">
            <v>0</v>
          </cell>
          <cell r="J7215">
            <v>0</v>
          </cell>
          <cell r="K7215">
            <v>0</v>
          </cell>
          <cell r="L7215">
            <v>0</v>
          </cell>
        </row>
        <row r="7216">
          <cell r="D7216" t="str">
            <v>Unid</v>
          </cell>
          <cell r="E7216" t="str">
            <v>Cant</v>
          </cell>
          <cell r="F7216" t="str">
            <v>Rendimiento</v>
          </cell>
          <cell r="G7216" t="str">
            <v>Precio Unitario</v>
          </cell>
          <cell r="H7216" t="str">
            <v>Subtotal</v>
          </cell>
          <cell r="I7216">
            <v>0</v>
          </cell>
          <cell r="J7216">
            <v>0</v>
          </cell>
          <cell r="K7216">
            <v>0</v>
          </cell>
          <cell r="L7216">
            <v>0</v>
          </cell>
        </row>
        <row r="7217">
          <cell r="D7217" t="str">
            <v>UND</v>
          </cell>
          <cell r="E7217">
            <v>1</v>
          </cell>
          <cell r="F7217">
            <v>0</v>
          </cell>
          <cell r="G7217">
            <v>1750000</v>
          </cell>
          <cell r="H7217">
            <v>1750000</v>
          </cell>
          <cell r="I7217">
            <v>0</v>
          </cell>
          <cell r="J7217">
            <v>0</v>
          </cell>
          <cell r="K7217">
            <v>4</v>
          </cell>
          <cell r="L7217">
            <v>4</v>
          </cell>
        </row>
        <row r="7218">
          <cell r="D7218" t="str">
            <v>M³</v>
          </cell>
          <cell r="E7218">
            <v>0.05</v>
          </cell>
          <cell r="F7218">
            <v>0</v>
          </cell>
          <cell r="G7218">
            <v>325018.07999999996</v>
          </cell>
          <cell r="H7218">
            <v>16250.903999999999</v>
          </cell>
          <cell r="I7218">
            <v>0</v>
          </cell>
          <cell r="J7218">
            <v>0</v>
          </cell>
          <cell r="K7218">
            <v>4</v>
          </cell>
          <cell r="L7218">
            <v>0.2</v>
          </cell>
        </row>
        <row r="7219">
          <cell r="D7219" t="str">
            <v/>
          </cell>
          <cell r="E7219">
            <v>0</v>
          </cell>
          <cell r="F7219">
            <v>0</v>
          </cell>
          <cell r="G7219" t="str">
            <v/>
          </cell>
          <cell r="H7219" t="str">
            <v/>
          </cell>
          <cell r="I7219">
            <v>0</v>
          </cell>
          <cell r="J7219">
            <v>0</v>
          </cell>
          <cell r="K7219">
            <v>4</v>
          </cell>
          <cell r="L7219">
            <v>0</v>
          </cell>
        </row>
        <row r="7220">
          <cell r="D7220" t="str">
            <v/>
          </cell>
          <cell r="E7220">
            <v>0</v>
          </cell>
          <cell r="F7220">
            <v>0</v>
          </cell>
          <cell r="G7220" t="str">
            <v/>
          </cell>
          <cell r="H7220" t="str">
            <v/>
          </cell>
          <cell r="I7220">
            <v>0</v>
          </cell>
          <cell r="J7220">
            <v>0</v>
          </cell>
          <cell r="K7220">
            <v>4</v>
          </cell>
          <cell r="L7220">
            <v>0</v>
          </cell>
        </row>
        <row r="7221">
          <cell r="D7221" t="str">
            <v/>
          </cell>
          <cell r="E7221">
            <v>0</v>
          </cell>
          <cell r="F7221">
            <v>0</v>
          </cell>
          <cell r="G7221" t="str">
            <v/>
          </cell>
          <cell r="H7221" t="str">
            <v/>
          </cell>
          <cell r="I7221">
            <v>0</v>
          </cell>
          <cell r="J7221">
            <v>0</v>
          </cell>
          <cell r="K7221">
            <v>4</v>
          </cell>
          <cell r="L7221">
            <v>0</v>
          </cell>
        </row>
        <row r="7222">
          <cell r="D7222" t="str">
            <v/>
          </cell>
          <cell r="E7222">
            <v>0</v>
          </cell>
          <cell r="F7222">
            <v>0</v>
          </cell>
          <cell r="G7222" t="str">
            <v/>
          </cell>
          <cell r="H7222" t="str">
            <v/>
          </cell>
          <cell r="I7222">
            <v>0</v>
          </cell>
          <cell r="J7222">
            <v>0</v>
          </cell>
          <cell r="K7222">
            <v>4</v>
          </cell>
          <cell r="L7222">
            <v>0</v>
          </cell>
        </row>
        <row r="7223">
          <cell r="D7223" t="str">
            <v/>
          </cell>
          <cell r="E7223">
            <v>0</v>
          </cell>
          <cell r="F7223">
            <v>0</v>
          </cell>
          <cell r="G7223" t="str">
            <v/>
          </cell>
          <cell r="H7223" t="str">
            <v/>
          </cell>
          <cell r="I7223">
            <v>0</v>
          </cell>
          <cell r="J7223">
            <v>0</v>
          </cell>
          <cell r="K7223">
            <v>4</v>
          </cell>
          <cell r="L7223">
            <v>0</v>
          </cell>
        </row>
        <row r="7224">
          <cell r="D7224" t="str">
            <v/>
          </cell>
          <cell r="E7224">
            <v>0</v>
          </cell>
          <cell r="F7224">
            <v>0</v>
          </cell>
          <cell r="G7224" t="str">
            <v/>
          </cell>
          <cell r="H7224" t="str">
            <v/>
          </cell>
          <cell r="I7224">
            <v>0</v>
          </cell>
          <cell r="J7224">
            <v>0</v>
          </cell>
          <cell r="K7224">
            <v>4</v>
          </cell>
          <cell r="L7224">
            <v>0</v>
          </cell>
        </row>
        <row r="7225">
          <cell r="D7225" t="str">
            <v/>
          </cell>
          <cell r="E7225">
            <v>0</v>
          </cell>
          <cell r="F7225">
            <v>0</v>
          </cell>
          <cell r="G7225" t="str">
            <v/>
          </cell>
          <cell r="H7225" t="str">
            <v/>
          </cell>
          <cell r="I7225">
            <v>0</v>
          </cell>
          <cell r="J7225">
            <v>0</v>
          </cell>
          <cell r="K7225">
            <v>4</v>
          </cell>
          <cell r="L7225">
            <v>0</v>
          </cell>
        </row>
        <row r="7226">
          <cell r="D7226">
            <v>0</v>
          </cell>
          <cell r="E7226">
            <v>0</v>
          </cell>
          <cell r="F7226">
            <v>0</v>
          </cell>
          <cell r="G7226" t="str">
            <v xml:space="preserve"> SUB-TOTAL </v>
          </cell>
          <cell r="H7226">
            <v>1766250.9040000001</v>
          </cell>
          <cell r="I7226">
            <v>0</v>
          </cell>
          <cell r="J7226">
            <v>0</v>
          </cell>
          <cell r="K7226">
            <v>0</v>
          </cell>
          <cell r="L7226">
            <v>0</v>
          </cell>
        </row>
        <row r="7227">
          <cell r="D7227">
            <v>0</v>
          </cell>
          <cell r="E7227">
            <v>0</v>
          </cell>
          <cell r="F7227">
            <v>0</v>
          </cell>
          <cell r="G7227">
            <v>0</v>
          </cell>
          <cell r="H7227">
            <v>0</v>
          </cell>
          <cell r="I7227">
            <v>0</v>
          </cell>
          <cell r="J7227">
            <v>0</v>
          </cell>
          <cell r="K7227">
            <v>0</v>
          </cell>
          <cell r="L7227">
            <v>0</v>
          </cell>
        </row>
        <row r="7228">
          <cell r="D7228">
            <v>0</v>
          </cell>
          <cell r="E7228">
            <v>0</v>
          </cell>
          <cell r="F7228">
            <v>0</v>
          </cell>
          <cell r="G7228">
            <v>0</v>
          </cell>
          <cell r="H7228">
            <v>0</v>
          </cell>
          <cell r="I7228">
            <v>0</v>
          </cell>
          <cell r="J7228">
            <v>0</v>
          </cell>
          <cell r="K7228">
            <v>0</v>
          </cell>
          <cell r="L7228">
            <v>0</v>
          </cell>
        </row>
        <row r="7229">
          <cell r="D7229" t="str">
            <v>Unid</v>
          </cell>
          <cell r="E7229" t="str">
            <v>Cant</v>
          </cell>
          <cell r="F7229" t="str">
            <v>Rendimiento</v>
          </cell>
          <cell r="G7229" t="str">
            <v>Precio Unitario</v>
          </cell>
          <cell r="H7229" t="str">
            <v>Subtotal</v>
          </cell>
          <cell r="I7229">
            <v>0</v>
          </cell>
          <cell r="J7229">
            <v>0</v>
          </cell>
          <cell r="K7229">
            <v>0</v>
          </cell>
          <cell r="L7229">
            <v>0</v>
          </cell>
        </row>
        <row r="7230">
          <cell r="D7230" t="str">
            <v>JR</v>
          </cell>
          <cell r="E7230">
            <v>1.1499999999999999</v>
          </cell>
          <cell r="F7230">
            <v>0</v>
          </cell>
          <cell r="G7230">
            <v>114085.17120000003</v>
          </cell>
          <cell r="H7230">
            <v>131197.94688000003</v>
          </cell>
          <cell r="I7230">
            <v>74</v>
          </cell>
          <cell r="J7230">
            <v>0</v>
          </cell>
          <cell r="K7230">
            <v>4</v>
          </cell>
          <cell r="L7230">
            <v>4.5999999999999996</v>
          </cell>
        </row>
        <row r="7231">
          <cell r="D7231" t="str">
            <v/>
          </cell>
          <cell r="E7231">
            <v>0</v>
          </cell>
          <cell r="F7231">
            <v>0</v>
          </cell>
          <cell r="G7231" t="str">
            <v/>
          </cell>
          <cell r="H7231" t="str">
            <v/>
          </cell>
          <cell r="I7231">
            <v>0</v>
          </cell>
          <cell r="J7231">
            <v>0</v>
          </cell>
          <cell r="K7231">
            <v>4</v>
          </cell>
          <cell r="L7231">
            <v>0</v>
          </cell>
        </row>
        <row r="7232">
          <cell r="D7232">
            <v>0</v>
          </cell>
          <cell r="E7232">
            <v>0</v>
          </cell>
          <cell r="F7232">
            <v>0</v>
          </cell>
          <cell r="G7232" t="str">
            <v xml:space="preserve"> SUB-TOTAL </v>
          </cell>
          <cell r="H7232">
            <v>131197.94688000003</v>
          </cell>
          <cell r="I7232">
            <v>0</v>
          </cell>
          <cell r="J7232">
            <v>0</v>
          </cell>
          <cell r="K7232">
            <v>0</v>
          </cell>
          <cell r="L7232">
            <v>0</v>
          </cell>
        </row>
        <row r="7233">
          <cell r="D7233">
            <v>0</v>
          </cell>
          <cell r="E7233">
            <v>0</v>
          </cell>
          <cell r="F7233">
            <v>0</v>
          </cell>
          <cell r="G7233">
            <v>0</v>
          </cell>
          <cell r="H7233">
            <v>0</v>
          </cell>
          <cell r="I7233">
            <v>0</v>
          </cell>
          <cell r="J7233">
            <v>0</v>
          </cell>
          <cell r="K7233">
            <v>0</v>
          </cell>
          <cell r="L7233">
            <v>0</v>
          </cell>
        </row>
        <row r="7234">
          <cell r="D7234">
            <v>0</v>
          </cell>
          <cell r="E7234">
            <v>0</v>
          </cell>
          <cell r="F7234">
            <v>0</v>
          </cell>
          <cell r="G7234" t="str">
            <v xml:space="preserve"> COSTO DIRECTO </v>
          </cell>
          <cell r="H7234">
            <v>1902448.85088</v>
          </cell>
          <cell r="I7234">
            <v>2.6281915530539449E-3</v>
          </cell>
          <cell r="J7234" t="str">
            <v>EQU</v>
          </cell>
          <cell r="K7234">
            <v>0</v>
          </cell>
          <cell r="L7234">
            <v>0</v>
          </cell>
        </row>
        <row r="7235">
          <cell r="D7235">
            <v>0</v>
          </cell>
          <cell r="E7235">
            <v>0</v>
          </cell>
          <cell r="F7235">
            <v>611276.62794221437</v>
          </cell>
          <cell r="G7235" t="str">
            <v>COSTO INDIRECTO</v>
          </cell>
          <cell r="H7235">
            <v>611276.62794221437</v>
          </cell>
          <cell r="I7235">
            <v>0.92840914129333885</v>
          </cell>
          <cell r="J7235" t="str">
            <v>MAT</v>
          </cell>
          <cell r="K7235">
            <v>0</v>
          </cell>
          <cell r="L7235">
            <v>0</v>
          </cell>
        </row>
        <row r="7236">
          <cell r="D7236">
            <v>0</v>
          </cell>
          <cell r="E7236">
            <v>0</v>
          </cell>
          <cell r="F7236">
            <v>0</v>
          </cell>
          <cell r="G7236" t="str">
            <v>COSTO TOTAL</v>
          </cell>
          <cell r="H7236">
            <v>2513725.4788222145</v>
          </cell>
          <cell r="I7236">
            <v>6.8962667153607243E-2</v>
          </cell>
          <cell r="J7236" t="str">
            <v>MOB</v>
          </cell>
          <cell r="K7236">
            <v>0</v>
          </cell>
          <cell r="L7236">
            <v>0</v>
          </cell>
        </row>
        <row r="7237">
          <cell r="D7237">
            <v>0</v>
          </cell>
          <cell r="E7237">
            <v>0</v>
          </cell>
          <cell r="F7237">
            <v>0</v>
          </cell>
          <cell r="G7237">
            <v>0</v>
          </cell>
          <cell r="H7237">
            <v>0</v>
          </cell>
          <cell r="I7237">
            <v>0</v>
          </cell>
          <cell r="J7237">
            <v>0</v>
          </cell>
          <cell r="K7237">
            <v>0</v>
          </cell>
          <cell r="L7237">
            <v>0</v>
          </cell>
        </row>
        <row r="7238">
          <cell r="D7238">
            <v>0</v>
          </cell>
          <cell r="F7238">
            <v>0</v>
          </cell>
          <cell r="L7238">
            <v>0</v>
          </cell>
        </row>
        <row r="7239">
          <cell r="D7239">
            <v>0</v>
          </cell>
          <cell r="E7239">
            <v>0</v>
          </cell>
          <cell r="F7239">
            <v>0</v>
          </cell>
          <cell r="G7239">
            <v>0</v>
          </cell>
          <cell r="H7239">
            <v>0</v>
          </cell>
          <cell r="I7239">
            <v>0</v>
          </cell>
          <cell r="J7239">
            <v>0</v>
          </cell>
          <cell r="K7239" t="str">
            <v>CONSUMO</v>
          </cell>
          <cell r="L7239">
            <v>0</v>
          </cell>
        </row>
        <row r="7240">
          <cell r="D7240" t="str">
            <v>16.11</v>
          </cell>
          <cell r="E7240">
            <v>0</v>
          </cell>
          <cell r="F7240">
            <v>0</v>
          </cell>
          <cell r="G7240" t="str">
            <v xml:space="preserve"> UNID: </v>
          </cell>
          <cell r="H7240" t="str">
            <v>UND</v>
          </cell>
          <cell r="I7240">
            <v>0</v>
          </cell>
          <cell r="J7240">
            <v>0</v>
          </cell>
          <cell r="K7240" t="str">
            <v>Costo total</v>
          </cell>
          <cell r="L7240">
            <v>190475.33650156565</v>
          </cell>
        </row>
        <row r="7241">
          <cell r="D7241" t="str">
            <v>Protector de árbol M-91 en tubo 2" cal 80 acabado en pintura electrostática color negro, distribuye Diseños Urbanos ltda.</v>
          </cell>
          <cell r="E7241">
            <v>0</v>
          </cell>
          <cell r="F7241">
            <v>0</v>
          </cell>
          <cell r="G7241">
            <v>0</v>
          </cell>
          <cell r="H7241">
            <v>0</v>
          </cell>
          <cell r="I7241">
            <v>0</v>
          </cell>
          <cell r="J7241">
            <v>0</v>
          </cell>
          <cell r="K7241">
            <v>0</v>
          </cell>
          <cell r="L7241">
            <v>0</v>
          </cell>
        </row>
        <row r="7242">
          <cell r="D7242">
            <v>0</v>
          </cell>
          <cell r="E7242">
            <v>0</v>
          </cell>
          <cell r="F7242">
            <v>0</v>
          </cell>
          <cell r="G7242">
            <v>0</v>
          </cell>
          <cell r="H7242">
            <v>0</v>
          </cell>
          <cell r="I7242">
            <v>0</v>
          </cell>
          <cell r="J7242">
            <v>0</v>
          </cell>
          <cell r="K7242" t="str">
            <v>Cantidad ppto</v>
          </cell>
          <cell r="L7242" t="str">
            <v>Cantidad total</v>
          </cell>
        </row>
        <row r="7243">
          <cell r="D7243">
            <v>0</v>
          </cell>
          <cell r="E7243">
            <v>0</v>
          </cell>
          <cell r="F7243">
            <v>0</v>
          </cell>
          <cell r="G7243">
            <v>0</v>
          </cell>
          <cell r="H7243">
            <v>0</v>
          </cell>
          <cell r="I7243">
            <v>0</v>
          </cell>
          <cell r="J7243">
            <v>0</v>
          </cell>
          <cell r="K7243">
            <v>0</v>
          </cell>
          <cell r="L7243">
            <v>0</v>
          </cell>
        </row>
        <row r="7244">
          <cell r="D7244" t="str">
            <v>Unid</v>
          </cell>
          <cell r="E7244" t="str">
            <v>Cant</v>
          </cell>
          <cell r="F7244" t="str">
            <v>Rendimiento</v>
          </cell>
          <cell r="G7244" t="str">
            <v>Precio Unitario</v>
          </cell>
          <cell r="H7244" t="str">
            <v>Subtotal</v>
          </cell>
          <cell r="I7244">
            <v>0</v>
          </cell>
          <cell r="J7244">
            <v>0</v>
          </cell>
          <cell r="K7244">
            <v>0</v>
          </cell>
          <cell r="L7244">
            <v>0</v>
          </cell>
        </row>
        <row r="7245">
          <cell r="D7245" t="str">
            <v>GLB</v>
          </cell>
          <cell r="E7245">
            <v>0.1</v>
          </cell>
          <cell r="F7245">
            <v>0</v>
          </cell>
          <cell r="G7245">
            <v>1000</v>
          </cell>
          <cell r="H7245">
            <v>100</v>
          </cell>
          <cell r="I7245">
            <v>0</v>
          </cell>
          <cell r="J7245">
            <v>0</v>
          </cell>
          <cell r="K7245">
            <v>96</v>
          </cell>
          <cell r="L7245">
            <v>9.6000000000000014</v>
          </cell>
        </row>
        <row r="7246">
          <cell r="D7246" t="str">
            <v/>
          </cell>
          <cell r="E7246">
            <v>0</v>
          </cell>
          <cell r="F7246">
            <v>0</v>
          </cell>
          <cell r="G7246" t="str">
            <v/>
          </cell>
          <cell r="H7246" t="str">
            <v/>
          </cell>
          <cell r="I7246">
            <v>0</v>
          </cell>
          <cell r="J7246">
            <v>0</v>
          </cell>
          <cell r="K7246">
            <v>96</v>
          </cell>
          <cell r="L7246">
            <v>0</v>
          </cell>
        </row>
        <row r="7247">
          <cell r="D7247" t="str">
            <v/>
          </cell>
          <cell r="E7247">
            <v>0</v>
          </cell>
          <cell r="F7247">
            <v>0</v>
          </cell>
          <cell r="G7247" t="str">
            <v/>
          </cell>
          <cell r="H7247" t="str">
            <v/>
          </cell>
          <cell r="I7247">
            <v>0</v>
          </cell>
          <cell r="J7247">
            <v>0</v>
          </cell>
          <cell r="K7247">
            <v>96</v>
          </cell>
          <cell r="L7247">
            <v>0</v>
          </cell>
        </row>
        <row r="7248">
          <cell r="D7248" t="str">
            <v/>
          </cell>
          <cell r="E7248">
            <v>0</v>
          </cell>
          <cell r="F7248">
            <v>0</v>
          </cell>
          <cell r="G7248" t="str">
            <v/>
          </cell>
          <cell r="H7248" t="str">
            <v/>
          </cell>
          <cell r="I7248">
            <v>0</v>
          </cell>
          <cell r="J7248">
            <v>0</v>
          </cell>
          <cell r="K7248">
            <v>96</v>
          </cell>
          <cell r="L7248">
            <v>0</v>
          </cell>
        </row>
        <row r="7249">
          <cell r="D7249">
            <v>0</v>
          </cell>
          <cell r="E7249">
            <v>0</v>
          </cell>
          <cell r="F7249">
            <v>0</v>
          </cell>
          <cell r="G7249" t="str">
            <v xml:space="preserve"> SUB-TOTAL </v>
          </cell>
          <cell r="H7249">
            <v>100</v>
          </cell>
          <cell r="I7249">
            <v>0</v>
          </cell>
          <cell r="J7249">
            <v>0</v>
          </cell>
          <cell r="K7249">
            <v>0</v>
          </cell>
          <cell r="L7249">
            <v>0</v>
          </cell>
        </row>
        <row r="7250">
          <cell r="D7250">
            <v>0</v>
          </cell>
          <cell r="E7250">
            <v>0</v>
          </cell>
          <cell r="F7250">
            <v>0</v>
          </cell>
          <cell r="G7250">
            <v>0</v>
          </cell>
          <cell r="H7250">
            <v>0</v>
          </cell>
          <cell r="I7250">
            <v>0</v>
          </cell>
          <cell r="J7250">
            <v>0</v>
          </cell>
          <cell r="K7250">
            <v>0</v>
          </cell>
          <cell r="L7250">
            <v>0</v>
          </cell>
        </row>
        <row r="7251">
          <cell r="D7251">
            <v>0</v>
          </cell>
          <cell r="E7251">
            <v>0</v>
          </cell>
          <cell r="F7251">
            <v>0</v>
          </cell>
          <cell r="G7251">
            <v>0</v>
          </cell>
          <cell r="H7251">
            <v>0</v>
          </cell>
          <cell r="I7251">
            <v>0</v>
          </cell>
          <cell r="J7251">
            <v>0</v>
          </cell>
          <cell r="K7251">
            <v>0</v>
          </cell>
          <cell r="L7251">
            <v>0</v>
          </cell>
        </row>
        <row r="7252">
          <cell r="D7252" t="str">
            <v>Unid</v>
          </cell>
          <cell r="E7252" t="str">
            <v>Cant</v>
          </cell>
          <cell r="F7252" t="str">
            <v>Rendimiento</v>
          </cell>
          <cell r="G7252" t="str">
            <v>Precio Unitario</v>
          </cell>
          <cell r="H7252" t="str">
            <v>Subtotal</v>
          </cell>
          <cell r="I7252">
            <v>0</v>
          </cell>
          <cell r="J7252">
            <v>0</v>
          </cell>
          <cell r="K7252">
            <v>0</v>
          </cell>
          <cell r="L7252">
            <v>0</v>
          </cell>
        </row>
        <row r="7253">
          <cell r="D7253" t="str">
            <v>UND</v>
          </cell>
          <cell r="E7253">
            <v>1</v>
          </cell>
          <cell r="F7253">
            <v>0</v>
          </cell>
          <cell r="G7253">
            <v>135500</v>
          </cell>
          <cell r="H7253">
            <v>135500</v>
          </cell>
          <cell r="I7253">
            <v>0</v>
          </cell>
          <cell r="J7253">
            <v>0</v>
          </cell>
          <cell r="K7253">
            <v>96</v>
          </cell>
          <cell r="L7253">
            <v>96</v>
          </cell>
        </row>
        <row r="7254">
          <cell r="D7254" t="str">
            <v/>
          </cell>
          <cell r="E7254">
            <v>0</v>
          </cell>
          <cell r="F7254">
            <v>0</v>
          </cell>
          <cell r="G7254" t="str">
            <v/>
          </cell>
          <cell r="H7254" t="str">
            <v/>
          </cell>
          <cell r="I7254">
            <v>0</v>
          </cell>
          <cell r="J7254">
            <v>0</v>
          </cell>
          <cell r="K7254">
            <v>96</v>
          </cell>
          <cell r="L7254">
            <v>0</v>
          </cell>
        </row>
        <row r="7255">
          <cell r="D7255" t="str">
            <v/>
          </cell>
          <cell r="E7255">
            <v>0</v>
          </cell>
          <cell r="F7255">
            <v>0</v>
          </cell>
          <cell r="G7255" t="str">
            <v/>
          </cell>
          <cell r="H7255" t="str">
            <v/>
          </cell>
          <cell r="I7255">
            <v>0</v>
          </cell>
          <cell r="J7255">
            <v>0</v>
          </cell>
          <cell r="K7255">
            <v>96</v>
          </cell>
          <cell r="L7255">
            <v>0</v>
          </cell>
        </row>
        <row r="7256">
          <cell r="D7256" t="str">
            <v/>
          </cell>
          <cell r="E7256">
            <v>0</v>
          </cell>
          <cell r="F7256">
            <v>0</v>
          </cell>
          <cell r="G7256" t="str">
            <v/>
          </cell>
          <cell r="H7256" t="str">
            <v/>
          </cell>
          <cell r="I7256">
            <v>0</v>
          </cell>
          <cell r="J7256">
            <v>0</v>
          </cell>
          <cell r="K7256">
            <v>96</v>
          </cell>
          <cell r="L7256">
            <v>0</v>
          </cell>
        </row>
        <row r="7257">
          <cell r="D7257" t="str">
            <v/>
          </cell>
          <cell r="E7257">
            <v>0</v>
          </cell>
          <cell r="F7257">
            <v>0</v>
          </cell>
          <cell r="G7257" t="str">
            <v/>
          </cell>
          <cell r="H7257" t="str">
            <v/>
          </cell>
          <cell r="I7257">
            <v>0</v>
          </cell>
          <cell r="J7257">
            <v>0</v>
          </cell>
          <cell r="K7257">
            <v>96</v>
          </cell>
          <cell r="L7257">
            <v>0</v>
          </cell>
        </row>
        <row r="7258">
          <cell r="D7258" t="str">
            <v/>
          </cell>
          <cell r="E7258">
            <v>0</v>
          </cell>
          <cell r="F7258">
            <v>0</v>
          </cell>
          <cell r="G7258" t="str">
            <v/>
          </cell>
          <cell r="H7258" t="str">
            <v/>
          </cell>
          <cell r="I7258">
            <v>0</v>
          </cell>
          <cell r="J7258">
            <v>0</v>
          </cell>
          <cell r="K7258">
            <v>96</v>
          </cell>
          <cell r="L7258">
            <v>0</v>
          </cell>
        </row>
        <row r="7259">
          <cell r="D7259" t="str">
            <v/>
          </cell>
          <cell r="E7259">
            <v>0</v>
          </cell>
          <cell r="F7259">
            <v>0</v>
          </cell>
          <cell r="G7259" t="str">
            <v/>
          </cell>
          <cell r="H7259" t="str">
            <v/>
          </cell>
          <cell r="I7259">
            <v>0</v>
          </cell>
          <cell r="J7259">
            <v>0</v>
          </cell>
          <cell r="K7259">
            <v>96</v>
          </cell>
          <cell r="L7259">
            <v>0</v>
          </cell>
        </row>
        <row r="7260">
          <cell r="D7260" t="str">
            <v/>
          </cell>
          <cell r="E7260">
            <v>0</v>
          </cell>
          <cell r="F7260">
            <v>0</v>
          </cell>
          <cell r="G7260" t="str">
            <v/>
          </cell>
          <cell r="H7260" t="str">
            <v/>
          </cell>
          <cell r="I7260">
            <v>0</v>
          </cell>
          <cell r="J7260">
            <v>0</v>
          </cell>
          <cell r="K7260">
            <v>96</v>
          </cell>
          <cell r="L7260">
            <v>0</v>
          </cell>
        </row>
        <row r="7261">
          <cell r="D7261" t="str">
            <v/>
          </cell>
          <cell r="E7261">
            <v>0</v>
          </cell>
          <cell r="F7261">
            <v>0</v>
          </cell>
          <cell r="G7261" t="str">
            <v/>
          </cell>
          <cell r="H7261" t="str">
            <v/>
          </cell>
          <cell r="I7261">
            <v>0</v>
          </cell>
          <cell r="J7261">
            <v>0</v>
          </cell>
          <cell r="K7261">
            <v>96</v>
          </cell>
          <cell r="L7261">
            <v>0</v>
          </cell>
        </row>
        <row r="7262">
          <cell r="D7262">
            <v>0</v>
          </cell>
          <cell r="E7262">
            <v>0</v>
          </cell>
          <cell r="F7262">
            <v>0</v>
          </cell>
          <cell r="G7262" t="str">
            <v xml:space="preserve"> SUB-TOTAL </v>
          </cell>
          <cell r="H7262">
            <v>135500</v>
          </cell>
          <cell r="I7262">
            <v>0</v>
          </cell>
          <cell r="J7262">
            <v>0</v>
          </cell>
          <cell r="K7262">
            <v>0</v>
          </cell>
          <cell r="L7262">
            <v>0</v>
          </cell>
        </row>
        <row r="7263">
          <cell r="D7263">
            <v>0</v>
          </cell>
          <cell r="E7263">
            <v>0</v>
          </cell>
          <cell r="F7263">
            <v>0</v>
          </cell>
          <cell r="G7263">
            <v>0</v>
          </cell>
          <cell r="H7263">
            <v>0</v>
          </cell>
          <cell r="I7263">
            <v>0</v>
          </cell>
          <cell r="J7263">
            <v>0</v>
          </cell>
          <cell r="K7263">
            <v>0</v>
          </cell>
          <cell r="L7263">
            <v>0</v>
          </cell>
        </row>
        <row r="7264">
          <cell r="D7264">
            <v>0</v>
          </cell>
          <cell r="E7264">
            <v>0</v>
          </cell>
          <cell r="F7264">
            <v>0</v>
          </cell>
          <cell r="G7264">
            <v>0</v>
          </cell>
          <cell r="H7264">
            <v>0</v>
          </cell>
          <cell r="I7264">
            <v>0</v>
          </cell>
          <cell r="J7264">
            <v>0</v>
          </cell>
          <cell r="K7264">
            <v>0</v>
          </cell>
          <cell r="L7264">
            <v>0</v>
          </cell>
        </row>
        <row r="7265">
          <cell r="D7265" t="str">
            <v>Unid</v>
          </cell>
          <cell r="E7265" t="str">
            <v>Cant</v>
          </cell>
          <cell r="F7265" t="str">
            <v>Rendimiento</v>
          </cell>
          <cell r="G7265" t="str">
            <v>Precio Unitario</v>
          </cell>
          <cell r="H7265" t="str">
            <v>Subtotal</v>
          </cell>
          <cell r="I7265">
            <v>0</v>
          </cell>
          <cell r="J7265">
            <v>0</v>
          </cell>
          <cell r="K7265">
            <v>0</v>
          </cell>
          <cell r="L7265">
            <v>0</v>
          </cell>
        </row>
        <row r="7266">
          <cell r="D7266" t="str">
            <v>JR</v>
          </cell>
          <cell r="E7266">
            <v>7.4999999999999997E-2</v>
          </cell>
          <cell r="F7266">
            <v>0</v>
          </cell>
          <cell r="G7266">
            <v>114085.17120000003</v>
          </cell>
          <cell r="H7266">
            <v>8556.3878400000012</v>
          </cell>
          <cell r="I7266">
            <v>115</v>
          </cell>
          <cell r="J7266">
            <v>0</v>
          </cell>
          <cell r="K7266">
            <v>96</v>
          </cell>
          <cell r="L7266">
            <v>7.1999999999999993</v>
          </cell>
        </row>
        <row r="7267">
          <cell r="D7267" t="str">
            <v/>
          </cell>
          <cell r="E7267">
            <v>0</v>
          </cell>
          <cell r="F7267">
            <v>0</v>
          </cell>
          <cell r="G7267" t="str">
            <v/>
          </cell>
          <cell r="H7267" t="str">
            <v/>
          </cell>
          <cell r="I7267">
            <v>0</v>
          </cell>
          <cell r="J7267">
            <v>0</v>
          </cell>
          <cell r="K7267">
            <v>96</v>
          </cell>
          <cell r="L7267">
            <v>0</v>
          </cell>
        </row>
        <row r="7268">
          <cell r="D7268">
            <v>0</v>
          </cell>
          <cell r="E7268">
            <v>0</v>
          </cell>
          <cell r="F7268">
            <v>0</v>
          </cell>
          <cell r="G7268" t="str">
            <v xml:space="preserve"> SUB-TOTAL </v>
          </cell>
          <cell r="H7268">
            <v>8556.3878400000012</v>
          </cell>
          <cell r="I7268">
            <v>0</v>
          </cell>
          <cell r="J7268">
            <v>0</v>
          </cell>
          <cell r="K7268">
            <v>0</v>
          </cell>
          <cell r="L7268">
            <v>0</v>
          </cell>
        </row>
        <row r="7269">
          <cell r="D7269">
            <v>0</v>
          </cell>
          <cell r="E7269">
            <v>0</v>
          </cell>
          <cell r="F7269">
            <v>0</v>
          </cell>
          <cell r="G7269">
            <v>0</v>
          </cell>
          <cell r="H7269">
            <v>0</v>
          </cell>
          <cell r="I7269">
            <v>0</v>
          </cell>
          <cell r="J7269">
            <v>0</v>
          </cell>
          <cell r="K7269">
            <v>0</v>
          </cell>
          <cell r="L7269">
            <v>0</v>
          </cell>
        </row>
        <row r="7270">
          <cell r="D7270">
            <v>0</v>
          </cell>
          <cell r="E7270">
            <v>0</v>
          </cell>
          <cell r="F7270">
            <v>0</v>
          </cell>
          <cell r="G7270" t="str">
            <v xml:space="preserve"> COSTO DIRECTO </v>
          </cell>
          <cell r="H7270">
            <v>144156.38784000001</v>
          </cell>
          <cell r="I7270">
            <v>6.9369107743592028E-4</v>
          </cell>
          <cell r="J7270" t="str">
            <v>EQU</v>
          </cell>
          <cell r="K7270">
            <v>0</v>
          </cell>
          <cell r="L7270">
            <v>0</v>
          </cell>
        </row>
        <row r="7271">
          <cell r="D7271">
            <v>0</v>
          </cell>
          <cell r="E7271">
            <v>0</v>
          </cell>
          <cell r="F7271">
            <v>46318.948661565628</v>
          </cell>
          <cell r="G7271" t="str">
            <v>COSTO INDIRECTO</v>
          </cell>
          <cell r="H7271">
            <v>46318.948661565628</v>
          </cell>
          <cell r="I7271">
            <v>0.93995140992567194</v>
          </cell>
          <cell r="J7271" t="str">
            <v>MAT</v>
          </cell>
          <cell r="K7271">
            <v>0</v>
          </cell>
          <cell r="L7271">
            <v>0</v>
          </cell>
        </row>
        <row r="7272">
          <cell r="D7272">
            <v>0</v>
          </cell>
          <cell r="E7272">
            <v>0</v>
          </cell>
          <cell r="F7272">
            <v>0</v>
          </cell>
          <cell r="G7272" t="str">
            <v>COSTO TOTAL</v>
          </cell>
          <cell r="H7272">
            <v>190475.33650156565</v>
          </cell>
          <cell r="I7272">
            <v>5.9354898996892072E-2</v>
          </cell>
          <cell r="J7272" t="str">
            <v>MOB</v>
          </cell>
          <cell r="K7272">
            <v>0</v>
          </cell>
          <cell r="L7272">
            <v>0</v>
          </cell>
        </row>
        <row r="7273">
          <cell r="D7273">
            <v>0</v>
          </cell>
          <cell r="E7273">
            <v>0</v>
          </cell>
          <cell r="F7273">
            <v>0</v>
          </cell>
          <cell r="G7273">
            <v>0</v>
          </cell>
          <cell r="H7273">
            <v>0</v>
          </cell>
          <cell r="I7273">
            <v>0</v>
          </cell>
          <cell r="J7273">
            <v>0</v>
          </cell>
          <cell r="K7273">
            <v>0</v>
          </cell>
          <cell r="L7273">
            <v>0</v>
          </cell>
        </row>
        <row r="7274">
          <cell r="D7274">
            <v>0</v>
          </cell>
          <cell r="F7274">
            <v>0</v>
          </cell>
          <cell r="L7274">
            <v>0</v>
          </cell>
        </row>
        <row r="7275">
          <cell r="D7275">
            <v>0</v>
          </cell>
          <cell r="E7275">
            <v>0</v>
          </cell>
          <cell r="F7275">
            <v>0</v>
          </cell>
          <cell r="G7275">
            <v>0</v>
          </cell>
          <cell r="H7275">
            <v>0</v>
          </cell>
          <cell r="I7275">
            <v>0</v>
          </cell>
          <cell r="J7275">
            <v>0</v>
          </cell>
          <cell r="K7275" t="str">
            <v>CONSUMO</v>
          </cell>
          <cell r="L7275">
            <v>0</v>
          </cell>
        </row>
        <row r="7276">
          <cell r="D7276" t="str">
            <v>16.12</v>
          </cell>
          <cell r="E7276">
            <v>0</v>
          </cell>
          <cell r="F7276">
            <v>0</v>
          </cell>
          <cell r="G7276" t="str">
            <v xml:space="preserve"> UNID: </v>
          </cell>
          <cell r="H7276" t="str">
            <v>UND</v>
          </cell>
          <cell r="I7276">
            <v>0</v>
          </cell>
          <cell r="J7276">
            <v>0</v>
          </cell>
          <cell r="K7276" t="str">
            <v>Costo total</v>
          </cell>
          <cell r="L7276">
            <v>58872.819264436053</v>
          </cell>
        </row>
        <row r="7277">
          <cell r="D7277" t="str">
            <v>Tope llanta para parqueadero referencia TP 20 x 70cm indural o equivalente.</v>
          </cell>
          <cell r="E7277">
            <v>0</v>
          </cell>
          <cell r="F7277">
            <v>0</v>
          </cell>
          <cell r="G7277">
            <v>0</v>
          </cell>
          <cell r="H7277">
            <v>0</v>
          </cell>
          <cell r="I7277">
            <v>0</v>
          </cell>
          <cell r="J7277">
            <v>0</v>
          </cell>
          <cell r="K7277">
            <v>0</v>
          </cell>
          <cell r="L7277">
            <v>0</v>
          </cell>
        </row>
        <row r="7278">
          <cell r="D7278">
            <v>0</v>
          </cell>
          <cell r="E7278">
            <v>0</v>
          </cell>
          <cell r="F7278">
            <v>0</v>
          </cell>
          <cell r="G7278">
            <v>0</v>
          </cell>
          <cell r="H7278">
            <v>0</v>
          </cell>
          <cell r="I7278">
            <v>0</v>
          </cell>
          <cell r="J7278">
            <v>0</v>
          </cell>
          <cell r="K7278" t="str">
            <v>Cantidad ppto</v>
          </cell>
          <cell r="L7278" t="str">
            <v>Cantidad total</v>
          </cell>
        </row>
        <row r="7279">
          <cell r="D7279">
            <v>0</v>
          </cell>
          <cell r="E7279">
            <v>0</v>
          </cell>
          <cell r="F7279">
            <v>0</v>
          </cell>
          <cell r="G7279">
            <v>0</v>
          </cell>
          <cell r="H7279">
            <v>0</v>
          </cell>
          <cell r="I7279">
            <v>0</v>
          </cell>
          <cell r="J7279">
            <v>0</v>
          </cell>
          <cell r="K7279">
            <v>0</v>
          </cell>
          <cell r="L7279">
            <v>0</v>
          </cell>
        </row>
        <row r="7280">
          <cell r="D7280" t="str">
            <v>Unid</v>
          </cell>
          <cell r="E7280" t="str">
            <v>Cant</v>
          </cell>
          <cell r="F7280" t="str">
            <v>Rendimiento</v>
          </cell>
          <cell r="G7280" t="str">
            <v>Precio Unitario</v>
          </cell>
          <cell r="H7280" t="str">
            <v>Subtotal</v>
          </cell>
          <cell r="I7280">
            <v>0</v>
          </cell>
          <cell r="J7280">
            <v>0</v>
          </cell>
          <cell r="K7280">
            <v>0</v>
          </cell>
          <cell r="L7280">
            <v>0</v>
          </cell>
        </row>
        <row r="7281">
          <cell r="D7281" t="str">
            <v>GLB</v>
          </cell>
          <cell r="E7281">
            <v>1</v>
          </cell>
          <cell r="F7281">
            <v>0</v>
          </cell>
          <cell r="G7281">
            <v>1000</v>
          </cell>
          <cell r="H7281">
            <v>1000</v>
          </cell>
          <cell r="I7281">
            <v>0</v>
          </cell>
          <cell r="J7281">
            <v>0</v>
          </cell>
          <cell r="K7281">
            <v>24</v>
          </cell>
          <cell r="L7281">
            <v>24</v>
          </cell>
        </row>
        <row r="7282">
          <cell r="D7282" t="str">
            <v/>
          </cell>
          <cell r="E7282">
            <v>0</v>
          </cell>
          <cell r="F7282">
            <v>0</v>
          </cell>
          <cell r="G7282" t="str">
            <v/>
          </cell>
          <cell r="H7282" t="str">
            <v/>
          </cell>
          <cell r="I7282">
            <v>0</v>
          </cell>
          <cell r="J7282">
            <v>0</v>
          </cell>
          <cell r="K7282">
            <v>24</v>
          </cell>
          <cell r="L7282">
            <v>0</v>
          </cell>
        </row>
        <row r="7283">
          <cell r="D7283" t="str">
            <v/>
          </cell>
          <cell r="E7283">
            <v>0</v>
          </cell>
          <cell r="F7283">
            <v>0</v>
          </cell>
          <cell r="G7283" t="str">
            <v/>
          </cell>
          <cell r="H7283" t="str">
            <v/>
          </cell>
          <cell r="I7283">
            <v>0</v>
          </cell>
          <cell r="J7283">
            <v>0</v>
          </cell>
          <cell r="K7283">
            <v>24</v>
          </cell>
          <cell r="L7283">
            <v>0</v>
          </cell>
        </row>
        <row r="7284">
          <cell r="D7284" t="str">
            <v/>
          </cell>
          <cell r="E7284">
            <v>0</v>
          </cell>
          <cell r="F7284">
            <v>0</v>
          </cell>
          <cell r="G7284" t="str">
            <v/>
          </cell>
          <cell r="H7284" t="str">
            <v/>
          </cell>
          <cell r="I7284">
            <v>0</v>
          </cell>
          <cell r="J7284">
            <v>0</v>
          </cell>
          <cell r="K7284">
            <v>24</v>
          </cell>
          <cell r="L7284">
            <v>0</v>
          </cell>
        </row>
        <row r="7285">
          <cell r="D7285">
            <v>0</v>
          </cell>
          <cell r="E7285">
            <v>0</v>
          </cell>
          <cell r="F7285">
            <v>0</v>
          </cell>
          <cell r="G7285" t="str">
            <v xml:space="preserve"> SUB-TOTAL </v>
          </cell>
          <cell r="H7285">
            <v>1000</v>
          </cell>
          <cell r="I7285">
            <v>0</v>
          </cell>
          <cell r="J7285">
            <v>0</v>
          </cell>
          <cell r="K7285">
            <v>0</v>
          </cell>
          <cell r="L7285">
            <v>0</v>
          </cell>
        </row>
        <row r="7286">
          <cell r="D7286">
            <v>0</v>
          </cell>
          <cell r="E7286">
            <v>0</v>
          </cell>
          <cell r="F7286">
            <v>0</v>
          </cell>
          <cell r="G7286">
            <v>0</v>
          </cell>
          <cell r="H7286">
            <v>0</v>
          </cell>
          <cell r="I7286">
            <v>0</v>
          </cell>
          <cell r="J7286">
            <v>0</v>
          </cell>
          <cell r="K7286">
            <v>0</v>
          </cell>
          <cell r="L7286">
            <v>0</v>
          </cell>
        </row>
        <row r="7287">
          <cell r="D7287">
            <v>0</v>
          </cell>
          <cell r="E7287">
            <v>0</v>
          </cell>
          <cell r="F7287">
            <v>0</v>
          </cell>
          <cell r="G7287">
            <v>0</v>
          </cell>
          <cell r="H7287">
            <v>0</v>
          </cell>
          <cell r="I7287">
            <v>0</v>
          </cell>
          <cell r="J7287">
            <v>0</v>
          </cell>
          <cell r="K7287">
            <v>0</v>
          </cell>
          <cell r="L7287">
            <v>0</v>
          </cell>
        </row>
        <row r="7288">
          <cell r="D7288" t="str">
            <v>Unid</v>
          </cell>
          <cell r="E7288" t="str">
            <v>Cant</v>
          </cell>
          <cell r="F7288" t="str">
            <v>Rendimiento</v>
          </cell>
          <cell r="G7288" t="str">
            <v>Precio Unitario</v>
          </cell>
          <cell r="H7288" t="str">
            <v>Subtotal</v>
          </cell>
          <cell r="I7288">
            <v>0</v>
          </cell>
          <cell r="J7288">
            <v>0</v>
          </cell>
          <cell r="K7288">
            <v>0</v>
          </cell>
          <cell r="L7288">
            <v>0</v>
          </cell>
        </row>
        <row r="7289">
          <cell r="D7289" t="str">
            <v>UN</v>
          </cell>
          <cell r="E7289">
            <v>1</v>
          </cell>
          <cell r="F7289">
            <v>0</v>
          </cell>
          <cell r="G7289">
            <v>35000</v>
          </cell>
          <cell r="H7289">
            <v>35000</v>
          </cell>
          <cell r="I7289">
            <v>0</v>
          </cell>
          <cell r="J7289">
            <v>0</v>
          </cell>
          <cell r="K7289">
            <v>24</v>
          </cell>
          <cell r="L7289">
            <v>24</v>
          </cell>
        </row>
        <row r="7290">
          <cell r="D7290" t="str">
            <v/>
          </cell>
          <cell r="E7290">
            <v>0</v>
          </cell>
          <cell r="F7290">
            <v>0</v>
          </cell>
          <cell r="G7290" t="str">
            <v/>
          </cell>
          <cell r="H7290" t="str">
            <v/>
          </cell>
          <cell r="I7290">
            <v>0</v>
          </cell>
          <cell r="J7290">
            <v>0</v>
          </cell>
          <cell r="K7290">
            <v>24</v>
          </cell>
          <cell r="L7290">
            <v>0</v>
          </cell>
        </row>
        <row r="7291">
          <cell r="D7291" t="str">
            <v/>
          </cell>
          <cell r="E7291">
            <v>0</v>
          </cell>
          <cell r="F7291">
            <v>0</v>
          </cell>
          <cell r="G7291" t="str">
            <v/>
          </cell>
          <cell r="H7291" t="str">
            <v/>
          </cell>
          <cell r="I7291">
            <v>0</v>
          </cell>
          <cell r="J7291">
            <v>0</v>
          </cell>
          <cell r="K7291">
            <v>24</v>
          </cell>
          <cell r="L7291">
            <v>0</v>
          </cell>
        </row>
        <row r="7292">
          <cell r="D7292" t="str">
            <v/>
          </cell>
          <cell r="E7292">
            <v>0</v>
          </cell>
          <cell r="F7292">
            <v>0</v>
          </cell>
          <cell r="G7292" t="str">
            <v/>
          </cell>
          <cell r="H7292" t="str">
            <v/>
          </cell>
          <cell r="I7292">
            <v>0</v>
          </cell>
          <cell r="J7292">
            <v>0</v>
          </cell>
          <cell r="K7292">
            <v>24</v>
          </cell>
          <cell r="L7292">
            <v>0</v>
          </cell>
        </row>
        <row r="7293">
          <cell r="D7293" t="str">
            <v/>
          </cell>
          <cell r="E7293">
            <v>0</v>
          </cell>
          <cell r="F7293">
            <v>0</v>
          </cell>
          <cell r="G7293" t="str">
            <v/>
          </cell>
          <cell r="H7293" t="str">
            <v/>
          </cell>
          <cell r="I7293">
            <v>0</v>
          </cell>
          <cell r="J7293">
            <v>0</v>
          </cell>
          <cell r="K7293">
            <v>24</v>
          </cell>
          <cell r="L7293">
            <v>0</v>
          </cell>
        </row>
        <row r="7294">
          <cell r="D7294" t="str">
            <v/>
          </cell>
          <cell r="E7294">
            <v>0</v>
          </cell>
          <cell r="F7294">
            <v>0</v>
          </cell>
          <cell r="G7294" t="str">
            <v/>
          </cell>
          <cell r="H7294" t="str">
            <v/>
          </cell>
          <cell r="I7294">
            <v>0</v>
          </cell>
          <cell r="J7294">
            <v>0</v>
          </cell>
          <cell r="K7294">
            <v>24</v>
          </cell>
          <cell r="L7294">
            <v>0</v>
          </cell>
        </row>
        <row r="7295">
          <cell r="D7295" t="str">
            <v/>
          </cell>
          <cell r="E7295">
            <v>0</v>
          </cell>
          <cell r="F7295">
            <v>0</v>
          </cell>
          <cell r="G7295" t="str">
            <v/>
          </cell>
          <cell r="H7295" t="str">
            <v/>
          </cell>
          <cell r="I7295">
            <v>0</v>
          </cell>
          <cell r="J7295">
            <v>0</v>
          </cell>
          <cell r="K7295">
            <v>24</v>
          </cell>
          <cell r="L7295">
            <v>0</v>
          </cell>
        </row>
        <row r="7296">
          <cell r="D7296" t="str">
            <v/>
          </cell>
          <cell r="E7296">
            <v>0</v>
          </cell>
          <cell r="F7296">
            <v>0</v>
          </cell>
          <cell r="G7296" t="str">
            <v/>
          </cell>
          <cell r="H7296" t="str">
            <v/>
          </cell>
          <cell r="I7296">
            <v>0</v>
          </cell>
          <cell r="J7296">
            <v>0</v>
          </cell>
          <cell r="K7296">
            <v>24</v>
          </cell>
          <cell r="L7296">
            <v>0</v>
          </cell>
        </row>
        <row r="7297">
          <cell r="D7297" t="str">
            <v/>
          </cell>
          <cell r="E7297">
            <v>0</v>
          </cell>
          <cell r="F7297">
            <v>0</v>
          </cell>
          <cell r="G7297" t="str">
            <v/>
          </cell>
          <cell r="H7297" t="str">
            <v/>
          </cell>
          <cell r="I7297">
            <v>0</v>
          </cell>
          <cell r="J7297">
            <v>0</v>
          </cell>
          <cell r="K7297">
            <v>24</v>
          </cell>
          <cell r="L7297">
            <v>0</v>
          </cell>
        </row>
        <row r="7298">
          <cell r="D7298">
            <v>0</v>
          </cell>
          <cell r="E7298">
            <v>0</v>
          </cell>
          <cell r="F7298">
            <v>0</v>
          </cell>
          <cell r="G7298" t="str">
            <v xml:space="preserve"> SUB-TOTAL </v>
          </cell>
          <cell r="H7298">
            <v>35000</v>
          </cell>
          <cell r="I7298">
            <v>0</v>
          </cell>
          <cell r="J7298">
            <v>0</v>
          </cell>
          <cell r="K7298">
            <v>0</v>
          </cell>
          <cell r="L7298">
            <v>0</v>
          </cell>
        </row>
        <row r="7299">
          <cell r="D7299">
            <v>0</v>
          </cell>
          <cell r="E7299">
            <v>0</v>
          </cell>
          <cell r="F7299">
            <v>0</v>
          </cell>
          <cell r="G7299">
            <v>0</v>
          </cell>
          <cell r="H7299">
            <v>0</v>
          </cell>
          <cell r="I7299">
            <v>0</v>
          </cell>
          <cell r="J7299">
            <v>0</v>
          </cell>
          <cell r="K7299">
            <v>0</v>
          </cell>
          <cell r="L7299">
            <v>0</v>
          </cell>
        </row>
        <row r="7300">
          <cell r="D7300">
            <v>0</v>
          </cell>
          <cell r="E7300">
            <v>0</v>
          </cell>
          <cell r="F7300">
            <v>0</v>
          </cell>
          <cell r="G7300">
            <v>0</v>
          </cell>
          <cell r="H7300">
            <v>0</v>
          </cell>
          <cell r="I7300">
            <v>0</v>
          </cell>
          <cell r="J7300">
            <v>0</v>
          </cell>
          <cell r="K7300">
            <v>0</v>
          </cell>
          <cell r="L7300">
            <v>0</v>
          </cell>
        </row>
        <row r="7301">
          <cell r="D7301" t="str">
            <v>Unid</v>
          </cell>
          <cell r="E7301" t="str">
            <v>Cant</v>
          </cell>
          <cell r="F7301" t="str">
            <v>Rendimiento</v>
          </cell>
          <cell r="G7301" t="str">
            <v>Precio Unitario</v>
          </cell>
          <cell r="H7301" t="str">
            <v>Subtotal</v>
          </cell>
          <cell r="I7301">
            <v>0</v>
          </cell>
          <cell r="J7301">
            <v>0</v>
          </cell>
          <cell r="K7301">
            <v>0</v>
          </cell>
          <cell r="L7301">
            <v>0</v>
          </cell>
        </row>
        <row r="7302">
          <cell r="D7302" t="str">
            <v>JR</v>
          </cell>
          <cell r="E7302">
            <v>7.4999999999999997E-2</v>
          </cell>
          <cell r="F7302">
            <v>0</v>
          </cell>
          <cell r="G7302">
            <v>114085.17120000003</v>
          </cell>
          <cell r="H7302">
            <v>8556.3878400000012</v>
          </cell>
          <cell r="I7302">
            <v>29</v>
          </cell>
          <cell r="J7302">
            <v>0</v>
          </cell>
          <cell r="K7302">
            <v>24</v>
          </cell>
          <cell r="L7302">
            <v>1.7999999999999998</v>
          </cell>
        </row>
        <row r="7303">
          <cell r="D7303" t="str">
            <v/>
          </cell>
          <cell r="E7303">
            <v>0</v>
          </cell>
          <cell r="F7303">
            <v>0</v>
          </cell>
          <cell r="G7303" t="str">
            <v/>
          </cell>
          <cell r="H7303" t="str">
            <v/>
          </cell>
          <cell r="I7303">
            <v>0</v>
          </cell>
          <cell r="J7303">
            <v>0</v>
          </cell>
          <cell r="K7303">
            <v>24</v>
          </cell>
          <cell r="L7303">
            <v>0</v>
          </cell>
        </row>
        <row r="7304">
          <cell r="D7304">
            <v>0</v>
          </cell>
          <cell r="E7304">
            <v>0</v>
          </cell>
          <cell r="F7304">
            <v>0</v>
          </cell>
          <cell r="G7304" t="str">
            <v xml:space="preserve"> SUB-TOTAL </v>
          </cell>
          <cell r="H7304">
            <v>8556.3878400000012</v>
          </cell>
          <cell r="I7304">
            <v>0</v>
          </cell>
          <cell r="J7304">
            <v>0</v>
          </cell>
          <cell r="K7304">
            <v>0</v>
          </cell>
          <cell r="L7304">
            <v>0</v>
          </cell>
        </row>
        <row r="7305">
          <cell r="D7305">
            <v>0</v>
          </cell>
          <cell r="E7305">
            <v>0</v>
          </cell>
          <cell r="F7305">
            <v>0</v>
          </cell>
          <cell r="G7305">
            <v>0</v>
          </cell>
          <cell r="H7305">
            <v>0</v>
          </cell>
          <cell r="I7305">
            <v>0</v>
          </cell>
          <cell r="J7305">
            <v>0</v>
          </cell>
          <cell r="K7305">
            <v>0</v>
          </cell>
          <cell r="L7305">
            <v>0</v>
          </cell>
        </row>
        <row r="7306">
          <cell r="D7306">
            <v>0</v>
          </cell>
          <cell r="E7306">
            <v>0</v>
          </cell>
          <cell r="F7306">
            <v>0</v>
          </cell>
          <cell r="G7306" t="str">
            <v xml:space="preserve"> COSTO DIRECTO </v>
          </cell>
          <cell r="H7306">
            <v>44556.387840000003</v>
          </cell>
          <cell r="I7306">
            <v>2.2443471036991493E-2</v>
          </cell>
          <cell r="J7306" t="str">
            <v>EQU</v>
          </cell>
          <cell r="K7306">
            <v>0</v>
          </cell>
          <cell r="L7306">
            <v>0</v>
          </cell>
        </row>
        <row r="7307">
          <cell r="D7307">
            <v>0</v>
          </cell>
          <cell r="E7307">
            <v>0</v>
          </cell>
          <cell r="F7307">
            <v>14316.43142443605</v>
          </cell>
          <cell r="G7307" t="str">
            <v>COSTO INDIRECTO</v>
          </cell>
          <cell r="H7307">
            <v>14316.43142443605</v>
          </cell>
          <cell r="I7307">
            <v>0.7855214862947022</v>
          </cell>
          <cell r="J7307" t="str">
            <v>MAT</v>
          </cell>
          <cell r="K7307">
            <v>0</v>
          </cell>
          <cell r="L7307">
            <v>0</v>
          </cell>
        </row>
        <row r="7308">
          <cell r="D7308">
            <v>0</v>
          </cell>
          <cell r="E7308">
            <v>0</v>
          </cell>
          <cell r="F7308">
            <v>0</v>
          </cell>
          <cell r="G7308" t="str">
            <v>COSTO TOTAL</v>
          </cell>
          <cell r="H7308">
            <v>58872.819264436053</v>
          </cell>
          <cell r="I7308">
            <v>0.19203504266830623</v>
          </cell>
          <cell r="J7308" t="str">
            <v>MOB</v>
          </cell>
          <cell r="K7308">
            <v>0</v>
          </cell>
          <cell r="L7308">
            <v>0</v>
          </cell>
        </row>
        <row r="7309">
          <cell r="D7309">
            <v>0</v>
          </cell>
          <cell r="E7309">
            <v>0</v>
          </cell>
          <cell r="F7309">
            <v>0</v>
          </cell>
          <cell r="G7309">
            <v>0</v>
          </cell>
          <cell r="H7309">
            <v>0</v>
          </cell>
          <cell r="I7309">
            <v>0</v>
          </cell>
          <cell r="J7309">
            <v>0</v>
          </cell>
          <cell r="K7309">
            <v>0</v>
          </cell>
          <cell r="L7309">
            <v>0</v>
          </cell>
        </row>
        <row r="7310">
          <cell r="D7310">
            <v>0</v>
          </cell>
          <cell r="F7310">
            <v>0</v>
          </cell>
          <cell r="L7310">
            <v>0</v>
          </cell>
        </row>
        <row r="7311">
          <cell r="D7311">
            <v>0</v>
          </cell>
          <cell r="E7311">
            <v>0</v>
          </cell>
          <cell r="F7311">
            <v>0</v>
          </cell>
          <cell r="G7311">
            <v>0</v>
          </cell>
          <cell r="H7311">
            <v>0</v>
          </cell>
          <cell r="I7311">
            <v>0</v>
          </cell>
          <cell r="J7311">
            <v>0</v>
          </cell>
          <cell r="K7311" t="str">
            <v>CONSUMO</v>
          </cell>
          <cell r="L7311">
            <v>0</v>
          </cell>
        </row>
        <row r="7312">
          <cell r="D7312" t="str">
            <v>16.13</v>
          </cell>
          <cell r="E7312">
            <v>0</v>
          </cell>
          <cell r="F7312">
            <v>0</v>
          </cell>
          <cell r="G7312" t="str">
            <v xml:space="preserve"> UNID: </v>
          </cell>
          <cell r="H7312" t="str">
            <v>UND</v>
          </cell>
          <cell r="I7312">
            <v>0</v>
          </cell>
          <cell r="J7312">
            <v>0</v>
          </cell>
          <cell r="K7312" t="str">
            <v>Costo total</v>
          </cell>
          <cell r="L7312">
            <v>10114882.871298822</v>
          </cell>
        </row>
        <row r="7313">
          <cell r="D7313" t="str">
            <v>Torniquete en acero inoxidable referencia TRILOCK 75ESRN de IVEGAS o equivalente.</v>
          </cell>
          <cell r="E7313">
            <v>0</v>
          </cell>
          <cell r="F7313">
            <v>0</v>
          </cell>
          <cell r="G7313">
            <v>0</v>
          </cell>
          <cell r="H7313">
            <v>0</v>
          </cell>
          <cell r="I7313">
            <v>0</v>
          </cell>
          <cell r="J7313">
            <v>0</v>
          </cell>
          <cell r="K7313">
            <v>0</v>
          </cell>
          <cell r="L7313">
            <v>0</v>
          </cell>
        </row>
        <row r="7314">
          <cell r="D7314">
            <v>0</v>
          </cell>
          <cell r="E7314">
            <v>0</v>
          </cell>
          <cell r="F7314">
            <v>0</v>
          </cell>
          <cell r="G7314">
            <v>0</v>
          </cell>
          <cell r="H7314">
            <v>0</v>
          </cell>
          <cell r="I7314">
            <v>0</v>
          </cell>
          <cell r="J7314">
            <v>0</v>
          </cell>
          <cell r="K7314" t="str">
            <v>Cantidad ppto</v>
          </cell>
          <cell r="L7314" t="str">
            <v>Cantidad total</v>
          </cell>
        </row>
        <row r="7315">
          <cell r="D7315">
            <v>0</v>
          </cell>
          <cell r="E7315">
            <v>0</v>
          </cell>
          <cell r="F7315">
            <v>0</v>
          </cell>
          <cell r="G7315">
            <v>0</v>
          </cell>
          <cell r="H7315">
            <v>0</v>
          </cell>
          <cell r="I7315">
            <v>0</v>
          </cell>
          <cell r="J7315">
            <v>0</v>
          </cell>
          <cell r="K7315">
            <v>0</v>
          </cell>
          <cell r="L7315">
            <v>0</v>
          </cell>
        </row>
        <row r="7316">
          <cell r="D7316" t="str">
            <v>Unid</v>
          </cell>
          <cell r="E7316" t="str">
            <v>Cant</v>
          </cell>
          <cell r="F7316" t="str">
            <v>Rendimiento</v>
          </cell>
          <cell r="G7316" t="str">
            <v>Precio Unitario</v>
          </cell>
          <cell r="H7316" t="str">
            <v>Subtotal</v>
          </cell>
          <cell r="I7316">
            <v>0</v>
          </cell>
          <cell r="J7316">
            <v>0</v>
          </cell>
          <cell r="K7316">
            <v>0</v>
          </cell>
          <cell r="L7316">
            <v>0</v>
          </cell>
        </row>
        <row r="7317">
          <cell r="D7317" t="str">
            <v>GLB</v>
          </cell>
          <cell r="E7317">
            <v>1</v>
          </cell>
          <cell r="F7317">
            <v>0</v>
          </cell>
          <cell r="G7317">
            <v>1000</v>
          </cell>
          <cell r="H7317">
            <v>1000</v>
          </cell>
          <cell r="I7317">
            <v>0</v>
          </cell>
          <cell r="J7317">
            <v>0</v>
          </cell>
          <cell r="K7317">
            <v>5</v>
          </cell>
          <cell r="L7317">
            <v>5</v>
          </cell>
        </row>
        <row r="7318">
          <cell r="D7318" t="str">
            <v/>
          </cell>
          <cell r="E7318">
            <v>0</v>
          </cell>
          <cell r="F7318">
            <v>0</v>
          </cell>
          <cell r="G7318" t="str">
            <v/>
          </cell>
          <cell r="H7318" t="str">
            <v/>
          </cell>
          <cell r="I7318">
            <v>0</v>
          </cell>
          <cell r="J7318">
            <v>0</v>
          </cell>
          <cell r="K7318">
            <v>5</v>
          </cell>
          <cell r="L7318">
            <v>0</v>
          </cell>
        </row>
        <row r="7319">
          <cell r="D7319" t="str">
            <v/>
          </cell>
          <cell r="E7319">
            <v>0</v>
          </cell>
          <cell r="F7319">
            <v>0</v>
          </cell>
          <cell r="G7319" t="str">
            <v/>
          </cell>
          <cell r="H7319" t="str">
            <v/>
          </cell>
          <cell r="I7319">
            <v>0</v>
          </cell>
          <cell r="J7319">
            <v>0</v>
          </cell>
          <cell r="K7319">
            <v>5</v>
          </cell>
          <cell r="L7319">
            <v>0</v>
          </cell>
        </row>
        <row r="7320">
          <cell r="D7320" t="str">
            <v/>
          </cell>
          <cell r="E7320">
            <v>0</v>
          </cell>
          <cell r="F7320">
            <v>0</v>
          </cell>
          <cell r="G7320" t="str">
            <v/>
          </cell>
          <cell r="H7320" t="str">
            <v/>
          </cell>
          <cell r="I7320">
            <v>0</v>
          </cell>
          <cell r="J7320">
            <v>0</v>
          </cell>
          <cell r="K7320">
            <v>5</v>
          </cell>
          <cell r="L7320">
            <v>0</v>
          </cell>
        </row>
        <row r="7321">
          <cell r="D7321">
            <v>0</v>
          </cell>
          <cell r="E7321">
            <v>0</v>
          </cell>
          <cell r="F7321">
            <v>0</v>
          </cell>
          <cell r="G7321" t="str">
            <v xml:space="preserve"> SUB-TOTAL </v>
          </cell>
          <cell r="H7321">
            <v>1000</v>
          </cell>
          <cell r="I7321">
            <v>0</v>
          </cell>
          <cell r="J7321">
            <v>0</v>
          </cell>
          <cell r="K7321">
            <v>0</v>
          </cell>
          <cell r="L7321">
            <v>0</v>
          </cell>
        </row>
        <row r="7322">
          <cell r="D7322">
            <v>0</v>
          </cell>
          <cell r="E7322">
            <v>0</v>
          </cell>
          <cell r="F7322">
            <v>0</v>
          </cell>
          <cell r="G7322">
            <v>0</v>
          </cell>
          <cell r="H7322">
            <v>0</v>
          </cell>
          <cell r="I7322">
            <v>0</v>
          </cell>
          <cell r="J7322">
            <v>0</v>
          </cell>
          <cell r="K7322">
            <v>0</v>
          </cell>
          <cell r="L7322">
            <v>0</v>
          </cell>
        </row>
        <row r="7323">
          <cell r="D7323">
            <v>0</v>
          </cell>
          <cell r="E7323">
            <v>0</v>
          </cell>
          <cell r="F7323">
            <v>0</v>
          </cell>
          <cell r="G7323">
            <v>0</v>
          </cell>
          <cell r="H7323">
            <v>0</v>
          </cell>
          <cell r="I7323">
            <v>0</v>
          </cell>
          <cell r="J7323">
            <v>0</v>
          </cell>
          <cell r="K7323">
            <v>0</v>
          </cell>
          <cell r="L7323">
            <v>0</v>
          </cell>
        </row>
        <row r="7324">
          <cell r="D7324" t="str">
            <v>Unid</v>
          </cell>
          <cell r="E7324" t="str">
            <v>Cant</v>
          </cell>
          <cell r="F7324" t="str">
            <v>Rendimiento</v>
          </cell>
          <cell r="G7324" t="str">
            <v>Precio Unitario</v>
          </cell>
          <cell r="H7324" t="str">
            <v>Subtotal</v>
          </cell>
          <cell r="I7324">
            <v>0</v>
          </cell>
          <cell r="J7324">
            <v>0</v>
          </cell>
          <cell r="K7324">
            <v>0</v>
          </cell>
          <cell r="L7324">
            <v>0</v>
          </cell>
        </row>
        <row r="7325">
          <cell r="D7325" t="str">
            <v>UND</v>
          </cell>
          <cell r="E7325">
            <v>1</v>
          </cell>
          <cell r="F7325">
            <v>0</v>
          </cell>
          <cell r="G7325">
            <v>7600000</v>
          </cell>
          <cell r="H7325">
            <v>7600000</v>
          </cell>
          <cell r="I7325">
            <v>0</v>
          </cell>
          <cell r="J7325">
            <v>0</v>
          </cell>
          <cell r="K7325">
            <v>5</v>
          </cell>
          <cell r="L7325">
            <v>5</v>
          </cell>
        </row>
        <row r="7326">
          <cell r="D7326" t="str">
            <v/>
          </cell>
          <cell r="E7326">
            <v>0</v>
          </cell>
          <cell r="F7326">
            <v>0</v>
          </cell>
          <cell r="G7326" t="str">
            <v/>
          </cell>
          <cell r="H7326" t="str">
            <v/>
          </cell>
          <cell r="I7326">
            <v>0</v>
          </cell>
          <cell r="J7326">
            <v>0</v>
          </cell>
          <cell r="K7326">
            <v>5</v>
          </cell>
          <cell r="L7326">
            <v>0</v>
          </cell>
        </row>
        <row r="7327">
          <cell r="D7327" t="str">
            <v/>
          </cell>
          <cell r="E7327">
            <v>0</v>
          </cell>
          <cell r="F7327">
            <v>0</v>
          </cell>
          <cell r="G7327" t="str">
            <v/>
          </cell>
          <cell r="H7327" t="str">
            <v/>
          </cell>
          <cell r="I7327">
            <v>0</v>
          </cell>
          <cell r="J7327">
            <v>0</v>
          </cell>
          <cell r="K7327">
            <v>5</v>
          </cell>
          <cell r="L7327">
            <v>0</v>
          </cell>
        </row>
        <row r="7328">
          <cell r="D7328" t="str">
            <v/>
          </cell>
          <cell r="E7328">
            <v>0</v>
          </cell>
          <cell r="F7328">
            <v>0</v>
          </cell>
          <cell r="G7328" t="str">
            <v/>
          </cell>
          <cell r="H7328" t="str">
            <v/>
          </cell>
          <cell r="I7328">
            <v>0</v>
          </cell>
          <cell r="J7328">
            <v>0</v>
          </cell>
          <cell r="K7328">
            <v>5</v>
          </cell>
          <cell r="L7328">
            <v>0</v>
          </cell>
        </row>
        <row r="7329">
          <cell r="D7329" t="str">
            <v/>
          </cell>
          <cell r="E7329">
            <v>0</v>
          </cell>
          <cell r="F7329">
            <v>0</v>
          </cell>
          <cell r="G7329" t="str">
            <v/>
          </cell>
          <cell r="H7329" t="str">
            <v/>
          </cell>
          <cell r="I7329">
            <v>0</v>
          </cell>
          <cell r="J7329">
            <v>0</v>
          </cell>
          <cell r="K7329">
            <v>5</v>
          </cell>
          <cell r="L7329">
            <v>0</v>
          </cell>
        </row>
        <row r="7330">
          <cell r="D7330" t="str">
            <v/>
          </cell>
          <cell r="E7330">
            <v>0</v>
          </cell>
          <cell r="F7330">
            <v>0</v>
          </cell>
          <cell r="G7330" t="str">
            <v/>
          </cell>
          <cell r="H7330" t="str">
            <v/>
          </cell>
          <cell r="I7330">
            <v>0</v>
          </cell>
          <cell r="J7330">
            <v>0</v>
          </cell>
          <cell r="K7330">
            <v>5</v>
          </cell>
          <cell r="L7330">
            <v>0</v>
          </cell>
        </row>
        <row r="7331">
          <cell r="D7331" t="str">
            <v/>
          </cell>
          <cell r="E7331">
            <v>0</v>
          </cell>
          <cell r="F7331">
            <v>0</v>
          </cell>
          <cell r="G7331" t="str">
            <v/>
          </cell>
          <cell r="H7331" t="str">
            <v/>
          </cell>
          <cell r="I7331">
            <v>0</v>
          </cell>
          <cell r="J7331">
            <v>0</v>
          </cell>
          <cell r="K7331">
            <v>5</v>
          </cell>
          <cell r="L7331">
            <v>0</v>
          </cell>
        </row>
        <row r="7332">
          <cell r="D7332" t="str">
            <v/>
          </cell>
          <cell r="E7332">
            <v>0</v>
          </cell>
          <cell r="F7332">
            <v>0</v>
          </cell>
          <cell r="G7332" t="str">
            <v/>
          </cell>
          <cell r="H7332" t="str">
            <v/>
          </cell>
          <cell r="I7332">
            <v>0</v>
          </cell>
          <cell r="J7332">
            <v>0</v>
          </cell>
          <cell r="K7332">
            <v>5</v>
          </cell>
          <cell r="L7332">
            <v>0</v>
          </cell>
        </row>
        <row r="7333">
          <cell r="D7333" t="str">
            <v/>
          </cell>
          <cell r="E7333">
            <v>0</v>
          </cell>
          <cell r="F7333">
            <v>0</v>
          </cell>
          <cell r="G7333" t="str">
            <v/>
          </cell>
          <cell r="H7333" t="str">
            <v/>
          </cell>
          <cell r="I7333">
            <v>0</v>
          </cell>
          <cell r="J7333">
            <v>0</v>
          </cell>
          <cell r="K7333">
            <v>5</v>
          </cell>
          <cell r="L7333">
            <v>0</v>
          </cell>
        </row>
        <row r="7334">
          <cell r="D7334">
            <v>0</v>
          </cell>
          <cell r="E7334">
            <v>0</v>
          </cell>
          <cell r="F7334">
            <v>0</v>
          </cell>
          <cell r="G7334" t="str">
            <v xml:space="preserve"> SUB-TOTAL </v>
          </cell>
          <cell r="H7334">
            <v>7600000</v>
          </cell>
          <cell r="I7334">
            <v>0</v>
          </cell>
          <cell r="J7334">
            <v>0</v>
          </cell>
          <cell r="K7334">
            <v>0</v>
          </cell>
          <cell r="L7334">
            <v>0</v>
          </cell>
        </row>
        <row r="7335">
          <cell r="D7335">
            <v>0</v>
          </cell>
          <cell r="E7335">
            <v>0</v>
          </cell>
          <cell r="F7335">
            <v>0</v>
          </cell>
          <cell r="G7335">
            <v>0</v>
          </cell>
          <cell r="H7335">
            <v>0</v>
          </cell>
          <cell r="I7335">
            <v>0</v>
          </cell>
          <cell r="J7335">
            <v>0</v>
          </cell>
          <cell r="K7335">
            <v>0</v>
          </cell>
          <cell r="L7335">
            <v>0</v>
          </cell>
        </row>
        <row r="7336">
          <cell r="D7336">
            <v>0</v>
          </cell>
          <cell r="E7336">
            <v>0</v>
          </cell>
          <cell r="F7336">
            <v>0</v>
          </cell>
          <cell r="G7336">
            <v>0</v>
          </cell>
          <cell r="H7336">
            <v>0</v>
          </cell>
          <cell r="I7336">
            <v>0</v>
          </cell>
          <cell r="J7336">
            <v>0</v>
          </cell>
          <cell r="K7336">
            <v>0</v>
          </cell>
          <cell r="L7336">
            <v>0</v>
          </cell>
        </row>
        <row r="7337">
          <cell r="D7337" t="str">
            <v>Unid</v>
          </cell>
          <cell r="E7337" t="str">
            <v>Cant</v>
          </cell>
          <cell r="F7337" t="str">
            <v>Rendimiento</v>
          </cell>
          <cell r="G7337" t="str">
            <v>Precio Unitario</v>
          </cell>
          <cell r="H7337" t="str">
            <v>Subtotal</v>
          </cell>
          <cell r="I7337">
            <v>0</v>
          </cell>
          <cell r="J7337">
            <v>0</v>
          </cell>
          <cell r="K7337">
            <v>0</v>
          </cell>
          <cell r="L7337">
            <v>0</v>
          </cell>
        </row>
        <row r="7338">
          <cell r="D7338" t="str">
            <v>JR</v>
          </cell>
          <cell r="E7338">
            <v>0.47499999999999998</v>
          </cell>
          <cell r="F7338">
            <v>0</v>
          </cell>
          <cell r="G7338">
            <v>114085.17120000003</v>
          </cell>
          <cell r="H7338">
            <v>54190.456320000012</v>
          </cell>
          <cell r="I7338">
            <v>38</v>
          </cell>
          <cell r="J7338">
            <v>0</v>
          </cell>
          <cell r="K7338">
            <v>5</v>
          </cell>
          <cell r="L7338">
            <v>2.375</v>
          </cell>
        </row>
        <row r="7339">
          <cell r="D7339" t="str">
            <v/>
          </cell>
          <cell r="E7339">
            <v>0</v>
          </cell>
          <cell r="F7339">
            <v>0</v>
          </cell>
          <cell r="G7339" t="str">
            <v/>
          </cell>
          <cell r="H7339" t="str">
            <v/>
          </cell>
          <cell r="I7339">
            <v>0</v>
          </cell>
          <cell r="J7339">
            <v>0</v>
          </cell>
          <cell r="K7339">
            <v>5</v>
          </cell>
          <cell r="L7339">
            <v>0</v>
          </cell>
        </row>
        <row r="7340">
          <cell r="D7340">
            <v>0</v>
          </cell>
          <cell r="E7340">
            <v>0</v>
          </cell>
          <cell r="F7340">
            <v>0</v>
          </cell>
          <cell r="G7340" t="str">
            <v xml:space="preserve"> SUB-TOTAL </v>
          </cell>
          <cell r="H7340">
            <v>54190.456320000012</v>
          </cell>
          <cell r="I7340">
            <v>0</v>
          </cell>
          <cell r="J7340">
            <v>0</v>
          </cell>
          <cell r="K7340">
            <v>0</v>
          </cell>
          <cell r="L7340">
            <v>0</v>
          </cell>
        </row>
        <row r="7341">
          <cell r="D7341">
            <v>0</v>
          </cell>
          <cell r="E7341">
            <v>0</v>
          </cell>
          <cell r="F7341">
            <v>0</v>
          </cell>
          <cell r="G7341">
            <v>0</v>
          </cell>
          <cell r="H7341">
            <v>0</v>
          </cell>
          <cell r="I7341">
            <v>0</v>
          </cell>
          <cell r="J7341">
            <v>0</v>
          </cell>
          <cell r="K7341">
            <v>0</v>
          </cell>
          <cell r="L7341">
            <v>0</v>
          </cell>
        </row>
        <row r="7342">
          <cell r="D7342">
            <v>0</v>
          </cell>
          <cell r="E7342">
            <v>0</v>
          </cell>
          <cell r="F7342">
            <v>0</v>
          </cell>
          <cell r="G7342" t="str">
            <v xml:space="preserve"> COSTO DIRECTO </v>
          </cell>
          <cell r="H7342">
            <v>7655190.4563199999</v>
          </cell>
          <cell r="I7342">
            <v>1.3063032274715207E-4</v>
          </cell>
          <cell r="J7342" t="str">
            <v>EQU</v>
          </cell>
          <cell r="K7342">
            <v>0</v>
          </cell>
          <cell r="L7342">
            <v>0</v>
          </cell>
        </row>
        <row r="7343">
          <cell r="D7343">
            <v>0</v>
          </cell>
          <cell r="E7343">
            <v>0</v>
          </cell>
          <cell r="F7343">
            <v>2459692.4149788213</v>
          </cell>
          <cell r="G7343" t="str">
            <v>COSTO INDIRECTO</v>
          </cell>
          <cell r="H7343">
            <v>2459692.4149788213</v>
          </cell>
          <cell r="I7343">
            <v>0.99279045287835577</v>
          </cell>
          <cell r="J7343" t="str">
            <v>MAT</v>
          </cell>
          <cell r="K7343">
            <v>0</v>
          </cell>
          <cell r="L7343">
            <v>0</v>
          </cell>
        </row>
        <row r="7344">
          <cell r="D7344">
            <v>0</v>
          </cell>
          <cell r="E7344">
            <v>0</v>
          </cell>
          <cell r="F7344">
            <v>0</v>
          </cell>
          <cell r="G7344" t="str">
            <v>COSTO TOTAL</v>
          </cell>
          <cell r="H7344">
            <v>10114882.871298822</v>
          </cell>
          <cell r="I7344">
            <v>7.0789167988970485E-3</v>
          </cell>
          <cell r="J7344" t="str">
            <v>MOB</v>
          </cell>
          <cell r="K7344">
            <v>0</v>
          </cell>
          <cell r="L7344">
            <v>0</v>
          </cell>
        </row>
        <row r="7345">
          <cell r="D7345">
            <v>0</v>
          </cell>
          <cell r="E7345">
            <v>0</v>
          </cell>
          <cell r="F7345">
            <v>0</v>
          </cell>
          <cell r="G7345">
            <v>0</v>
          </cell>
          <cell r="H7345">
            <v>0</v>
          </cell>
          <cell r="I7345">
            <v>0</v>
          </cell>
          <cell r="J7345">
            <v>0</v>
          </cell>
          <cell r="K7345">
            <v>0</v>
          </cell>
          <cell r="L7345">
            <v>0</v>
          </cell>
        </row>
        <row r="7346">
          <cell r="D7346">
            <v>0</v>
          </cell>
          <cell r="F7346">
            <v>0</v>
          </cell>
          <cell r="L7346">
            <v>0</v>
          </cell>
        </row>
        <row r="7347">
          <cell r="D7347">
            <v>0</v>
          </cell>
          <cell r="E7347">
            <v>0</v>
          </cell>
          <cell r="F7347">
            <v>0</v>
          </cell>
          <cell r="G7347">
            <v>0</v>
          </cell>
          <cell r="H7347">
            <v>0</v>
          </cell>
          <cell r="I7347">
            <v>0</v>
          </cell>
          <cell r="J7347">
            <v>0</v>
          </cell>
          <cell r="K7347" t="str">
            <v>CONSUMO</v>
          </cell>
          <cell r="L7347">
            <v>0</v>
          </cell>
        </row>
        <row r="7348">
          <cell r="D7348" t="str">
            <v>16.14</v>
          </cell>
          <cell r="E7348">
            <v>0</v>
          </cell>
          <cell r="F7348">
            <v>0</v>
          </cell>
          <cell r="G7348" t="str">
            <v xml:space="preserve"> UNID: </v>
          </cell>
          <cell r="H7348" t="str">
            <v>UND</v>
          </cell>
          <cell r="I7348">
            <v>0</v>
          </cell>
          <cell r="J7348">
            <v>0</v>
          </cell>
          <cell r="K7348" t="str">
            <v>Costo total</v>
          </cell>
          <cell r="L7348">
            <v>281058.24929824081</v>
          </cell>
        </row>
        <row r="7349">
          <cell r="D7349" t="str">
            <v>Mupi exterior en acero inoxidable 304 ref. 203741 de Socoda o equivalente.</v>
          </cell>
          <cell r="E7349">
            <v>0</v>
          </cell>
          <cell r="F7349">
            <v>0</v>
          </cell>
          <cell r="G7349">
            <v>0</v>
          </cell>
          <cell r="H7349">
            <v>0</v>
          </cell>
          <cell r="I7349">
            <v>0</v>
          </cell>
          <cell r="J7349">
            <v>0</v>
          </cell>
          <cell r="K7349">
            <v>0</v>
          </cell>
          <cell r="L7349">
            <v>0</v>
          </cell>
        </row>
        <row r="7350">
          <cell r="D7350">
            <v>0</v>
          </cell>
          <cell r="E7350">
            <v>0</v>
          </cell>
          <cell r="F7350">
            <v>0</v>
          </cell>
          <cell r="G7350">
            <v>0</v>
          </cell>
          <cell r="H7350">
            <v>0</v>
          </cell>
          <cell r="I7350">
            <v>0</v>
          </cell>
          <cell r="J7350">
            <v>0</v>
          </cell>
          <cell r="K7350" t="str">
            <v>Cantidad ppto</v>
          </cell>
          <cell r="L7350" t="str">
            <v>Cantidad total</v>
          </cell>
        </row>
        <row r="7351">
          <cell r="D7351">
            <v>0</v>
          </cell>
          <cell r="E7351">
            <v>0</v>
          </cell>
          <cell r="F7351">
            <v>0</v>
          </cell>
          <cell r="G7351">
            <v>0</v>
          </cell>
          <cell r="H7351">
            <v>0</v>
          </cell>
          <cell r="I7351">
            <v>0</v>
          </cell>
          <cell r="J7351">
            <v>0</v>
          </cell>
          <cell r="K7351">
            <v>0</v>
          </cell>
          <cell r="L7351">
            <v>0</v>
          </cell>
        </row>
        <row r="7352">
          <cell r="D7352" t="str">
            <v>Unid</v>
          </cell>
          <cell r="E7352" t="str">
            <v>Cant</v>
          </cell>
          <cell r="F7352" t="str">
            <v>Rendimiento</v>
          </cell>
          <cell r="G7352" t="str">
            <v>Precio Unitario</v>
          </cell>
          <cell r="H7352" t="str">
            <v>Subtotal</v>
          </cell>
          <cell r="I7352">
            <v>0</v>
          </cell>
          <cell r="J7352">
            <v>0</v>
          </cell>
          <cell r="K7352">
            <v>0</v>
          </cell>
          <cell r="L7352">
            <v>0</v>
          </cell>
        </row>
        <row r="7353">
          <cell r="D7353" t="str">
            <v>GLB</v>
          </cell>
          <cell r="E7353">
            <v>5</v>
          </cell>
          <cell r="F7353">
            <v>0</v>
          </cell>
          <cell r="G7353">
            <v>1000</v>
          </cell>
          <cell r="H7353">
            <v>5000</v>
          </cell>
          <cell r="I7353">
            <v>0</v>
          </cell>
          <cell r="J7353">
            <v>0</v>
          </cell>
          <cell r="K7353">
            <v>4</v>
          </cell>
          <cell r="L7353">
            <v>20</v>
          </cell>
        </row>
        <row r="7354">
          <cell r="D7354" t="str">
            <v/>
          </cell>
          <cell r="E7354">
            <v>0</v>
          </cell>
          <cell r="F7354">
            <v>0</v>
          </cell>
          <cell r="G7354" t="str">
            <v/>
          </cell>
          <cell r="H7354" t="str">
            <v/>
          </cell>
          <cell r="I7354">
            <v>0</v>
          </cell>
          <cell r="J7354">
            <v>0</v>
          </cell>
          <cell r="K7354">
            <v>4</v>
          </cell>
          <cell r="L7354">
            <v>0</v>
          </cell>
        </row>
        <row r="7355">
          <cell r="D7355" t="str">
            <v/>
          </cell>
          <cell r="E7355">
            <v>0</v>
          </cell>
          <cell r="F7355">
            <v>0</v>
          </cell>
          <cell r="G7355" t="str">
            <v/>
          </cell>
          <cell r="H7355" t="str">
            <v/>
          </cell>
          <cell r="I7355">
            <v>0</v>
          </cell>
          <cell r="J7355">
            <v>0</v>
          </cell>
          <cell r="K7355">
            <v>4</v>
          </cell>
          <cell r="L7355">
            <v>0</v>
          </cell>
        </row>
        <row r="7356">
          <cell r="D7356" t="str">
            <v/>
          </cell>
          <cell r="E7356">
            <v>0</v>
          </cell>
          <cell r="F7356">
            <v>0</v>
          </cell>
          <cell r="G7356" t="str">
            <v/>
          </cell>
          <cell r="H7356" t="str">
            <v/>
          </cell>
          <cell r="I7356">
            <v>0</v>
          </cell>
          <cell r="J7356">
            <v>0</v>
          </cell>
          <cell r="K7356">
            <v>4</v>
          </cell>
          <cell r="L7356">
            <v>0</v>
          </cell>
        </row>
        <row r="7357">
          <cell r="D7357">
            <v>0</v>
          </cell>
          <cell r="E7357">
            <v>0</v>
          </cell>
          <cell r="F7357">
            <v>0</v>
          </cell>
          <cell r="G7357" t="str">
            <v xml:space="preserve"> SUB-TOTAL </v>
          </cell>
          <cell r="H7357">
            <v>5000</v>
          </cell>
          <cell r="I7357">
            <v>0</v>
          </cell>
          <cell r="J7357">
            <v>0</v>
          </cell>
          <cell r="K7357">
            <v>0</v>
          </cell>
          <cell r="L7357">
            <v>0</v>
          </cell>
        </row>
        <row r="7358">
          <cell r="D7358">
            <v>0</v>
          </cell>
          <cell r="E7358">
            <v>0</v>
          </cell>
          <cell r="F7358">
            <v>0</v>
          </cell>
          <cell r="G7358">
            <v>0</v>
          </cell>
          <cell r="H7358">
            <v>0</v>
          </cell>
          <cell r="I7358">
            <v>0</v>
          </cell>
          <cell r="J7358">
            <v>0</v>
          </cell>
          <cell r="K7358">
            <v>0</v>
          </cell>
          <cell r="L7358">
            <v>0</v>
          </cell>
        </row>
        <row r="7359">
          <cell r="D7359">
            <v>0</v>
          </cell>
          <cell r="E7359">
            <v>0</v>
          </cell>
          <cell r="F7359">
            <v>0</v>
          </cell>
          <cell r="G7359">
            <v>0</v>
          </cell>
          <cell r="H7359">
            <v>0</v>
          </cell>
          <cell r="I7359">
            <v>0</v>
          </cell>
          <cell r="J7359">
            <v>0</v>
          </cell>
          <cell r="K7359">
            <v>0</v>
          </cell>
          <cell r="L7359">
            <v>0</v>
          </cell>
        </row>
        <row r="7360">
          <cell r="D7360" t="str">
            <v>Unid</v>
          </cell>
          <cell r="E7360" t="str">
            <v>Cant</v>
          </cell>
          <cell r="F7360" t="str">
            <v>Rendimiento</v>
          </cell>
          <cell r="G7360" t="str">
            <v>Precio Unitario</v>
          </cell>
          <cell r="H7360" t="str">
            <v>Subtotal</v>
          </cell>
          <cell r="I7360">
            <v>0</v>
          </cell>
          <cell r="J7360">
            <v>0</v>
          </cell>
          <cell r="K7360">
            <v>0</v>
          </cell>
          <cell r="L7360">
            <v>0</v>
          </cell>
        </row>
        <row r="7361">
          <cell r="D7361" t="str">
            <v>UND</v>
          </cell>
          <cell r="E7361">
            <v>1</v>
          </cell>
          <cell r="F7361">
            <v>0</v>
          </cell>
          <cell r="G7361">
            <v>125000</v>
          </cell>
          <cell r="H7361">
            <v>125000</v>
          </cell>
          <cell r="I7361">
            <v>0</v>
          </cell>
          <cell r="J7361">
            <v>0</v>
          </cell>
          <cell r="K7361">
            <v>4</v>
          </cell>
          <cell r="L7361">
            <v>4</v>
          </cell>
        </row>
        <row r="7362">
          <cell r="D7362" t="str">
            <v/>
          </cell>
          <cell r="E7362">
            <v>0</v>
          </cell>
          <cell r="F7362">
            <v>0</v>
          </cell>
          <cell r="G7362" t="str">
            <v/>
          </cell>
          <cell r="H7362" t="str">
            <v/>
          </cell>
          <cell r="I7362">
            <v>0</v>
          </cell>
          <cell r="J7362">
            <v>0</v>
          </cell>
          <cell r="K7362">
            <v>4</v>
          </cell>
          <cell r="L7362">
            <v>0</v>
          </cell>
        </row>
        <row r="7363">
          <cell r="D7363" t="str">
            <v/>
          </cell>
          <cell r="E7363">
            <v>0</v>
          </cell>
          <cell r="F7363">
            <v>0</v>
          </cell>
          <cell r="G7363" t="str">
            <v/>
          </cell>
          <cell r="H7363" t="str">
            <v/>
          </cell>
          <cell r="I7363">
            <v>0</v>
          </cell>
          <cell r="J7363">
            <v>0</v>
          </cell>
          <cell r="K7363">
            <v>4</v>
          </cell>
          <cell r="L7363">
            <v>0</v>
          </cell>
        </row>
        <row r="7364">
          <cell r="D7364" t="str">
            <v/>
          </cell>
          <cell r="E7364">
            <v>0</v>
          </cell>
          <cell r="F7364">
            <v>0</v>
          </cell>
          <cell r="G7364" t="str">
            <v/>
          </cell>
          <cell r="H7364" t="str">
            <v/>
          </cell>
          <cell r="I7364">
            <v>0</v>
          </cell>
          <cell r="J7364">
            <v>0</v>
          </cell>
          <cell r="K7364">
            <v>4</v>
          </cell>
          <cell r="L7364">
            <v>0</v>
          </cell>
        </row>
        <row r="7365">
          <cell r="D7365" t="str">
            <v/>
          </cell>
          <cell r="E7365">
            <v>0</v>
          </cell>
          <cell r="F7365">
            <v>0</v>
          </cell>
          <cell r="G7365" t="str">
            <v/>
          </cell>
          <cell r="H7365" t="str">
            <v/>
          </cell>
          <cell r="I7365">
            <v>0</v>
          </cell>
          <cell r="J7365">
            <v>0</v>
          </cell>
          <cell r="K7365">
            <v>4</v>
          </cell>
          <cell r="L7365">
            <v>0</v>
          </cell>
        </row>
        <row r="7366">
          <cell r="D7366" t="str">
            <v/>
          </cell>
          <cell r="E7366">
            <v>0</v>
          </cell>
          <cell r="F7366">
            <v>0</v>
          </cell>
          <cell r="G7366" t="str">
            <v/>
          </cell>
          <cell r="H7366" t="str">
            <v/>
          </cell>
          <cell r="I7366">
            <v>0</v>
          </cell>
          <cell r="J7366">
            <v>0</v>
          </cell>
          <cell r="K7366">
            <v>4</v>
          </cell>
          <cell r="L7366">
            <v>0</v>
          </cell>
        </row>
        <row r="7367">
          <cell r="D7367" t="str">
            <v/>
          </cell>
          <cell r="E7367">
            <v>0</v>
          </cell>
          <cell r="F7367">
            <v>0</v>
          </cell>
          <cell r="G7367" t="str">
            <v/>
          </cell>
          <cell r="H7367" t="str">
            <v/>
          </cell>
          <cell r="I7367">
            <v>0</v>
          </cell>
          <cell r="J7367">
            <v>0</v>
          </cell>
          <cell r="K7367">
            <v>4</v>
          </cell>
          <cell r="L7367">
            <v>0</v>
          </cell>
        </row>
        <row r="7368">
          <cell r="D7368" t="str">
            <v/>
          </cell>
          <cell r="E7368">
            <v>0</v>
          </cell>
          <cell r="F7368">
            <v>0</v>
          </cell>
          <cell r="G7368" t="str">
            <v/>
          </cell>
          <cell r="H7368" t="str">
            <v/>
          </cell>
          <cell r="I7368">
            <v>0</v>
          </cell>
          <cell r="J7368">
            <v>0</v>
          </cell>
          <cell r="K7368">
            <v>4</v>
          </cell>
          <cell r="L7368">
            <v>0</v>
          </cell>
        </row>
        <row r="7369">
          <cell r="D7369" t="str">
            <v/>
          </cell>
          <cell r="E7369">
            <v>0</v>
          </cell>
          <cell r="F7369">
            <v>0</v>
          </cell>
          <cell r="G7369" t="str">
            <v/>
          </cell>
          <cell r="H7369" t="str">
            <v/>
          </cell>
          <cell r="I7369">
            <v>0</v>
          </cell>
          <cell r="J7369">
            <v>0</v>
          </cell>
          <cell r="K7369">
            <v>4</v>
          </cell>
          <cell r="L7369">
            <v>0</v>
          </cell>
        </row>
        <row r="7370">
          <cell r="D7370">
            <v>0</v>
          </cell>
          <cell r="E7370">
            <v>0</v>
          </cell>
          <cell r="F7370">
            <v>0</v>
          </cell>
          <cell r="G7370" t="str">
            <v xml:space="preserve"> SUB-TOTAL </v>
          </cell>
          <cell r="H7370">
            <v>125000</v>
          </cell>
          <cell r="I7370">
            <v>0</v>
          </cell>
          <cell r="J7370">
            <v>0</v>
          </cell>
          <cell r="K7370">
            <v>0</v>
          </cell>
          <cell r="L7370">
            <v>0</v>
          </cell>
        </row>
        <row r="7371">
          <cell r="D7371">
            <v>0</v>
          </cell>
          <cell r="E7371">
            <v>0</v>
          </cell>
          <cell r="F7371">
            <v>0</v>
          </cell>
          <cell r="G7371">
            <v>0</v>
          </cell>
          <cell r="H7371">
            <v>0</v>
          </cell>
          <cell r="I7371">
            <v>0</v>
          </cell>
          <cell r="J7371">
            <v>0</v>
          </cell>
          <cell r="K7371">
            <v>0</v>
          </cell>
          <cell r="L7371">
            <v>0</v>
          </cell>
        </row>
        <row r="7372">
          <cell r="D7372">
            <v>0</v>
          </cell>
          <cell r="E7372">
            <v>0</v>
          </cell>
          <cell r="F7372">
            <v>0</v>
          </cell>
          <cell r="G7372">
            <v>0</v>
          </cell>
          <cell r="H7372">
            <v>0</v>
          </cell>
          <cell r="I7372">
            <v>0</v>
          </cell>
          <cell r="J7372">
            <v>0</v>
          </cell>
          <cell r="K7372">
            <v>0</v>
          </cell>
          <cell r="L7372">
            <v>0</v>
          </cell>
        </row>
        <row r="7373">
          <cell r="D7373" t="str">
            <v>Unid</v>
          </cell>
          <cell r="E7373" t="str">
            <v>Cant</v>
          </cell>
          <cell r="F7373" t="str">
            <v>Rendimiento</v>
          </cell>
          <cell r="G7373" t="str">
            <v>Precio Unitario</v>
          </cell>
          <cell r="H7373" t="str">
            <v>Subtotal</v>
          </cell>
          <cell r="I7373">
            <v>0</v>
          </cell>
          <cell r="J7373">
            <v>0</v>
          </cell>
          <cell r="K7373">
            <v>0</v>
          </cell>
          <cell r="L7373">
            <v>0</v>
          </cell>
        </row>
        <row r="7374">
          <cell r="D7374" t="str">
            <v>JR</v>
          </cell>
          <cell r="E7374">
            <v>0.72499999999999998</v>
          </cell>
          <cell r="F7374">
            <v>0</v>
          </cell>
          <cell r="G7374">
            <v>114085.17120000003</v>
          </cell>
          <cell r="H7374">
            <v>82711.749120000022</v>
          </cell>
          <cell r="I7374">
            <v>46</v>
          </cell>
          <cell r="J7374">
            <v>0</v>
          </cell>
          <cell r="K7374">
            <v>4</v>
          </cell>
          <cell r="L7374">
            <v>2.9</v>
          </cell>
        </row>
        <row r="7375">
          <cell r="D7375" t="str">
            <v/>
          </cell>
          <cell r="E7375">
            <v>0</v>
          </cell>
          <cell r="F7375">
            <v>0</v>
          </cell>
          <cell r="G7375" t="str">
            <v/>
          </cell>
          <cell r="H7375" t="str">
            <v/>
          </cell>
          <cell r="I7375">
            <v>0</v>
          </cell>
          <cell r="J7375">
            <v>0</v>
          </cell>
          <cell r="K7375">
            <v>4</v>
          </cell>
          <cell r="L7375">
            <v>0</v>
          </cell>
        </row>
        <row r="7376">
          <cell r="D7376">
            <v>0</v>
          </cell>
          <cell r="E7376">
            <v>0</v>
          </cell>
          <cell r="F7376">
            <v>0</v>
          </cell>
          <cell r="G7376" t="str">
            <v xml:space="preserve"> SUB-TOTAL </v>
          </cell>
          <cell r="H7376">
            <v>82711.749120000022</v>
          </cell>
          <cell r="I7376">
            <v>0</v>
          </cell>
          <cell r="J7376">
            <v>0</v>
          </cell>
          <cell r="K7376">
            <v>0</v>
          </cell>
          <cell r="L7376">
            <v>0</v>
          </cell>
        </row>
        <row r="7377">
          <cell r="D7377">
            <v>0</v>
          </cell>
          <cell r="E7377">
            <v>0</v>
          </cell>
          <cell r="F7377">
            <v>0</v>
          </cell>
          <cell r="G7377">
            <v>0</v>
          </cell>
          <cell r="H7377">
            <v>0</v>
          </cell>
          <cell r="I7377">
            <v>0</v>
          </cell>
          <cell r="J7377">
            <v>0</v>
          </cell>
          <cell r="K7377">
            <v>0</v>
          </cell>
          <cell r="L7377">
            <v>0</v>
          </cell>
        </row>
        <row r="7378">
          <cell r="D7378">
            <v>0</v>
          </cell>
          <cell r="E7378">
            <v>0</v>
          </cell>
          <cell r="F7378">
            <v>0</v>
          </cell>
          <cell r="G7378" t="str">
            <v xml:space="preserve"> COSTO DIRECTO </v>
          </cell>
          <cell r="H7378">
            <v>212711.74912000002</v>
          </cell>
          <cell r="I7378">
            <v>2.3505988835526338E-2</v>
          </cell>
          <cell r="J7378" t="str">
            <v>EQU</v>
          </cell>
          <cell r="K7378">
            <v>0</v>
          </cell>
          <cell r="L7378">
            <v>0</v>
          </cell>
        </row>
        <row r="7379">
          <cell r="D7379">
            <v>0</v>
          </cell>
          <cell r="E7379">
            <v>0</v>
          </cell>
          <cell r="F7379">
            <v>68346.500178240778</v>
          </cell>
          <cell r="G7379" t="str">
            <v>COSTO INDIRECTO</v>
          </cell>
          <cell r="H7379">
            <v>68346.500178240778</v>
          </cell>
          <cell r="I7379">
            <v>0.58764972088815848</v>
          </cell>
          <cell r="J7379" t="str">
            <v>MAT</v>
          </cell>
          <cell r="K7379">
            <v>0</v>
          </cell>
          <cell r="L7379">
            <v>0</v>
          </cell>
        </row>
        <row r="7380">
          <cell r="D7380">
            <v>0</v>
          </cell>
          <cell r="E7380">
            <v>0</v>
          </cell>
          <cell r="F7380">
            <v>0</v>
          </cell>
          <cell r="G7380" t="str">
            <v>COSTO TOTAL</v>
          </cell>
          <cell r="H7380">
            <v>281058.24929824081</v>
          </cell>
          <cell r="I7380">
            <v>0.38884429027631517</v>
          </cell>
          <cell r="J7380" t="str">
            <v>MOB</v>
          </cell>
          <cell r="K7380">
            <v>0</v>
          </cell>
          <cell r="L7380">
            <v>0</v>
          </cell>
        </row>
        <row r="7381">
          <cell r="D7381">
            <v>0</v>
          </cell>
          <cell r="E7381">
            <v>0</v>
          </cell>
          <cell r="F7381">
            <v>0</v>
          </cell>
          <cell r="G7381">
            <v>0</v>
          </cell>
          <cell r="H7381">
            <v>0</v>
          </cell>
          <cell r="I7381">
            <v>0</v>
          </cell>
          <cell r="J7381">
            <v>0</v>
          </cell>
          <cell r="K7381">
            <v>0</v>
          </cell>
          <cell r="L7381">
            <v>0</v>
          </cell>
        </row>
        <row r="7382">
          <cell r="D7382">
            <v>0</v>
          </cell>
          <cell r="F7382">
            <v>0</v>
          </cell>
          <cell r="L7382">
            <v>0</v>
          </cell>
        </row>
        <row r="7383">
          <cell r="D7383">
            <v>0</v>
          </cell>
          <cell r="E7383">
            <v>0</v>
          </cell>
          <cell r="F7383">
            <v>0</v>
          </cell>
          <cell r="G7383">
            <v>0</v>
          </cell>
          <cell r="H7383">
            <v>0</v>
          </cell>
          <cell r="I7383">
            <v>0</v>
          </cell>
          <cell r="J7383">
            <v>0</v>
          </cell>
          <cell r="K7383" t="str">
            <v>CONSUMO</v>
          </cell>
          <cell r="L7383">
            <v>0</v>
          </cell>
        </row>
        <row r="7384">
          <cell r="D7384" t="str">
            <v>16.15</v>
          </cell>
          <cell r="E7384">
            <v>0</v>
          </cell>
          <cell r="F7384">
            <v>0</v>
          </cell>
          <cell r="G7384" t="str">
            <v xml:space="preserve"> UNID: </v>
          </cell>
          <cell r="H7384" t="str">
            <v>UND</v>
          </cell>
          <cell r="I7384">
            <v>0</v>
          </cell>
          <cell r="J7384">
            <v>0</v>
          </cell>
          <cell r="K7384" t="str">
            <v>Costo total</v>
          </cell>
          <cell r="L7384">
            <v>627036.92036278872</v>
          </cell>
        </row>
        <row r="7385">
          <cell r="D7385" t="str">
            <v>Suministro e instalación contenedor en tubería prefabricada en concreto reforzado de 3000psi diámetro 1.00m para las raíces de los árboles, incluye excavaciones en los sitios donde se plantarán los nuevos arboles tipo Titan o equivalente.</v>
          </cell>
          <cell r="E7385">
            <v>0</v>
          </cell>
          <cell r="F7385">
            <v>0</v>
          </cell>
          <cell r="G7385">
            <v>0</v>
          </cell>
          <cell r="H7385">
            <v>0</v>
          </cell>
          <cell r="I7385">
            <v>0</v>
          </cell>
          <cell r="J7385">
            <v>0</v>
          </cell>
          <cell r="K7385">
            <v>0</v>
          </cell>
          <cell r="L7385">
            <v>0</v>
          </cell>
        </row>
        <row r="7386">
          <cell r="D7386">
            <v>0</v>
          </cell>
          <cell r="E7386">
            <v>0</v>
          </cell>
          <cell r="F7386">
            <v>0</v>
          </cell>
          <cell r="G7386">
            <v>0</v>
          </cell>
          <cell r="H7386">
            <v>0</v>
          </cell>
          <cell r="I7386">
            <v>0</v>
          </cell>
          <cell r="J7386">
            <v>0</v>
          </cell>
          <cell r="K7386" t="str">
            <v>Cantidad ppto</v>
          </cell>
          <cell r="L7386" t="str">
            <v>Cantidad total</v>
          </cell>
        </row>
        <row r="7387">
          <cell r="D7387">
            <v>0</v>
          </cell>
          <cell r="E7387">
            <v>0</v>
          </cell>
          <cell r="F7387">
            <v>0</v>
          </cell>
          <cell r="G7387">
            <v>0</v>
          </cell>
          <cell r="H7387">
            <v>0</v>
          </cell>
          <cell r="I7387">
            <v>0</v>
          </cell>
          <cell r="J7387">
            <v>0</v>
          </cell>
          <cell r="K7387">
            <v>0</v>
          </cell>
          <cell r="L7387">
            <v>0</v>
          </cell>
        </row>
        <row r="7388">
          <cell r="D7388" t="str">
            <v>Unid</v>
          </cell>
          <cell r="E7388" t="str">
            <v>Cant</v>
          </cell>
          <cell r="F7388" t="str">
            <v>Rendimiento</v>
          </cell>
          <cell r="G7388" t="str">
            <v>Precio Unitario</v>
          </cell>
          <cell r="H7388" t="str">
            <v>Subtotal</v>
          </cell>
          <cell r="I7388">
            <v>0</v>
          </cell>
          <cell r="J7388">
            <v>0</v>
          </cell>
          <cell r="K7388">
            <v>0</v>
          </cell>
          <cell r="L7388">
            <v>0</v>
          </cell>
        </row>
        <row r="7389">
          <cell r="D7389" t="str">
            <v>GLB</v>
          </cell>
          <cell r="E7389">
            <v>5</v>
          </cell>
          <cell r="F7389">
            <v>0</v>
          </cell>
          <cell r="G7389">
            <v>1000</v>
          </cell>
          <cell r="H7389">
            <v>5000</v>
          </cell>
          <cell r="I7389">
            <v>0</v>
          </cell>
          <cell r="J7389">
            <v>0</v>
          </cell>
          <cell r="K7389">
            <v>48</v>
          </cell>
          <cell r="L7389">
            <v>240</v>
          </cell>
        </row>
        <row r="7390">
          <cell r="D7390" t="str">
            <v/>
          </cell>
          <cell r="E7390">
            <v>0</v>
          </cell>
          <cell r="F7390">
            <v>0</v>
          </cell>
          <cell r="G7390" t="str">
            <v/>
          </cell>
          <cell r="H7390" t="str">
            <v/>
          </cell>
          <cell r="I7390">
            <v>0</v>
          </cell>
          <cell r="J7390">
            <v>0</v>
          </cell>
          <cell r="K7390">
            <v>48</v>
          </cell>
          <cell r="L7390">
            <v>0</v>
          </cell>
        </row>
        <row r="7391">
          <cell r="D7391" t="str">
            <v/>
          </cell>
          <cell r="E7391">
            <v>0</v>
          </cell>
          <cell r="F7391">
            <v>0</v>
          </cell>
          <cell r="G7391" t="str">
            <v/>
          </cell>
          <cell r="H7391" t="str">
            <v/>
          </cell>
          <cell r="I7391">
            <v>0</v>
          </cell>
          <cell r="J7391">
            <v>0</v>
          </cell>
          <cell r="K7391">
            <v>48</v>
          </cell>
          <cell r="L7391">
            <v>0</v>
          </cell>
        </row>
        <row r="7392">
          <cell r="D7392" t="str">
            <v/>
          </cell>
          <cell r="E7392">
            <v>0</v>
          </cell>
          <cell r="F7392">
            <v>0</v>
          </cell>
          <cell r="G7392" t="str">
            <v/>
          </cell>
          <cell r="H7392" t="str">
            <v/>
          </cell>
          <cell r="I7392">
            <v>0</v>
          </cell>
          <cell r="J7392">
            <v>0</v>
          </cell>
          <cell r="K7392">
            <v>48</v>
          </cell>
          <cell r="L7392">
            <v>0</v>
          </cell>
        </row>
        <row r="7393">
          <cell r="D7393">
            <v>0</v>
          </cell>
          <cell r="E7393">
            <v>0</v>
          </cell>
          <cell r="F7393">
            <v>0</v>
          </cell>
          <cell r="G7393" t="str">
            <v xml:space="preserve"> SUB-TOTAL </v>
          </cell>
          <cell r="H7393">
            <v>5000</v>
          </cell>
          <cell r="I7393">
            <v>0</v>
          </cell>
          <cell r="J7393">
            <v>0</v>
          </cell>
          <cell r="K7393">
            <v>0</v>
          </cell>
          <cell r="L7393">
            <v>0</v>
          </cell>
        </row>
        <row r="7394">
          <cell r="D7394">
            <v>0</v>
          </cell>
          <cell r="E7394">
            <v>0</v>
          </cell>
          <cell r="F7394">
            <v>0</v>
          </cell>
          <cell r="G7394">
            <v>0</v>
          </cell>
          <cell r="H7394">
            <v>0</v>
          </cell>
          <cell r="I7394">
            <v>0</v>
          </cell>
          <cell r="J7394">
            <v>0</v>
          </cell>
          <cell r="K7394">
            <v>0</v>
          </cell>
          <cell r="L7394">
            <v>0</v>
          </cell>
        </row>
        <row r="7395">
          <cell r="D7395">
            <v>0</v>
          </cell>
          <cell r="E7395">
            <v>0</v>
          </cell>
          <cell r="F7395">
            <v>0</v>
          </cell>
          <cell r="G7395">
            <v>0</v>
          </cell>
          <cell r="H7395">
            <v>0</v>
          </cell>
          <cell r="I7395">
            <v>0</v>
          </cell>
          <cell r="J7395">
            <v>0</v>
          </cell>
          <cell r="K7395">
            <v>0</v>
          </cell>
          <cell r="L7395">
            <v>0</v>
          </cell>
        </row>
        <row r="7396">
          <cell r="D7396" t="str">
            <v>Unid</v>
          </cell>
          <cell r="E7396" t="str">
            <v>Cant</v>
          </cell>
          <cell r="F7396" t="str">
            <v>Rendimiento</v>
          </cell>
          <cell r="G7396" t="str">
            <v>Precio Unitario</v>
          </cell>
          <cell r="H7396" t="str">
            <v>Subtotal</v>
          </cell>
          <cell r="I7396">
            <v>0</v>
          </cell>
          <cell r="J7396">
            <v>0</v>
          </cell>
          <cell r="K7396">
            <v>0</v>
          </cell>
          <cell r="L7396">
            <v>0</v>
          </cell>
        </row>
        <row r="7397">
          <cell r="D7397" t="str">
            <v>UND</v>
          </cell>
          <cell r="E7397">
            <v>1</v>
          </cell>
          <cell r="F7397">
            <v>0</v>
          </cell>
          <cell r="G7397">
            <v>380000</v>
          </cell>
          <cell r="H7397">
            <v>380000</v>
          </cell>
          <cell r="I7397">
            <v>0</v>
          </cell>
          <cell r="J7397">
            <v>0</v>
          </cell>
          <cell r="K7397">
            <v>48</v>
          </cell>
          <cell r="L7397">
            <v>48</v>
          </cell>
        </row>
        <row r="7398">
          <cell r="D7398" t="str">
            <v/>
          </cell>
          <cell r="E7398">
            <v>0</v>
          </cell>
          <cell r="F7398">
            <v>0</v>
          </cell>
          <cell r="G7398" t="str">
            <v/>
          </cell>
          <cell r="H7398" t="str">
            <v/>
          </cell>
          <cell r="I7398">
            <v>0</v>
          </cell>
          <cell r="J7398">
            <v>0</v>
          </cell>
          <cell r="K7398">
            <v>48</v>
          </cell>
          <cell r="L7398">
            <v>0</v>
          </cell>
        </row>
        <row r="7399">
          <cell r="D7399" t="str">
            <v/>
          </cell>
          <cell r="E7399">
            <v>0</v>
          </cell>
          <cell r="F7399">
            <v>0</v>
          </cell>
          <cell r="G7399" t="str">
            <v/>
          </cell>
          <cell r="H7399" t="str">
            <v/>
          </cell>
          <cell r="I7399">
            <v>0</v>
          </cell>
          <cell r="J7399">
            <v>0</v>
          </cell>
          <cell r="K7399">
            <v>48</v>
          </cell>
          <cell r="L7399">
            <v>0</v>
          </cell>
        </row>
        <row r="7400">
          <cell r="D7400" t="str">
            <v/>
          </cell>
          <cell r="E7400">
            <v>0</v>
          </cell>
          <cell r="F7400">
            <v>0</v>
          </cell>
          <cell r="G7400" t="str">
            <v/>
          </cell>
          <cell r="H7400" t="str">
            <v/>
          </cell>
          <cell r="I7400">
            <v>0</v>
          </cell>
          <cell r="J7400">
            <v>0</v>
          </cell>
          <cell r="K7400">
            <v>48</v>
          </cell>
          <cell r="L7400">
            <v>0</v>
          </cell>
        </row>
        <row r="7401">
          <cell r="D7401" t="str">
            <v/>
          </cell>
          <cell r="E7401">
            <v>0</v>
          </cell>
          <cell r="F7401">
            <v>0</v>
          </cell>
          <cell r="G7401" t="str">
            <v/>
          </cell>
          <cell r="H7401" t="str">
            <v/>
          </cell>
          <cell r="I7401">
            <v>0</v>
          </cell>
          <cell r="J7401">
            <v>0</v>
          </cell>
          <cell r="K7401">
            <v>48</v>
          </cell>
          <cell r="L7401">
            <v>0</v>
          </cell>
        </row>
        <row r="7402">
          <cell r="D7402" t="str">
            <v/>
          </cell>
          <cell r="E7402">
            <v>0</v>
          </cell>
          <cell r="F7402">
            <v>0</v>
          </cell>
          <cell r="G7402" t="str">
            <v/>
          </cell>
          <cell r="H7402" t="str">
            <v/>
          </cell>
          <cell r="I7402">
            <v>0</v>
          </cell>
          <cell r="J7402">
            <v>0</v>
          </cell>
          <cell r="K7402">
            <v>48</v>
          </cell>
          <cell r="L7402">
            <v>0</v>
          </cell>
        </row>
        <row r="7403">
          <cell r="D7403" t="str">
            <v/>
          </cell>
          <cell r="E7403">
            <v>0</v>
          </cell>
          <cell r="F7403">
            <v>0</v>
          </cell>
          <cell r="G7403" t="str">
            <v/>
          </cell>
          <cell r="H7403" t="str">
            <v/>
          </cell>
          <cell r="I7403">
            <v>0</v>
          </cell>
          <cell r="J7403">
            <v>0</v>
          </cell>
          <cell r="K7403">
            <v>48</v>
          </cell>
          <cell r="L7403">
            <v>0</v>
          </cell>
        </row>
        <row r="7404">
          <cell r="D7404" t="str">
            <v/>
          </cell>
          <cell r="E7404">
            <v>0</v>
          </cell>
          <cell r="F7404">
            <v>0</v>
          </cell>
          <cell r="G7404" t="str">
            <v/>
          </cell>
          <cell r="H7404" t="str">
            <v/>
          </cell>
          <cell r="I7404">
            <v>0</v>
          </cell>
          <cell r="J7404">
            <v>0</v>
          </cell>
          <cell r="K7404">
            <v>48</v>
          </cell>
          <cell r="L7404">
            <v>0</v>
          </cell>
        </row>
        <row r="7405">
          <cell r="D7405" t="str">
            <v/>
          </cell>
          <cell r="E7405">
            <v>0</v>
          </cell>
          <cell r="F7405">
            <v>0</v>
          </cell>
          <cell r="G7405" t="str">
            <v/>
          </cell>
          <cell r="H7405" t="str">
            <v/>
          </cell>
          <cell r="I7405">
            <v>0</v>
          </cell>
          <cell r="J7405">
            <v>0</v>
          </cell>
          <cell r="K7405">
            <v>48</v>
          </cell>
          <cell r="L7405">
            <v>0</v>
          </cell>
        </row>
        <row r="7406">
          <cell r="D7406">
            <v>0</v>
          </cell>
          <cell r="E7406">
            <v>0</v>
          </cell>
          <cell r="F7406">
            <v>0</v>
          </cell>
          <cell r="G7406" t="str">
            <v xml:space="preserve"> SUB-TOTAL </v>
          </cell>
          <cell r="H7406">
            <v>380000</v>
          </cell>
          <cell r="I7406">
            <v>0</v>
          </cell>
          <cell r="J7406">
            <v>0</v>
          </cell>
          <cell r="K7406">
            <v>0</v>
          </cell>
          <cell r="L7406">
            <v>0</v>
          </cell>
        </row>
        <row r="7407">
          <cell r="D7407">
            <v>0</v>
          </cell>
          <cell r="E7407">
            <v>0</v>
          </cell>
          <cell r="F7407">
            <v>0</v>
          </cell>
          <cell r="G7407">
            <v>0</v>
          </cell>
          <cell r="H7407">
            <v>0</v>
          </cell>
          <cell r="I7407">
            <v>0</v>
          </cell>
          <cell r="J7407">
            <v>0</v>
          </cell>
          <cell r="K7407">
            <v>0</v>
          </cell>
          <cell r="L7407">
            <v>0</v>
          </cell>
        </row>
        <row r="7408">
          <cell r="D7408">
            <v>0</v>
          </cell>
          <cell r="E7408">
            <v>0</v>
          </cell>
          <cell r="F7408">
            <v>0</v>
          </cell>
          <cell r="G7408">
            <v>0</v>
          </cell>
          <cell r="H7408">
            <v>0</v>
          </cell>
          <cell r="I7408">
            <v>0</v>
          </cell>
          <cell r="J7408">
            <v>0</v>
          </cell>
          <cell r="K7408">
            <v>0</v>
          </cell>
          <cell r="L7408">
            <v>0</v>
          </cell>
        </row>
        <row r="7409">
          <cell r="D7409" t="str">
            <v>Unid</v>
          </cell>
          <cell r="E7409" t="str">
            <v>Cant</v>
          </cell>
          <cell r="F7409" t="str">
            <v>Rendimiento</v>
          </cell>
          <cell r="G7409" t="str">
            <v>Precio Unitario</v>
          </cell>
          <cell r="H7409" t="str">
            <v>Subtotal</v>
          </cell>
          <cell r="I7409">
            <v>0</v>
          </cell>
          <cell r="J7409">
            <v>0</v>
          </cell>
          <cell r="K7409">
            <v>0</v>
          </cell>
          <cell r="L7409">
            <v>0</v>
          </cell>
        </row>
        <row r="7410">
          <cell r="D7410" t="str">
            <v>JR</v>
          </cell>
          <cell r="E7410">
            <v>0.78500000000000003</v>
          </cell>
          <cell r="F7410">
            <v>0</v>
          </cell>
          <cell r="G7410">
            <v>114085.17120000003</v>
          </cell>
          <cell r="H7410">
            <v>89556.859392000028</v>
          </cell>
          <cell r="I7410">
            <v>603</v>
          </cell>
          <cell r="J7410">
            <v>0</v>
          </cell>
          <cell r="K7410">
            <v>48</v>
          </cell>
          <cell r="L7410">
            <v>37.68</v>
          </cell>
        </row>
        <row r="7411">
          <cell r="D7411" t="str">
            <v/>
          </cell>
          <cell r="E7411">
            <v>0</v>
          </cell>
          <cell r="F7411">
            <v>0</v>
          </cell>
          <cell r="G7411" t="str">
            <v/>
          </cell>
          <cell r="H7411" t="str">
            <v/>
          </cell>
          <cell r="I7411">
            <v>0</v>
          </cell>
          <cell r="J7411">
            <v>0</v>
          </cell>
          <cell r="K7411">
            <v>48</v>
          </cell>
          <cell r="L7411">
            <v>0</v>
          </cell>
        </row>
        <row r="7412">
          <cell r="D7412">
            <v>0</v>
          </cell>
          <cell r="E7412">
            <v>0</v>
          </cell>
          <cell r="F7412">
            <v>0</v>
          </cell>
          <cell r="G7412" t="str">
            <v xml:space="preserve"> SUB-TOTAL </v>
          </cell>
          <cell r="H7412">
            <v>89556.859392000028</v>
          </cell>
          <cell r="I7412">
            <v>0</v>
          </cell>
          <cell r="J7412">
            <v>0</v>
          </cell>
          <cell r="K7412">
            <v>0</v>
          </cell>
          <cell r="L7412">
            <v>0</v>
          </cell>
        </row>
        <row r="7413">
          <cell r="D7413">
            <v>0</v>
          </cell>
          <cell r="E7413">
            <v>0</v>
          </cell>
          <cell r="F7413">
            <v>0</v>
          </cell>
          <cell r="G7413">
            <v>0</v>
          </cell>
          <cell r="H7413">
            <v>0</v>
          </cell>
          <cell r="I7413">
            <v>0</v>
          </cell>
          <cell r="J7413">
            <v>0</v>
          </cell>
          <cell r="K7413">
            <v>0</v>
          </cell>
          <cell r="L7413">
            <v>0</v>
          </cell>
        </row>
        <row r="7414">
          <cell r="D7414">
            <v>0</v>
          </cell>
          <cell r="E7414">
            <v>0</v>
          </cell>
          <cell r="F7414">
            <v>0</v>
          </cell>
          <cell r="G7414" t="str">
            <v xml:space="preserve"> COSTO DIRECTO </v>
          </cell>
          <cell r="H7414">
            <v>474556.85939200001</v>
          </cell>
          <cell r="I7414">
            <v>1.0536145250130777E-2</v>
          </cell>
          <cell r="J7414" t="str">
            <v>EQU</v>
          </cell>
          <cell r="K7414">
            <v>0</v>
          </cell>
          <cell r="L7414">
            <v>0</v>
          </cell>
        </row>
        <row r="7415">
          <cell r="D7415">
            <v>0</v>
          </cell>
          <cell r="E7415">
            <v>0</v>
          </cell>
          <cell r="F7415">
            <v>152480.06097078871</v>
          </cell>
          <cell r="G7415" t="str">
            <v>COSTO INDIRECTO</v>
          </cell>
          <cell r="H7415">
            <v>152480.06097078871</v>
          </cell>
          <cell r="I7415">
            <v>0.80074703900993904</v>
          </cell>
          <cell r="J7415" t="str">
            <v>MAT</v>
          </cell>
          <cell r="K7415">
            <v>0</v>
          </cell>
          <cell r="L7415">
            <v>0</v>
          </cell>
        </row>
        <row r="7416">
          <cell r="D7416">
            <v>0</v>
          </cell>
          <cell r="E7416">
            <v>0</v>
          </cell>
          <cell r="F7416">
            <v>0</v>
          </cell>
          <cell r="G7416" t="str">
            <v>COSTO TOTAL</v>
          </cell>
          <cell r="H7416">
            <v>627036.92036278872</v>
          </cell>
          <cell r="I7416">
            <v>0.18871681573993018</v>
          </cell>
          <cell r="J7416" t="str">
            <v>MOB</v>
          </cell>
          <cell r="K7416">
            <v>0</v>
          </cell>
          <cell r="L7416">
            <v>0</v>
          </cell>
        </row>
        <row r="7417">
          <cell r="D7417">
            <v>0</v>
          </cell>
          <cell r="E7417">
            <v>0</v>
          </cell>
          <cell r="F7417">
            <v>0</v>
          </cell>
          <cell r="G7417">
            <v>0</v>
          </cell>
          <cell r="H7417">
            <v>0</v>
          </cell>
          <cell r="I7417">
            <v>0</v>
          </cell>
          <cell r="J7417">
            <v>0</v>
          </cell>
          <cell r="K7417">
            <v>0</v>
          </cell>
          <cell r="L7417">
            <v>0</v>
          </cell>
        </row>
        <row r="7418">
          <cell r="D7418">
            <v>0</v>
          </cell>
          <cell r="F7418">
            <v>0</v>
          </cell>
          <cell r="L7418">
            <v>0</v>
          </cell>
        </row>
        <row r="7419">
          <cell r="D7419">
            <v>0</v>
          </cell>
          <cell r="E7419">
            <v>0</v>
          </cell>
          <cell r="F7419">
            <v>0</v>
          </cell>
          <cell r="G7419">
            <v>0</v>
          </cell>
          <cell r="H7419">
            <v>0</v>
          </cell>
          <cell r="I7419">
            <v>0</v>
          </cell>
          <cell r="J7419">
            <v>0</v>
          </cell>
          <cell r="K7419" t="str">
            <v>CONSUMO</v>
          </cell>
          <cell r="L7419">
            <v>0</v>
          </cell>
        </row>
        <row r="7420">
          <cell r="D7420" t="str">
            <v>16.16</v>
          </cell>
          <cell r="E7420">
            <v>0</v>
          </cell>
          <cell r="F7420">
            <v>0</v>
          </cell>
          <cell r="G7420" t="str">
            <v xml:space="preserve"> UNID: </v>
          </cell>
          <cell r="H7420" t="str">
            <v>M2</v>
          </cell>
          <cell r="I7420">
            <v>0</v>
          </cell>
          <cell r="J7420">
            <v>0</v>
          </cell>
          <cell r="K7420" t="str">
            <v>Costo total</v>
          </cell>
          <cell r="L7420">
            <v>34769.303872737801</v>
          </cell>
        </row>
        <row r="7421">
          <cell r="D7421" t="str">
            <v>Empradización (incluye abono) en prado maní forrajero áreas menores de 2.500m2 - incluye mantenimiento durante 45 días</v>
          </cell>
          <cell r="E7421">
            <v>0</v>
          </cell>
          <cell r="F7421">
            <v>0</v>
          </cell>
          <cell r="G7421">
            <v>0</v>
          </cell>
          <cell r="H7421">
            <v>0</v>
          </cell>
          <cell r="I7421">
            <v>0</v>
          </cell>
          <cell r="J7421">
            <v>0</v>
          </cell>
          <cell r="K7421">
            <v>0</v>
          </cell>
          <cell r="L7421">
            <v>0</v>
          </cell>
        </row>
        <row r="7422">
          <cell r="D7422">
            <v>0</v>
          </cell>
          <cell r="E7422">
            <v>0</v>
          </cell>
          <cell r="F7422">
            <v>0</v>
          </cell>
          <cell r="G7422">
            <v>0</v>
          </cell>
          <cell r="H7422">
            <v>0</v>
          </cell>
          <cell r="I7422">
            <v>0</v>
          </cell>
          <cell r="J7422">
            <v>0</v>
          </cell>
          <cell r="K7422" t="str">
            <v>Cantidad ppto</v>
          </cell>
          <cell r="L7422" t="str">
            <v>Cantidad total</v>
          </cell>
        </row>
        <row r="7423">
          <cell r="D7423">
            <v>0</v>
          </cell>
          <cell r="E7423">
            <v>0</v>
          </cell>
          <cell r="F7423">
            <v>0</v>
          </cell>
          <cell r="G7423">
            <v>0</v>
          </cell>
          <cell r="H7423">
            <v>0</v>
          </cell>
          <cell r="I7423">
            <v>0</v>
          </cell>
          <cell r="J7423">
            <v>0</v>
          </cell>
          <cell r="K7423">
            <v>0</v>
          </cell>
          <cell r="L7423">
            <v>0</v>
          </cell>
        </row>
        <row r="7424">
          <cell r="D7424" t="str">
            <v>Unid</v>
          </cell>
          <cell r="E7424" t="str">
            <v>Cant</v>
          </cell>
          <cell r="F7424" t="str">
            <v>Rendimiento</v>
          </cell>
          <cell r="G7424" t="str">
            <v>Precio Unitario</v>
          </cell>
          <cell r="H7424" t="str">
            <v>Subtotal</v>
          </cell>
          <cell r="I7424">
            <v>0</v>
          </cell>
          <cell r="J7424">
            <v>0</v>
          </cell>
          <cell r="K7424">
            <v>0</v>
          </cell>
          <cell r="L7424">
            <v>0</v>
          </cell>
        </row>
        <row r="7425">
          <cell r="D7425" t="str">
            <v>GLB</v>
          </cell>
          <cell r="E7425">
            <v>0.1</v>
          </cell>
          <cell r="F7425">
            <v>0</v>
          </cell>
          <cell r="G7425">
            <v>1000</v>
          </cell>
          <cell r="H7425">
            <v>100</v>
          </cell>
          <cell r="I7425">
            <v>0</v>
          </cell>
          <cell r="J7425">
            <v>0</v>
          </cell>
          <cell r="K7425">
            <v>1660</v>
          </cell>
          <cell r="L7425">
            <v>166</v>
          </cell>
        </row>
        <row r="7426">
          <cell r="D7426" t="str">
            <v/>
          </cell>
          <cell r="E7426">
            <v>0</v>
          </cell>
          <cell r="F7426">
            <v>0</v>
          </cell>
          <cell r="G7426" t="str">
            <v/>
          </cell>
          <cell r="H7426" t="str">
            <v/>
          </cell>
          <cell r="I7426">
            <v>0</v>
          </cell>
          <cell r="J7426">
            <v>0</v>
          </cell>
          <cell r="K7426">
            <v>1660</v>
          </cell>
          <cell r="L7426">
            <v>0</v>
          </cell>
        </row>
        <row r="7427">
          <cell r="D7427" t="str">
            <v/>
          </cell>
          <cell r="E7427">
            <v>0</v>
          </cell>
          <cell r="F7427">
            <v>0</v>
          </cell>
          <cell r="G7427" t="str">
            <v/>
          </cell>
          <cell r="H7427" t="str">
            <v/>
          </cell>
          <cell r="I7427">
            <v>0</v>
          </cell>
          <cell r="J7427">
            <v>0</v>
          </cell>
          <cell r="K7427">
            <v>1660</v>
          </cell>
          <cell r="L7427">
            <v>0</v>
          </cell>
        </row>
        <row r="7428">
          <cell r="D7428" t="str">
            <v/>
          </cell>
          <cell r="E7428">
            <v>0</v>
          </cell>
          <cell r="F7428">
            <v>0</v>
          </cell>
          <cell r="G7428" t="str">
            <v/>
          </cell>
          <cell r="H7428" t="str">
            <v/>
          </cell>
          <cell r="I7428">
            <v>0</v>
          </cell>
          <cell r="J7428">
            <v>0</v>
          </cell>
          <cell r="K7428">
            <v>1660</v>
          </cell>
          <cell r="L7428">
            <v>0</v>
          </cell>
        </row>
        <row r="7429">
          <cell r="D7429">
            <v>0</v>
          </cell>
          <cell r="E7429">
            <v>0</v>
          </cell>
          <cell r="F7429">
            <v>0</v>
          </cell>
          <cell r="G7429" t="str">
            <v xml:space="preserve"> SUB-TOTAL </v>
          </cell>
          <cell r="H7429">
            <v>100</v>
          </cell>
          <cell r="I7429">
            <v>0</v>
          </cell>
          <cell r="J7429">
            <v>0</v>
          </cell>
          <cell r="K7429">
            <v>0</v>
          </cell>
          <cell r="L7429">
            <v>0</v>
          </cell>
        </row>
        <row r="7430">
          <cell r="D7430">
            <v>0</v>
          </cell>
          <cell r="E7430">
            <v>0</v>
          </cell>
          <cell r="F7430">
            <v>0</v>
          </cell>
          <cell r="G7430">
            <v>0</v>
          </cell>
          <cell r="H7430">
            <v>0</v>
          </cell>
          <cell r="I7430">
            <v>0</v>
          </cell>
          <cell r="J7430">
            <v>0</v>
          </cell>
          <cell r="K7430">
            <v>0</v>
          </cell>
          <cell r="L7430">
            <v>0</v>
          </cell>
        </row>
        <row r="7431">
          <cell r="D7431">
            <v>0</v>
          </cell>
          <cell r="E7431">
            <v>0</v>
          </cell>
          <cell r="F7431">
            <v>0</v>
          </cell>
          <cell r="G7431">
            <v>0</v>
          </cell>
          <cell r="H7431">
            <v>0</v>
          </cell>
          <cell r="I7431">
            <v>0</v>
          </cell>
          <cell r="J7431">
            <v>0</v>
          </cell>
          <cell r="K7431">
            <v>0</v>
          </cell>
          <cell r="L7431">
            <v>0</v>
          </cell>
        </row>
        <row r="7432">
          <cell r="D7432" t="str">
            <v>Unid</v>
          </cell>
          <cell r="E7432" t="str">
            <v>Cant</v>
          </cell>
          <cell r="F7432" t="str">
            <v>Rendimiento</v>
          </cell>
          <cell r="G7432" t="str">
            <v>Precio Unitario</v>
          </cell>
          <cell r="H7432" t="str">
            <v>Subtotal</v>
          </cell>
          <cell r="I7432">
            <v>0</v>
          </cell>
          <cell r="J7432">
            <v>0</v>
          </cell>
          <cell r="K7432">
            <v>0</v>
          </cell>
          <cell r="L7432">
            <v>0</v>
          </cell>
        </row>
        <row r="7433">
          <cell r="D7433" t="str">
            <v>M3</v>
          </cell>
          <cell r="E7433">
            <v>0.35</v>
          </cell>
          <cell r="F7433">
            <v>0</v>
          </cell>
          <cell r="G7433">
            <v>25000</v>
          </cell>
          <cell r="H7433">
            <v>8750</v>
          </cell>
          <cell r="I7433">
            <v>0</v>
          </cell>
          <cell r="J7433">
            <v>0</v>
          </cell>
          <cell r="K7433">
            <v>1660</v>
          </cell>
          <cell r="L7433">
            <v>581</v>
          </cell>
        </row>
        <row r="7434">
          <cell r="D7434" t="str">
            <v>M2</v>
          </cell>
          <cell r="E7434">
            <v>1</v>
          </cell>
          <cell r="F7434">
            <v>0.2</v>
          </cell>
          <cell r="G7434">
            <v>9800</v>
          </cell>
          <cell r="H7434">
            <v>11760</v>
          </cell>
          <cell r="I7434">
            <v>0</v>
          </cell>
          <cell r="J7434">
            <v>0</v>
          </cell>
          <cell r="K7434">
            <v>1660</v>
          </cell>
          <cell r="L7434">
            <v>1992</v>
          </cell>
        </row>
        <row r="7435">
          <cell r="D7435" t="str">
            <v/>
          </cell>
          <cell r="E7435">
            <v>0</v>
          </cell>
          <cell r="F7435">
            <v>0</v>
          </cell>
          <cell r="G7435" t="str">
            <v/>
          </cell>
          <cell r="H7435" t="str">
            <v/>
          </cell>
          <cell r="I7435">
            <v>0</v>
          </cell>
          <cell r="J7435">
            <v>0</v>
          </cell>
          <cell r="K7435">
            <v>1660</v>
          </cell>
          <cell r="L7435">
            <v>0</v>
          </cell>
        </row>
        <row r="7436">
          <cell r="D7436" t="str">
            <v/>
          </cell>
          <cell r="E7436">
            <v>0</v>
          </cell>
          <cell r="F7436">
            <v>0</v>
          </cell>
          <cell r="G7436" t="str">
            <v/>
          </cell>
          <cell r="H7436" t="str">
            <v/>
          </cell>
          <cell r="I7436">
            <v>0</v>
          </cell>
          <cell r="J7436">
            <v>0</v>
          </cell>
          <cell r="K7436">
            <v>1660</v>
          </cell>
          <cell r="L7436">
            <v>0</v>
          </cell>
        </row>
        <row r="7437">
          <cell r="D7437" t="str">
            <v/>
          </cell>
          <cell r="E7437">
            <v>0</v>
          </cell>
          <cell r="F7437">
            <v>0</v>
          </cell>
          <cell r="G7437" t="str">
            <v/>
          </cell>
          <cell r="H7437" t="str">
            <v/>
          </cell>
          <cell r="I7437">
            <v>0</v>
          </cell>
          <cell r="J7437">
            <v>0</v>
          </cell>
          <cell r="K7437">
            <v>1660</v>
          </cell>
          <cell r="L7437">
            <v>0</v>
          </cell>
        </row>
        <row r="7438">
          <cell r="D7438" t="str">
            <v/>
          </cell>
          <cell r="E7438">
            <v>0</v>
          </cell>
          <cell r="F7438">
            <v>0</v>
          </cell>
          <cell r="G7438" t="str">
            <v/>
          </cell>
          <cell r="H7438" t="str">
            <v/>
          </cell>
          <cell r="I7438">
            <v>0</v>
          </cell>
          <cell r="J7438">
            <v>0</v>
          </cell>
          <cell r="K7438">
            <v>1660</v>
          </cell>
          <cell r="L7438">
            <v>0</v>
          </cell>
        </row>
        <row r="7439">
          <cell r="D7439" t="str">
            <v/>
          </cell>
          <cell r="E7439">
            <v>0</v>
          </cell>
          <cell r="F7439">
            <v>0</v>
          </cell>
          <cell r="G7439" t="str">
            <v/>
          </cell>
          <cell r="H7439" t="str">
            <v/>
          </cell>
          <cell r="I7439">
            <v>0</v>
          </cell>
          <cell r="J7439">
            <v>0</v>
          </cell>
          <cell r="K7439">
            <v>1660</v>
          </cell>
          <cell r="L7439">
            <v>0</v>
          </cell>
        </row>
        <row r="7440">
          <cell r="D7440" t="str">
            <v/>
          </cell>
          <cell r="E7440">
            <v>0</v>
          </cell>
          <cell r="F7440">
            <v>0</v>
          </cell>
          <cell r="G7440" t="str">
            <v/>
          </cell>
          <cell r="H7440" t="str">
            <v/>
          </cell>
          <cell r="I7440">
            <v>0</v>
          </cell>
          <cell r="J7440">
            <v>0</v>
          </cell>
          <cell r="K7440">
            <v>1660</v>
          </cell>
          <cell r="L7440">
            <v>0</v>
          </cell>
        </row>
        <row r="7441">
          <cell r="D7441" t="str">
            <v/>
          </cell>
          <cell r="E7441">
            <v>0</v>
          </cell>
          <cell r="F7441">
            <v>0</v>
          </cell>
          <cell r="G7441" t="str">
            <v/>
          </cell>
          <cell r="H7441" t="str">
            <v/>
          </cell>
          <cell r="I7441">
            <v>0</v>
          </cell>
          <cell r="J7441">
            <v>0</v>
          </cell>
          <cell r="K7441">
            <v>1660</v>
          </cell>
          <cell r="L7441">
            <v>0</v>
          </cell>
        </row>
        <row r="7442">
          <cell r="D7442">
            <v>0</v>
          </cell>
          <cell r="E7442">
            <v>0</v>
          </cell>
          <cell r="F7442">
            <v>0</v>
          </cell>
          <cell r="G7442" t="str">
            <v xml:space="preserve"> SUB-TOTAL </v>
          </cell>
          <cell r="H7442">
            <v>20510</v>
          </cell>
          <cell r="I7442">
            <v>0</v>
          </cell>
          <cell r="J7442">
            <v>0</v>
          </cell>
          <cell r="K7442">
            <v>0</v>
          </cell>
          <cell r="L7442">
            <v>0</v>
          </cell>
        </row>
        <row r="7443">
          <cell r="D7443">
            <v>0</v>
          </cell>
          <cell r="E7443">
            <v>0</v>
          </cell>
          <cell r="F7443">
            <v>0</v>
          </cell>
          <cell r="G7443">
            <v>0</v>
          </cell>
          <cell r="H7443">
            <v>0</v>
          </cell>
          <cell r="I7443">
            <v>0</v>
          </cell>
          <cell r="J7443">
            <v>0</v>
          </cell>
          <cell r="K7443">
            <v>0</v>
          </cell>
          <cell r="L7443">
            <v>0</v>
          </cell>
        </row>
        <row r="7444">
          <cell r="D7444">
            <v>0</v>
          </cell>
          <cell r="E7444">
            <v>0</v>
          </cell>
          <cell r="F7444">
            <v>0</v>
          </cell>
          <cell r="G7444">
            <v>0</v>
          </cell>
          <cell r="H7444">
            <v>0</v>
          </cell>
          <cell r="I7444">
            <v>0</v>
          </cell>
          <cell r="J7444">
            <v>0</v>
          </cell>
          <cell r="K7444">
            <v>0</v>
          </cell>
          <cell r="L7444">
            <v>0</v>
          </cell>
        </row>
        <row r="7445">
          <cell r="D7445" t="str">
            <v>Unid</v>
          </cell>
          <cell r="E7445" t="str">
            <v>Cant</v>
          </cell>
          <cell r="F7445" t="str">
            <v>Rendimiento</v>
          </cell>
          <cell r="G7445" t="str">
            <v>Precio Unitario</v>
          </cell>
          <cell r="H7445" t="str">
            <v>Subtotal</v>
          </cell>
          <cell r="I7445">
            <v>0</v>
          </cell>
          <cell r="J7445">
            <v>0</v>
          </cell>
          <cell r="K7445">
            <v>0</v>
          </cell>
          <cell r="L7445">
            <v>0</v>
          </cell>
        </row>
        <row r="7446">
          <cell r="D7446" t="str">
            <v>JR</v>
          </cell>
          <cell r="E7446">
            <v>0.05</v>
          </cell>
          <cell r="F7446">
            <v>0</v>
          </cell>
          <cell r="G7446">
            <v>114085.17120000003</v>
          </cell>
          <cell r="H7446">
            <v>5704.258560000002</v>
          </cell>
          <cell r="I7446">
            <v>1328</v>
          </cell>
          <cell r="J7446">
            <v>0</v>
          </cell>
          <cell r="K7446">
            <v>1660</v>
          </cell>
          <cell r="L7446">
            <v>83</v>
          </cell>
        </row>
        <row r="7447">
          <cell r="D7447" t="str">
            <v/>
          </cell>
          <cell r="E7447">
            <v>0</v>
          </cell>
          <cell r="F7447">
            <v>0</v>
          </cell>
          <cell r="G7447" t="str">
            <v/>
          </cell>
          <cell r="H7447" t="str">
            <v/>
          </cell>
          <cell r="I7447">
            <v>0</v>
          </cell>
          <cell r="J7447">
            <v>0</v>
          </cell>
          <cell r="K7447">
            <v>1660</v>
          </cell>
          <cell r="L7447">
            <v>0</v>
          </cell>
        </row>
        <row r="7448">
          <cell r="D7448">
            <v>0</v>
          </cell>
          <cell r="E7448">
            <v>0</v>
          </cell>
          <cell r="F7448">
            <v>0</v>
          </cell>
          <cell r="G7448" t="str">
            <v xml:space="preserve"> SUB-TOTAL </v>
          </cell>
          <cell r="H7448">
            <v>5704.258560000002</v>
          </cell>
          <cell r="I7448">
            <v>0</v>
          </cell>
          <cell r="J7448">
            <v>0</v>
          </cell>
          <cell r="K7448">
            <v>0</v>
          </cell>
          <cell r="L7448">
            <v>0</v>
          </cell>
        </row>
        <row r="7449">
          <cell r="D7449">
            <v>0</v>
          </cell>
          <cell r="E7449">
            <v>0</v>
          </cell>
          <cell r="F7449">
            <v>0</v>
          </cell>
          <cell r="G7449">
            <v>0</v>
          </cell>
          <cell r="H7449">
            <v>0</v>
          </cell>
          <cell r="I7449">
            <v>0</v>
          </cell>
          <cell r="J7449">
            <v>0</v>
          </cell>
          <cell r="K7449">
            <v>0</v>
          </cell>
          <cell r="L7449">
            <v>0</v>
          </cell>
        </row>
        <row r="7450">
          <cell r="D7450">
            <v>0</v>
          </cell>
          <cell r="E7450">
            <v>0</v>
          </cell>
          <cell r="F7450">
            <v>0</v>
          </cell>
          <cell r="G7450" t="str">
            <v xml:space="preserve"> COSTO DIRECTO </v>
          </cell>
          <cell r="H7450">
            <v>26314.258560000002</v>
          </cell>
          <cell r="I7450">
            <v>3.8002210767970803E-3</v>
          </cell>
          <cell r="J7450" t="str">
            <v>EQU</v>
          </cell>
          <cell r="K7450">
            <v>0</v>
          </cell>
          <cell r="L7450">
            <v>0</v>
          </cell>
        </row>
        <row r="7451">
          <cell r="D7451">
            <v>0</v>
          </cell>
          <cell r="E7451">
            <v>0</v>
          </cell>
          <cell r="F7451">
            <v>8455.045312737795</v>
          </cell>
          <cell r="G7451" t="str">
            <v>COSTO INDIRECTO</v>
          </cell>
          <cell r="H7451">
            <v>8455.045312737795</v>
          </cell>
          <cell r="I7451">
            <v>0.77942534285108123</v>
          </cell>
          <cell r="J7451" t="str">
            <v>MAT</v>
          </cell>
          <cell r="K7451">
            <v>0</v>
          </cell>
          <cell r="L7451">
            <v>0</v>
          </cell>
        </row>
        <row r="7452">
          <cell r="D7452">
            <v>0</v>
          </cell>
          <cell r="E7452">
            <v>0</v>
          </cell>
          <cell r="F7452">
            <v>0</v>
          </cell>
          <cell r="G7452" t="str">
            <v>COSTO TOTAL</v>
          </cell>
          <cell r="H7452">
            <v>34769.303872737801</v>
          </cell>
          <cell r="I7452">
            <v>0.21677443607212171</v>
          </cell>
          <cell r="J7452" t="str">
            <v>MOB</v>
          </cell>
          <cell r="K7452">
            <v>0</v>
          </cell>
          <cell r="L7452">
            <v>0</v>
          </cell>
        </row>
        <row r="7453">
          <cell r="D7453">
            <v>0</v>
          </cell>
          <cell r="E7453">
            <v>0</v>
          </cell>
          <cell r="F7453">
            <v>0</v>
          </cell>
          <cell r="G7453">
            <v>0</v>
          </cell>
          <cell r="H7453">
            <v>0</v>
          </cell>
          <cell r="I7453">
            <v>0</v>
          </cell>
          <cell r="J7453">
            <v>0</v>
          </cell>
          <cell r="K7453">
            <v>0</v>
          </cell>
          <cell r="L7453">
            <v>0</v>
          </cell>
        </row>
        <row r="7454">
          <cell r="D7454">
            <v>0</v>
          </cell>
          <cell r="F7454">
            <v>0</v>
          </cell>
          <cell r="L7454">
            <v>0</v>
          </cell>
        </row>
        <row r="7455">
          <cell r="D7455">
            <v>0</v>
          </cell>
          <cell r="E7455">
            <v>0</v>
          </cell>
          <cell r="F7455">
            <v>0</v>
          </cell>
          <cell r="G7455">
            <v>0</v>
          </cell>
          <cell r="H7455">
            <v>0</v>
          </cell>
          <cell r="I7455">
            <v>0</v>
          </cell>
          <cell r="J7455">
            <v>0</v>
          </cell>
          <cell r="K7455" t="str">
            <v>CONSUMO</v>
          </cell>
          <cell r="L7455">
            <v>0</v>
          </cell>
        </row>
        <row r="7456">
          <cell r="D7456" t="str">
            <v>16.17</v>
          </cell>
          <cell r="E7456">
            <v>0</v>
          </cell>
          <cell r="F7456">
            <v>0</v>
          </cell>
          <cell r="G7456" t="str">
            <v xml:space="preserve"> UNID: </v>
          </cell>
          <cell r="H7456" t="str">
            <v>UND</v>
          </cell>
          <cell r="I7456">
            <v>0</v>
          </cell>
          <cell r="J7456">
            <v>0</v>
          </cell>
          <cell r="K7456" t="str">
            <v>Costo total</v>
          </cell>
          <cell r="L7456">
            <v>57496459.938153587</v>
          </cell>
        </row>
        <row r="7457">
          <cell r="D7457" t="str">
            <v>Suministro e instalación de juego didácticos</v>
          </cell>
          <cell r="E7457">
            <v>0</v>
          </cell>
          <cell r="F7457">
            <v>0</v>
          </cell>
          <cell r="G7457">
            <v>0</v>
          </cell>
          <cell r="H7457">
            <v>0</v>
          </cell>
          <cell r="I7457">
            <v>0</v>
          </cell>
          <cell r="J7457">
            <v>0</v>
          </cell>
          <cell r="K7457">
            <v>0</v>
          </cell>
          <cell r="L7457">
            <v>0</v>
          </cell>
        </row>
        <row r="7458">
          <cell r="D7458">
            <v>0</v>
          </cell>
          <cell r="E7458">
            <v>0</v>
          </cell>
          <cell r="F7458">
            <v>0</v>
          </cell>
          <cell r="G7458">
            <v>0</v>
          </cell>
          <cell r="H7458">
            <v>0</v>
          </cell>
          <cell r="I7458">
            <v>0</v>
          </cell>
          <cell r="J7458">
            <v>0</v>
          </cell>
          <cell r="K7458" t="str">
            <v>Cantidad ppto</v>
          </cell>
          <cell r="L7458" t="str">
            <v>Cantidad total</v>
          </cell>
        </row>
        <row r="7459">
          <cell r="D7459">
            <v>0</v>
          </cell>
          <cell r="E7459">
            <v>0</v>
          </cell>
          <cell r="F7459">
            <v>0</v>
          </cell>
          <cell r="G7459">
            <v>0</v>
          </cell>
          <cell r="H7459">
            <v>0</v>
          </cell>
          <cell r="I7459">
            <v>0</v>
          </cell>
          <cell r="J7459">
            <v>0</v>
          </cell>
          <cell r="K7459">
            <v>0</v>
          </cell>
          <cell r="L7459">
            <v>0</v>
          </cell>
        </row>
        <row r="7460">
          <cell r="D7460" t="str">
            <v>Unid</v>
          </cell>
          <cell r="E7460" t="str">
            <v>Cant</v>
          </cell>
          <cell r="F7460" t="str">
            <v>Rendimiento</v>
          </cell>
          <cell r="G7460" t="str">
            <v>Precio Unitario</v>
          </cell>
          <cell r="H7460" t="str">
            <v>Subtotal</v>
          </cell>
          <cell r="I7460">
            <v>0</v>
          </cell>
          <cell r="J7460">
            <v>0</v>
          </cell>
          <cell r="K7460">
            <v>0</v>
          </cell>
          <cell r="L7460">
            <v>0</v>
          </cell>
        </row>
        <row r="7461">
          <cell r="D7461" t="str">
            <v>GLB</v>
          </cell>
          <cell r="E7461">
            <v>64</v>
          </cell>
          <cell r="F7461">
            <v>0</v>
          </cell>
          <cell r="G7461">
            <v>1000</v>
          </cell>
          <cell r="H7461">
            <v>64000</v>
          </cell>
          <cell r="I7461">
            <v>0</v>
          </cell>
          <cell r="J7461">
            <v>0</v>
          </cell>
          <cell r="K7461">
            <v>1</v>
          </cell>
          <cell r="L7461">
            <v>64</v>
          </cell>
        </row>
        <row r="7462">
          <cell r="D7462" t="str">
            <v/>
          </cell>
          <cell r="E7462">
            <v>0</v>
          </cell>
          <cell r="F7462">
            <v>0</v>
          </cell>
          <cell r="G7462" t="str">
            <v/>
          </cell>
          <cell r="H7462" t="str">
            <v/>
          </cell>
          <cell r="I7462">
            <v>0</v>
          </cell>
          <cell r="J7462">
            <v>0</v>
          </cell>
          <cell r="K7462">
            <v>1</v>
          </cell>
          <cell r="L7462">
            <v>0</v>
          </cell>
        </row>
        <row r="7463">
          <cell r="D7463" t="str">
            <v/>
          </cell>
          <cell r="E7463">
            <v>0</v>
          </cell>
          <cell r="F7463">
            <v>0</v>
          </cell>
          <cell r="G7463" t="str">
            <v/>
          </cell>
          <cell r="H7463" t="str">
            <v/>
          </cell>
          <cell r="I7463">
            <v>0</v>
          </cell>
          <cell r="J7463">
            <v>0</v>
          </cell>
          <cell r="K7463">
            <v>1</v>
          </cell>
          <cell r="L7463">
            <v>0</v>
          </cell>
        </row>
        <row r="7464">
          <cell r="D7464" t="str">
            <v/>
          </cell>
          <cell r="E7464">
            <v>0</v>
          </cell>
          <cell r="F7464">
            <v>0</v>
          </cell>
          <cell r="G7464" t="str">
            <v/>
          </cell>
          <cell r="H7464" t="str">
            <v/>
          </cell>
          <cell r="I7464">
            <v>0</v>
          </cell>
          <cell r="J7464">
            <v>0</v>
          </cell>
          <cell r="K7464">
            <v>1</v>
          </cell>
          <cell r="L7464">
            <v>0</v>
          </cell>
        </row>
        <row r="7465">
          <cell r="D7465">
            <v>0</v>
          </cell>
          <cell r="E7465">
            <v>0</v>
          </cell>
          <cell r="F7465">
            <v>0</v>
          </cell>
          <cell r="G7465" t="str">
            <v xml:space="preserve"> SUB-TOTAL </v>
          </cell>
          <cell r="H7465">
            <v>64000</v>
          </cell>
          <cell r="I7465">
            <v>0</v>
          </cell>
          <cell r="J7465">
            <v>0</v>
          </cell>
          <cell r="K7465">
            <v>0</v>
          </cell>
          <cell r="L7465">
            <v>0</v>
          </cell>
        </row>
        <row r="7466">
          <cell r="D7466">
            <v>0</v>
          </cell>
          <cell r="E7466">
            <v>0</v>
          </cell>
          <cell r="F7466">
            <v>0</v>
          </cell>
          <cell r="G7466">
            <v>0</v>
          </cell>
          <cell r="H7466">
            <v>0</v>
          </cell>
          <cell r="I7466">
            <v>0</v>
          </cell>
          <cell r="J7466">
            <v>0</v>
          </cell>
          <cell r="K7466">
            <v>0</v>
          </cell>
          <cell r="L7466">
            <v>0</v>
          </cell>
        </row>
        <row r="7467">
          <cell r="D7467">
            <v>0</v>
          </cell>
          <cell r="E7467">
            <v>0</v>
          </cell>
          <cell r="F7467">
            <v>0</v>
          </cell>
          <cell r="G7467">
            <v>0</v>
          </cell>
          <cell r="H7467">
            <v>0</v>
          </cell>
          <cell r="I7467">
            <v>0</v>
          </cell>
          <cell r="J7467">
            <v>0</v>
          </cell>
          <cell r="K7467">
            <v>0</v>
          </cell>
          <cell r="L7467">
            <v>0</v>
          </cell>
        </row>
        <row r="7468">
          <cell r="D7468" t="str">
            <v>Unid</v>
          </cell>
          <cell r="E7468" t="str">
            <v>Cant</v>
          </cell>
          <cell r="F7468" t="str">
            <v>Rendimiento</v>
          </cell>
          <cell r="G7468" t="str">
            <v>Precio Unitario</v>
          </cell>
          <cell r="H7468" t="str">
            <v>Subtotal</v>
          </cell>
          <cell r="I7468">
            <v>0</v>
          </cell>
          <cell r="J7468">
            <v>0</v>
          </cell>
          <cell r="K7468">
            <v>0</v>
          </cell>
          <cell r="L7468">
            <v>0</v>
          </cell>
        </row>
        <row r="7469">
          <cell r="D7469" t="str">
            <v>UND</v>
          </cell>
          <cell r="E7469">
            <v>1</v>
          </cell>
          <cell r="F7469">
            <v>0</v>
          </cell>
          <cell r="G7469">
            <v>39800000</v>
          </cell>
          <cell r="H7469">
            <v>39800000</v>
          </cell>
          <cell r="I7469">
            <v>0</v>
          </cell>
          <cell r="J7469">
            <v>0</v>
          </cell>
          <cell r="K7469">
            <v>1</v>
          </cell>
          <cell r="L7469">
            <v>1</v>
          </cell>
        </row>
        <row r="7470">
          <cell r="D7470" t="str">
            <v/>
          </cell>
          <cell r="E7470">
            <v>0</v>
          </cell>
          <cell r="F7470">
            <v>0</v>
          </cell>
          <cell r="G7470" t="str">
            <v/>
          </cell>
          <cell r="H7470" t="str">
            <v/>
          </cell>
          <cell r="I7470">
            <v>0</v>
          </cell>
          <cell r="J7470">
            <v>0</v>
          </cell>
          <cell r="K7470">
            <v>1</v>
          </cell>
          <cell r="L7470">
            <v>0</v>
          </cell>
        </row>
        <row r="7471">
          <cell r="D7471" t="str">
            <v/>
          </cell>
          <cell r="E7471">
            <v>0</v>
          </cell>
          <cell r="F7471">
            <v>0</v>
          </cell>
          <cell r="G7471" t="str">
            <v/>
          </cell>
          <cell r="H7471" t="str">
            <v/>
          </cell>
          <cell r="I7471">
            <v>0</v>
          </cell>
          <cell r="J7471">
            <v>0</v>
          </cell>
          <cell r="K7471">
            <v>1</v>
          </cell>
          <cell r="L7471">
            <v>0</v>
          </cell>
        </row>
        <row r="7472">
          <cell r="D7472" t="str">
            <v/>
          </cell>
          <cell r="E7472">
            <v>0</v>
          </cell>
          <cell r="F7472">
            <v>0</v>
          </cell>
          <cell r="G7472" t="str">
            <v/>
          </cell>
          <cell r="H7472" t="str">
            <v/>
          </cell>
          <cell r="I7472">
            <v>0</v>
          </cell>
          <cell r="J7472">
            <v>0</v>
          </cell>
          <cell r="K7472">
            <v>1</v>
          </cell>
          <cell r="L7472">
            <v>0</v>
          </cell>
        </row>
        <row r="7473">
          <cell r="D7473" t="str">
            <v/>
          </cell>
          <cell r="E7473">
            <v>0</v>
          </cell>
          <cell r="F7473">
            <v>0</v>
          </cell>
          <cell r="G7473" t="str">
            <v/>
          </cell>
          <cell r="H7473" t="str">
            <v/>
          </cell>
          <cell r="I7473">
            <v>0</v>
          </cell>
          <cell r="J7473">
            <v>0</v>
          </cell>
          <cell r="K7473">
            <v>1</v>
          </cell>
          <cell r="L7473">
            <v>0</v>
          </cell>
        </row>
        <row r="7474">
          <cell r="D7474" t="str">
            <v/>
          </cell>
          <cell r="E7474">
            <v>0</v>
          </cell>
          <cell r="F7474">
            <v>0</v>
          </cell>
          <cell r="G7474" t="str">
            <v/>
          </cell>
          <cell r="H7474" t="str">
            <v/>
          </cell>
          <cell r="I7474">
            <v>0</v>
          </cell>
          <cell r="J7474">
            <v>0</v>
          </cell>
          <cell r="K7474">
            <v>1</v>
          </cell>
          <cell r="L7474">
            <v>0</v>
          </cell>
        </row>
        <row r="7475">
          <cell r="D7475" t="str">
            <v/>
          </cell>
          <cell r="E7475">
            <v>0</v>
          </cell>
          <cell r="F7475">
            <v>0</v>
          </cell>
          <cell r="G7475" t="str">
            <v/>
          </cell>
          <cell r="H7475" t="str">
            <v/>
          </cell>
          <cell r="I7475">
            <v>0</v>
          </cell>
          <cell r="J7475">
            <v>0</v>
          </cell>
          <cell r="K7475">
            <v>1</v>
          </cell>
          <cell r="L7475">
            <v>0</v>
          </cell>
        </row>
        <row r="7476">
          <cell r="D7476" t="str">
            <v/>
          </cell>
          <cell r="E7476">
            <v>0</v>
          </cell>
          <cell r="F7476">
            <v>0</v>
          </cell>
          <cell r="G7476" t="str">
            <v/>
          </cell>
          <cell r="H7476" t="str">
            <v/>
          </cell>
          <cell r="I7476">
            <v>0</v>
          </cell>
          <cell r="J7476">
            <v>0</v>
          </cell>
          <cell r="K7476">
            <v>1</v>
          </cell>
          <cell r="L7476">
            <v>0</v>
          </cell>
        </row>
        <row r="7477">
          <cell r="D7477" t="str">
            <v/>
          </cell>
          <cell r="E7477">
            <v>0</v>
          </cell>
          <cell r="F7477">
            <v>0</v>
          </cell>
          <cell r="G7477" t="str">
            <v/>
          </cell>
          <cell r="H7477" t="str">
            <v/>
          </cell>
          <cell r="I7477">
            <v>0</v>
          </cell>
          <cell r="J7477">
            <v>0</v>
          </cell>
          <cell r="K7477">
            <v>1</v>
          </cell>
          <cell r="L7477">
            <v>0</v>
          </cell>
        </row>
        <row r="7478">
          <cell r="D7478">
            <v>0</v>
          </cell>
          <cell r="E7478">
            <v>0</v>
          </cell>
          <cell r="F7478">
            <v>0</v>
          </cell>
          <cell r="G7478" t="str">
            <v xml:space="preserve"> SUB-TOTAL </v>
          </cell>
          <cell r="H7478">
            <v>39800000</v>
          </cell>
          <cell r="I7478">
            <v>0</v>
          </cell>
          <cell r="J7478">
            <v>0</v>
          </cell>
          <cell r="K7478">
            <v>0</v>
          </cell>
          <cell r="L7478">
            <v>0</v>
          </cell>
        </row>
        <row r="7479">
          <cell r="D7479">
            <v>0</v>
          </cell>
          <cell r="E7479">
            <v>0</v>
          </cell>
          <cell r="F7479">
            <v>0</v>
          </cell>
          <cell r="G7479">
            <v>0</v>
          </cell>
          <cell r="H7479">
            <v>0</v>
          </cell>
          <cell r="I7479">
            <v>0</v>
          </cell>
          <cell r="J7479">
            <v>0</v>
          </cell>
          <cell r="K7479">
            <v>0</v>
          </cell>
          <cell r="L7479">
            <v>0</v>
          </cell>
        </row>
        <row r="7480">
          <cell r="D7480">
            <v>0</v>
          </cell>
          <cell r="E7480">
            <v>0</v>
          </cell>
          <cell r="F7480">
            <v>0</v>
          </cell>
          <cell r="G7480">
            <v>0</v>
          </cell>
          <cell r="H7480">
            <v>0</v>
          </cell>
          <cell r="I7480">
            <v>0</v>
          </cell>
          <cell r="J7480">
            <v>0</v>
          </cell>
          <cell r="K7480">
            <v>0</v>
          </cell>
          <cell r="L7480">
            <v>0</v>
          </cell>
        </row>
        <row r="7481">
          <cell r="D7481" t="str">
            <v>Unid</v>
          </cell>
          <cell r="E7481" t="str">
            <v>Cant</v>
          </cell>
          <cell r="F7481" t="str">
            <v>Rendimiento</v>
          </cell>
          <cell r="G7481" t="str">
            <v>Precio Unitario</v>
          </cell>
          <cell r="H7481" t="str">
            <v>Subtotal</v>
          </cell>
          <cell r="I7481">
            <v>0</v>
          </cell>
          <cell r="J7481">
            <v>0</v>
          </cell>
          <cell r="K7481">
            <v>0</v>
          </cell>
          <cell r="L7481">
            <v>0</v>
          </cell>
        </row>
        <row r="7482">
          <cell r="D7482" t="str">
            <v>JR</v>
          </cell>
          <cell r="E7482">
            <v>32</v>
          </cell>
          <cell r="F7482">
            <v>0</v>
          </cell>
          <cell r="G7482">
            <v>114085.17120000003</v>
          </cell>
          <cell r="H7482">
            <v>3650725.4784000008</v>
          </cell>
          <cell r="I7482">
            <v>512</v>
          </cell>
          <cell r="J7482">
            <v>0</v>
          </cell>
          <cell r="K7482">
            <v>1</v>
          </cell>
          <cell r="L7482">
            <v>32</v>
          </cell>
        </row>
        <row r="7483">
          <cell r="D7483" t="str">
            <v/>
          </cell>
          <cell r="E7483">
            <v>0</v>
          </cell>
          <cell r="F7483">
            <v>0</v>
          </cell>
          <cell r="G7483" t="str">
            <v/>
          </cell>
          <cell r="H7483" t="str">
            <v/>
          </cell>
          <cell r="I7483">
            <v>0</v>
          </cell>
          <cell r="J7483">
            <v>0</v>
          </cell>
          <cell r="K7483">
            <v>1</v>
          </cell>
          <cell r="L7483">
            <v>0</v>
          </cell>
        </row>
        <row r="7484">
          <cell r="D7484">
            <v>0</v>
          </cell>
          <cell r="E7484">
            <v>0</v>
          </cell>
          <cell r="F7484">
            <v>0</v>
          </cell>
          <cell r="G7484" t="str">
            <v xml:space="preserve"> SUB-TOTAL </v>
          </cell>
          <cell r="H7484">
            <v>3650725.4784000008</v>
          </cell>
          <cell r="I7484">
            <v>0</v>
          </cell>
          <cell r="J7484">
            <v>0</v>
          </cell>
          <cell r="K7484">
            <v>0</v>
          </cell>
          <cell r="L7484">
            <v>0</v>
          </cell>
        </row>
        <row r="7485">
          <cell r="D7485">
            <v>0</v>
          </cell>
          <cell r="E7485">
            <v>0</v>
          </cell>
          <cell r="F7485">
            <v>0</v>
          </cell>
          <cell r="G7485">
            <v>0</v>
          </cell>
          <cell r="H7485">
            <v>0</v>
          </cell>
          <cell r="I7485">
            <v>0</v>
          </cell>
          <cell r="J7485">
            <v>0</v>
          </cell>
          <cell r="K7485">
            <v>0</v>
          </cell>
          <cell r="L7485">
            <v>0</v>
          </cell>
        </row>
        <row r="7486">
          <cell r="D7486">
            <v>0</v>
          </cell>
          <cell r="E7486">
            <v>0</v>
          </cell>
          <cell r="F7486">
            <v>0</v>
          </cell>
          <cell r="G7486" t="str">
            <v xml:space="preserve"> COSTO DIRECTO </v>
          </cell>
          <cell r="H7486">
            <v>43514725.478399999</v>
          </cell>
          <cell r="I7486">
            <v>1.470766488731925E-3</v>
          </cell>
          <cell r="J7486" t="str">
            <v>EQU</v>
          </cell>
          <cell r="K7486">
            <v>0</v>
          </cell>
          <cell r="L7486">
            <v>0</v>
          </cell>
        </row>
        <row r="7487">
          <cell r="D7487">
            <v>0</v>
          </cell>
          <cell r="E7487">
            <v>0</v>
          </cell>
          <cell r="F7487">
            <v>13981734.459753588</v>
          </cell>
          <cell r="G7487" t="str">
            <v>COSTO INDIRECTO</v>
          </cell>
          <cell r="H7487">
            <v>13981734.459753588</v>
          </cell>
          <cell r="I7487">
            <v>0.91463291018016579</v>
          </cell>
          <cell r="J7487" t="str">
            <v>MAT</v>
          </cell>
          <cell r="K7487">
            <v>0</v>
          </cell>
          <cell r="L7487">
            <v>0</v>
          </cell>
        </row>
        <row r="7488">
          <cell r="D7488">
            <v>0</v>
          </cell>
          <cell r="E7488">
            <v>0</v>
          </cell>
          <cell r="F7488">
            <v>0</v>
          </cell>
          <cell r="G7488" t="str">
            <v>COSTO TOTAL</v>
          </cell>
          <cell r="H7488">
            <v>57496459.938153587</v>
          </cell>
          <cell r="I7488">
            <v>8.3896323331102279E-2</v>
          </cell>
          <cell r="J7488" t="str">
            <v>MOB</v>
          </cell>
          <cell r="K7488">
            <v>0</v>
          </cell>
          <cell r="L7488">
            <v>0</v>
          </cell>
        </row>
        <row r="7489">
          <cell r="D7489">
            <v>0</v>
          </cell>
          <cell r="E7489">
            <v>0</v>
          </cell>
          <cell r="F7489">
            <v>0</v>
          </cell>
          <cell r="G7489">
            <v>0</v>
          </cell>
          <cell r="H7489">
            <v>0</v>
          </cell>
          <cell r="I7489">
            <v>0</v>
          </cell>
          <cell r="J7489">
            <v>0</v>
          </cell>
          <cell r="K7489">
            <v>0</v>
          </cell>
          <cell r="L7489">
            <v>0</v>
          </cell>
        </row>
        <row r="7490">
          <cell r="D7490">
            <v>0</v>
          </cell>
          <cell r="F7490">
            <v>0</v>
          </cell>
          <cell r="L7490">
            <v>0</v>
          </cell>
        </row>
        <row r="7491">
          <cell r="D7491">
            <v>0</v>
          </cell>
          <cell r="E7491">
            <v>0</v>
          </cell>
          <cell r="F7491">
            <v>0</v>
          </cell>
          <cell r="G7491">
            <v>0</v>
          </cell>
          <cell r="H7491">
            <v>0</v>
          </cell>
          <cell r="I7491">
            <v>0</v>
          </cell>
          <cell r="J7491">
            <v>0</v>
          </cell>
          <cell r="K7491" t="str">
            <v>CONSUMO</v>
          </cell>
          <cell r="L7491">
            <v>0</v>
          </cell>
        </row>
        <row r="7492">
          <cell r="D7492" t="str">
            <v>16.18</v>
          </cell>
          <cell r="E7492">
            <v>0</v>
          </cell>
          <cell r="F7492">
            <v>0</v>
          </cell>
          <cell r="G7492" t="str">
            <v xml:space="preserve"> UNID: </v>
          </cell>
          <cell r="H7492" t="str">
            <v>UND</v>
          </cell>
          <cell r="I7492">
            <v>0</v>
          </cell>
          <cell r="J7492">
            <v>0</v>
          </cell>
          <cell r="K7492" t="str">
            <v>Costo total</v>
          </cell>
          <cell r="L7492">
            <v>13378522.157922946</v>
          </cell>
        </row>
        <row r="7493">
          <cell r="D7493" t="str">
            <v>Suministro e instalación gimnasio barras paralelas, giro de cintura triple, abdominales y elíptica</v>
          </cell>
          <cell r="E7493">
            <v>0</v>
          </cell>
          <cell r="F7493">
            <v>0</v>
          </cell>
          <cell r="G7493">
            <v>0</v>
          </cell>
          <cell r="H7493">
            <v>0</v>
          </cell>
          <cell r="I7493">
            <v>0</v>
          </cell>
          <cell r="J7493">
            <v>0</v>
          </cell>
          <cell r="K7493">
            <v>0</v>
          </cell>
          <cell r="L7493">
            <v>0</v>
          </cell>
        </row>
        <row r="7494">
          <cell r="D7494">
            <v>0</v>
          </cell>
          <cell r="E7494">
            <v>0</v>
          </cell>
          <cell r="F7494">
            <v>0</v>
          </cell>
          <cell r="G7494">
            <v>0</v>
          </cell>
          <cell r="H7494">
            <v>0</v>
          </cell>
          <cell r="I7494">
            <v>0</v>
          </cell>
          <cell r="J7494">
            <v>0</v>
          </cell>
          <cell r="K7494" t="str">
            <v>Cantidad ppto</v>
          </cell>
          <cell r="L7494" t="str">
            <v>Cantidad total</v>
          </cell>
        </row>
        <row r="7495">
          <cell r="D7495">
            <v>0</v>
          </cell>
          <cell r="E7495">
            <v>0</v>
          </cell>
          <cell r="F7495">
            <v>0</v>
          </cell>
          <cell r="G7495">
            <v>0</v>
          </cell>
          <cell r="H7495">
            <v>0</v>
          </cell>
          <cell r="I7495">
            <v>0</v>
          </cell>
          <cell r="J7495">
            <v>0</v>
          </cell>
          <cell r="K7495">
            <v>0</v>
          </cell>
          <cell r="L7495">
            <v>0</v>
          </cell>
        </row>
        <row r="7496">
          <cell r="D7496" t="str">
            <v>Unid</v>
          </cell>
          <cell r="E7496" t="str">
            <v>Cant</v>
          </cell>
          <cell r="F7496" t="str">
            <v>Rendimiento</v>
          </cell>
          <cell r="G7496" t="str">
            <v>Precio Unitario</v>
          </cell>
          <cell r="H7496" t="str">
            <v>Subtotal</v>
          </cell>
          <cell r="I7496">
            <v>0</v>
          </cell>
          <cell r="J7496">
            <v>0</v>
          </cell>
          <cell r="K7496">
            <v>0</v>
          </cell>
          <cell r="L7496">
            <v>0</v>
          </cell>
        </row>
        <row r="7497">
          <cell r="D7497" t="str">
            <v>GLB</v>
          </cell>
          <cell r="E7497">
            <v>28</v>
          </cell>
          <cell r="F7497">
            <v>0</v>
          </cell>
          <cell r="G7497">
            <v>1000</v>
          </cell>
          <cell r="H7497">
            <v>28000</v>
          </cell>
          <cell r="I7497">
            <v>0</v>
          </cell>
          <cell r="J7497">
            <v>0</v>
          </cell>
          <cell r="K7497">
            <v>1</v>
          </cell>
          <cell r="L7497">
            <v>28</v>
          </cell>
        </row>
        <row r="7498">
          <cell r="D7498" t="str">
            <v/>
          </cell>
          <cell r="E7498">
            <v>0</v>
          </cell>
          <cell r="F7498">
            <v>0</v>
          </cell>
          <cell r="G7498" t="str">
            <v/>
          </cell>
          <cell r="H7498" t="str">
            <v/>
          </cell>
          <cell r="I7498">
            <v>0</v>
          </cell>
          <cell r="J7498">
            <v>0</v>
          </cell>
          <cell r="K7498">
            <v>1</v>
          </cell>
          <cell r="L7498">
            <v>0</v>
          </cell>
        </row>
        <row r="7499">
          <cell r="D7499" t="str">
            <v/>
          </cell>
          <cell r="E7499">
            <v>0</v>
          </cell>
          <cell r="F7499">
            <v>0</v>
          </cell>
          <cell r="G7499" t="str">
            <v/>
          </cell>
          <cell r="H7499" t="str">
            <v/>
          </cell>
          <cell r="I7499">
            <v>0</v>
          </cell>
          <cell r="J7499">
            <v>0</v>
          </cell>
          <cell r="K7499">
            <v>1</v>
          </cell>
          <cell r="L7499">
            <v>0</v>
          </cell>
        </row>
        <row r="7500">
          <cell r="D7500" t="str">
            <v/>
          </cell>
          <cell r="E7500">
            <v>0</v>
          </cell>
          <cell r="F7500">
            <v>0</v>
          </cell>
          <cell r="G7500" t="str">
            <v/>
          </cell>
          <cell r="H7500" t="str">
            <v/>
          </cell>
          <cell r="I7500">
            <v>0</v>
          </cell>
          <cell r="J7500">
            <v>0</v>
          </cell>
          <cell r="K7500">
            <v>1</v>
          </cell>
          <cell r="L7500">
            <v>0</v>
          </cell>
        </row>
        <row r="7501">
          <cell r="D7501">
            <v>0</v>
          </cell>
          <cell r="E7501">
            <v>0</v>
          </cell>
          <cell r="F7501">
            <v>0</v>
          </cell>
          <cell r="G7501" t="str">
            <v xml:space="preserve"> SUB-TOTAL </v>
          </cell>
          <cell r="H7501">
            <v>28000</v>
          </cell>
          <cell r="I7501">
            <v>0</v>
          </cell>
          <cell r="J7501">
            <v>0</v>
          </cell>
          <cell r="K7501">
            <v>0</v>
          </cell>
          <cell r="L7501">
            <v>0</v>
          </cell>
        </row>
        <row r="7502">
          <cell r="D7502">
            <v>0</v>
          </cell>
          <cell r="E7502">
            <v>0</v>
          </cell>
          <cell r="F7502">
            <v>0</v>
          </cell>
          <cell r="G7502">
            <v>0</v>
          </cell>
          <cell r="H7502">
            <v>0</v>
          </cell>
          <cell r="I7502">
            <v>0</v>
          </cell>
          <cell r="J7502">
            <v>0</v>
          </cell>
          <cell r="K7502">
            <v>0</v>
          </cell>
          <cell r="L7502">
            <v>0</v>
          </cell>
        </row>
        <row r="7503">
          <cell r="D7503">
            <v>0</v>
          </cell>
          <cell r="E7503">
            <v>0</v>
          </cell>
          <cell r="F7503">
            <v>0</v>
          </cell>
          <cell r="G7503">
            <v>0</v>
          </cell>
          <cell r="H7503">
            <v>0</v>
          </cell>
          <cell r="I7503">
            <v>0</v>
          </cell>
          <cell r="J7503">
            <v>0</v>
          </cell>
          <cell r="K7503">
            <v>0</v>
          </cell>
          <cell r="L7503">
            <v>0</v>
          </cell>
        </row>
        <row r="7504">
          <cell r="D7504" t="str">
            <v>Unid</v>
          </cell>
          <cell r="E7504" t="str">
            <v>Cant</v>
          </cell>
          <cell r="F7504" t="str">
            <v>Rendimiento</v>
          </cell>
          <cell r="G7504" t="str">
            <v>Precio Unitario</v>
          </cell>
          <cell r="H7504" t="str">
            <v>Subtotal</v>
          </cell>
          <cell r="I7504">
            <v>0</v>
          </cell>
          <cell r="J7504">
            <v>0</v>
          </cell>
          <cell r="K7504">
            <v>0</v>
          </cell>
          <cell r="L7504">
            <v>0</v>
          </cell>
        </row>
        <row r="7505">
          <cell r="D7505" t="str">
            <v>UND</v>
          </cell>
          <cell r="E7505">
            <v>1</v>
          </cell>
          <cell r="F7505">
            <v>0</v>
          </cell>
          <cell r="G7505">
            <v>8500000</v>
          </cell>
          <cell r="H7505">
            <v>8500000</v>
          </cell>
          <cell r="I7505">
            <v>0</v>
          </cell>
          <cell r="J7505">
            <v>0</v>
          </cell>
          <cell r="K7505">
            <v>1</v>
          </cell>
          <cell r="L7505">
            <v>1</v>
          </cell>
        </row>
        <row r="7506">
          <cell r="D7506" t="str">
            <v/>
          </cell>
          <cell r="E7506">
            <v>0</v>
          </cell>
          <cell r="F7506">
            <v>0</v>
          </cell>
          <cell r="G7506" t="str">
            <v/>
          </cell>
          <cell r="H7506" t="str">
            <v/>
          </cell>
          <cell r="I7506">
            <v>0</v>
          </cell>
          <cell r="J7506">
            <v>0</v>
          </cell>
          <cell r="K7506">
            <v>1</v>
          </cell>
          <cell r="L7506">
            <v>0</v>
          </cell>
        </row>
        <row r="7507">
          <cell r="D7507" t="str">
            <v/>
          </cell>
          <cell r="E7507">
            <v>0</v>
          </cell>
          <cell r="F7507">
            <v>0</v>
          </cell>
          <cell r="G7507" t="str">
            <v/>
          </cell>
          <cell r="H7507" t="str">
            <v/>
          </cell>
          <cell r="I7507">
            <v>0</v>
          </cell>
          <cell r="J7507">
            <v>0</v>
          </cell>
          <cell r="K7507">
            <v>1</v>
          </cell>
          <cell r="L7507">
            <v>0</v>
          </cell>
        </row>
        <row r="7508">
          <cell r="D7508" t="str">
            <v/>
          </cell>
          <cell r="E7508">
            <v>0</v>
          </cell>
          <cell r="F7508">
            <v>0</v>
          </cell>
          <cell r="G7508" t="str">
            <v/>
          </cell>
          <cell r="H7508" t="str">
            <v/>
          </cell>
          <cell r="I7508">
            <v>0</v>
          </cell>
          <cell r="J7508">
            <v>0</v>
          </cell>
          <cell r="K7508">
            <v>1</v>
          </cell>
          <cell r="L7508">
            <v>0</v>
          </cell>
        </row>
        <row r="7509">
          <cell r="D7509" t="str">
            <v/>
          </cell>
          <cell r="E7509">
            <v>0</v>
          </cell>
          <cell r="F7509">
            <v>0</v>
          </cell>
          <cell r="G7509" t="str">
            <v/>
          </cell>
          <cell r="H7509" t="str">
            <v/>
          </cell>
          <cell r="I7509">
            <v>0</v>
          </cell>
          <cell r="J7509">
            <v>0</v>
          </cell>
          <cell r="K7509">
            <v>1</v>
          </cell>
          <cell r="L7509">
            <v>0</v>
          </cell>
        </row>
        <row r="7510">
          <cell r="D7510" t="str">
            <v/>
          </cell>
          <cell r="E7510">
            <v>0</v>
          </cell>
          <cell r="F7510">
            <v>0</v>
          </cell>
          <cell r="G7510" t="str">
            <v/>
          </cell>
          <cell r="H7510" t="str">
            <v/>
          </cell>
          <cell r="I7510">
            <v>0</v>
          </cell>
          <cell r="J7510">
            <v>0</v>
          </cell>
          <cell r="K7510">
            <v>1</v>
          </cell>
          <cell r="L7510">
            <v>0</v>
          </cell>
        </row>
        <row r="7511">
          <cell r="D7511" t="str">
            <v/>
          </cell>
          <cell r="E7511">
            <v>0</v>
          </cell>
          <cell r="F7511">
            <v>0</v>
          </cell>
          <cell r="G7511" t="str">
            <v/>
          </cell>
          <cell r="H7511" t="str">
            <v/>
          </cell>
          <cell r="I7511">
            <v>0</v>
          </cell>
          <cell r="J7511">
            <v>0</v>
          </cell>
          <cell r="K7511">
            <v>1</v>
          </cell>
          <cell r="L7511">
            <v>0</v>
          </cell>
        </row>
        <row r="7512">
          <cell r="D7512" t="str">
            <v/>
          </cell>
          <cell r="E7512">
            <v>0</v>
          </cell>
          <cell r="F7512">
            <v>0</v>
          </cell>
          <cell r="G7512" t="str">
            <v/>
          </cell>
          <cell r="H7512" t="str">
            <v/>
          </cell>
          <cell r="I7512">
            <v>0</v>
          </cell>
          <cell r="J7512">
            <v>0</v>
          </cell>
          <cell r="K7512">
            <v>1</v>
          </cell>
          <cell r="L7512">
            <v>0</v>
          </cell>
        </row>
        <row r="7513">
          <cell r="D7513" t="str">
            <v/>
          </cell>
          <cell r="E7513">
            <v>0</v>
          </cell>
          <cell r="F7513">
            <v>0</v>
          </cell>
          <cell r="G7513" t="str">
            <v/>
          </cell>
          <cell r="H7513" t="str">
            <v/>
          </cell>
          <cell r="I7513">
            <v>0</v>
          </cell>
          <cell r="J7513">
            <v>0</v>
          </cell>
          <cell r="K7513">
            <v>1</v>
          </cell>
          <cell r="L7513">
            <v>0</v>
          </cell>
        </row>
        <row r="7514">
          <cell r="D7514">
            <v>0</v>
          </cell>
          <cell r="E7514">
            <v>0</v>
          </cell>
          <cell r="F7514">
            <v>0</v>
          </cell>
          <cell r="G7514" t="str">
            <v xml:space="preserve"> SUB-TOTAL </v>
          </cell>
          <cell r="H7514">
            <v>8500000</v>
          </cell>
          <cell r="I7514">
            <v>0</v>
          </cell>
          <cell r="J7514">
            <v>0</v>
          </cell>
          <cell r="K7514">
            <v>0</v>
          </cell>
          <cell r="L7514">
            <v>0</v>
          </cell>
        </row>
        <row r="7515">
          <cell r="D7515">
            <v>0</v>
          </cell>
          <cell r="E7515">
            <v>0</v>
          </cell>
          <cell r="F7515">
            <v>0</v>
          </cell>
          <cell r="G7515">
            <v>0</v>
          </cell>
          <cell r="H7515">
            <v>0</v>
          </cell>
          <cell r="I7515">
            <v>0</v>
          </cell>
          <cell r="J7515">
            <v>0</v>
          </cell>
          <cell r="K7515">
            <v>0</v>
          </cell>
          <cell r="L7515">
            <v>0</v>
          </cell>
        </row>
        <row r="7516">
          <cell r="D7516">
            <v>0</v>
          </cell>
          <cell r="E7516">
            <v>0</v>
          </cell>
          <cell r="F7516">
            <v>0</v>
          </cell>
          <cell r="G7516">
            <v>0</v>
          </cell>
          <cell r="H7516">
            <v>0</v>
          </cell>
          <cell r="I7516">
            <v>0</v>
          </cell>
          <cell r="J7516">
            <v>0</v>
          </cell>
          <cell r="K7516">
            <v>0</v>
          </cell>
          <cell r="L7516">
            <v>0</v>
          </cell>
        </row>
        <row r="7517">
          <cell r="D7517" t="str">
            <v>Unid</v>
          </cell>
          <cell r="E7517" t="str">
            <v>Cant</v>
          </cell>
          <cell r="F7517" t="str">
            <v>Rendimiento</v>
          </cell>
          <cell r="G7517" t="str">
            <v>Precio Unitario</v>
          </cell>
          <cell r="H7517" t="str">
            <v>Subtotal</v>
          </cell>
          <cell r="I7517">
            <v>0</v>
          </cell>
          <cell r="J7517">
            <v>0</v>
          </cell>
          <cell r="K7517">
            <v>0</v>
          </cell>
          <cell r="L7517">
            <v>0</v>
          </cell>
        </row>
        <row r="7518">
          <cell r="D7518" t="str">
            <v>JR</v>
          </cell>
          <cell r="E7518">
            <v>14</v>
          </cell>
          <cell r="F7518">
            <v>0</v>
          </cell>
          <cell r="G7518">
            <v>114085.17120000003</v>
          </cell>
          <cell r="H7518">
            <v>1597192.3968000005</v>
          </cell>
          <cell r="I7518">
            <v>224</v>
          </cell>
          <cell r="J7518">
            <v>0</v>
          </cell>
          <cell r="K7518">
            <v>1</v>
          </cell>
          <cell r="L7518">
            <v>14</v>
          </cell>
        </row>
        <row r="7519">
          <cell r="D7519" t="str">
            <v/>
          </cell>
          <cell r="E7519">
            <v>0</v>
          </cell>
          <cell r="F7519">
            <v>0</v>
          </cell>
          <cell r="G7519" t="str">
            <v/>
          </cell>
          <cell r="H7519" t="str">
            <v/>
          </cell>
          <cell r="I7519">
            <v>0</v>
          </cell>
          <cell r="J7519">
            <v>0</v>
          </cell>
          <cell r="K7519">
            <v>1</v>
          </cell>
          <cell r="L7519">
            <v>0</v>
          </cell>
        </row>
        <row r="7520">
          <cell r="D7520">
            <v>0</v>
          </cell>
          <cell r="E7520">
            <v>0</v>
          </cell>
          <cell r="F7520">
            <v>0</v>
          </cell>
          <cell r="G7520" t="str">
            <v xml:space="preserve"> SUB-TOTAL </v>
          </cell>
          <cell r="H7520">
            <v>1597192.3968000005</v>
          </cell>
          <cell r="I7520">
            <v>0</v>
          </cell>
          <cell r="J7520">
            <v>0</v>
          </cell>
          <cell r="K7520">
            <v>0</v>
          </cell>
          <cell r="L7520">
            <v>0</v>
          </cell>
        </row>
        <row r="7521">
          <cell r="D7521">
            <v>0</v>
          </cell>
          <cell r="E7521">
            <v>0</v>
          </cell>
          <cell r="F7521">
            <v>0</v>
          </cell>
          <cell r="G7521">
            <v>0</v>
          </cell>
          <cell r="H7521">
            <v>0</v>
          </cell>
          <cell r="I7521">
            <v>0</v>
          </cell>
          <cell r="J7521">
            <v>0</v>
          </cell>
          <cell r="K7521">
            <v>0</v>
          </cell>
          <cell r="L7521">
            <v>0</v>
          </cell>
        </row>
        <row r="7522">
          <cell r="D7522">
            <v>0</v>
          </cell>
          <cell r="E7522">
            <v>0</v>
          </cell>
          <cell r="F7522">
            <v>0</v>
          </cell>
          <cell r="G7522" t="str">
            <v xml:space="preserve"> COSTO DIRECTO </v>
          </cell>
          <cell r="H7522">
            <v>10125192.3968</v>
          </cell>
          <cell r="I7522">
            <v>2.7653795505998696E-3</v>
          </cell>
          <cell r="J7522" t="str">
            <v>EQU</v>
          </cell>
          <cell r="K7522">
            <v>0</v>
          </cell>
          <cell r="L7522">
            <v>0</v>
          </cell>
        </row>
        <row r="7523">
          <cell r="D7523">
            <v>0</v>
          </cell>
          <cell r="E7523">
            <v>0</v>
          </cell>
          <cell r="F7523">
            <v>3253329.7611229448</v>
          </cell>
          <cell r="G7523" t="str">
            <v>COSTO INDIRECTO</v>
          </cell>
          <cell r="H7523">
            <v>3253329.7611229448</v>
          </cell>
          <cell r="I7523">
            <v>0.83949022071781754</v>
          </cell>
          <cell r="J7523" t="str">
            <v>MAT</v>
          </cell>
          <cell r="K7523">
            <v>0</v>
          </cell>
          <cell r="L7523">
            <v>0</v>
          </cell>
        </row>
        <row r="7524">
          <cell r="D7524">
            <v>0</v>
          </cell>
          <cell r="E7524">
            <v>0</v>
          </cell>
          <cell r="F7524">
            <v>0</v>
          </cell>
          <cell r="G7524" t="str">
            <v>COSTO TOTAL</v>
          </cell>
          <cell r="H7524">
            <v>13378522.157922946</v>
          </cell>
          <cell r="I7524">
            <v>0.15774439973158264</v>
          </cell>
          <cell r="J7524" t="str">
            <v>MOB</v>
          </cell>
          <cell r="K7524">
            <v>0</v>
          </cell>
          <cell r="L7524">
            <v>0</v>
          </cell>
        </row>
        <row r="7525">
          <cell r="D7525">
            <v>0</v>
          </cell>
          <cell r="E7525">
            <v>0</v>
          </cell>
          <cell r="F7525">
            <v>0</v>
          </cell>
          <cell r="G7525">
            <v>0</v>
          </cell>
          <cell r="H7525">
            <v>0</v>
          </cell>
          <cell r="I7525">
            <v>0</v>
          </cell>
          <cell r="J7525">
            <v>0</v>
          </cell>
          <cell r="K7525">
            <v>0</v>
          </cell>
          <cell r="L7525">
            <v>0</v>
          </cell>
        </row>
        <row r="7526">
          <cell r="D7526">
            <v>0</v>
          </cell>
          <cell r="F7526">
            <v>0</v>
          </cell>
          <cell r="L7526">
            <v>0</v>
          </cell>
        </row>
        <row r="7527">
          <cell r="D7527">
            <v>0</v>
          </cell>
          <cell r="E7527">
            <v>0</v>
          </cell>
          <cell r="F7527">
            <v>0</v>
          </cell>
          <cell r="G7527">
            <v>0</v>
          </cell>
          <cell r="H7527">
            <v>0</v>
          </cell>
          <cell r="I7527">
            <v>0</v>
          </cell>
          <cell r="J7527">
            <v>0</v>
          </cell>
          <cell r="K7527" t="str">
            <v>CONSUMO</v>
          </cell>
          <cell r="L7527">
            <v>0</v>
          </cell>
        </row>
        <row r="7528">
          <cell r="D7528" t="str">
            <v>16.19</v>
          </cell>
          <cell r="E7528">
            <v>0</v>
          </cell>
          <cell r="F7528">
            <v>0</v>
          </cell>
          <cell r="G7528" t="str">
            <v xml:space="preserve"> UNID: </v>
          </cell>
          <cell r="H7528" t="str">
            <v>UND</v>
          </cell>
          <cell r="I7528">
            <v>0</v>
          </cell>
          <cell r="J7528">
            <v>0</v>
          </cell>
          <cell r="K7528" t="str">
            <v>Costo total</v>
          </cell>
          <cell r="L7528">
            <v>3751945.3238259684</v>
          </cell>
        </row>
        <row r="7529">
          <cell r="D7529" t="str">
            <v xml:space="preserve">Conjunto pupitre banca monolítica sin espaldar rectangular en concreto </v>
          </cell>
          <cell r="E7529">
            <v>0</v>
          </cell>
          <cell r="F7529">
            <v>0</v>
          </cell>
          <cell r="G7529">
            <v>0</v>
          </cell>
          <cell r="H7529">
            <v>0</v>
          </cell>
          <cell r="I7529">
            <v>0</v>
          </cell>
          <cell r="J7529">
            <v>0</v>
          </cell>
          <cell r="K7529">
            <v>0</v>
          </cell>
          <cell r="L7529">
            <v>0</v>
          </cell>
        </row>
        <row r="7530">
          <cell r="D7530">
            <v>0</v>
          </cell>
          <cell r="E7530">
            <v>0</v>
          </cell>
          <cell r="F7530">
            <v>0</v>
          </cell>
          <cell r="G7530">
            <v>0</v>
          </cell>
          <cell r="H7530">
            <v>0</v>
          </cell>
          <cell r="I7530">
            <v>0</v>
          </cell>
          <cell r="J7530">
            <v>0</v>
          </cell>
          <cell r="K7530" t="str">
            <v>Cantidad ppto</v>
          </cell>
          <cell r="L7530" t="str">
            <v>Cantidad total</v>
          </cell>
        </row>
        <row r="7531">
          <cell r="D7531">
            <v>0</v>
          </cell>
          <cell r="E7531">
            <v>0</v>
          </cell>
          <cell r="F7531">
            <v>0</v>
          </cell>
          <cell r="G7531">
            <v>0</v>
          </cell>
          <cell r="H7531">
            <v>0</v>
          </cell>
          <cell r="I7531">
            <v>0</v>
          </cell>
          <cell r="J7531">
            <v>0</v>
          </cell>
          <cell r="K7531">
            <v>0</v>
          </cell>
          <cell r="L7531">
            <v>0</v>
          </cell>
        </row>
        <row r="7532">
          <cell r="D7532" t="str">
            <v>Unid</v>
          </cell>
          <cell r="E7532" t="str">
            <v>Cant</v>
          </cell>
          <cell r="F7532" t="str">
            <v>Rendimiento</v>
          </cell>
          <cell r="G7532" t="str">
            <v>Precio Unitario</v>
          </cell>
          <cell r="H7532" t="str">
            <v>Subtotal</v>
          </cell>
          <cell r="I7532">
            <v>0</v>
          </cell>
          <cell r="J7532">
            <v>0</v>
          </cell>
          <cell r="K7532">
            <v>0</v>
          </cell>
          <cell r="L7532">
            <v>0</v>
          </cell>
        </row>
        <row r="7533">
          <cell r="D7533" t="str">
            <v>GLB</v>
          </cell>
          <cell r="E7533">
            <v>4</v>
          </cell>
          <cell r="F7533">
            <v>0</v>
          </cell>
          <cell r="G7533">
            <v>1000</v>
          </cell>
          <cell r="H7533">
            <v>4000</v>
          </cell>
          <cell r="I7533">
            <v>0</v>
          </cell>
          <cell r="J7533">
            <v>0</v>
          </cell>
          <cell r="K7533">
            <v>24</v>
          </cell>
          <cell r="L7533">
            <v>96</v>
          </cell>
        </row>
        <row r="7534">
          <cell r="D7534" t="str">
            <v/>
          </cell>
          <cell r="E7534">
            <v>0</v>
          </cell>
          <cell r="F7534">
            <v>0</v>
          </cell>
          <cell r="G7534" t="str">
            <v/>
          </cell>
          <cell r="H7534" t="str">
            <v/>
          </cell>
          <cell r="I7534">
            <v>0</v>
          </cell>
          <cell r="J7534">
            <v>0</v>
          </cell>
          <cell r="K7534">
            <v>24</v>
          </cell>
          <cell r="L7534">
            <v>0</v>
          </cell>
        </row>
        <row r="7535">
          <cell r="D7535" t="str">
            <v/>
          </cell>
          <cell r="E7535">
            <v>0</v>
          </cell>
          <cell r="F7535">
            <v>0</v>
          </cell>
          <cell r="G7535" t="str">
            <v/>
          </cell>
          <cell r="H7535" t="str">
            <v/>
          </cell>
          <cell r="I7535">
            <v>0</v>
          </cell>
          <cell r="J7535">
            <v>0</v>
          </cell>
          <cell r="K7535">
            <v>24</v>
          </cell>
          <cell r="L7535">
            <v>0</v>
          </cell>
        </row>
        <row r="7536">
          <cell r="D7536" t="str">
            <v/>
          </cell>
          <cell r="E7536">
            <v>0</v>
          </cell>
          <cell r="F7536">
            <v>0</v>
          </cell>
          <cell r="G7536" t="str">
            <v/>
          </cell>
          <cell r="H7536" t="str">
            <v/>
          </cell>
          <cell r="I7536">
            <v>0</v>
          </cell>
          <cell r="J7536">
            <v>0</v>
          </cell>
          <cell r="K7536">
            <v>24</v>
          </cell>
          <cell r="L7536">
            <v>0</v>
          </cell>
        </row>
        <row r="7537">
          <cell r="D7537">
            <v>0</v>
          </cell>
          <cell r="E7537">
            <v>0</v>
          </cell>
          <cell r="F7537">
            <v>0</v>
          </cell>
          <cell r="G7537" t="str">
            <v xml:space="preserve"> SUB-TOTAL </v>
          </cell>
          <cell r="H7537">
            <v>4000</v>
          </cell>
          <cell r="I7537">
            <v>0</v>
          </cell>
          <cell r="J7537">
            <v>0</v>
          </cell>
          <cell r="K7537">
            <v>0</v>
          </cell>
          <cell r="L7537">
            <v>0</v>
          </cell>
        </row>
        <row r="7538">
          <cell r="D7538">
            <v>0</v>
          </cell>
          <cell r="E7538">
            <v>0</v>
          </cell>
          <cell r="F7538">
            <v>0</v>
          </cell>
          <cell r="G7538">
            <v>0</v>
          </cell>
          <cell r="H7538">
            <v>0</v>
          </cell>
          <cell r="I7538">
            <v>0</v>
          </cell>
          <cell r="J7538">
            <v>0</v>
          </cell>
          <cell r="K7538">
            <v>0</v>
          </cell>
          <cell r="L7538">
            <v>0</v>
          </cell>
        </row>
        <row r="7539">
          <cell r="D7539">
            <v>0</v>
          </cell>
          <cell r="E7539">
            <v>0</v>
          </cell>
          <cell r="F7539">
            <v>0</v>
          </cell>
          <cell r="G7539">
            <v>0</v>
          </cell>
          <cell r="H7539">
            <v>0</v>
          </cell>
          <cell r="I7539">
            <v>0</v>
          </cell>
          <cell r="J7539">
            <v>0</v>
          </cell>
          <cell r="K7539">
            <v>0</v>
          </cell>
          <cell r="L7539">
            <v>0</v>
          </cell>
        </row>
        <row r="7540">
          <cell r="D7540" t="str">
            <v>Unid</v>
          </cell>
          <cell r="E7540" t="str">
            <v>Cant</v>
          </cell>
          <cell r="F7540" t="str">
            <v>Rendimiento</v>
          </cell>
          <cell r="G7540" t="str">
            <v>Precio Unitario</v>
          </cell>
          <cell r="H7540" t="str">
            <v>Subtotal</v>
          </cell>
          <cell r="I7540">
            <v>0</v>
          </cell>
          <cell r="J7540">
            <v>0</v>
          </cell>
          <cell r="K7540">
            <v>0</v>
          </cell>
          <cell r="L7540">
            <v>0</v>
          </cell>
        </row>
        <row r="7541">
          <cell r="D7541" t="str">
            <v>UND</v>
          </cell>
          <cell r="E7541">
            <v>1</v>
          </cell>
          <cell r="F7541">
            <v>0</v>
          </cell>
          <cell r="G7541">
            <v>2750000</v>
          </cell>
          <cell r="H7541">
            <v>2750000</v>
          </cell>
          <cell r="I7541">
            <v>0</v>
          </cell>
          <cell r="J7541">
            <v>0</v>
          </cell>
          <cell r="K7541">
            <v>24</v>
          </cell>
          <cell r="L7541">
            <v>24</v>
          </cell>
        </row>
        <row r="7542">
          <cell r="D7542" t="str">
            <v/>
          </cell>
          <cell r="E7542">
            <v>0</v>
          </cell>
          <cell r="F7542">
            <v>0</v>
          </cell>
          <cell r="G7542" t="str">
            <v/>
          </cell>
          <cell r="H7542" t="str">
            <v/>
          </cell>
          <cell r="I7542">
            <v>0</v>
          </cell>
          <cell r="J7542">
            <v>0</v>
          </cell>
          <cell r="K7542">
            <v>24</v>
          </cell>
          <cell r="L7542">
            <v>0</v>
          </cell>
        </row>
        <row r="7543">
          <cell r="D7543" t="str">
            <v/>
          </cell>
          <cell r="E7543">
            <v>0</v>
          </cell>
          <cell r="F7543">
            <v>0</v>
          </cell>
          <cell r="G7543" t="str">
            <v/>
          </cell>
          <cell r="H7543" t="str">
            <v/>
          </cell>
          <cell r="I7543">
            <v>0</v>
          </cell>
          <cell r="J7543">
            <v>0</v>
          </cell>
          <cell r="K7543">
            <v>24</v>
          </cell>
          <cell r="L7543">
            <v>0</v>
          </cell>
        </row>
        <row r="7544">
          <cell r="D7544" t="str">
            <v/>
          </cell>
          <cell r="E7544">
            <v>0</v>
          </cell>
          <cell r="F7544">
            <v>0</v>
          </cell>
          <cell r="G7544" t="str">
            <v/>
          </cell>
          <cell r="H7544" t="str">
            <v/>
          </cell>
          <cell r="I7544">
            <v>0</v>
          </cell>
          <cell r="J7544">
            <v>0</v>
          </cell>
          <cell r="K7544">
            <v>24</v>
          </cell>
          <cell r="L7544">
            <v>0</v>
          </cell>
        </row>
        <row r="7545">
          <cell r="D7545" t="str">
            <v/>
          </cell>
          <cell r="E7545">
            <v>0</v>
          </cell>
          <cell r="F7545">
            <v>0</v>
          </cell>
          <cell r="G7545" t="str">
            <v/>
          </cell>
          <cell r="H7545" t="str">
            <v/>
          </cell>
          <cell r="I7545">
            <v>0</v>
          </cell>
          <cell r="J7545">
            <v>0</v>
          </cell>
          <cell r="K7545">
            <v>24</v>
          </cell>
          <cell r="L7545">
            <v>0</v>
          </cell>
        </row>
        <row r="7546">
          <cell r="D7546" t="str">
            <v/>
          </cell>
          <cell r="E7546">
            <v>0</v>
          </cell>
          <cell r="F7546">
            <v>0</v>
          </cell>
          <cell r="G7546" t="str">
            <v/>
          </cell>
          <cell r="H7546" t="str">
            <v/>
          </cell>
          <cell r="I7546">
            <v>0</v>
          </cell>
          <cell r="J7546">
            <v>0</v>
          </cell>
          <cell r="K7546">
            <v>24</v>
          </cell>
          <cell r="L7546">
            <v>0</v>
          </cell>
        </row>
        <row r="7547">
          <cell r="D7547" t="str">
            <v/>
          </cell>
          <cell r="E7547">
            <v>0</v>
          </cell>
          <cell r="F7547">
            <v>0</v>
          </cell>
          <cell r="G7547" t="str">
            <v/>
          </cell>
          <cell r="H7547" t="str">
            <v/>
          </cell>
          <cell r="I7547">
            <v>0</v>
          </cell>
          <cell r="J7547">
            <v>0</v>
          </cell>
          <cell r="K7547">
            <v>24</v>
          </cell>
          <cell r="L7547">
            <v>0</v>
          </cell>
        </row>
        <row r="7548">
          <cell r="D7548" t="str">
            <v/>
          </cell>
          <cell r="E7548">
            <v>0</v>
          </cell>
          <cell r="F7548">
            <v>0</v>
          </cell>
          <cell r="G7548" t="str">
            <v/>
          </cell>
          <cell r="H7548" t="str">
            <v/>
          </cell>
          <cell r="I7548">
            <v>0</v>
          </cell>
          <cell r="J7548">
            <v>0</v>
          </cell>
          <cell r="K7548">
            <v>24</v>
          </cell>
          <cell r="L7548">
            <v>0</v>
          </cell>
        </row>
        <row r="7549">
          <cell r="D7549" t="str">
            <v/>
          </cell>
          <cell r="E7549">
            <v>0</v>
          </cell>
          <cell r="F7549">
            <v>0</v>
          </cell>
          <cell r="G7549" t="str">
            <v/>
          </cell>
          <cell r="H7549" t="str">
            <v/>
          </cell>
          <cell r="I7549">
            <v>0</v>
          </cell>
          <cell r="J7549">
            <v>0</v>
          </cell>
          <cell r="K7549">
            <v>24</v>
          </cell>
          <cell r="L7549">
            <v>0</v>
          </cell>
        </row>
        <row r="7550">
          <cell r="D7550">
            <v>0</v>
          </cell>
          <cell r="E7550">
            <v>0</v>
          </cell>
          <cell r="F7550">
            <v>0</v>
          </cell>
          <cell r="G7550" t="str">
            <v xml:space="preserve"> SUB-TOTAL </v>
          </cell>
          <cell r="H7550">
            <v>2750000</v>
          </cell>
          <cell r="I7550">
            <v>0</v>
          </cell>
          <cell r="J7550">
            <v>0</v>
          </cell>
          <cell r="K7550">
            <v>0</v>
          </cell>
          <cell r="L7550">
            <v>0</v>
          </cell>
        </row>
        <row r="7551">
          <cell r="D7551">
            <v>0</v>
          </cell>
          <cell r="E7551">
            <v>0</v>
          </cell>
          <cell r="F7551">
            <v>0</v>
          </cell>
          <cell r="G7551">
            <v>0</v>
          </cell>
          <cell r="H7551">
            <v>0</v>
          </cell>
          <cell r="I7551">
            <v>0</v>
          </cell>
          <cell r="J7551">
            <v>0</v>
          </cell>
          <cell r="K7551">
            <v>0</v>
          </cell>
          <cell r="L7551">
            <v>0</v>
          </cell>
        </row>
        <row r="7552">
          <cell r="D7552">
            <v>0</v>
          </cell>
          <cell r="E7552">
            <v>0</v>
          </cell>
          <cell r="F7552">
            <v>0</v>
          </cell>
          <cell r="G7552">
            <v>0</v>
          </cell>
          <cell r="H7552">
            <v>0</v>
          </cell>
          <cell r="I7552">
            <v>0</v>
          </cell>
          <cell r="J7552">
            <v>0</v>
          </cell>
          <cell r="K7552">
            <v>0</v>
          </cell>
          <cell r="L7552">
            <v>0</v>
          </cell>
        </row>
        <row r="7553">
          <cell r="D7553" t="str">
            <v>Unid</v>
          </cell>
          <cell r="E7553" t="str">
            <v>Cant</v>
          </cell>
          <cell r="F7553" t="str">
            <v>Rendimiento</v>
          </cell>
          <cell r="G7553" t="str">
            <v>Precio Unitario</v>
          </cell>
          <cell r="H7553" t="str">
            <v>Subtotal</v>
          </cell>
          <cell r="I7553">
            <v>0</v>
          </cell>
          <cell r="J7553">
            <v>0</v>
          </cell>
          <cell r="K7553">
            <v>0</v>
          </cell>
          <cell r="L7553">
            <v>0</v>
          </cell>
        </row>
        <row r="7554">
          <cell r="D7554" t="str">
            <v>JR</v>
          </cell>
          <cell r="E7554">
            <v>0.75</v>
          </cell>
          <cell r="F7554">
            <v>0</v>
          </cell>
          <cell r="G7554">
            <v>114085.17120000003</v>
          </cell>
          <cell r="H7554">
            <v>85563.878400000016</v>
          </cell>
          <cell r="I7554">
            <v>288</v>
          </cell>
          <cell r="J7554">
            <v>0</v>
          </cell>
          <cell r="K7554">
            <v>24</v>
          </cell>
          <cell r="L7554">
            <v>18</v>
          </cell>
        </row>
        <row r="7555">
          <cell r="D7555" t="str">
            <v/>
          </cell>
          <cell r="E7555">
            <v>0</v>
          </cell>
          <cell r="F7555">
            <v>0</v>
          </cell>
          <cell r="G7555" t="str">
            <v/>
          </cell>
          <cell r="H7555" t="str">
            <v/>
          </cell>
          <cell r="I7555">
            <v>0</v>
          </cell>
          <cell r="J7555">
            <v>0</v>
          </cell>
          <cell r="K7555">
            <v>24</v>
          </cell>
          <cell r="L7555">
            <v>0</v>
          </cell>
        </row>
        <row r="7556">
          <cell r="D7556">
            <v>0</v>
          </cell>
          <cell r="E7556">
            <v>0</v>
          </cell>
          <cell r="F7556">
            <v>0</v>
          </cell>
          <cell r="G7556" t="str">
            <v xml:space="preserve"> SUB-TOTAL </v>
          </cell>
          <cell r="H7556">
            <v>85563.878400000016</v>
          </cell>
          <cell r="I7556">
            <v>0</v>
          </cell>
          <cell r="J7556">
            <v>0</v>
          </cell>
          <cell r="K7556">
            <v>0</v>
          </cell>
          <cell r="L7556">
            <v>0</v>
          </cell>
        </row>
        <row r="7557">
          <cell r="D7557">
            <v>0</v>
          </cell>
          <cell r="E7557">
            <v>0</v>
          </cell>
          <cell r="F7557">
            <v>0</v>
          </cell>
          <cell r="G7557">
            <v>0</v>
          </cell>
          <cell r="H7557">
            <v>0</v>
          </cell>
          <cell r="I7557">
            <v>0</v>
          </cell>
          <cell r="J7557">
            <v>0</v>
          </cell>
          <cell r="K7557">
            <v>0</v>
          </cell>
          <cell r="L7557">
            <v>0</v>
          </cell>
        </row>
        <row r="7558">
          <cell r="D7558">
            <v>0</v>
          </cell>
          <cell r="E7558">
            <v>0</v>
          </cell>
          <cell r="F7558">
            <v>0</v>
          </cell>
          <cell r="G7558" t="str">
            <v xml:space="preserve"> COSTO DIRECTO </v>
          </cell>
          <cell r="H7558">
            <v>2839563.8783999998</v>
          </cell>
          <cell r="I7558">
            <v>1.40866702468897E-3</v>
          </cell>
          <cell r="J7558" t="str">
            <v>EQU</v>
          </cell>
          <cell r="K7558">
            <v>0</v>
          </cell>
          <cell r="L7558">
            <v>0</v>
          </cell>
        </row>
        <row r="7559">
          <cell r="D7559">
            <v>0</v>
          </cell>
          <cell r="E7559">
            <v>0</v>
          </cell>
          <cell r="F7559">
            <v>912381.44542596885</v>
          </cell>
          <cell r="G7559" t="str">
            <v>COSTO INDIRECTO</v>
          </cell>
          <cell r="H7559">
            <v>912381.44542596885</v>
          </cell>
          <cell r="I7559">
            <v>0.96845857947366687</v>
          </cell>
          <cell r="J7559" t="str">
            <v>MAT</v>
          </cell>
          <cell r="K7559">
            <v>0</v>
          </cell>
          <cell r="L7559">
            <v>0</v>
          </cell>
        </row>
        <row r="7560">
          <cell r="D7560">
            <v>0</v>
          </cell>
          <cell r="E7560">
            <v>0</v>
          </cell>
          <cell r="F7560">
            <v>0</v>
          </cell>
          <cell r="G7560" t="str">
            <v>COSTO TOTAL</v>
          </cell>
          <cell r="H7560">
            <v>3751945.3238259684</v>
          </cell>
          <cell r="I7560">
            <v>3.0132753501644214E-2</v>
          </cell>
          <cell r="J7560" t="str">
            <v>MOB</v>
          </cell>
          <cell r="K7560">
            <v>0</v>
          </cell>
          <cell r="L7560">
            <v>0</v>
          </cell>
        </row>
        <row r="7561">
          <cell r="D7561">
            <v>0</v>
          </cell>
          <cell r="E7561">
            <v>0</v>
          </cell>
          <cell r="F7561">
            <v>0</v>
          </cell>
          <cell r="G7561">
            <v>0</v>
          </cell>
          <cell r="H7561">
            <v>0</v>
          </cell>
          <cell r="I7561">
            <v>0</v>
          </cell>
          <cell r="J7561">
            <v>0</v>
          </cell>
          <cell r="K7561">
            <v>0</v>
          </cell>
          <cell r="L7561">
            <v>0</v>
          </cell>
        </row>
        <row r="7562">
          <cell r="D7562">
            <v>0</v>
          </cell>
          <cell r="F7562">
            <v>0</v>
          </cell>
          <cell r="L7562">
            <v>0</v>
          </cell>
        </row>
        <row r="7563">
          <cell r="D7563">
            <v>0</v>
          </cell>
          <cell r="E7563">
            <v>0</v>
          </cell>
          <cell r="F7563">
            <v>0</v>
          </cell>
          <cell r="G7563">
            <v>0</v>
          </cell>
          <cell r="H7563">
            <v>0</v>
          </cell>
          <cell r="I7563">
            <v>0</v>
          </cell>
          <cell r="J7563">
            <v>0</v>
          </cell>
          <cell r="K7563" t="str">
            <v>CONSUMO</v>
          </cell>
          <cell r="L7563">
            <v>0</v>
          </cell>
        </row>
        <row r="7564">
          <cell r="D7564" t="str">
            <v>17.01</v>
          </cell>
          <cell r="E7564">
            <v>0</v>
          </cell>
          <cell r="F7564">
            <v>0</v>
          </cell>
          <cell r="G7564" t="str">
            <v xml:space="preserve"> UNID: </v>
          </cell>
          <cell r="H7564" t="str">
            <v>UND</v>
          </cell>
          <cell r="I7564">
            <v>0</v>
          </cell>
          <cell r="J7564">
            <v>0</v>
          </cell>
          <cell r="K7564" t="str">
            <v>Costo total</v>
          </cell>
          <cell r="L7564">
            <v>39001.164732515506</v>
          </cell>
        </row>
        <row r="7565">
          <cell r="D7565" t="str">
            <v>Líneas de demarcación flechas</v>
          </cell>
          <cell r="E7565">
            <v>0</v>
          </cell>
          <cell r="F7565">
            <v>0</v>
          </cell>
          <cell r="G7565">
            <v>0</v>
          </cell>
          <cell r="H7565">
            <v>0</v>
          </cell>
          <cell r="I7565">
            <v>0</v>
          </cell>
          <cell r="J7565">
            <v>0</v>
          </cell>
          <cell r="K7565">
            <v>0</v>
          </cell>
          <cell r="L7565">
            <v>0</v>
          </cell>
        </row>
        <row r="7566">
          <cell r="D7566">
            <v>0</v>
          </cell>
          <cell r="E7566">
            <v>0</v>
          </cell>
          <cell r="F7566">
            <v>0</v>
          </cell>
          <cell r="G7566">
            <v>0</v>
          </cell>
          <cell r="H7566">
            <v>0</v>
          </cell>
          <cell r="I7566">
            <v>0</v>
          </cell>
          <cell r="J7566">
            <v>0</v>
          </cell>
          <cell r="K7566" t="str">
            <v>Cantidad ppto</v>
          </cell>
          <cell r="L7566" t="str">
            <v>Cantidad total</v>
          </cell>
        </row>
        <row r="7567">
          <cell r="D7567">
            <v>0</v>
          </cell>
          <cell r="E7567">
            <v>0</v>
          </cell>
          <cell r="F7567">
            <v>0</v>
          </cell>
          <cell r="G7567">
            <v>0</v>
          </cell>
          <cell r="H7567">
            <v>0</v>
          </cell>
          <cell r="I7567">
            <v>0</v>
          </cell>
          <cell r="J7567">
            <v>0</v>
          </cell>
          <cell r="K7567">
            <v>0</v>
          </cell>
          <cell r="L7567">
            <v>0</v>
          </cell>
        </row>
        <row r="7568">
          <cell r="D7568" t="str">
            <v>Unid</v>
          </cell>
          <cell r="E7568" t="str">
            <v>Cant</v>
          </cell>
          <cell r="F7568" t="str">
            <v>Rendimiento</v>
          </cell>
          <cell r="G7568" t="str">
            <v>Precio Unitario</v>
          </cell>
          <cell r="H7568" t="str">
            <v>Subtotal</v>
          </cell>
          <cell r="I7568">
            <v>0</v>
          </cell>
          <cell r="J7568">
            <v>0</v>
          </cell>
          <cell r="K7568">
            <v>0</v>
          </cell>
          <cell r="L7568">
            <v>0</v>
          </cell>
        </row>
        <row r="7569">
          <cell r="D7569" t="str">
            <v>GLB</v>
          </cell>
          <cell r="E7569">
            <v>1</v>
          </cell>
          <cell r="F7569">
            <v>0</v>
          </cell>
          <cell r="G7569">
            <v>1000</v>
          </cell>
          <cell r="H7569">
            <v>1000</v>
          </cell>
          <cell r="I7569">
            <v>0</v>
          </cell>
          <cell r="J7569">
            <v>0</v>
          </cell>
          <cell r="K7569">
            <v>43</v>
          </cell>
          <cell r="L7569">
            <v>43</v>
          </cell>
        </row>
        <row r="7570">
          <cell r="D7570" t="str">
            <v/>
          </cell>
          <cell r="E7570">
            <v>0</v>
          </cell>
          <cell r="F7570">
            <v>0</v>
          </cell>
          <cell r="G7570" t="str">
            <v/>
          </cell>
          <cell r="H7570" t="str">
            <v/>
          </cell>
          <cell r="I7570">
            <v>0</v>
          </cell>
          <cell r="J7570">
            <v>0</v>
          </cell>
          <cell r="K7570">
            <v>43</v>
          </cell>
          <cell r="L7570">
            <v>0</v>
          </cell>
        </row>
        <row r="7571">
          <cell r="D7571" t="str">
            <v/>
          </cell>
          <cell r="E7571">
            <v>0</v>
          </cell>
          <cell r="F7571">
            <v>0</v>
          </cell>
          <cell r="G7571" t="str">
            <v/>
          </cell>
          <cell r="H7571" t="str">
            <v/>
          </cell>
          <cell r="I7571">
            <v>0</v>
          </cell>
          <cell r="J7571">
            <v>0</v>
          </cell>
          <cell r="K7571">
            <v>43</v>
          </cell>
          <cell r="L7571">
            <v>0</v>
          </cell>
        </row>
        <row r="7572">
          <cell r="D7572" t="str">
            <v/>
          </cell>
          <cell r="E7572">
            <v>0</v>
          </cell>
          <cell r="F7572">
            <v>0</v>
          </cell>
          <cell r="G7572" t="str">
            <v/>
          </cell>
          <cell r="H7572" t="str">
            <v/>
          </cell>
          <cell r="I7572">
            <v>0</v>
          </cell>
          <cell r="J7572">
            <v>0</v>
          </cell>
          <cell r="K7572">
            <v>43</v>
          </cell>
          <cell r="L7572">
            <v>0</v>
          </cell>
        </row>
        <row r="7573">
          <cell r="D7573">
            <v>0</v>
          </cell>
          <cell r="E7573">
            <v>0</v>
          </cell>
          <cell r="F7573">
            <v>0</v>
          </cell>
          <cell r="G7573" t="str">
            <v xml:space="preserve"> SUB-TOTAL </v>
          </cell>
          <cell r="H7573">
            <v>1000</v>
          </cell>
          <cell r="I7573">
            <v>0</v>
          </cell>
          <cell r="J7573">
            <v>0</v>
          </cell>
          <cell r="K7573">
            <v>0</v>
          </cell>
          <cell r="L7573">
            <v>0</v>
          </cell>
        </row>
        <row r="7574">
          <cell r="D7574">
            <v>0</v>
          </cell>
          <cell r="E7574">
            <v>0</v>
          </cell>
          <cell r="F7574">
            <v>0</v>
          </cell>
          <cell r="G7574">
            <v>0</v>
          </cell>
          <cell r="H7574">
            <v>0</v>
          </cell>
          <cell r="I7574">
            <v>0</v>
          </cell>
          <cell r="J7574">
            <v>0</v>
          </cell>
          <cell r="K7574">
            <v>0</v>
          </cell>
          <cell r="L7574">
            <v>0</v>
          </cell>
        </row>
        <row r="7575">
          <cell r="D7575">
            <v>0</v>
          </cell>
          <cell r="E7575">
            <v>0</v>
          </cell>
          <cell r="F7575">
            <v>0</v>
          </cell>
          <cell r="G7575">
            <v>0</v>
          </cell>
          <cell r="H7575">
            <v>0</v>
          </cell>
          <cell r="I7575">
            <v>0</v>
          </cell>
          <cell r="J7575">
            <v>0</v>
          </cell>
          <cell r="K7575">
            <v>0</v>
          </cell>
          <cell r="L7575">
            <v>0</v>
          </cell>
        </row>
        <row r="7576">
          <cell r="D7576" t="str">
            <v>Unid</v>
          </cell>
          <cell r="E7576" t="str">
            <v>Cant</v>
          </cell>
          <cell r="F7576" t="str">
            <v>Rendimiento</v>
          </cell>
          <cell r="G7576" t="str">
            <v>Precio Unitario</v>
          </cell>
          <cell r="H7576" t="str">
            <v>Subtotal</v>
          </cell>
          <cell r="I7576">
            <v>0</v>
          </cell>
          <cell r="J7576">
            <v>0</v>
          </cell>
          <cell r="K7576">
            <v>0</v>
          </cell>
          <cell r="L7576">
            <v>0</v>
          </cell>
        </row>
        <row r="7577">
          <cell r="D7577" t="str">
            <v>GL</v>
          </cell>
          <cell r="E7577">
            <v>0.1</v>
          </cell>
          <cell r="F7577">
            <v>0</v>
          </cell>
          <cell r="G7577">
            <v>57000</v>
          </cell>
          <cell r="H7577">
            <v>5700</v>
          </cell>
          <cell r="I7577">
            <v>0</v>
          </cell>
          <cell r="J7577">
            <v>0</v>
          </cell>
          <cell r="K7577">
            <v>43</v>
          </cell>
          <cell r="L7577">
            <v>4.3</v>
          </cell>
        </row>
        <row r="7578">
          <cell r="D7578" t="str">
            <v/>
          </cell>
          <cell r="E7578">
            <v>0</v>
          </cell>
          <cell r="F7578">
            <v>0</v>
          </cell>
          <cell r="G7578" t="str">
            <v/>
          </cell>
          <cell r="H7578" t="str">
            <v/>
          </cell>
          <cell r="I7578">
            <v>0</v>
          </cell>
          <cell r="J7578">
            <v>0</v>
          </cell>
          <cell r="K7578">
            <v>43</v>
          </cell>
          <cell r="L7578">
            <v>0</v>
          </cell>
        </row>
        <row r="7579">
          <cell r="D7579" t="str">
            <v/>
          </cell>
          <cell r="E7579">
            <v>0</v>
          </cell>
          <cell r="F7579">
            <v>0</v>
          </cell>
          <cell r="G7579" t="str">
            <v/>
          </cell>
          <cell r="H7579" t="str">
            <v/>
          </cell>
          <cell r="I7579">
            <v>0</v>
          </cell>
          <cell r="J7579">
            <v>0</v>
          </cell>
          <cell r="K7579">
            <v>43</v>
          </cell>
          <cell r="L7579">
            <v>0</v>
          </cell>
        </row>
        <row r="7580">
          <cell r="D7580" t="str">
            <v/>
          </cell>
          <cell r="E7580">
            <v>0</v>
          </cell>
          <cell r="F7580">
            <v>0</v>
          </cell>
          <cell r="G7580" t="str">
            <v/>
          </cell>
          <cell r="H7580" t="str">
            <v/>
          </cell>
          <cell r="I7580">
            <v>0</v>
          </cell>
          <cell r="J7580">
            <v>0</v>
          </cell>
          <cell r="K7580">
            <v>43</v>
          </cell>
          <cell r="L7580">
            <v>0</v>
          </cell>
        </row>
        <row r="7581">
          <cell r="D7581" t="str">
            <v/>
          </cell>
          <cell r="E7581">
            <v>0</v>
          </cell>
          <cell r="F7581">
            <v>0</v>
          </cell>
          <cell r="G7581" t="str">
            <v/>
          </cell>
          <cell r="H7581" t="str">
            <v/>
          </cell>
          <cell r="I7581">
            <v>0</v>
          </cell>
          <cell r="J7581">
            <v>0</v>
          </cell>
          <cell r="K7581">
            <v>43</v>
          </cell>
          <cell r="L7581">
            <v>0</v>
          </cell>
        </row>
        <row r="7582">
          <cell r="D7582" t="str">
            <v/>
          </cell>
          <cell r="E7582">
            <v>0</v>
          </cell>
          <cell r="F7582">
            <v>0</v>
          </cell>
          <cell r="G7582" t="str">
            <v/>
          </cell>
          <cell r="H7582" t="str">
            <v/>
          </cell>
          <cell r="I7582">
            <v>0</v>
          </cell>
          <cell r="J7582">
            <v>0</v>
          </cell>
          <cell r="K7582">
            <v>43</v>
          </cell>
          <cell r="L7582">
            <v>0</v>
          </cell>
        </row>
        <row r="7583">
          <cell r="D7583" t="str">
            <v/>
          </cell>
          <cell r="E7583">
            <v>0</v>
          </cell>
          <cell r="F7583">
            <v>0</v>
          </cell>
          <cell r="G7583" t="str">
            <v/>
          </cell>
          <cell r="H7583" t="str">
            <v/>
          </cell>
          <cell r="I7583">
            <v>0</v>
          </cell>
          <cell r="J7583">
            <v>0</v>
          </cell>
          <cell r="K7583">
            <v>43</v>
          </cell>
          <cell r="L7583">
            <v>0</v>
          </cell>
        </row>
        <row r="7584">
          <cell r="D7584" t="str">
            <v/>
          </cell>
          <cell r="E7584">
            <v>0</v>
          </cell>
          <cell r="F7584">
            <v>0</v>
          </cell>
          <cell r="G7584" t="str">
            <v/>
          </cell>
          <cell r="H7584" t="str">
            <v/>
          </cell>
          <cell r="I7584">
            <v>0</v>
          </cell>
          <cell r="J7584">
            <v>0</v>
          </cell>
          <cell r="K7584">
            <v>43</v>
          </cell>
          <cell r="L7584">
            <v>0</v>
          </cell>
        </row>
        <row r="7585">
          <cell r="D7585" t="str">
            <v/>
          </cell>
          <cell r="E7585">
            <v>0</v>
          </cell>
          <cell r="F7585">
            <v>0</v>
          </cell>
          <cell r="G7585" t="str">
            <v/>
          </cell>
          <cell r="H7585" t="str">
            <v/>
          </cell>
          <cell r="I7585">
            <v>0</v>
          </cell>
          <cell r="J7585">
            <v>0</v>
          </cell>
          <cell r="K7585">
            <v>43</v>
          </cell>
          <cell r="L7585">
            <v>0</v>
          </cell>
        </row>
        <row r="7586">
          <cell r="D7586">
            <v>0</v>
          </cell>
          <cell r="E7586">
            <v>0</v>
          </cell>
          <cell r="F7586">
            <v>0</v>
          </cell>
          <cell r="G7586" t="str">
            <v xml:space="preserve"> SUB-TOTAL </v>
          </cell>
          <cell r="H7586">
            <v>5700</v>
          </cell>
          <cell r="I7586">
            <v>0</v>
          </cell>
          <cell r="J7586">
            <v>0</v>
          </cell>
          <cell r="K7586">
            <v>0</v>
          </cell>
          <cell r="L7586">
            <v>0</v>
          </cell>
        </row>
        <row r="7587">
          <cell r="D7587">
            <v>0</v>
          </cell>
          <cell r="E7587">
            <v>0</v>
          </cell>
          <cell r="F7587">
            <v>0</v>
          </cell>
          <cell r="G7587">
            <v>0</v>
          </cell>
          <cell r="H7587">
            <v>0</v>
          </cell>
          <cell r="I7587">
            <v>0</v>
          </cell>
          <cell r="J7587">
            <v>0</v>
          </cell>
          <cell r="K7587">
            <v>0</v>
          </cell>
          <cell r="L7587">
            <v>0</v>
          </cell>
        </row>
        <row r="7588">
          <cell r="D7588">
            <v>0</v>
          </cell>
          <cell r="E7588">
            <v>0</v>
          </cell>
          <cell r="F7588">
            <v>0</v>
          </cell>
          <cell r="G7588">
            <v>0</v>
          </cell>
          <cell r="H7588">
            <v>0</v>
          </cell>
          <cell r="I7588">
            <v>0</v>
          </cell>
          <cell r="J7588">
            <v>0</v>
          </cell>
          <cell r="K7588">
            <v>0</v>
          </cell>
          <cell r="L7588">
            <v>0</v>
          </cell>
        </row>
        <row r="7589">
          <cell r="D7589" t="str">
            <v>Unid</v>
          </cell>
          <cell r="E7589" t="str">
            <v>Cant</v>
          </cell>
          <cell r="F7589" t="str">
            <v>Rendimiento</v>
          </cell>
          <cell r="G7589" t="str">
            <v>Precio Unitario</v>
          </cell>
          <cell r="H7589" t="str">
            <v>Subtotal</v>
          </cell>
          <cell r="I7589">
            <v>0</v>
          </cell>
          <cell r="J7589">
            <v>0</v>
          </cell>
          <cell r="K7589">
            <v>0</v>
          </cell>
          <cell r="L7589">
            <v>0</v>
          </cell>
        </row>
        <row r="7590">
          <cell r="D7590" t="str">
            <v>JR</v>
          </cell>
          <cell r="E7590">
            <v>0.2</v>
          </cell>
          <cell r="F7590">
            <v>0</v>
          </cell>
          <cell r="G7590">
            <v>114085.17120000003</v>
          </cell>
          <cell r="H7590">
            <v>22817.034240000008</v>
          </cell>
          <cell r="I7590">
            <v>138</v>
          </cell>
          <cell r="J7590">
            <v>0</v>
          </cell>
          <cell r="K7590">
            <v>43</v>
          </cell>
          <cell r="L7590">
            <v>8.6</v>
          </cell>
        </row>
        <row r="7591">
          <cell r="D7591" t="str">
            <v/>
          </cell>
          <cell r="E7591">
            <v>0</v>
          </cell>
          <cell r="F7591">
            <v>0</v>
          </cell>
          <cell r="G7591" t="str">
            <v/>
          </cell>
          <cell r="H7591" t="str">
            <v/>
          </cell>
          <cell r="I7591">
            <v>0</v>
          </cell>
          <cell r="J7591">
            <v>0</v>
          </cell>
          <cell r="K7591">
            <v>43</v>
          </cell>
          <cell r="L7591">
            <v>0</v>
          </cell>
        </row>
        <row r="7592">
          <cell r="D7592">
            <v>0</v>
          </cell>
          <cell r="E7592">
            <v>0</v>
          </cell>
          <cell r="F7592">
            <v>0</v>
          </cell>
          <cell r="G7592" t="str">
            <v xml:space="preserve"> SUB-TOTAL </v>
          </cell>
          <cell r="H7592">
            <v>22817.034240000008</v>
          </cell>
          <cell r="I7592">
            <v>0</v>
          </cell>
          <cell r="J7592">
            <v>0</v>
          </cell>
          <cell r="K7592">
            <v>0</v>
          </cell>
          <cell r="L7592">
            <v>0</v>
          </cell>
        </row>
        <row r="7593">
          <cell r="D7593">
            <v>0</v>
          </cell>
          <cell r="E7593">
            <v>0</v>
          </cell>
          <cell r="F7593">
            <v>0</v>
          </cell>
          <cell r="G7593">
            <v>0</v>
          </cell>
          <cell r="H7593">
            <v>0</v>
          </cell>
          <cell r="I7593">
            <v>0</v>
          </cell>
          <cell r="J7593">
            <v>0</v>
          </cell>
          <cell r="K7593">
            <v>0</v>
          </cell>
          <cell r="L7593">
            <v>0</v>
          </cell>
        </row>
        <row r="7594">
          <cell r="D7594">
            <v>0</v>
          </cell>
          <cell r="E7594">
            <v>0</v>
          </cell>
          <cell r="F7594">
            <v>0</v>
          </cell>
          <cell r="G7594" t="str">
            <v xml:space="preserve"> COSTO DIRECTO </v>
          </cell>
          <cell r="H7594">
            <v>29517.034240000008</v>
          </cell>
          <cell r="I7594">
            <v>3.387874241934679E-2</v>
          </cell>
          <cell r="J7594" t="str">
            <v>EQU</v>
          </cell>
          <cell r="K7594">
            <v>0</v>
          </cell>
          <cell r="L7594">
            <v>0</v>
          </cell>
        </row>
        <row r="7595">
          <cell r="D7595">
            <v>0</v>
          </cell>
          <cell r="E7595">
            <v>0</v>
          </cell>
          <cell r="F7595">
            <v>9484.1304925155018</v>
          </cell>
          <cell r="G7595" t="str">
            <v>COSTO INDIRECTO</v>
          </cell>
          <cell r="H7595">
            <v>9484.1304925155018</v>
          </cell>
          <cell r="I7595">
            <v>0.19310883179027671</v>
          </cell>
          <cell r="J7595" t="str">
            <v>MAT</v>
          </cell>
          <cell r="K7595">
            <v>0</v>
          </cell>
          <cell r="L7595">
            <v>0</v>
          </cell>
        </row>
        <row r="7596">
          <cell r="D7596">
            <v>0</v>
          </cell>
          <cell r="E7596">
            <v>0</v>
          </cell>
          <cell r="F7596">
            <v>0</v>
          </cell>
          <cell r="G7596" t="str">
            <v>COSTO TOTAL</v>
          </cell>
          <cell r="H7596">
            <v>39001.164732515506</v>
          </cell>
          <cell r="I7596">
            <v>0.77301242579037643</v>
          </cell>
          <cell r="J7596" t="str">
            <v>MOB</v>
          </cell>
          <cell r="K7596">
            <v>0</v>
          </cell>
          <cell r="L7596">
            <v>0</v>
          </cell>
        </row>
        <row r="7597">
          <cell r="D7597">
            <v>0</v>
          </cell>
          <cell r="E7597">
            <v>0</v>
          </cell>
          <cell r="F7597">
            <v>0</v>
          </cell>
          <cell r="G7597">
            <v>0</v>
          </cell>
          <cell r="H7597">
            <v>0</v>
          </cell>
          <cell r="I7597">
            <v>0</v>
          </cell>
          <cell r="J7597">
            <v>0</v>
          </cell>
          <cell r="K7597">
            <v>0</v>
          </cell>
          <cell r="L7597">
            <v>0</v>
          </cell>
        </row>
        <row r="7598">
          <cell r="D7598">
            <v>0</v>
          </cell>
          <cell r="F7598">
            <v>0</v>
          </cell>
          <cell r="L7598">
            <v>0</v>
          </cell>
        </row>
        <row r="7599">
          <cell r="D7599">
            <v>0</v>
          </cell>
          <cell r="E7599">
            <v>0</v>
          </cell>
          <cell r="F7599">
            <v>0</v>
          </cell>
          <cell r="G7599">
            <v>0</v>
          </cell>
          <cell r="H7599">
            <v>0</v>
          </cell>
          <cell r="I7599">
            <v>0</v>
          </cell>
          <cell r="J7599">
            <v>0</v>
          </cell>
          <cell r="K7599" t="str">
            <v>CONSUMO</v>
          </cell>
          <cell r="L7599">
            <v>0</v>
          </cell>
        </row>
        <row r="7600">
          <cell r="D7600" t="str">
            <v>17.02</v>
          </cell>
          <cell r="E7600">
            <v>0</v>
          </cell>
          <cell r="F7600">
            <v>0</v>
          </cell>
          <cell r="G7600" t="str">
            <v xml:space="preserve"> UNID: </v>
          </cell>
          <cell r="H7600" t="str">
            <v>ML</v>
          </cell>
          <cell r="I7600">
            <v>0</v>
          </cell>
          <cell r="J7600">
            <v>0</v>
          </cell>
          <cell r="K7600" t="str">
            <v>Costo total</v>
          </cell>
          <cell r="L7600">
            <v>2813.9701722126283</v>
          </cell>
        </row>
        <row r="7601">
          <cell r="D7601" t="str">
            <v>Líneas de demarcación continuas</v>
          </cell>
          <cell r="E7601">
            <v>0</v>
          </cell>
          <cell r="F7601">
            <v>0</v>
          </cell>
          <cell r="G7601">
            <v>0</v>
          </cell>
          <cell r="H7601">
            <v>0</v>
          </cell>
          <cell r="I7601">
            <v>0</v>
          </cell>
          <cell r="J7601">
            <v>0</v>
          </cell>
          <cell r="K7601">
            <v>0</v>
          </cell>
          <cell r="L7601">
            <v>0</v>
          </cell>
        </row>
        <row r="7602">
          <cell r="D7602">
            <v>0</v>
          </cell>
          <cell r="E7602">
            <v>0</v>
          </cell>
          <cell r="F7602">
            <v>0</v>
          </cell>
          <cell r="G7602">
            <v>0</v>
          </cell>
          <cell r="H7602">
            <v>0</v>
          </cell>
          <cell r="I7602">
            <v>0</v>
          </cell>
          <cell r="J7602">
            <v>0</v>
          </cell>
          <cell r="K7602" t="str">
            <v>Cantidad ppto</v>
          </cell>
          <cell r="L7602" t="str">
            <v>Cantidad total</v>
          </cell>
        </row>
        <row r="7603">
          <cell r="D7603">
            <v>0</v>
          </cell>
          <cell r="E7603">
            <v>0</v>
          </cell>
          <cell r="F7603">
            <v>0</v>
          </cell>
          <cell r="G7603">
            <v>0</v>
          </cell>
          <cell r="H7603">
            <v>0</v>
          </cell>
          <cell r="I7603">
            <v>0</v>
          </cell>
          <cell r="J7603">
            <v>0</v>
          </cell>
          <cell r="K7603">
            <v>0</v>
          </cell>
          <cell r="L7603">
            <v>0</v>
          </cell>
        </row>
        <row r="7604">
          <cell r="D7604" t="str">
            <v>Unid</v>
          </cell>
          <cell r="E7604" t="str">
            <v>Cant</v>
          </cell>
          <cell r="F7604" t="str">
            <v>Rendimiento</v>
          </cell>
          <cell r="G7604" t="str">
            <v>Precio Unitario</v>
          </cell>
          <cell r="H7604" t="str">
            <v>Subtotal</v>
          </cell>
          <cell r="I7604">
            <v>0</v>
          </cell>
          <cell r="J7604">
            <v>0</v>
          </cell>
          <cell r="K7604">
            <v>0</v>
          </cell>
          <cell r="L7604">
            <v>0</v>
          </cell>
        </row>
        <row r="7605">
          <cell r="D7605" t="str">
            <v>GLB</v>
          </cell>
          <cell r="E7605">
            <v>0.02</v>
          </cell>
          <cell r="F7605">
            <v>0</v>
          </cell>
          <cell r="G7605">
            <v>1000</v>
          </cell>
          <cell r="H7605">
            <v>20</v>
          </cell>
          <cell r="I7605">
            <v>0</v>
          </cell>
          <cell r="J7605">
            <v>0</v>
          </cell>
          <cell r="K7605">
            <v>805</v>
          </cell>
          <cell r="L7605">
            <v>16.100000000000001</v>
          </cell>
        </row>
        <row r="7606">
          <cell r="D7606" t="str">
            <v/>
          </cell>
          <cell r="E7606">
            <v>0</v>
          </cell>
          <cell r="F7606">
            <v>0</v>
          </cell>
          <cell r="G7606" t="str">
            <v/>
          </cell>
          <cell r="H7606" t="str">
            <v/>
          </cell>
          <cell r="I7606">
            <v>0</v>
          </cell>
          <cell r="J7606">
            <v>0</v>
          </cell>
          <cell r="K7606">
            <v>805</v>
          </cell>
          <cell r="L7606">
            <v>0</v>
          </cell>
        </row>
        <row r="7607">
          <cell r="D7607" t="str">
            <v/>
          </cell>
          <cell r="E7607">
            <v>0</v>
          </cell>
          <cell r="F7607">
            <v>0</v>
          </cell>
          <cell r="G7607" t="str">
            <v/>
          </cell>
          <cell r="H7607" t="str">
            <v/>
          </cell>
          <cell r="I7607">
            <v>0</v>
          </cell>
          <cell r="J7607">
            <v>0</v>
          </cell>
          <cell r="K7607">
            <v>805</v>
          </cell>
          <cell r="L7607">
            <v>0</v>
          </cell>
        </row>
        <row r="7608">
          <cell r="D7608" t="str">
            <v/>
          </cell>
          <cell r="E7608">
            <v>0</v>
          </cell>
          <cell r="F7608">
            <v>0</v>
          </cell>
          <cell r="G7608" t="str">
            <v/>
          </cell>
          <cell r="H7608" t="str">
            <v/>
          </cell>
          <cell r="I7608">
            <v>0</v>
          </cell>
          <cell r="J7608">
            <v>0</v>
          </cell>
          <cell r="K7608">
            <v>805</v>
          </cell>
          <cell r="L7608">
            <v>0</v>
          </cell>
        </row>
        <row r="7609">
          <cell r="D7609">
            <v>0</v>
          </cell>
          <cell r="E7609">
            <v>0</v>
          </cell>
          <cell r="F7609">
            <v>0</v>
          </cell>
          <cell r="G7609" t="str">
            <v xml:space="preserve"> SUB-TOTAL </v>
          </cell>
          <cell r="H7609">
            <v>20</v>
          </cell>
          <cell r="I7609">
            <v>0</v>
          </cell>
          <cell r="J7609">
            <v>0</v>
          </cell>
          <cell r="K7609">
            <v>0</v>
          </cell>
          <cell r="L7609">
            <v>0</v>
          </cell>
        </row>
        <row r="7610">
          <cell r="D7610">
            <v>0</v>
          </cell>
          <cell r="E7610">
            <v>0</v>
          </cell>
          <cell r="F7610">
            <v>0</v>
          </cell>
          <cell r="G7610">
            <v>0</v>
          </cell>
          <cell r="H7610">
            <v>0</v>
          </cell>
          <cell r="I7610">
            <v>0</v>
          </cell>
          <cell r="J7610">
            <v>0</v>
          </cell>
          <cell r="K7610">
            <v>0</v>
          </cell>
          <cell r="L7610">
            <v>0</v>
          </cell>
        </row>
        <row r="7611">
          <cell r="D7611">
            <v>0</v>
          </cell>
          <cell r="E7611">
            <v>0</v>
          </cell>
          <cell r="F7611">
            <v>0</v>
          </cell>
          <cell r="G7611">
            <v>0</v>
          </cell>
          <cell r="H7611">
            <v>0</v>
          </cell>
          <cell r="I7611">
            <v>0</v>
          </cell>
          <cell r="J7611">
            <v>0</v>
          </cell>
          <cell r="K7611">
            <v>0</v>
          </cell>
          <cell r="L7611">
            <v>0</v>
          </cell>
        </row>
        <row r="7612">
          <cell r="D7612" t="str">
            <v>Unid</v>
          </cell>
          <cell r="E7612" t="str">
            <v>Cant</v>
          </cell>
          <cell r="F7612" t="str">
            <v>Rendimiento</v>
          </cell>
          <cell r="G7612" t="str">
            <v>Precio Unitario</v>
          </cell>
          <cell r="H7612" t="str">
            <v>Subtotal</v>
          </cell>
          <cell r="I7612">
            <v>0</v>
          </cell>
          <cell r="J7612">
            <v>0</v>
          </cell>
          <cell r="K7612">
            <v>0</v>
          </cell>
          <cell r="L7612">
            <v>0</v>
          </cell>
        </row>
        <row r="7613">
          <cell r="D7613" t="str">
            <v>GL</v>
          </cell>
          <cell r="E7613">
            <v>0.02</v>
          </cell>
          <cell r="F7613">
            <v>0.05</v>
          </cell>
          <cell r="G7613">
            <v>57000</v>
          </cell>
          <cell r="H7613">
            <v>1197</v>
          </cell>
          <cell r="I7613">
            <v>0</v>
          </cell>
          <cell r="J7613">
            <v>0</v>
          </cell>
          <cell r="K7613">
            <v>805</v>
          </cell>
          <cell r="L7613">
            <v>16.905000000000001</v>
          </cell>
        </row>
        <row r="7614">
          <cell r="D7614" t="str">
            <v/>
          </cell>
          <cell r="E7614">
            <v>0</v>
          </cell>
          <cell r="F7614">
            <v>0</v>
          </cell>
          <cell r="G7614" t="str">
            <v/>
          </cell>
          <cell r="H7614" t="str">
            <v/>
          </cell>
          <cell r="I7614">
            <v>0</v>
          </cell>
          <cell r="J7614">
            <v>0</v>
          </cell>
          <cell r="K7614">
            <v>805</v>
          </cell>
          <cell r="L7614">
            <v>0</v>
          </cell>
        </row>
        <row r="7615">
          <cell r="D7615" t="str">
            <v/>
          </cell>
          <cell r="E7615">
            <v>0</v>
          </cell>
          <cell r="F7615">
            <v>0</v>
          </cell>
          <cell r="G7615" t="str">
            <v/>
          </cell>
          <cell r="H7615" t="str">
            <v/>
          </cell>
          <cell r="I7615">
            <v>0</v>
          </cell>
          <cell r="J7615">
            <v>0</v>
          </cell>
          <cell r="K7615">
            <v>805</v>
          </cell>
          <cell r="L7615">
            <v>0</v>
          </cell>
        </row>
        <row r="7616">
          <cell r="D7616" t="str">
            <v/>
          </cell>
          <cell r="E7616">
            <v>0</v>
          </cell>
          <cell r="F7616">
            <v>0</v>
          </cell>
          <cell r="G7616" t="str">
            <v/>
          </cell>
          <cell r="H7616" t="str">
            <v/>
          </cell>
          <cell r="I7616">
            <v>0</v>
          </cell>
          <cell r="J7616">
            <v>0</v>
          </cell>
          <cell r="K7616">
            <v>805</v>
          </cell>
          <cell r="L7616">
            <v>0</v>
          </cell>
        </row>
        <row r="7617">
          <cell r="D7617" t="str">
            <v/>
          </cell>
          <cell r="E7617">
            <v>0</v>
          </cell>
          <cell r="F7617">
            <v>0</v>
          </cell>
          <cell r="G7617" t="str">
            <v/>
          </cell>
          <cell r="H7617" t="str">
            <v/>
          </cell>
          <cell r="I7617">
            <v>0</v>
          </cell>
          <cell r="J7617">
            <v>0</v>
          </cell>
          <cell r="K7617">
            <v>805</v>
          </cell>
          <cell r="L7617">
            <v>0</v>
          </cell>
        </row>
        <row r="7618">
          <cell r="D7618" t="str">
            <v/>
          </cell>
          <cell r="E7618">
            <v>0</v>
          </cell>
          <cell r="F7618">
            <v>0</v>
          </cell>
          <cell r="G7618" t="str">
            <v/>
          </cell>
          <cell r="H7618" t="str">
            <v/>
          </cell>
          <cell r="I7618">
            <v>0</v>
          </cell>
          <cell r="J7618">
            <v>0</v>
          </cell>
          <cell r="K7618">
            <v>805</v>
          </cell>
          <cell r="L7618">
            <v>0</v>
          </cell>
        </row>
        <row r="7619">
          <cell r="D7619" t="str">
            <v/>
          </cell>
          <cell r="E7619">
            <v>0</v>
          </cell>
          <cell r="F7619">
            <v>0</v>
          </cell>
          <cell r="G7619" t="str">
            <v/>
          </cell>
          <cell r="H7619" t="str">
            <v/>
          </cell>
          <cell r="I7619">
            <v>0</v>
          </cell>
          <cell r="J7619">
            <v>0</v>
          </cell>
          <cell r="K7619">
            <v>805</v>
          </cell>
          <cell r="L7619">
            <v>0</v>
          </cell>
        </row>
        <row r="7620">
          <cell r="D7620" t="str">
            <v/>
          </cell>
          <cell r="E7620">
            <v>0</v>
          </cell>
          <cell r="F7620">
            <v>0</v>
          </cell>
          <cell r="G7620" t="str">
            <v/>
          </cell>
          <cell r="H7620" t="str">
            <v/>
          </cell>
          <cell r="I7620">
            <v>0</v>
          </cell>
          <cell r="J7620">
            <v>0</v>
          </cell>
          <cell r="K7620">
            <v>805</v>
          </cell>
          <cell r="L7620">
            <v>0</v>
          </cell>
        </row>
        <row r="7621">
          <cell r="D7621" t="str">
            <v/>
          </cell>
          <cell r="E7621">
            <v>0</v>
          </cell>
          <cell r="F7621">
            <v>0</v>
          </cell>
          <cell r="G7621" t="str">
            <v/>
          </cell>
          <cell r="H7621" t="str">
            <v/>
          </cell>
          <cell r="I7621">
            <v>0</v>
          </cell>
          <cell r="J7621">
            <v>0</v>
          </cell>
          <cell r="K7621">
            <v>805</v>
          </cell>
          <cell r="L7621">
            <v>0</v>
          </cell>
        </row>
        <row r="7622">
          <cell r="D7622">
            <v>0</v>
          </cell>
          <cell r="E7622">
            <v>0</v>
          </cell>
          <cell r="F7622">
            <v>0</v>
          </cell>
          <cell r="G7622" t="str">
            <v xml:space="preserve"> SUB-TOTAL </v>
          </cell>
          <cell r="H7622">
            <v>1197</v>
          </cell>
          <cell r="I7622">
            <v>0</v>
          </cell>
          <cell r="J7622">
            <v>0</v>
          </cell>
          <cell r="K7622">
            <v>0</v>
          </cell>
          <cell r="L7622">
            <v>0</v>
          </cell>
        </row>
        <row r="7623">
          <cell r="D7623">
            <v>0</v>
          </cell>
          <cell r="E7623">
            <v>0</v>
          </cell>
          <cell r="F7623">
            <v>0</v>
          </cell>
          <cell r="G7623">
            <v>0</v>
          </cell>
          <cell r="H7623">
            <v>0</v>
          </cell>
          <cell r="I7623">
            <v>0</v>
          </cell>
          <cell r="J7623">
            <v>0</v>
          </cell>
          <cell r="K7623">
            <v>0</v>
          </cell>
          <cell r="L7623">
            <v>0</v>
          </cell>
        </row>
        <row r="7624">
          <cell r="D7624">
            <v>0</v>
          </cell>
          <cell r="E7624">
            <v>0</v>
          </cell>
          <cell r="F7624">
            <v>0</v>
          </cell>
          <cell r="G7624">
            <v>0</v>
          </cell>
          <cell r="H7624">
            <v>0</v>
          </cell>
          <cell r="I7624">
            <v>0</v>
          </cell>
          <cell r="J7624">
            <v>0</v>
          </cell>
          <cell r="K7624">
            <v>0</v>
          </cell>
          <cell r="L7624">
            <v>0</v>
          </cell>
        </row>
        <row r="7625">
          <cell r="D7625" t="str">
            <v>Unid</v>
          </cell>
          <cell r="E7625" t="str">
            <v>Cant</v>
          </cell>
          <cell r="F7625" t="str">
            <v>Rendimiento</v>
          </cell>
          <cell r="G7625" t="str">
            <v>Precio Unitario</v>
          </cell>
          <cell r="H7625" t="str">
            <v>Subtotal</v>
          </cell>
          <cell r="I7625">
            <v>0</v>
          </cell>
          <cell r="J7625">
            <v>0</v>
          </cell>
          <cell r="K7625">
            <v>0</v>
          </cell>
          <cell r="L7625">
            <v>0</v>
          </cell>
        </row>
        <row r="7626">
          <cell r="D7626" t="str">
            <v>JR</v>
          </cell>
          <cell r="E7626">
            <v>8.0000000000000002E-3</v>
          </cell>
          <cell r="F7626">
            <v>0</v>
          </cell>
          <cell r="G7626">
            <v>114085.17120000003</v>
          </cell>
          <cell r="H7626">
            <v>912.68136960000027</v>
          </cell>
          <cell r="I7626">
            <v>103</v>
          </cell>
          <cell r="J7626">
            <v>0</v>
          </cell>
          <cell r="K7626">
            <v>805</v>
          </cell>
          <cell r="L7626">
            <v>6.44</v>
          </cell>
        </row>
        <row r="7627">
          <cell r="D7627" t="str">
            <v/>
          </cell>
          <cell r="E7627">
            <v>0</v>
          </cell>
          <cell r="F7627">
            <v>0</v>
          </cell>
          <cell r="G7627" t="str">
            <v/>
          </cell>
          <cell r="H7627" t="str">
            <v/>
          </cell>
          <cell r="I7627">
            <v>0</v>
          </cell>
          <cell r="J7627">
            <v>0</v>
          </cell>
          <cell r="K7627">
            <v>805</v>
          </cell>
          <cell r="L7627">
            <v>0</v>
          </cell>
        </row>
        <row r="7628">
          <cell r="D7628">
            <v>0</v>
          </cell>
          <cell r="E7628">
            <v>0</v>
          </cell>
          <cell r="F7628">
            <v>0</v>
          </cell>
          <cell r="G7628" t="str">
            <v xml:space="preserve"> SUB-TOTAL </v>
          </cell>
          <cell r="H7628">
            <v>912.68136960000027</v>
          </cell>
          <cell r="I7628">
            <v>0</v>
          </cell>
          <cell r="J7628">
            <v>0</v>
          </cell>
          <cell r="K7628">
            <v>0</v>
          </cell>
          <cell r="L7628">
            <v>0</v>
          </cell>
        </row>
        <row r="7629">
          <cell r="D7629">
            <v>0</v>
          </cell>
          <cell r="E7629">
            <v>0</v>
          </cell>
          <cell r="F7629">
            <v>0</v>
          </cell>
          <cell r="G7629">
            <v>0</v>
          </cell>
          <cell r="H7629">
            <v>0</v>
          </cell>
          <cell r="I7629">
            <v>0</v>
          </cell>
          <cell r="J7629">
            <v>0</v>
          </cell>
          <cell r="K7629">
            <v>0</v>
          </cell>
          <cell r="L7629">
            <v>0</v>
          </cell>
        </row>
        <row r="7630">
          <cell r="D7630">
            <v>0</v>
          </cell>
          <cell r="E7630">
            <v>0</v>
          </cell>
          <cell r="F7630">
            <v>0</v>
          </cell>
          <cell r="G7630" t="str">
            <v xml:space="preserve"> COSTO DIRECTO </v>
          </cell>
          <cell r="H7630">
            <v>2129.6813696000004</v>
          </cell>
          <cell r="I7630">
            <v>9.391076188902581E-3</v>
          </cell>
          <cell r="J7630" t="str">
            <v>EQU</v>
          </cell>
          <cell r="K7630">
            <v>0</v>
          </cell>
          <cell r="L7630">
            <v>0</v>
          </cell>
        </row>
        <row r="7631">
          <cell r="D7631">
            <v>0</v>
          </cell>
          <cell r="E7631">
            <v>0</v>
          </cell>
          <cell r="F7631">
            <v>684.28880261262782</v>
          </cell>
          <cell r="G7631" t="str">
            <v>COSTO INDIRECTO</v>
          </cell>
          <cell r="H7631">
            <v>684.28880261262782</v>
          </cell>
          <cell r="I7631">
            <v>0.56205590990581944</v>
          </cell>
          <cell r="J7631" t="str">
            <v>MAT</v>
          </cell>
          <cell r="K7631">
            <v>0</v>
          </cell>
          <cell r="L7631">
            <v>0</v>
          </cell>
        </row>
        <row r="7632">
          <cell r="D7632">
            <v>0</v>
          </cell>
          <cell r="E7632">
            <v>0</v>
          </cell>
          <cell r="F7632">
            <v>0</v>
          </cell>
          <cell r="G7632" t="str">
            <v>COSTO TOTAL</v>
          </cell>
          <cell r="H7632">
            <v>2813.9701722126283</v>
          </cell>
          <cell r="I7632">
            <v>0.42855301390527789</v>
          </cell>
          <cell r="J7632" t="str">
            <v>MOB</v>
          </cell>
          <cell r="K7632">
            <v>0</v>
          </cell>
          <cell r="L7632">
            <v>0</v>
          </cell>
        </row>
        <row r="7633">
          <cell r="D7633">
            <v>0</v>
          </cell>
          <cell r="E7633">
            <v>0</v>
          </cell>
          <cell r="F7633">
            <v>0</v>
          </cell>
          <cell r="G7633">
            <v>0</v>
          </cell>
          <cell r="H7633">
            <v>0</v>
          </cell>
          <cell r="I7633">
            <v>0</v>
          </cell>
          <cell r="J7633">
            <v>0</v>
          </cell>
          <cell r="K7633">
            <v>0</v>
          </cell>
          <cell r="L7633">
            <v>0</v>
          </cell>
        </row>
        <row r="7634">
          <cell r="D7634">
            <v>0</v>
          </cell>
          <cell r="F7634">
            <v>0</v>
          </cell>
          <cell r="L7634">
            <v>0</v>
          </cell>
        </row>
        <row r="7635">
          <cell r="D7635">
            <v>0</v>
          </cell>
          <cell r="E7635">
            <v>0</v>
          </cell>
          <cell r="F7635">
            <v>0</v>
          </cell>
          <cell r="G7635">
            <v>0</v>
          </cell>
          <cell r="H7635">
            <v>0</v>
          </cell>
          <cell r="I7635">
            <v>0</v>
          </cell>
          <cell r="J7635">
            <v>0</v>
          </cell>
          <cell r="K7635" t="str">
            <v>CONSUMO</v>
          </cell>
          <cell r="L7635">
            <v>0</v>
          </cell>
        </row>
        <row r="7636">
          <cell r="D7636" t="str">
            <v>17.03</v>
          </cell>
          <cell r="E7636">
            <v>0</v>
          </cell>
          <cell r="F7636">
            <v>0</v>
          </cell>
          <cell r="G7636" t="str">
            <v xml:space="preserve"> UNID: </v>
          </cell>
          <cell r="H7636" t="str">
            <v>UND</v>
          </cell>
          <cell r="I7636">
            <v>0</v>
          </cell>
          <cell r="J7636">
            <v>0</v>
          </cell>
          <cell r="K7636" t="str">
            <v>Costo total</v>
          </cell>
          <cell r="L7636">
            <v>443467.8831900676</v>
          </cell>
        </row>
        <row r="7637">
          <cell r="D7637" t="str">
            <v>Señal de transito vertical tipo paleta sencilla</v>
          </cell>
          <cell r="E7637">
            <v>0</v>
          </cell>
          <cell r="F7637">
            <v>0</v>
          </cell>
          <cell r="G7637">
            <v>0</v>
          </cell>
          <cell r="H7637">
            <v>0</v>
          </cell>
          <cell r="I7637">
            <v>0</v>
          </cell>
          <cell r="J7637">
            <v>0</v>
          </cell>
          <cell r="K7637">
            <v>0</v>
          </cell>
          <cell r="L7637">
            <v>0</v>
          </cell>
        </row>
        <row r="7638">
          <cell r="D7638">
            <v>0</v>
          </cell>
          <cell r="E7638">
            <v>0</v>
          </cell>
          <cell r="F7638">
            <v>0</v>
          </cell>
          <cell r="G7638">
            <v>0</v>
          </cell>
          <cell r="H7638">
            <v>0</v>
          </cell>
          <cell r="I7638">
            <v>0</v>
          </cell>
          <cell r="J7638">
            <v>0</v>
          </cell>
          <cell r="K7638" t="str">
            <v>Cantidad ppto</v>
          </cell>
          <cell r="L7638" t="str">
            <v>Cantidad total</v>
          </cell>
        </row>
        <row r="7639">
          <cell r="D7639">
            <v>0</v>
          </cell>
          <cell r="E7639">
            <v>0</v>
          </cell>
          <cell r="F7639">
            <v>0</v>
          </cell>
          <cell r="G7639">
            <v>0</v>
          </cell>
          <cell r="H7639">
            <v>0</v>
          </cell>
          <cell r="I7639">
            <v>0</v>
          </cell>
          <cell r="J7639">
            <v>0</v>
          </cell>
          <cell r="K7639">
            <v>0</v>
          </cell>
          <cell r="L7639">
            <v>0</v>
          </cell>
        </row>
        <row r="7640">
          <cell r="D7640" t="str">
            <v>Unid</v>
          </cell>
          <cell r="E7640" t="str">
            <v>Cant</v>
          </cell>
          <cell r="F7640" t="str">
            <v>Rendimiento</v>
          </cell>
          <cell r="G7640" t="str">
            <v>Precio Unitario</v>
          </cell>
          <cell r="H7640" t="str">
            <v>Subtotal</v>
          </cell>
          <cell r="I7640">
            <v>0</v>
          </cell>
          <cell r="J7640">
            <v>0</v>
          </cell>
          <cell r="K7640">
            <v>0</v>
          </cell>
          <cell r="L7640">
            <v>0</v>
          </cell>
        </row>
        <row r="7641">
          <cell r="D7641" t="str">
            <v>GLB</v>
          </cell>
          <cell r="E7641">
            <v>3</v>
          </cell>
          <cell r="F7641">
            <v>0</v>
          </cell>
          <cell r="G7641">
            <v>1000</v>
          </cell>
          <cell r="H7641">
            <v>3000</v>
          </cell>
          <cell r="I7641">
            <v>0</v>
          </cell>
          <cell r="J7641">
            <v>0</v>
          </cell>
          <cell r="K7641">
            <v>3</v>
          </cell>
          <cell r="L7641">
            <v>9</v>
          </cell>
        </row>
        <row r="7642">
          <cell r="D7642" t="str">
            <v/>
          </cell>
          <cell r="E7642">
            <v>0</v>
          </cell>
          <cell r="F7642">
            <v>0</v>
          </cell>
          <cell r="G7642" t="str">
            <v/>
          </cell>
          <cell r="H7642" t="str">
            <v/>
          </cell>
          <cell r="I7642">
            <v>0</v>
          </cell>
          <cell r="J7642">
            <v>0</v>
          </cell>
          <cell r="K7642">
            <v>3</v>
          </cell>
          <cell r="L7642">
            <v>0</v>
          </cell>
        </row>
        <row r="7643">
          <cell r="D7643" t="str">
            <v/>
          </cell>
          <cell r="E7643">
            <v>0</v>
          </cell>
          <cell r="F7643">
            <v>0</v>
          </cell>
          <cell r="G7643" t="str">
            <v/>
          </cell>
          <cell r="H7643" t="str">
            <v/>
          </cell>
          <cell r="I7643">
            <v>0</v>
          </cell>
          <cell r="J7643">
            <v>0</v>
          </cell>
          <cell r="K7643">
            <v>3</v>
          </cell>
          <cell r="L7643">
            <v>0</v>
          </cell>
        </row>
        <row r="7644">
          <cell r="D7644" t="str">
            <v/>
          </cell>
          <cell r="E7644">
            <v>0</v>
          </cell>
          <cell r="F7644">
            <v>0</v>
          </cell>
          <cell r="G7644" t="str">
            <v/>
          </cell>
          <cell r="H7644" t="str">
            <v/>
          </cell>
          <cell r="I7644">
            <v>0</v>
          </cell>
          <cell r="J7644">
            <v>0</v>
          </cell>
          <cell r="K7644">
            <v>3</v>
          </cell>
          <cell r="L7644">
            <v>0</v>
          </cell>
        </row>
        <row r="7645">
          <cell r="D7645">
            <v>0</v>
          </cell>
          <cell r="E7645">
            <v>0</v>
          </cell>
          <cell r="F7645">
            <v>0</v>
          </cell>
          <cell r="G7645" t="str">
            <v xml:space="preserve"> SUB-TOTAL </v>
          </cell>
          <cell r="H7645">
            <v>3000</v>
          </cell>
          <cell r="I7645">
            <v>0</v>
          </cell>
          <cell r="J7645">
            <v>0</v>
          </cell>
          <cell r="K7645">
            <v>0</v>
          </cell>
          <cell r="L7645">
            <v>0</v>
          </cell>
        </row>
        <row r="7646">
          <cell r="D7646">
            <v>0</v>
          </cell>
          <cell r="E7646">
            <v>0</v>
          </cell>
          <cell r="F7646">
            <v>0</v>
          </cell>
          <cell r="G7646">
            <v>0</v>
          </cell>
          <cell r="H7646">
            <v>0</v>
          </cell>
          <cell r="I7646">
            <v>0</v>
          </cell>
          <cell r="J7646">
            <v>0</v>
          </cell>
          <cell r="K7646">
            <v>0</v>
          </cell>
          <cell r="L7646">
            <v>0</v>
          </cell>
        </row>
        <row r="7647">
          <cell r="D7647">
            <v>0</v>
          </cell>
          <cell r="E7647">
            <v>0</v>
          </cell>
          <cell r="F7647">
            <v>0</v>
          </cell>
          <cell r="G7647">
            <v>0</v>
          </cell>
          <cell r="H7647">
            <v>0</v>
          </cell>
          <cell r="I7647">
            <v>0</v>
          </cell>
          <cell r="J7647">
            <v>0</v>
          </cell>
          <cell r="K7647">
            <v>0</v>
          </cell>
          <cell r="L7647">
            <v>0</v>
          </cell>
        </row>
        <row r="7648">
          <cell r="D7648" t="str">
            <v>Unid</v>
          </cell>
          <cell r="E7648" t="str">
            <v>Cant</v>
          </cell>
          <cell r="F7648" t="str">
            <v>Rendimiento</v>
          </cell>
          <cell r="G7648" t="str">
            <v>Precio Unitario</v>
          </cell>
          <cell r="H7648" t="str">
            <v>Subtotal</v>
          </cell>
          <cell r="I7648">
            <v>0</v>
          </cell>
          <cell r="J7648">
            <v>0</v>
          </cell>
          <cell r="K7648">
            <v>0</v>
          </cell>
          <cell r="L7648">
            <v>0</v>
          </cell>
        </row>
        <row r="7649">
          <cell r="D7649" t="str">
            <v>UND</v>
          </cell>
          <cell r="E7649">
            <v>1</v>
          </cell>
          <cell r="F7649">
            <v>0</v>
          </cell>
          <cell r="G7649">
            <v>230000</v>
          </cell>
          <cell r="H7649">
            <v>230000</v>
          </cell>
          <cell r="I7649">
            <v>0</v>
          </cell>
          <cell r="J7649">
            <v>0</v>
          </cell>
          <cell r="K7649">
            <v>3</v>
          </cell>
          <cell r="L7649">
            <v>3</v>
          </cell>
        </row>
        <row r="7650">
          <cell r="D7650" t="str">
            <v>M³</v>
          </cell>
          <cell r="E7650">
            <v>0.05</v>
          </cell>
          <cell r="F7650">
            <v>0.05</v>
          </cell>
          <cell r="G7650">
            <v>325018.07999999996</v>
          </cell>
          <cell r="H7650">
            <v>17063.449199999999</v>
          </cell>
          <cell r="I7650">
            <v>0</v>
          </cell>
          <cell r="J7650">
            <v>0</v>
          </cell>
          <cell r="K7650">
            <v>3</v>
          </cell>
          <cell r="L7650">
            <v>0.15750000000000003</v>
          </cell>
        </row>
        <row r="7651">
          <cell r="D7651" t="str">
            <v/>
          </cell>
          <cell r="E7651">
            <v>0</v>
          </cell>
          <cell r="F7651">
            <v>0</v>
          </cell>
          <cell r="G7651" t="str">
            <v/>
          </cell>
          <cell r="H7651" t="str">
            <v/>
          </cell>
          <cell r="I7651">
            <v>0</v>
          </cell>
          <cell r="J7651">
            <v>0</v>
          </cell>
          <cell r="K7651">
            <v>3</v>
          </cell>
          <cell r="L7651">
            <v>0</v>
          </cell>
        </row>
        <row r="7652">
          <cell r="D7652" t="str">
            <v/>
          </cell>
          <cell r="E7652">
            <v>0</v>
          </cell>
          <cell r="F7652">
            <v>0</v>
          </cell>
          <cell r="G7652" t="str">
            <v/>
          </cell>
          <cell r="H7652" t="str">
            <v/>
          </cell>
          <cell r="I7652">
            <v>0</v>
          </cell>
          <cell r="J7652">
            <v>0</v>
          </cell>
          <cell r="K7652">
            <v>3</v>
          </cell>
          <cell r="L7652">
            <v>0</v>
          </cell>
        </row>
        <row r="7653">
          <cell r="D7653" t="str">
            <v/>
          </cell>
          <cell r="E7653">
            <v>0</v>
          </cell>
          <cell r="F7653">
            <v>0</v>
          </cell>
          <cell r="G7653" t="str">
            <v/>
          </cell>
          <cell r="H7653" t="str">
            <v/>
          </cell>
          <cell r="I7653">
            <v>0</v>
          </cell>
          <cell r="J7653">
            <v>0</v>
          </cell>
          <cell r="K7653">
            <v>3</v>
          </cell>
          <cell r="L7653">
            <v>0</v>
          </cell>
        </row>
        <row r="7654">
          <cell r="D7654" t="str">
            <v/>
          </cell>
          <cell r="E7654">
            <v>0</v>
          </cell>
          <cell r="F7654">
            <v>0</v>
          </cell>
          <cell r="G7654" t="str">
            <v/>
          </cell>
          <cell r="H7654" t="str">
            <v/>
          </cell>
          <cell r="I7654">
            <v>0</v>
          </cell>
          <cell r="J7654">
            <v>0</v>
          </cell>
          <cell r="K7654">
            <v>3</v>
          </cell>
          <cell r="L7654">
            <v>0</v>
          </cell>
        </row>
        <row r="7655">
          <cell r="D7655" t="str">
            <v/>
          </cell>
          <cell r="E7655">
            <v>0</v>
          </cell>
          <cell r="F7655">
            <v>0</v>
          </cell>
          <cell r="G7655" t="str">
            <v/>
          </cell>
          <cell r="H7655" t="str">
            <v/>
          </cell>
          <cell r="I7655">
            <v>0</v>
          </cell>
          <cell r="J7655">
            <v>0</v>
          </cell>
          <cell r="K7655">
            <v>3</v>
          </cell>
          <cell r="L7655">
            <v>0</v>
          </cell>
        </row>
        <row r="7656">
          <cell r="D7656" t="str">
            <v/>
          </cell>
          <cell r="E7656">
            <v>0</v>
          </cell>
          <cell r="F7656">
            <v>0</v>
          </cell>
          <cell r="G7656" t="str">
            <v/>
          </cell>
          <cell r="H7656" t="str">
            <v/>
          </cell>
          <cell r="I7656">
            <v>0</v>
          </cell>
          <cell r="J7656">
            <v>0</v>
          </cell>
          <cell r="K7656">
            <v>3</v>
          </cell>
          <cell r="L7656">
            <v>0</v>
          </cell>
        </row>
        <row r="7657">
          <cell r="D7657" t="str">
            <v/>
          </cell>
          <cell r="E7657">
            <v>0</v>
          </cell>
          <cell r="F7657">
            <v>0</v>
          </cell>
          <cell r="G7657" t="str">
            <v/>
          </cell>
          <cell r="H7657" t="str">
            <v/>
          </cell>
          <cell r="I7657">
            <v>0</v>
          </cell>
          <cell r="J7657">
            <v>0</v>
          </cell>
          <cell r="K7657">
            <v>3</v>
          </cell>
          <cell r="L7657">
            <v>0</v>
          </cell>
        </row>
        <row r="7658">
          <cell r="D7658">
            <v>0</v>
          </cell>
          <cell r="E7658">
            <v>0</v>
          </cell>
          <cell r="F7658">
            <v>0</v>
          </cell>
          <cell r="G7658" t="str">
            <v xml:space="preserve"> SUB-TOTAL </v>
          </cell>
          <cell r="H7658">
            <v>247063.4492</v>
          </cell>
          <cell r="I7658">
            <v>0</v>
          </cell>
          <cell r="J7658">
            <v>0</v>
          </cell>
          <cell r="K7658">
            <v>0</v>
          </cell>
          <cell r="L7658">
            <v>0</v>
          </cell>
        </row>
        <row r="7659">
          <cell r="D7659">
            <v>0</v>
          </cell>
          <cell r="E7659">
            <v>0</v>
          </cell>
          <cell r="F7659">
            <v>0</v>
          </cell>
          <cell r="G7659">
            <v>0</v>
          </cell>
          <cell r="H7659">
            <v>0</v>
          </cell>
          <cell r="I7659">
            <v>0</v>
          </cell>
          <cell r="J7659">
            <v>0</v>
          </cell>
          <cell r="K7659">
            <v>0</v>
          </cell>
          <cell r="L7659">
            <v>0</v>
          </cell>
        </row>
        <row r="7660">
          <cell r="D7660">
            <v>0</v>
          </cell>
          <cell r="E7660">
            <v>0</v>
          </cell>
          <cell r="F7660">
            <v>0</v>
          </cell>
          <cell r="G7660">
            <v>0</v>
          </cell>
          <cell r="H7660">
            <v>0</v>
          </cell>
          <cell r="I7660">
            <v>0</v>
          </cell>
          <cell r="J7660">
            <v>0</v>
          </cell>
          <cell r="K7660">
            <v>0</v>
          </cell>
          <cell r="L7660">
            <v>0</v>
          </cell>
        </row>
        <row r="7661">
          <cell r="D7661" t="str">
            <v>Unid</v>
          </cell>
          <cell r="E7661" t="str">
            <v>Cant</v>
          </cell>
          <cell r="F7661" t="str">
            <v>Rendimiento</v>
          </cell>
          <cell r="G7661" t="str">
            <v>Precio Unitario</v>
          </cell>
          <cell r="H7661" t="str">
            <v>Subtotal</v>
          </cell>
          <cell r="I7661">
            <v>0</v>
          </cell>
          <cell r="J7661">
            <v>0</v>
          </cell>
          <cell r="K7661">
            <v>0</v>
          </cell>
          <cell r="L7661">
            <v>0</v>
          </cell>
        </row>
        <row r="7662">
          <cell r="D7662" t="str">
            <v>JR</v>
          </cell>
          <cell r="E7662">
            <v>0.75</v>
          </cell>
          <cell r="F7662">
            <v>0</v>
          </cell>
          <cell r="G7662">
            <v>114085.17120000003</v>
          </cell>
          <cell r="H7662">
            <v>85563.878400000016</v>
          </cell>
          <cell r="I7662">
            <v>36</v>
          </cell>
          <cell r="J7662">
            <v>0</v>
          </cell>
          <cell r="K7662">
            <v>3</v>
          </cell>
          <cell r="L7662">
            <v>2.25</v>
          </cell>
        </row>
        <row r="7663">
          <cell r="D7663" t="str">
            <v/>
          </cell>
          <cell r="E7663">
            <v>0</v>
          </cell>
          <cell r="F7663">
            <v>0</v>
          </cell>
          <cell r="G7663" t="str">
            <v/>
          </cell>
          <cell r="H7663" t="str">
            <v/>
          </cell>
          <cell r="I7663">
            <v>0</v>
          </cell>
          <cell r="J7663">
            <v>0</v>
          </cell>
          <cell r="K7663">
            <v>3</v>
          </cell>
          <cell r="L7663">
            <v>0</v>
          </cell>
        </row>
        <row r="7664">
          <cell r="D7664">
            <v>0</v>
          </cell>
          <cell r="E7664">
            <v>0</v>
          </cell>
          <cell r="F7664">
            <v>0</v>
          </cell>
          <cell r="G7664" t="str">
            <v xml:space="preserve"> SUB-TOTAL </v>
          </cell>
          <cell r="H7664">
            <v>85563.878400000016</v>
          </cell>
          <cell r="I7664">
            <v>0</v>
          </cell>
          <cell r="J7664">
            <v>0</v>
          </cell>
          <cell r="K7664">
            <v>0</v>
          </cell>
          <cell r="L7664">
            <v>0</v>
          </cell>
        </row>
        <row r="7665">
          <cell r="D7665">
            <v>0</v>
          </cell>
          <cell r="E7665">
            <v>0</v>
          </cell>
          <cell r="F7665">
            <v>0</v>
          </cell>
          <cell r="G7665">
            <v>0</v>
          </cell>
          <cell r="H7665">
            <v>0</v>
          </cell>
          <cell r="I7665">
            <v>0</v>
          </cell>
          <cell r="J7665">
            <v>0</v>
          </cell>
          <cell r="K7665">
            <v>0</v>
          </cell>
          <cell r="L7665">
            <v>0</v>
          </cell>
        </row>
        <row r="7666">
          <cell r="D7666">
            <v>0</v>
          </cell>
          <cell r="E7666">
            <v>0</v>
          </cell>
          <cell r="F7666">
            <v>0</v>
          </cell>
          <cell r="G7666" t="str">
            <v xml:space="preserve"> COSTO DIRECTO </v>
          </cell>
          <cell r="H7666">
            <v>335627.32760000002</v>
          </cell>
          <cell r="I7666">
            <v>8.9384854965546615E-3</v>
          </cell>
          <cell r="J7666" t="str">
            <v>EQU</v>
          </cell>
          <cell r="K7666">
            <v>0</v>
          </cell>
          <cell r="L7666">
            <v>0</v>
          </cell>
        </row>
        <row r="7667">
          <cell r="D7667">
            <v>0</v>
          </cell>
          <cell r="E7667">
            <v>0</v>
          </cell>
          <cell r="F7667">
            <v>107840.55559006761</v>
          </cell>
          <cell r="G7667" t="str">
            <v>COSTO INDIRECTO</v>
          </cell>
          <cell r="H7667">
            <v>107840.55559006761</v>
          </cell>
          <cell r="I7667">
            <v>0.7361243524676564</v>
          </cell>
          <cell r="J7667" t="str">
            <v>MAT</v>
          </cell>
          <cell r="K7667">
            <v>0</v>
          </cell>
          <cell r="L7667">
            <v>0</v>
          </cell>
        </row>
        <row r="7668">
          <cell r="D7668">
            <v>0</v>
          </cell>
          <cell r="E7668">
            <v>0</v>
          </cell>
          <cell r="F7668">
            <v>0</v>
          </cell>
          <cell r="G7668" t="str">
            <v>COSTO TOTAL</v>
          </cell>
          <cell r="H7668">
            <v>443467.8831900676</v>
          </cell>
          <cell r="I7668">
            <v>0.25493716203578892</v>
          </cell>
          <cell r="J7668" t="str">
            <v>MOB</v>
          </cell>
          <cell r="K7668">
            <v>0</v>
          </cell>
          <cell r="L7668">
            <v>0</v>
          </cell>
        </row>
        <row r="7669">
          <cell r="D7669">
            <v>0</v>
          </cell>
          <cell r="E7669">
            <v>0</v>
          </cell>
          <cell r="F7669">
            <v>0</v>
          </cell>
          <cell r="G7669">
            <v>0</v>
          </cell>
          <cell r="H7669">
            <v>0</v>
          </cell>
          <cell r="I7669">
            <v>0</v>
          </cell>
          <cell r="J7669">
            <v>0</v>
          </cell>
          <cell r="K7669">
            <v>0</v>
          </cell>
          <cell r="L7669">
            <v>0</v>
          </cell>
        </row>
        <row r="7670">
          <cell r="D7670">
            <v>0</v>
          </cell>
          <cell r="F7670">
            <v>0</v>
          </cell>
          <cell r="L7670">
            <v>0</v>
          </cell>
        </row>
        <row r="7671">
          <cell r="D7671">
            <v>0</v>
          </cell>
          <cell r="E7671">
            <v>0</v>
          </cell>
          <cell r="F7671">
            <v>0</v>
          </cell>
          <cell r="G7671">
            <v>0</v>
          </cell>
          <cell r="H7671">
            <v>0</v>
          </cell>
          <cell r="I7671">
            <v>0</v>
          </cell>
          <cell r="J7671">
            <v>0</v>
          </cell>
          <cell r="K7671" t="str">
            <v>CONSUMO</v>
          </cell>
          <cell r="L7671">
            <v>0</v>
          </cell>
        </row>
        <row r="7672">
          <cell r="D7672" t="str">
            <v>17.04</v>
          </cell>
          <cell r="E7672">
            <v>0</v>
          </cell>
          <cell r="F7672">
            <v>0</v>
          </cell>
          <cell r="G7672" t="str">
            <v xml:space="preserve"> UNID: </v>
          </cell>
          <cell r="H7672" t="str">
            <v>UND</v>
          </cell>
          <cell r="I7672">
            <v>0</v>
          </cell>
          <cell r="J7672">
            <v>0</v>
          </cell>
          <cell r="K7672" t="str">
            <v>Costo total</v>
          </cell>
          <cell r="L7672">
            <v>602025.13287335623</v>
          </cell>
        </row>
        <row r="7673">
          <cell r="D7673" t="str">
            <v>Señal de transito vertical tipo paleta doble</v>
          </cell>
          <cell r="E7673">
            <v>0</v>
          </cell>
          <cell r="F7673">
            <v>0</v>
          </cell>
          <cell r="G7673">
            <v>0</v>
          </cell>
          <cell r="H7673">
            <v>0</v>
          </cell>
          <cell r="I7673">
            <v>0</v>
          </cell>
          <cell r="J7673">
            <v>0</v>
          </cell>
          <cell r="K7673">
            <v>0</v>
          </cell>
          <cell r="L7673">
            <v>0</v>
          </cell>
        </row>
        <row r="7674">
          <cell r="D7674">
            <v>0</v>
          </cell>
          <cell r="E7674">
            <v>0</v>
          </cell>
          <cell r="F7674">
            <v>0</v>
          </cell>
          <cell r="G7674">
            <v>0</v>
          </cell>
          <cell r="H7674">
            <v>0</v>
          </cell>
          <cell r="I7674">
            <v>0</v>
          </cell>
          <cell r="J7674">
            <v>0</v>
          </cell>
          <cell r="K7674" t="str">
            <v>Cantidad ppto</v>
          </cell>
          <cell r="L7674" t="str">
            <v>Cantidad total</v>
          </cell>
        </row>
        <row r="7675">
          <cell r="D7675">
            <v>0</v>
          </cell>
          <cell r="E7675">
            <v>0</v>
          </cell>
          <cell r="F7675">
            <v>0</v>
          </cell>
          <cell r="G7675">
            <v>0</v>
          </cell>
          <cell r="H7675">
            <v>0</v>
          </cell>
          <cell r="I7675">
            <v>0</v>
          </cell>
          <cell r="J7675">
            <v>0</v>
          </cell>
          <cell r="K7675">
            <v>0</v>
          </cell>
          <cell r="L7675">
            <v>0</v>
          </cell>
        </row>
        <row r="7676">
          <cell r="D7676" t="str">
            <v>Unid</v>
          </cell>
          <cell r="E7676" t="str">
            <v>Cant</v>
          </cell>
          <cell r="F7676" t="str">
            <v>Rendimiento</v>
          </cell>
          <cell r="G7676" t="str">
            <v>Precio Unitario</v>
          </cell>
          <cell r="H7676" t="str">
            <v>Subtotal</v>
          </cell>
          <cell r="I7676">
            <v>0</v>
          </cell>
          <cell r="J7676">
            <v>0</v>
          </cell>
          <cell r="K7676">
            <v>0</v>
          </cell>
          <cell r="L7676">
            <v>0</v>
          </cell>
        </row>
        <row r="7677">
          <cell r="D7677" t="str">
            <v>GLB</v>
          </cell>
          <cell r="E7677">
            <v>3</v>
          </cell>
          <cell r="F7677">
            <v>0</v>
          </cell>
          <cell r="G7677">
            <v>1000</v>
          </cell>
          <cell r="H7677">
            <v>3000</v>
          </cell>
          <cell r="I7677">
            <v>0</v>
          </cell>
          <cell r="J7677">
            <v>0</v>
          </cell>
          <cell r="K7677">
            <v>1</v>
          </cell>
          <cell r="L7677">
            <v>3</v>
          </cell>
        </row>
        <row r="7678">
          <cell r="D7678" t="str">
            <v/>
          </cell>
          <cell r="E7678">
            <v>0</v>
          </cell>
          <cell r="F7678">
            <v>0</v>
          </cell>
          <cell r="G7678" t="str">
            <v/>
          </cell>
          <cell r="H7678" t="str">
            <v/>
          </cell>
          <cell r="I7678">
            <v>0</v>
          </cell>
          <cell r="J7678">
            <v>0</v>
          </cell>
          <cell r="K7678">
            <v>1</v>
          </cell>
          <cell r="L7678">
            <v>0</v>
          </cell>
        </row>
        <row r="7679">
          <cell r="D7679" t="str">
            <v/>
          </cell>
          <cell r="E7679">
            <v>0</v>
          </cell>
          <cell r="F7679">
            <v>0</v>
          </cell>
          <cell r="G7679" t="str">
            <v/>
          </cell>
          <cell r="H7679" t="str">
            <v/>
          </cell>
          <cell r="I7679">
            <v>0</v>
          </cell>
          <cell r="J7679">
            <v>0</v>
          </cell>
          <cell r="K7679">
            <v>1</v>
          </cell>
          <cell r="L7679">
            <v>0</v>
          </cell>
        </row>
        <row r="7680">
          <cell r="D7680" t="str">
            <v/>
          </cell>
          <cell r="E7680">
            <v>0</v>
          </cell>
          <cell r="F7680">
            <v>0</v>
          </cell>
          <cell r="G7680" t="str">
            <v/>
          </cell>
          <cell r="H7680" t="str">
            <v/>
          </cell>
          <cell r="I7680">
            <v>0</v>
          </cell>
          <cell r="J7680">
            <v>0</v>
          </cell>
          <cell r="K7680">
            <v>1</v>
          </cell>
          <cell r="L7680">
            <v>0</v>
          </cell>
        </row>
        <row r="7681">
          <cell r="D7681">
            <v>0</v>
          </cell>
          <cell r="E7681">
            <v>0</v>
          </cell>
          <cell r="F7681">
            <v>0</v>
          </cell>
          <cell r="G7681" t="str">
            <v xml:space="preserve"> SUB-TOTAL </v>
          </cell>
          <cell r="H7681">
            <v>3000</v>
          </cell>
          <cell r="I7681">
            <v>0</v>
          </cell>
          <cell r="J7681">
            <v>0</v>
          </cell>
          <cell r="K7681">
            <v>0</v>
          </cell>
          <cell r="L7681">
            <v>0</v>
          </cell>
        </row>
        <row r="7682">
          <cell r="D7682">
            <v>0</v>
          </cell>
          <cell r="E7682">
            <v>0</v>
          </cell>
          <cell r="F7682">
            <v>0</v>
          </cell>
          <cell r="G7682">
            <v>0</v>
          </cell>
          <cell r="H7682">
            <v>0</v>
          </cell>
          <cell r="I7682">
            <v>0</v>
          </cell>
          <cell r="J7682">
            <v>0</v>
          </cell>
          <cell r="K7682">
            <v>0</v>
          </cell>
          <cell r="L7682">
            <v>0</v>
          </cell>
        </row>
        <row r="7683">
          <cell r="D7683">
            <v>0</v>
          </cell>
          <cell r="E7683">
            <v>0</v>
          </cell>
          <cell r="F7683">
            <v>0</v>
          </cell>
          <cell r="G7683">
            <v>0</v>
          </cell>
          <cell r="H7683">
            <v>0</v>
          </cell>
          <cell r="I7683">
            <v>0</v>
          </cell>
          <cell r="J7683">
            <v>0</v>
          </cell>
          <cell r="K7683">
            <v>0</v>
          </cell>
          <cell r="L7683">
            <v>0</v>
          </cell>
        </row>
        <row r="7684">
          <cell r="D7684" t="str">
            <v>Unid</v>
          </cell>
          <cell r="E7684" t="str">
            <v>Cant</v>
          </cell>
          <cell r="F7684" t="str">
            <v>Rendimiento</v>
          </cell>
          <cell r="G7684" t="str">
            <v>Precio Unitario</v>
          </cell>
          <cell r="H7684" t="str">
            <v>Subtotal</v>
          </cell>
          <cell r="I7684">
            <v>0</v>
          </cell>
          <cell r="J7684">
            <v>0</v>
          </cell>
          <cell r="K7684">
            <v>0</v>
          </cell>
          <cell r="L7684">
            <v>0</v>
          </cell>
        </row>
        <row r="7685">
          <cell r="D7685" t="str">
            <v>UND</v>
          </cell>
          <cell r="E7685">
            <v>1</v>
          </cell>
          <cell r="F7685">
            <v>0</v>
          </cell>
          <cell r="G7685">
            <v>350000</v>
          </cell>
          <cell r="H7685">
            <v>350000</v>
          </cell>
          <cell r="I7685">
            <v>0</v>
          </cell>
          <cell r="J7685">
            <v>0</v>
          </cell>
          <cell r="K7685">
            <v>1</v>
          </cell>
          <cell r="L7685">
            <v>1</v>
          </cell>
        </row>
        <row r="7686">
          <cell r="D7686" t="str">
            <v>M³</v>
          </cell>
          <cell r="E7686">
            <v>0.05</v>
          </cell>
          <cell r="F7686">
            <v>0.05</v>
          </cell>
          <cell r="G7686">
            <v>325018.07999999996</v>
          </cell>
          <cell r="H7686">
            <v>17063.449199999999</v>
          </cell>
          <cell r="I7686">
            <v>0</v>
          </cell>
          <cell r="J7686">
            <v>0</v>
          </cell>
          <cell r="K7686">
            <v>1</v>
          </cell>
          <cell r="L7686">
            <v>5.2500000000000005E-2</v>
          </cell>
        </row>
        <row r="7687">
          <cell r="D7687" t="str">
            <v/>
          </cell>
          <cell r="E7687">
            <v>0</v>
          </cell>
          <cell r="F7687">
            <v>0</v>
          </cell>
          <cell r="G7687" t="str">
            <v/>
          </cell>
          <cell r="H7687" t="str">
            <v/>
          </cell>
          <cell r="I7687">
            <v>0</v>
          </cell>
          <cell r="J7687">
            <v>0</v>
          </cell>
          <cell r="K7687">
            <v>1</v>
          </cell>
          <cell r="L7687">
            <v>0</v>
          </cell>
        </row>
        <row r="7688">
          <cell r="D7688" t="str">
            <v/>
          </cell>
          <cell r="E7688">
            <v>0</v>
          </cell>
          <cell r="F7688">
            <v>0</v>
          </cell>
          <cell r="G7688" t="str">
            <v/>
          </cell>
          <cell r="H7688" t="str">
            <v/>
          </cell>
          <cell r="I7688">
            <v>0</v>
          </cell>
          <cell r="J7688">
            <v>0</v>
          </cell>
          <cell r="K7688">
            <v>1</v>
          </cell>
          <cell r="L7688">
            <v>0</v>
          </cell>
        </row>
        <row r="7689">
          <cell r="D7689" t="str">
            <v/>
          </cell>
          <cell r="E7689">
            <v>0</v>
          </cell>
          <cell r="F7689">
            <v>0</v>
          </cell>
          <cell r="G7689" t="str">
            <v/>
          </cell>
          <cell r="H7689" t="str">
            <v/>
          </cell>
          <cell r="I7689">
            <v>0</v>
          </cell>
          <cell r="J7689">
            <v>0</v>
          </cell>
          <cell r="K7689">
            <v>1</v>
          </cell>
          <cell r="L7689">
            <v>0</v>
          </cell>
        </row>
        <row r="7690">
          <cell r="D7690" t="str">
            <v/>
          </cell>
          <cell r="E7690">
            <v>0</v>
          </cell>
          <cell r="F7690">
            <v>0</v>
          </cell>
          <cell r="G7690" t="str">
            <v/>
          </cell>
          <cell r="H7690" t="str">
            <v/>
          </cell>
          <cell r="I7690">
            <v>0</v>
          </cell>
          <cell r="J7690">
            <v>0</v>
          </cell>
          <cell r="K7690">
            <v>1</v>
          </cell>
          <cell r="L7690">
            <v>0</v>
          </cell>
        </row>
        <row r="7691">
          <cell r="D7691" t="str">
            <v/>
          </cell>
          <cell r="E7691">
            <v>0</v>
          </cell>
          <cell r="F7691">
            <v>0</v>
          </cell>
          <cell r="G7691" t="str">
            <v/>
          </cell>
          <cell r="H7691" t="str">
            <v/>
          </cell>
          <cell r="I7691">
            <v>0</v>
          </cell>
          <cell r="J7691">
            <v>0</v>
          </cell>
          <cell r="K7691">
            <v>1</v>
          </cell>
          <cell r="L7691">
            <v>0</v>
          </cell>
        </row>
        <row r="7692">
          <cell r="D7692" t="str">
            <v/>
          </cell>
          <cell r="E7692">
            <v>0</v>
          </cell>
          <cell r="F7692">
            <v>0</v>
          </cell>
          <cell r="G7692" t="str">
            <v/>
          </cell>
          <cell r="H7692" t="str">
            <v/>
          </cell>
          <cell r="I7692">
            <v>0</v>
          </cell>
          <cell r="J7692">
            <v>0</v>
          </cell>
          <cell r="K7692">
            <v>1</v>
          </cell>
          <cell r="L7692">
            <v>0</v>
          </cell>
        </row>
        <row r="7693">
          <cell r="D7693" t="str">
            <v/>
          </cell>
          <cell r="E7693">
            <v>0</v>
          </cell>
          <cell r="F7693">
            <v>0</v>
          </cell>
          <cell r="G7693" t="str">
            <v/>
          </cell>
          <cell r="H7693" t="str">
            <v/>
          </cell>
          <cell r="I7693">
            <v>0</v>
          </cell>
          <cell r="J7693">
            <v>0</v>
          </cell>
          <cell r="K7693">
            <v>1</v>
          </cell>
          <cell r="L7693">
            <v>0</v>
          </cell>
        </row>
        <row r="7694">
          <cell r="D7694">
            <v>0</v>
          </cell>
          <cell r="E7694">
            <v>0</v>
          </cell>
          <cell r="F7694">
            <v>0</v>
          </cell>
          <cell r="G7694" t="str">
            <v xml:space="preserve"> SUB-TOTAL </v>
          </cell>
          <cell r="H7694">
            <v>367063.44919999997</v>
          </cell>
          <cell r="I7694">
            <v>0</v>
          </cell>
          <cell r="J7694">
            <v>0</v>
          </cell>
          <cell r="K7694">
            <v>0</v>
          </cell>
          <cell r="L7694">
            <v>0</v>
          </cell>
        </row>
        <row r="7695">
          <cell r="D7695">
            <v>0</v>
          </cell>
          <cell r="E7695">
            <v>0</v>
          </cell>
          <cell r="F7695">
            <v>0</v>
          </cell>
          <cell r="G7695">
            <v>0</v>
          </cell>
          <cell r="H7695">
            <v>0</v>
          </cell>
          <cell r="I7695">
            <v>0</v>
          </cell>
          <cell r="J7695">
            <v>0</v>
          </cell>
          <cell r="K7695">
            <v>0</v>
          </cell>
          <cell r="L7695">
            <v>0</v>
          </cell>
        </row>
        <row r="7696">
          <cell r="D7696">
            <v>0</v>
          </cell>
          <cell r="E7696">
            <v>0</v>
          </cell>
          <cell r="F7696">
            <v>0</v>
          </cell>
          <cell r="G7696">
            <v>0</v>
          </cell>
          <cell r="H7696">
            <v>0</v>
          </cell>
          <cell r="I7696">
            <v>0</v>
          </cell>
          <cell r="J7696">
            <v>0</v>
          </cell>
          <cell r="K7696">
            <v>0</v>
          </cell>
          <cell r="L7696">
            <v>0</v>
          </cell>
        </row>
        <row r="7697">
          <cell r="D7697" t="str">
            <v>Unid</v>
          </cell>
          <cell r="E7697" t="str">
            <v>Cant</v>
          </cell>
          <cell r="F7697" t="str">
            <v>Rendimiento</v>
          </cell>
          <cell r="G7697" t="str">
            <v>Precio Unitario</v>
          </cell>
          <cell r="H7697" t="str">
            <v>Subtotal</v>
          </cell>
          <cell r="I7697">
            <v>0</v>
          </cell>
          <cell r="J7697">
            <v>0</v>
          </cell>
          <cell r="K7697">
            <v>0</v>
          </cell>
          <cell r="L7697">
            <v>0</v>
          </cell>
        </row>
        <row r="7698">
          <cell r="D7698" t="str">
            <v>JR</v>
          </cell>
          <cell r="E7698">
            <v>0.75</v>
          </cell>
          <cell r="F7698">
            <v>0</v>
          </cell>
          <cell r="G7698">
            <v>114085.17120000003</v>
          </cell>
          <cell r="H7698">
            <v>85563.878400000016</v>
          </cell>
          <cell r="I7698">
            <v>12</v>
          </cell>
          <cell r="J7698">
            <v>0</v>
          </cell>
          <cell r="K7698">
            <v>1</v>
          </cell>
          <cell r="L7698">
            <v>0.75</v>
          </cell>
        </row>
        <row r="7699">
          <cell r="D7699" t="str">
            <v/>
          </cell>
          <cell r="E7699">
            <v>0</v>
          </cell>
          <cell r="F7699">
            <v>0</v>
          </cell>
          <cell r="G7699" t="str">
            <v/>
          </cell>
          <cell r="H7699" t="str">
            <v/>
          </cell>
          <cell r="I7699">
            <v>0</v>
          </cell>
          <cell r="J7699">
            <v>0</v>
          </cell>
          <cell r="K7699">
            <v>1</v>
          </cell>
          <cell r="L7699">
            <v>0</v>
          </cell>
        </row>
        <row r="7700">
          <cell r="D7700">
            <v>0</v>
          </cell>
          <cell r="E7700">
            <v>0</v>
          </cell>
          <cell r="F7700">
            <v>0</v>
          </cell>
          <cell r="G7700" t="str">
            <v xml:space="preserve"> SUB-TOTAL </v>
          </cell>
          <cell r="H7700">
            <v>85563.878400000016</v>
          </cell>
          <cell r="I7700">
            <v>0</v>
          </cell>
          <cell r="J7700">
            <v>0</v>
          </cell>
          <cell r="K7700">
            <v>0</v>
          </cell>
          <cell r="L7700">
            <v>0</v>
          </cell>
        </row>
        <row r="7701">
          <cell r="D7701">
            <v>0</v>
          </cell>
          <cell r="E7701">
            <v>0</v>
          </cell>
          <cell r="F7701">
            <v>0</v>
          </cell>
          <cell r="G7701">
            <v>0</v>
          </cell>
          <cell r="H7701">
            <v>0</v>
          </cell>
          <cell r="I7701">
            <v>0</v>
          </cell>
          <cell r="J7701">
            <v>0</v>
          </cell>
          <cell r="K7701">
            <v>0</v>
          </cell>
          <cell r="L7701">
            <v>0</v>
          </cell>
        </row>
        <row r="7702">
          <cell r="D7702">
            <v>0</v>
          </cell>
          <cell r="E7702">
            <v>0</v>
          </cell>
          <cell r="F7702">
            <v>0</v>
          </cell>
          <cell r="G7702" t="str">
            <v xml:space="preserve"> COSTO DIRECTO </v>
          </cell>
          <cell r="H7702">
            <v>455627.32759999996</v>
          </cell>
          <cell r="I7702">
            <v>6.5843285033020046E-3</v>
          </cell>
          <cell r="J7702" t="str">
            <v>EQU</v>
          </cell>
          <cell r="K7702">
            <v>0</v>
          </cell>
          <cell r="L7702">
            <v>0</v>
          </cell>
        </row>
        <row r="7703">
          <cell r="D7703">
            <v>0</v>
          </cell>
          <cell r="E7703">
            <v>0</v>
          </cell>
          <cell r="F7703">
            <v>146397.80527335624</v>
          </cell>
          <cell r="G7703" t="str">
            <v>COSTO INDIRECTO</v>
          </cell>
          <cell r="H7703">
            <v>146397.80527335624</v>
          </cell>
          <cell r="I7703">
            <v>0.80562211036263576</v>
          </cell>
          <cell r="J7703" t="str">
            <v>MAT</v>
          </cell>
          <cell r="K7703">
            <v>0</v>
          </cell>
          <cell r="L7703">
            <v>0</v>
          </cell>
        </row>
        <row r="7704">
          <cell r="D7704">
            <v>0</v>
          </cell>
          <cell r="E7704">
            <v>0</v>
          </cell>
          <cell r="F7704">
            <v>0</v>
          </cell>
          <cell r="G7704" t="str">
            <v>COSTO TOTAL</v>
          </cell>
          <cell r="H7704">
            <v>602025.13287335623</v>
          </cell>
          <cell r="I7704">
            <v>0.18779356113406229</v>
          </cell>
          <cell r="J7704" t="str">
            <v>MOB</v>
          </cell>
          <cell r="K7704">
            <v>0</v>
          </cell>
          <cell r="L7704">
            <v>0</v>
          </cell>
        </row>
        <row r="7705">
          <cell r="D7705">
            <v>0</v>
          </cell>
          <cell r="E7705">
            <v>0</v>
          </cell>
          <cell r="F7705">
            <v>0</v>
          </cell>
          <cell r="G7705">
            <v>0</v>
          </cell>
          <cell r="H7705">
            <v>0</v>
          </cell>
          <cell r="I7705">
            <v>0</v>
          </cell>
          <cell r="J7705">
            <v>0</v>
          </cell>
          <cell r="K7705">
            <v>0</v>
          </cell>
          <cell r="L7705">
            <v>0</v>
          </cell>
        </row>
        <row r="7706">
          <cell r="D7706">
            <v>0</v>
          </cell>
          <cell r="F7706">
            <v>0</v>
          </cell>
          <cell r="L7706">
            <v>0</v>
          </cell>
        </row>
        <row r="7707">
          <cell r="D7707">
            <v>0</v>
          </cell>
          <cell r="E7707">
            <v>0</v>
          </cell>
          <cell r="F7707">
            <v>0</v>
          </cell>
          <cell r="G7707">
            <v>0</v>
          </cell>
          <cell r="H7707">
            <v>0</v>
          </cell>
          <cell r="I7707">
            <v>0</v>
          </cell>
          <cell r="J7707">
            <v>0</v>
          </cell>
          <cell r="K7707" t="str">
            <v>CONSUMO</v>
          </cell>
          <cell r="L7707">
            <v>0</v>
          </cell>
        </row>
        <row r="7708">
          <cell r="D7708" t="str">
            <v>17.05</v>
          </cell>
          <cell r="E7708">
            <v>0</v>
          </cell>
          <cell r="F7708">
            <v>0</v>
          </cell>
          <cell r="G7708" t="str">
            <v xml:space="preserve"> UNID: </v>
          </cell>
          <cell r="H7708" t="str">
            <v>M2</v>
          </cell>
          <cell r="I7708">
            <v>0</v>
          </cell>
          <cell r="J7708">
            <v>0</v>
          </cell>
          <cell r="K7708" t="str">
            <v>Costo total</v>
          </cell>
          <cell r="L7708">
            <v>113620.93953763635</v>
          </cell>
        </row>
        <row r="7709">
          <cell r="D7709" t="str">
            <v>Señal de transito horizontal tipo cebra</v>
          </cell>
          <cell r="E7709">
            <v>0</v>
          </cell>
          <cell r="F7709">
            <v>0</v>
          </cell>
          <cell r="G7709">
            <v>0</v>
          </cell>
          <cell r="H7709">
            <v>0</v>
          </cell>
          <cell r="I7709">
            <v>0</v>
          </cell>
          <cell r="J7709">
            <v>0</v>
          </cell>
          <cell r="K7709">
            <v>0</v>
          </cell>
          <cell r="L7709">
            <v>0</v>
          </cell>
        </row>
        <row r="7710">
          <cell r="D7710">
            <v>0</v>
          </cell>
          <cell r="E7710">
            <v>0</v>
          </cell>
          <cell r="F7710">
            <v>0</v>
          </cell>
          <cell r="G7710">
            <v>0</v>
          </cell>
          <cell r="H7710">
            <v>0</v>
          </cell>
          <cell r="I7710">
            <v>0</v>
          </cell>
          <cell r="J7710">
            <v>0</v>
          </cell>
          <cell r="K7710" t="str">
            <v>Cantidad ppto</v>
          </cell>
          <cell r="L7710" t="str">
            <v>Cantidad total</v>
          </cell>
        </row>
        <row r="7711">
          <cell r="D7711">
            <v>0</v>
          </cell>
          <cell r="E7711">
            <v>0</v>
          </cell>
          <cell r="F7711">
            <v>0</v>
          </cell>
          <cell r="G7711">
            <v>0</v>
          </cell>
          <cell r="H7711">
            <v>0</v>
          </cell>
          <cell r="I7711">
            <v>0</v>
          </cell>
          <cell r="J7711">
            <v>0</v>
          </cell>
          <cell r="K7711">
            <v>0</v>
          </cell>
          <cell r="L7711">
            <v>0</v>
          </cell>
        </row>
        <row r="7712">
          <cell r="D7712" t="str">
            <v>Unid</v>
          </cell>
          <cell r="E7712" t="str">
            <v>Cant</v>
          </cell>
          <cell r="F7712" t="str">
            <v>Rendimiento</v>
          </cell>
          <cell r="G7712" t="str">
            <v>Precio Unitario</v>
          </cell>
          <cell r="H7712" t="str">
            <v>Subtotal</v>
          </cell>
          <cell r="I7712">
            <v>0</v>
          </cell>
          <cell r="J7712">
            <v>0</v>
          </cell>
          <cell r="K7712">
            <v>0</v>
          </cell>
          <cell r="L7712">
            <v>0</v>
          </cell>
        </row>
        <row r="7713">
          <cell r="D7713" t="str">
            <v>GLB</v>
          </cell>
          <cell r="E7713">
            <v>5</v>
          </cell>
          <cell r="F7713">
            <v>0</v>
          </cell>
          <cell r="G7713">
            <v>1000</v>
          </cell>
          <cell r="H7713">
            <v>5000</v>
          </cell>
          <cell r="I7713">
            <v>0</v>
          </cell>
          <cell r="J7713">
            <v>0</v>
          </cell>
          <cell r="K7713">
            <v>174</v>
          </cell>
          <cell r="L7713">
            <v>870</v>
          </cell>
        </row>
        <row r="7714">
          <cell r="D7714" t="str">
            <v/>
          </cell>
          <cell r="E7714">
            <v>0</v>
          </cell>
          <cell r="F7714">
            <v>0</v>
          </cell>
          <cell r="G7714" t="str">
            <v/>
          </cell>
          <cell r="H7714" t="str">
            <v/>
          </cell>
          <cell r="I7714">
            <v>0</v>
          </cell>
          <cell r="J7714">
            <v>0</v>
          </cell>
          <cell r="K7714">
            <v>174</v>
          </cell>
          <cell r="L7714">
            <v>0</v>
          </cell>
        </row>
        <row r="7715">
          <cell r="D7715" t="str">
            <v/>
          </cell>
          <cell r="E7715">
            <v>0</v>
          </cell>
          <cell r="F7715">
            <v>0</v>
          </cell>
          <cell r="G7715" t="str">
            <v/>
          </cell>
          <cell r="H7715" t="str">
            <v/>
          </cell>
          <cell r="I7715">
            <v>0</v>
          </cell>
          <cell r="J7715">
            <v>0</v>
          </cell>
          <cell r="K7715">
            <v>174</v>
          </cell>
          <cell r="L7715">
            <v>0</v>
          </cell>
        </row>
        <row r="7716">
          <cell r="D7716" t="str">
            <v/>
          </cell>
          <cell r="E7716">
            <v>0</v>
          </cell>
          <cell r="F7716">
            <v>0</v>
          </cell>
          <cell r="G7716" t="str">
            <v/>
          </cell>
          <cell r="H7716" t="str">
            <v/>
          </cell>
          <cell r="I7716">
            <v>0</v>
          </cell>
          <cell r="J7716">
            <v>0</v>
          </cell>
          <cell r="K7716">
            <v>174</v>
          </cell>
          <cell r="L7716">
            <v>0</v>
          </cell>
        </row>
        <row r="7717">
          <cell r="D7717">
            <v>0</v>
          </cell>
          <cell r="E7717">
            <v>0</v>
          </cell>
          <cell r="F7717">
            <v>0</v>
          </cell>
          <cell r="G7717" t="str">
            <v xml:space="preserve"> SUB-TOTAL </v>
          </cell>
          <cell r="H7717">
            <v>5000</v>
          </cell>
          <cell r="I7717">
            <v>0</v>
          </cell>
          <cell r="J7717">
            <v>0</v>
          </cell>
          <cell r="K7717">
            <v>0</v>
          </cell>
          <cell r="L7717">
            <v>0</v>
          </cell>
        </row>
        <row r="7718">
          <cell r="D7718">
            <v>0</v>
          </cell>
          <cell r="E7718">
            <v>0</v>
          </cell>
          <cell r="F7718">
            <v>0</v>
          </cell>
          <cell r="G7718">
            <v>0</v>
          </cell>
          <cell r="H7718">
            <v>0</v>
          </cell>
          <cell r="I7718">
            <v>0</v>
          </cell>
          <cell r="J7718">
            <v>0</v>
          </cell>
          <cell r="K7718">
            <v>0</v>
          </cell>
          <cell r="L7718">
            <v>0</v>
          </cell>
        </row>
        <row r="7719">
          <cell r="D7719">
            <v>0</v>
          </cell>
          <cell r="E7719">
            <v>0</v>
          </cell>
          <cell r="F7719">
            <v>0</v>
          </cell>
          <cell r="G7719">
            <v>0</v>
          </cell>
          <cell r="H7719">
            <v>0</v>
          </cell>
          <cell r="I7719">
            <v>0</v>
          </cell>
          <cell r="J7719">
            <v>0</v>
          </cell>
          <cell r="K7719">
            <v>0</v>
          </cell>
          <cell r="L7719">
            <v>0</v>
          </cell>
        </row>
        <row r="7720">
          <cell r="D7720" t="str">
            <v>Unid</v>
          </cell>
          <cell r="E7720" t="str">
            <v>Cant</v>
          </cell>
          <cell r="F7720" t="str">
            <v>Rendimiento</v>
          </cell>
          <cell r="G7720" t="str">
            <v>Precio Unitario</v>
          </cell>
          <cell r="H7720" t="str">
            <v>Subtotal</v>
          </cell>
          <cell r="I7720">
            <v>0</v>
          </cell>
          <cell r="J7720">
            <v>0</v>
          </cell>
          <cell r="K7720">
            <v>0</v>
          </cell>
          <cell r="L7720">
            <v>0</v>
          </cell>
        </row>
        <row r="7721">
          <cell r="D7721" t="str">
            <v>GL</v>
          </cell>
          <cell r="E7721">
            <v>0.2</v>
          </cell>
          <cell r="F7721">
            <v>0.1</v>
          </cell>
          <cell r="G7721">
            <v>57000</v>
          </cell>
          <cell r="H7721">
            <v>12540.000000000002</v>
          </cell>
          <cell r="I7721">
            <v>0</v>
          </cell>
          <cell r="J7721">
            <v>0</v>
          </cell>
          <cell r="K7721">
            <v>174</v>
          </cell>
          <cell r="L7721">
            <v>38.280000000000008</v>
          </cell>
        </row>
        <row r="7722">
          <cell r="D7722" t="str">
            <v/>
          </cell>
          <cell r="E7722">
            <v>0</v>
          </cell>
          <cell r="F7722">
            <v>0</v>
          </cell>
          <cell r="G7722" t="str">
            <v/>
          </cell>
          <cell r="H7722" t="str">
            <v/>
          </cell>
          <cell r="I7722">
            <v>0</v>
          </cell>
          <cell r="J7722">
            <v>0</v>
          </cell>
          <cell r="K7722">
            <v>174</v>
          </cell>
          <cell r="L7722">
            <v>0</v>
          </cell>
        </row>
        <row r="7723">
          <cell r="D7723" t="str">
            <v/>
          </cell>
          <cell r="E7723">
            <v>0</v>
          </cell>
          <cell r="F7723">
            <v>0</v>
          </cell>
          <cell r="G7723" t="str">
            <v/>
          </cell>
          <cell r="H7723" t="str">
            <v/>
          </cell>
          <cell r="I7723">
            <v>0</v>
          </cell>
          <cell r="J7723">
            <v>0</v>
          </cell>
          <cell r="K7723">
            <v>174</v>
          </cell>
          <cell r="L7723">
            <v>0</v>
          </cell>
        </row>
        <row r="7724">
          <cell r="D7724" t="str">
            <v/>
          </cell>
          <cell r="E7724">
            <v>0</v>
          </cell>
          <cell r="F7724">
            <v>0</v>
          </cell>
          <cell r="G7724" t="str">
            <v/>
          </cell>
          <cell r="H7724" t="str">
            <v/>
          </cell>
          <cell r="I7724">
            <v>0</v>
          </cell>
          <cell r="J7724">
            <v>0</v>
          </cell>
          <cell r="K7724">
            <v>174</v>
          </cell>
          <cell r="L7724">
            <v>0</v>
          </cell>
        </row>
        <row r="7725">
          <cell r="D7725" t="str">
            <v/>
          </cell>
          <cell r="E7725">
            <v>0</v>
          </cell>
          <cell r="F7725">
            <v>0</v>
          </cell>
          <cell r="G7725" t="str">
            <v/>
          </cell>
          <cell r="H7725" t="str">
            <v/>
          </cell>
          <cell r="I7725">
            <v>0</v>
          </cell>
          <cell r="J7725">
            <v>0</v>
          </cell>
          <cell r="K7725">
            <v>174</v>
          </cell>
          <cell r="L7725">
            <v>0</v>
          </cell>
        </row>
        <row r="7726">
          <cell r="D7726" t="str">
            <v/>
          </cell>
          <cell r="E7726">
            <v>0</v>
          </cell>
          <cell r="F7726">
            <v>0</v>
          </cell>
          <cell r="G7726" t="str">
            <v/>
          </cell>
          <cell r="H7726" t="str">
            <v/>
          </cell>
          <cell r="I7726">
            <v>0</v>
          </cell>
          <cell r="J7726">
            <v>0</v>
          </cell>
          <cell r="K7726">
            <v>174</v>
          </cell>
          <cell r="L7726">
            <v>0</v>
          </cell>
        </row>
        <row r="7727">
          <cell r="D7727" t="str">
            <v/>
          </cell>
          <cell r="E7727">
            <v>0</v>
          </cell>
          <cell r="F7727">
            <v>0</v>
          </cell>
          <cell r="G7727" t="str">
            <v/>
          </cell>
          <cell r="H7727" t="str">
            <v/>
          </cell>
          <cell r="I7727">
            <v>0</v>
          </cell>
          <cell r="J7727">
            <v>0</v>
          </cell>
          <cell r="K7727">
            <v>174</v>
          </cell>
          <cell r="L7727">
            <v>0</v>
          </cell>
        </row>
        <row r="7728">
          <cell r="D7728" t="str">
            <v/>
          </cell>
          <cell r="E7728">
            <v>0</v>
          </cell>
          <cell r="F7728">
            <v>0</v>
          </cell>
          <cell r="G7728" t="str">
            <v/>
          </cell>
          <cell r="H7728" t="str">
            <v/>
          </cell>
          <cell r="I7728">
            <v>0</v>
          </cell>
          <cell r="J7728">
            <v>0</v>
          </cell>
          <cell r="K7728">
            <v>174</v>
          </cell>
          <cell r="L7728">
            <v>0</v>
          </cell>
        </row>
        <row r="7729">
          <cell r="D7729" t="str">
            <v/>
          </cell>
          <cell r="E7729">
            <v>0</v>
          </cell>
          <cell r="F7729">
            <v>0</v>
          </cell>
          <cell r="G7729" t="str">
            <v/>
          </cell>
          <cell r="H7729" t="str">
            <v/>
          </cell>
          <cell r="I7729">
            <v>0</v>
          </cell>
          <cell r="J7729">
            <v>0</v>
          </cell>
          <cell r="K7729">
            <v>174</v>
          </cell>
          <cell r="L7729">
            <v>0</v>
          </cell>
        </row>
        <row r="7730">
          <cell r="D7730">
            <v>0</v>
          </cell>
          <cell r="E7730">
            <v>0</v>
          </cell>
          <cell r="F7730">
            <v>0</v>
          </cell>
          <cell r="G7730" t="str">
            <v xml:space="preserve"> SUB-TOTAL </v>
          </cell>
          <cell r="H7730">
            <v>12540.000000000002</v>
          </cell>
          <cell r="I7730">
            <v>0</v>
          </cell>
          <cell r="J7730">
            <v>0</v>
          </cell>
          <cell r="K7730">
            <v>0</v>
          </cell>
          <cell r="L7730">
            <v>0</v>
          </cell>
        </row>
        <row r="7731">
          <cell r="D7731">
            <v>0</v>
          </cell>
          <cell r="E7731">
            <v>0</v>
          </cell>
          <cell r="F7731">
            <v>0</v>
          </cell>
          <cell r="G7731">
            <v>0</v>
          </cell>
          <cell r="H7731">
            <v>0</v>
          </cell>
          <cell r="I7731">
            <v>0</v>
          </cell>
          <cell r="J7731">
            <v>0</v>
          </cell>
          <cell r="K7731">
            <v>0</v>
          </cell>
          <cell r="L7731">
            <v>0</v>
          </cell>
        </row>
        <row r="7732">
          <cell r="D7732">
            <v>0</v>
          </cell>
          <cell r="E7732">
            <v>0</v>
          </cell>
          <cell r="F7732">
            <v>0</v>
          </cell>
          <cell r="G7732">
            <v>0</v>
          </cell>
          <cell r="H7732">
            <v>0</v>
          </cell>
          <cell r="I7732">
            <v>0</v>
          </cell>
          <cell r="J7732">
            <v>0</v>
          </cell>
          <cell r="K7732">
            <v>0</v>
          </cell>
          <cell r="L7732">
            <v>0</v>
          </cell>
        </row>
        <row r="7733">
          <cell r="D7733" t="str">
            <v>Unid</v>
          </cell>
          <cell r="E7733" t="str">
            <v>Cant</v>
          </cell>
          <cell r="F7733" t="str">
            <v>Rendimiento</v>
          </cell>
          <cell r="G7733" t="str">
            <v>Precio Unitario</v>
          </cell>
          <cell r="H7733" t="str">
            <v>Subtotal</v>
          </cell>
          <cell r="I7733">
            <v>0</v>
          </cell>
          <cell r="J7733">
            <v>0</v>
          </cell>
          <cell r="K7733">
            <v>0</v>
          </cell>
          <cell r="L7733">
            <v>0</v>
          </cell>
        </row>
        <row r="7734">
          <cell r="D7734" t="str">
            <v>JR</v>
          </cell>
          <cell r="E7734">
            <v>0.6</v>
          </cell>
          <cell r="F7734">
            <v>0</v>
          </cell>
          <cell r="G7734">
            <v>114085.17120000003</v>
          </cell>
          <cell r="H7734">
            <v>68451.10272000001</v>
          </cell>
          <cell r="I7734">
            <v>1670</v>
          </cell>
          <cell r="J7734">
            <v>0</v>
          </cell>
          <cell r="K7734">
            <v>174</v>
          </cell>
          <cell r="L7734">
            <v>104.39999999999999</v>
          </cell>
        </row>
        <row r="7735">
          <cell r="D7735" t="str">
            <v/>
          </cell>
          <cell r="E7735">
            <v>0</v>
          </cell>
          <cell r="F7735">
            <v>0</v>
          </cell>
          <cell r="G7735" t="str">
            <v/>
          </cell>
          <cell r="H7735" t="str">
            <v/>
          </cell>
          <cell r="I7735">
            <v>0</v>
          </cell>
          <cell r="J7735">
            <v>0</v>
          </cell>
          <cell r="K7735">
            <v>174</v>
          </cell>
          <cell r="L7735">
            <v>0</v>
          </cell>
        </row>
        <row r="7736">
          <cell r="D7736">
            <v>0</v>
          </cell>
          <cell r="E7736">
            <v>0</v>
          </cell>
          <cell r="F7736">
            <v>0</v>
          </cell>
          <cell r="G7736" t="str">
            <v xml:space="preserve"> SUB-TOTAL </v>
          </cell>
          <cell r="H7736">
            <v>68451.10272000001</v>
          </cell>
          <cell r="I7736">
            <v>0</v>
          </cell>
          <cell r="J7736">
            <v>0</v>
          </cell>
          <cell r="K7736">
            <v>0</v>
          </cell>
          <cell r="L7736">
            <v>0</v>
          </cell>
        </row>
        <row r="7737">
          <cell r="D7737">
            <v>0</v>
          </cell>
          <cell r="E7737">
            <v>0</v>
          </cell>
          <cell r="F7737">
            <v>0</v>
          </cell>
          <cell r="G7737">
            <v>0</v>
          </cell>
          <cell r="H7737">
            <v>0</v>
          </cell>
          <cell r="I7737">
            <v>0</v>
          </cell>
          <cell r="J7737">
            <v>0</v>
          </cell>
          <cell r="K7737">
            <v>0</v>
          </cell>
          <cell r="L7737">
            <v>0</v>
          </cell>
        </row>
        <row r="7738">
          <cell r="D7738">
            <v>0</v>
          </cell>
          <cell r="E7738">
            <v>0</v>
          </cell>
          <cell r="F7738">
            <v>0</v>
          </cell>
          <cell r="G7738" t="str">
            <v xml:space="preserve"> COSTO DIRECTO </v>
          </cell>
          <cell r="H7738">
            <v>85991.10272000001</v>
          </cell>
          <cell r="I7738">
            <v>5.8145550433057636E-2</v>
          </cell>
          <cell r="J7738" t="str">
            <v>EQU</v>
          </cell>
          <cell r="K7738">
            <v>0</v>
          </cell>
          <cell r="L7738">
            <v>0</v>
          </cell>
        </row>
        <row r="7739">
          <cell r="D7739">
            <v>0</v>
          </cell>
          <cell r="E7739">
            <v>0</v>
          </cell>
          <cell r="F7739">
            <v>27629.836817636344</v>
          </cell>
          <cell r="G7739" t="str">
            <v>COSTO INDIRECTO</v>
          </cell>
          <cell r="H7739">
            <v>27629.836817636344</v>
          </cell>
          <cell r="I7739">
            <v>0.14582904048610856</v>
          </cell>
          <cell r="J7739" t="str">
            <v>MAT</v>
          </cell>
          <cell r="K7739">
            <v>0</v>
          </cell>
          <cell r="L7739">
            <v>0</v>
          </cell>
        </row>
        <row r="7740">
          <cell r="D7740">
            <v>0</v>
          </cell>
          <cell r="E7740">
            <v>0</v>
          </cell>
          <cell r="F7740">
            <v>0</v>
          </cell>
          <cell r="G7740" t="str">
            <v>COSTO TOTAL</v>
          </cell>
          <cell r="H7740">
            <v>113620.93953763635</v>
          </cell>
          <cell r="I7740">
            <v>0.79602540908083386</v>
          </cell>
          <cell r="J7740" t="str">
            <v>MOB</v>
          </cell>
          <cell r="K7740">
            <v>0</v>
          </cell>
          <cell r="L7740">
            <v>0</v>
          </cell>
        </row>
        <row r="7741">
          <cell r="D7741">
            <v>0</v>
          </cell>
          <cell r="E7741">
            <v>0</v>
          </cell>
          <cell r="F7741">
            <v>0</v>
          </cell>
          <cell r="G7741">
            <v>0</v>
          </cell>
          <cell r="H7741">
            <v>0</v>
          </cell>
          <cell r="I7741">
            <v>0</v>
          </cell>
          <cell r="J7741">
            <v>0</v>
          </cell>
          <cell r="K7741">
            <v>0</v>
          </cell>
          <cell r="L7741">
            <v>0</v>
          </cell>
        </row>
        <row r="7742">
          <cell r="D7742">
            <v>0</v>
          </cell>
          <cell r="F7742">
            <v>0</v>
          </cell>
          <cell r="L7742">
            <v>0</v>
          </cell>
        </row>
        <row r="7743">
          <cell r="D7743">
            <v>0</v>
          </cell>
          <cell r="E7743">
            <v>0</v>
          </cell>
          <cell r="F7743">
            <v>0</v>
          </cell>
          <cell r="G7743">
            <v>0</v>
          </cell>
          <cell r="H7743">
            <v>0</v>
          </cell>
          <cell r="I7743">
            <v>0</v>
          </cell>
          <cell r="J7743">
            <v>0</v>
          </cell>
          <cell r="K7743" t="str">
            <v>CONSUMO</v>
          </cell>
          <cell r="L7743">
            <v>0</v>
          </cell>
        </row>
        <row r="7744">
          <cell r="D7744" t="str">
            <v>17.06</v>
          </cell>
          <cell r="E7744">
            <v>0</v>
          </cell>
          <cell r="F7744">
            <v>0</v>
          </cell>
          <cell r="G7744" t="str">
            <v xml:space="preserve"> UNID: </v>
          </cell>
          <cell r="H7744" t="str">
            <v>UND</v>
          </cell>
          <cell r="I7744">
            <v>0</v>
          </cell>
          <cell r="J7744">
            <v>0</v>
          </cell>
          <cell r="K7744" t="str">
            <v>Costo total</v>
          </cell>
          <cell r="L7744">
            <v>66741.438840648159</v>
          </cell>
        </row>
        <row r="7745">
          <cell r="D7745" t="str">
            <v>Señal de transito horizontal de pare</v>
          </cell>
          <cell r="E7745">
            <v>0</v>
          </cell>
          <cell r="F7745">
            <v>0</v>
          </cell>
          <cell r="G7745">
            <v>0</v>
          </cell>
          <cell r="H7745">
            <v>0</v>
          </cell>
          <cell r="I7745">
            <v>0</v>
          </cell>
          <cell r="J7745">
            <v>0</v>
          </cell>
          <cell r="K7745">
            <v>0</v>
          </cell>
          <cell r="L7745">
            <v>0</v>
          </cell>
        </row>
        <row r="7746">
          <cell r="D7746">
            <v>0</v>
          </cell>
          <cell r="E7746">
            <v>0</v>
          </cell>
          <cell r="F7746">
            <v>0</v>
          </cell>
          <cell r="G7746">
            <v>0</v>
          </cell>
          <cell r="H7746">
            <v>0</v>
          </cell>
          <cell r="I7746">
            <v>0</v>
          </cell>
          <cell r="J7746">
            <v>0</v>
          </cell>
          <cell r="K7746" t="str">
            <v>Cantidad ppto</v>
          </cell>
          <cell r="L7746" t="str">
            <v>Cantidad total</v>
          </cell>
        </row>
        <row r="7747">
          <cell r="D7747">
            <v>0</v>
          </cell>
          <cell r="E7747">
            <v>0</v>
          </cell>
          <cell r="F7747">
            <v>0</v>
          </cell>
          <cell r="G7747">
            <v>0</v>
          </cell>
          <cell r="H7747">
            <v>0</v>
          </cell>
          <cell r="I7747">
            <v>0</v>
          </cell>
          <cell r="J7747">
            <v>0</v>
          </cell>
          <cell r="K7747">
            <v>0</v>
          </cell>
          <cell r="L7747">
            <v>0</v>
          </cell>
        </row>
        <row r="7748">
          <cell r="D7748" t="str">
            <v>Unid</v>
          </cell>
          <cell r="E7748" t="str">
            <v>Cant</v>
          </cell>
          <cell r="F7748" t="str">
            <v>Rendimiento</v>
          </cell>
          <cell r="G7748" t="str">
            <v>Precio Unitario</v>
          </cell>
          <cell r="H7748" t="str">
            <v>Subtotal</v>
          </cell>
          <cell r="I7748">
            <v>0</v>
          </cell>
          <cell r="J7748">
            <v>0</v>
          </cell>
          <cell r="K7748">
            <v>0</v>
          </cell>
          <cell r="L7748">
            <v>0</v>
          </cell>
        </row>
        <row r="7749">
          <cell r="D7749" t="str">
            <v>GLB</v>
          </cell>
          <cell r="E7749">
            <v>5</v>
          </cell>
          <cell r="F7749">
            <v>0</v>
          </cell>
          <cell r="G7749">
            <v>1000</v>
          </cell>
          <cell r="H7749">
            <v>5000</v>
          </cell>
          <cell r="I7749">
            <v>0</v>
          </cell>
          <cell r="J7749">
            <v>0</v>
          </cell>
          <cell r="K7749">
            <v>3</v>
          </cell>
          <cell r="L7749">
            <v>15</v>
          </cell>
        </row>
        <row r="7750">
          <cell r="D7750" t="str">
            <v/>
          </cell>
          <cell r="E7750">
            <v>0</v>
          </cell>
          <cell r="F7750">
            <v>0</v>
          </cell>
          <cell r="G7750" t="str">
            <v/>
          </cell>
          <cell r="H7750" t="str">
            <v/>
          </cell>
          <cell r="I7750">
            <v>0</v>
          </cell>
          <cell r="J7750">
            <v>0</v>
          </cell>
          <cell r="K7750">
            <v>3</v>
          </cell>
          <cell r="L7750">
            <v>0</v>
          </cell>
        </row>
        <row r="7751">
          <cell r="D7751" t="str">
            <v/>
          </cell>
          <cell r="E7751">
            <v>0</v>
          </cell>
          <cell r="F7751">
            <v>0</v>
          </cell>
          <cell r="G7751" t="str">
            <v/>
          </cell>
          <cell r="H7751" t="str">
            <v/>
          </cell>
          <cell r="I7751">
            <v>0</v>
          </cell>
          <cell r="J7751">
            <v>0</v>
          </cell>
          <cell r="K7751">
            <v>3</v>
          </cell>
          <cell r="L7751">
            <v>0</v>
          </cell>
        </row>
        <row r="7752">
          <cell r="D7752" t="str">
            <v/>
          </cell>
          <cell r="E7752">
            <v>0</v>
          </cell>
          <cell r="F7752">
            <v>0</v>
          </cell>
          <cell r="G7752" t="str">
            <v/>
          </cell>
          <cell r="H7752" t="str">
            <v/>
          </cell>
          <cell r="I7752">
            <v>0</v>
          </cell>
          <cell r="J7752">
            <v>0</v>
          </cell>
          <cell r="K7752">
            <v>3</v>
          </cell>
          <cell r="L7752">
            <v>0</v>
          </cell>
        </row>
        <row r="7753">
          <cell r="D7753">
            <v>0</v>
          </cell>
          <cell r="E7753">
            <v>0</v>
          </cell>
          <cell r="F7753">
            <v>0</v>
          </cell>
          <cell r="G7753" t="str">
            <v xml:space="preserve"> SUB-TOTAL </v>
          </cell>
          <cell r="H7753">
            <v>5000</v>
          </cell>
          <cell r="I7753">
            <v>0</v>
          </cell>
          <cell r="J7753">
            <v>0</v>
          </cell>
          <cell r="K7753">
            <v>0</v>
          </cell>
          <cell r="L7753">
            <v>0</v>
          </cell>
        </row>
        <row r="7754">
          <cell r="D7754">
            <v>0</v>
          </cell>
          <cell r="E7754">
            <v>0</v>
          </cell>
          <cell r="F7754">
            <v>0</v>
          </cell>
          <cell r="G7754">
            <v>0</v>
          </cell>
          <cell r="H7754">
            <v>0</v>
          </cell>
          <cell r="I7754">
            <v>0</v>
          </cell>
          <cell r="J7754">
            <v>0</v>
          </cell>
          <cell r="K7754">
            <v>0</v>
          </cell>
          <cell r="L7754">
            <v>0</v>
          </cell>
        </row>
        <row r="7755">
          <cell r="D7755">
            <v>0</v>
          </cell>
          <cell r="E7755">
            <v>0</v>
          </cell>
          <cell r="F7755">
            <v>0</v>
          </cell>
          <cell r="G7755">
            <v>0</v>
          </cell>
          <cell r="H7755">
            <v>0</v>
          </cell>
          <cell r="I7755">
            <v>0</v>
          </cell>
          <cell r="J7755">
            <v>0</v>
          </cell>
          <cell r="K7755">
            <v>0</v>
          </cell>
          <cell r="L7755">
            <v>0</v>
          </cell>
        </row>
        <row r="7756">
          <cell r="D7756" t="str">
            <v>Unid</v>
          </cell>
          <cell r="E7756" t="str">
            <v>Cant</v>
          </cell>
          <cell r="F7756" t="str">
            <v>Rendimiento</v>
          </cell>
          <cell r="G7756" t="str">
            <v>Precio Unitario</v>
          </cell>
          <cell r="H7756" t="str">
            <v>Subtotal</v>
          </cell>
          <cell r="I7756">
            <v>0</v>
          </cell>
          <cell r="J7756">
            <v>0</v>
          </cell>
          <cell r="K7756">
            <v>0</v>
          </cell>
          <cell r="L7756">
            <v>0</v>
          </cell>
        </row>
        <row r="7757">
          <cell r="D7757" t="str">
            <v>GL</v>
          </cell>
          <cell r="E7757">
            <v>0.18</v>
          </cell>
          <cell r="F7757">
            <v>0.1</v>
          </cell>
          <cell r="G7757">
            <v>57000</v>
          </cell>
          <cell r="H7757">
            <v>11286.000000000002</v>
          </cell>
          <cell r="I7757">
            <v>0</v>
          </cell>
          <cell r="J7757">
            <v>0</v>
          </cell>
          <cell r="K7757">
            <v>3</v>
          </cell>
          <cell r="L7757">
            <v>0.59400000000000008</v>
          </cell>
        </row>
        <row r="7758">
          <cell r="D7758" t="str">
            <v/>
          </cell>
          <cell r="E7758">
            <v>0</v>
          </cell>
          <cell r="F7758">
            <v>0</v>
          </cell>
          <cell r="G7758" t="str">
            <v/>
          </cell>
          <cell r="H7758" t="str">
            <v/>
          </cell>
          <cell r="I7758">
            <v>0</v>
          </cell>
          <cell r="J7758">
            <v>0</v>
          </cell>
          <cell r="K7758">
            <v>3</v>
          </cell>
          <cell r="L7758">
            <v>0</v>
          </cell>
        </row>
        <row r="7759">
          <cell r="D7759" t="str">
            <v/>
          </cell>
          <cell r="E7759">
            <v>0</v>
          </cell>
          <cell r="F7759">
            <v>0</v>
          </cell>
          <cell r="G7759" t="str">
            <v/>
          </cell>
          <cell r="H7759" t="str">
            <v/>
          </cell>
          <cell r="I7759">
            <v>0</v>
          </cell>
          <cell r="J7759">
            <v>0</v>
          </cell>
          <cell r="K7759">
            <v>3</v>
          </cell>
          <cell r="L7759">
            <v>0</v>
          </cell>
        </row>
        <row r="7760">
          <cell r="D7760" t="str">
            <v/>
          </cell>
          <cell r="E7760">
            <v>0</v>
          </cell>
          <cell r="F7760">
            <v>0</v>
          </cell>
          <cell r="G7760" t="str">
            <v/>
          </cell>
          <cell r="H7760" t="str">
            <v/>
          </cell>
          <cell r="I7760">
            <v>0</v>
          </cell>
          <cell r="J7760">
            <v>0</v>
          </cell>
          <cell r="K7760">
            <v>3</v>
          </cell>
          <cell r="L7760">
            <v>0</v>
          </cell>
        </row>
        <row r="7761">
          <cell r="D7761" t="str">
            <v/>
          </cell>
          <cell r="E7761">
            <v>0</v>
          </cell>
          <cell r="F7761">
            <v>0</v>
          </cell>
          <cell r="G7761" t="str">
            <v/>
          </cell>
          <cell r="H7761" t="str">
            <v/>
          </cell>
          <cell r="I7761">
            <v>0</v>
          </cell>
          <cell r="J7761">
            <v>0</v>
          </cell>
          <cell r="K7761">
            <v>3</v>
          </cell>
          <cell r="L7761">
            <v>0</v>
          </cell>
        </row>
        <row r="7762">
          <cell r="D7762" t="str">
            <v/>
          </cell>
          <cell r="E7762">
            <v>0</v>
          </cell>
          <cell r="F7762">
            <v>0</v>
          </cell>
          <cell r="G7762" t="str">
            <v/>
          </cell>
          <cell r="H7762" t="str">
            <v/>
          </cell>
          <cell r="I7762">
            <v>0</v>
          </cell>
          <cell r="J7762">
            <v>0</v>
          </cell>
          <cell r="K7762">
            <v>3</v>
          </cell>
          <cell r="L7762">
            <v>0</v>
          </cell>
        </row>
        <row r="7763">
          <cell r="D7763" t="str">
            <v/>
          </cell>
          <cell r="E7763">
            <v>0</v>
          </cell>
          <cell r="F7763">
            <v>0</v>
          </cell>
          <cell r="G7763" t="str">
            <v/>
          </cell>
          <cell r="H7763" t="str">
            <v/>
          </cell>
          <cell r="I7763">
            <v>0</v>
          </cell>
          <cell r="J7763">
            <v>0</v>
          </cell>
          <cell r="K7763">
            <v>3</v>
          </cell>
          <cell r="L7763">
            <v>0</v>
          </cell>
        </row>
        <row r="7764">
          <cell r="D7764" t="str">
            <v/>
          </cell>
          <cell r="E7764">
            <v>0</v>
          </cell>
          <cell r="F7764">
            <v>0</v>
          </cell>
          <cell r="G7764" t="str">
            <v/>
          </cell>
          <cell r="H7764" t="str">
            <v/>
          </cell>
          <cell r="I7764">
            <v>0</v>
          </cell>
          <cell r="J7764">
            <v>0</v>
          </cell>
          <cell r="K7764">
            <v>3</v>
          </cell>
          <cell r="L7764">
            <v>0</v>
          </cell>
        </row>
        <row r="7765">
          <cell r="D7765" t="str">
            <v/>
          </cell>
          <cell r="E7765">
            <v>0</v>
          </cell>
          <cell r="F7765">
            <v>0</v>
          </cell>
          <cell r="G7765" t="str">
            <v/>
          </cell>
          <cell r="H7765" t="str">
            <v/>
          </cell>
          <cell r="I7765">
            <v>0</v>
          </cell>
          <cell r="J7765">
            <v>0</v>
          </cell>
          <cell r="K7765">
            <v>3</v>
          </cell>
          <cell r="L7765">
            <v>0</v>
          </cell>
        </row>
        <row r="7766">
          <cell r="D7766">
            <v>0</v>
          </cell>
          <cell r="E7766">
            <v>0</v>
          </cell>
          <cell r="F7766">
            <v>0</v>
          </cell>
          <cell r="G7766" t="str">
            <v xml:space="preserve"> SUB-TOTAL </v>
          </cell>
          <cell r="H7766">
            <v>11286.000000000002</v>
          </cell>
          <cell r="I7766">
            <v>0</v>
          </cell>
          <cell r="J7766">
            <v>0</v>
          </cell>
          <cell r="K7766">
            <v>0</v>
          </cell>
          <cell r="L7766">
            <v>0</v>
          </cell>
        </row>
        <row r="7767">
          <cell r="D7767">
            <v>0</v>
          </cell>
          <cell r="E7767">
            <v>0</v>
          </cell>
          <cell r="F7767">
            <v>0</v>
          </cell>
          <cell r="G7767">
            <v>0</v>
          </cell>
          <cell r="H7767">
            <v>0</v>
          </cell>
          <cell r="I7767">
            <v>0</v>
          </cell>
          <cell r="J7767">
            <v>0</v>
          </cell>
          <cell r="K7767">
            <v>0</v>
          </cell>
          <cell r="L7767">
            <v>0</v>
          </cell>
        </row>
        <row r="7768">
          <cell r="D7768">
            <v>0</v>
          </cell>
          <cell r="E7768">
            <v>0</v>
          </cell>
          <cell r="F7768">
            <v>0</v>
          </cell>
          <cell r="G7768">
            <v>0</v>
          </cell>
          <cell r="H7768">
            <v>0</v>
          </cell>
          <cell r="I7768">
            <v>0</v>
          </cell>
          <cell r="J7768">
            <v>0</v>
          </cell>
          <cell r="K7768">
            <v>0</v>
          </cell>
          <cell r="L7768">
            <v>0</v>
          </cell>
        </row>
        <row r="7769">
          <cell r="D7769" t="str">
            <v>Unid</v>
          </cell>
          <cell r="E7769" t="str">
            <v>Cant</v>
          </cell>
          <cell r="F7769" t="str">
            <v>Rendimiento</v>
          </cell>
          <cell r="G7769" t="str">
            <v>Precio Unitario</v>
          </cell>
          <cell r="H7769" t="str">
            <v>Subtotal</v>
          </cell>
          <cell r="I7769">
            <v>0</v>
          </cell>
          <cell r="J7769">
            <v>0</v>
          </cell>
          <cell r="K7769">
            <v>0</v>
          </cell>
          <cell r="L7769">
            <v>0</v>
          </cell>
        </row>
        <row r="7770">
          <cell r="D7770" t="str">
            <v>JR</v>
          </cell>
          <cell r="E7770">
            <v>0.3</v>
          </cell>
          <cell r="F7770">
            <v>0</v>
          </cell>
          <cell r="G7770">
            <v>114085.17120000003</v>
          </cell>
          <cell r="H7770">
            <v>34225.551360000005</v>
          </cell>
          <cell r="I7770">
            <v>14</v>
          </cell>
          <cell r="J7770">
            <v>0</v>
          </cell>
          <cell r="K7770">
            <v>3</v>
          </cell>
          <cell r="L7770">
            <v>0.89999999999999991</v>
          </cell>
        </row>
        <row r="7771">
          <cell r="D7771" t="str">
            <v/>
          </cell>
          <cell r="E7771">
            <v>0</v>
          </cell>
          <cell r="F7771">
            <v>0</v>
          </cell>
          <cell r="G7771" t="str">
            <v/>
          </cell>
          <cell r="H7771" t="str">
            <v/>
          </cell>
          <cell r="I7771">
            <v>0</v>
          </cell>
          <cell r="J7771">
            <v>0</v>
          </cell>
          <cell r="K7771">
            <v>3</v>
          </cell>
          <cell r="L7771">
            <v>0</v>
          </cell>
        </row>
        <row r="7772">
          <cell r="D7772">
            <v>0</v>
          </cell>
          <cell r="E7772">
            <v>0</v>
          </cell>
          <cell r="F7772">
            <v>0</v>
          </cell>
          <cell r="G7772" t="str">
            <v xml:space="preserve"> SUB-TOTAL </v>
          </cell>
          <cell r="H7772">
            <v>34225.551360000005</v>
          </cell>
          <cell r="I7772">
            <v>0</v>
          </cell>
          <cell r="J7772">
            <v>0</v>
          </cell>
          <cell r="K7772">
            <v>0</v>
          </cell>
          <cell r="L7772">
            <v>0</v>
          </cell>
        </row>
        <row r="7773">
          <cell r="D7773">
            <v>0</v>
          </cell>
          <cell r="E7773">
            <v>0</v>
          </cell>
          <cell r="F7773">
            <v>0</v>
          </cell>
          <cell r="G7773">
            <v>0</v>
          </cell>
          <cell r="H7773">
            <v>0</v>
          </cell>
          <cell r="I7773">
            <v>0</v>
          </cell>
          <cell r="J7773">
            <v>0</v>
          </cell>
          <cell r="K7773">
            <v>0</v>
          </cell>
          <cell r="L7773">
            <v>0</v>
          </cell>
        </row>
        <row r="7774">
          <cell r="D7774">
            <v>0</v>
          </cell>
          <cell r="E7774">
            <v>0</v>
          </cell>
          <cell r="F7774">
            <v>0</v>
          </cell>
          <cell r="G7774" t="str">
            <v xml:space="preserve"> COSTO DIRECTO </v>
          </cell>
          <cell r="H7774">
            <v>50511.551360000005</v>
          </cell>
          <cell r="I7774">
            <v>9.8987258664153602E-2</v>
          </cell>
          <cell r="J7774" t="str">
            <v>EQU</v>
          </cell>
          <cell r="K7774">
            <v>0</v>
          </cell>
          <cell r="L7774">
            <v>0</v>
          </cell>
        </row>
        <row r="7775">
          <cell r="D7775">
            <v>0</v>
          </cell>
          <cell r="E7775">
            <v>0</v>
          </cell>
          <cell r="F7775">
            <v>16229.887480648151</v>
          </cell>
          <cell r="G7775" t="str">
            <v>COSTO INDIRECTO</v>
          </cell>
          <cell r="H7775">
            <v>16229.887480648151</v>
          </cell>
          <cell r="I7775">
            <v>0.22343404025672753</v>
          </cell>
          <cell r="J7775" t="str">
            <v>MAT</v>
          </cell>
          <cell r="K7775">
            <v>0</v>
          </cell>
          <cell r="L7775">
            <v>0</v>
          </cell>
        </row>
        <row r="7776">
          <cell r="D7776">
            <v>0</v>
          </cell>
          <cell r="E7776">
            <v>0</v>
          </cell>
          <cell r="F7776">
            <v>0</v>
          </cell>
          <cell r="G7776" t="str">
            <v>COSTO TOTAL</v>
          </cell>
          <cell r="H7776">
            <v>66741.438840648159</v>
          </cell>
          <cell r="I7776">
            <v>0.67757870107911888</v>
          </cell>
          <cell r="J7776" t="str">
            <v>MOB</v>
          </cell>
          <cell r="K7776">
            <v>0</v>
          </cell>
          <cell r="L7776">
            <v>0</v>
          </cell>
        </row>
        <row r="7777">
          <cell r="D7777">
            <v>0</v>
          </cell>
          <cell r="E7777">
            <v>0</v>
          </cell>
          <cell r="F7777">
            <v>0</v>
          </cell>
          <cell r="G7777">
            <v>0</v>
          </cell>
          <cell r="H7777">
            <v>0</v>
          </cell>
          <cell r="I7777">
            <v>0</v>
          </cell>
          <cell r="J7777">
            <v>0</v>
          </cell>
          <cell r="K7777">
            <v>0</v>
          </cell>
          <cell r="L7777">
            <v>0</v>
          </cell>
        </row>
        <row r="7778">
          <cell r="D7778">
            <v>0</v>
          </cell>
          <cell r="F7778">
            <v>0</v>
          </cell>
          <cell r="L7778">
            <v>0</v>
          </cell>
        </row>
        <row r="7779">
          <cell r="D7779">
            <v>0</v>
          </cell>
          <cell r="E7779">
            <v>0</v>
          </cell>
          <cell r="F7779">
            <v>0</v>
          </cell>
          <cell r="G7779">
            <v>0</v>
          </cell>
          <cell r="H7779">
            <v>0</v>
          </cell>
          <cell r="I7779">
            <v>0</v>
          </cell>
          <cell r="J7779">
            <v>0</v>
          </cell>
          <cell r="K7779" t="str">
            <v>CONSUMO</v>
          </cell>
          <cell r="L7779">
            <v>0</v>
          </cell>
        </row>
        <row r="7780">
          <cell r="D7780" t="str">
            <v>17.07</v>
          </cell>
          <cell r="E7780">
            <v>0</v>
          </cell>
          <cell r="F7780">
            <v>0</v>
          </cell>
          <cell r="G7780" t="str">
            <v xml:space="preserve"> UNID: </v>
          </cell>
          <cell r="H7780" t="str">
            <v>UND</v>
          </cell>
          <cell r="I7780">
            <v>0</v>
          </cell>
          <cell r="J7780">
            <v>0</v>
          </cell>
          <cell r="K7780" t="str">
            <v>Costo total</v>
          </cell>
          <cell r="L7780">
            <v>119460.64173144082</v>
          </cell>
        </row>
        <row r="7781">
          <cell r="D7781" t="str">
            <v>Señal de transito horizontal velocidad max permitida</v>
          </cell>
          <cell r="E7781">
            <v>0</v>
          </cell>
          <cell r="F7781">
            <v>0</v>
          </cell>
          <cell r="G7781">
            <v>0</v>
          </cell>
          <cell r="H7781">
            <v>0</v>
          </cell>
          <cell r="I7781">
            <v>0</v>
          </cell>
          <cell r="J7781">
            <v>0</v>
          </cell>
          <cell r="K7781">
            <v>0</v>
          </cell>
          <cell r="L7781">
            <v>0</v>
          </cell>
        </row>
        <row r="7782">
          <cell r="D7782">
            <v>0</v>
          </cell>
          <cell r="E7782">
            <v>0</v>
          </cell>
          <cell r="F7782">
            <v>0</v>
          </cell>
          <cell r="G7782">
            <v>0</v>
          </cell>
          <cell r="H7782">
            <v>0</v>
          </cell>
          <cell r="I7782">
            <v>0</v>
          </cell>
          <cell r="J7782">
            <v>0</v>
          </cell>
          <cell r="K7782" t="str">
            <v>Cantidad ppto</v>
          </cell>
          <cell r="L7782" t="str">
            <v>Cantidad total</v>
          </cell>
        </row>
        <row r="7783">
          <cell r="D7783">
            <v>0</v>
          </cell>
          <cell r="E7783">
            <v>0</v>
          </cell>
          <cell r="F7783">
            <v>0</v>
          </cell>
          <cell r="G7783">
            <v>0</v>
          </cell>
          <cell r="H7783">
            <v>0</v>
          </cell>
          <cell r="I7783">
            <v>0</v>
          </cell>
          <cell r="J7783">
            <v>0</v>
          </cell>
          <cell r="K7783">
            <v>0</v>
          </cell>
          <cell r="L7783">
            <v>0</v>
          </cell>
        </row>
        <row r="7784">
          <cell r="D7784" t="str">
            <v>Unid</v>
          </cell>
          <cell r="E7784" t="str">
            <v>Cant</v>
          </cell>
          <cell r="F7784" t="str">
            <v>Rendimiento</v>
          </cell>
          <cell r="G7784" t="str">
            <v>Precio Unitario</v>
          </cell>
          <cell r="H7784" t="str">
            <v>Subtotal</v>
          </cell>
          <cell r="I7784">
            <v>0</v>
          </cell>
          <cell r="J7784">
            <v>0</v>
          </cell>
          <cell r="K7784">
            <v>0</v>
          </cell>
          <cell r="L7784">
            <v>0</v>
          </cell>
        </row>
        <row r="7785">
          <cell r="D7785" t="str">
            <v>GLB</v>
          </cell>
          <cell r="E7785">
            <v>5</v>
          </cell>
          <cell r="F7785">
            <v>0</v>
          </cell>
          <cell r="G7785">
            <v>1000</v>
          </cell>
          <cell r="H7785">
            <v>5000</v>
          </cell>
          <cell r="I7785">
            <v>0</v>
          </cell>
          <cell r="J7785">
            <v>0</v>
          </cell>
          <cell r="K7785">
            <v>16</v>
          </cell>
          <cell r="L7785">
            <v>80</v>
          </cell>
        </row>
        <row r="7786">
          <cell r="D7786" t="str">
            <v/>
          </cell>
          <cell r="E7786">
            <v>0</v>
          </cell>
          <cell r="F7786">
            <v>0</v>
          </cell>
          <cell r="G7786" t="str">
            <v/>
          </cell>
          <cell r="H7786" t="str">
            <v/>
          </cell>
          <cell r="I7786">
            <v>0</v>
          </cell>
          <cell r="J7786">
            <v>0</v>
          </cell>
          <cell r="K7786">
            <v>16</v>
          </cell>
          <cell r="L7786">
            <v>0</v>
          </cell>
        </row>
        <row r="7787">
          <cell r="D7787" t="str">
            <v/>
          </cell>
          <cell r="E7787">
            <v>0</v>
          </cell>
          <cell r="F7787">
            <v>0</v>
          </cell>
          <cell r="G7787" t="str">
            <v/>
          </cell>
          <cell r="H7787" t="str">
            <v/>
          </cell>
          <cell r="I7787">
            <v>0</v>
          </cell>
          <cell r="J7787">
            <v>0</v>
          </cell>
          <cell r="K7787">
            <v>16</v>
          </cell>
          <cell r="L7787">
            <v>0</v>
          </cell>
        </row>
        <row r="7788">
          <cell r="D7788" t="str">
            <v/>
          </cell>
          <cell r="E7788">
            <v>0</v>
          </cell>
          <cell r="F7788">
            <v>0</v>
          </cell>
          <cell r="G7788" t="str">
            <v/>
          </cell>
          <cell r="H7788" t="str">
            <v/>
          </cell>
          <cell r="I7788">
            <v>0</v>
          </cell>
          <cell r="J7788">
            <v>0</v>
          </cell>
          <cell r="K7788">
            <v>16</v>
          </cell>
          <cell r="L7788">
            <v>0</v>
          </cell>
        </row>
        <row r="7789">
          <cell r="D7789">
            <v>0</v>
          </cell>
          <cell r="E7789">
            <v>0</v>
          </cell>
          <cell r="F7789">
            <v>0</v>
          </cell>
          <cell r="G7789" t="str">
            <v xml:space="preserve"> SUB-TOTAL </v>
          </cell>
          <cell r="H7789">
            <v>5000</v>
          </cell>
          <cell r="I7789">
            <v>0</v>
          </cell>
          <cell r="J7789">
            <v>0</v>
          </cell>
          <cell r="K7789">
            <v>0</v>
          </cell>
          <cell r="L7789">
            <v>0</v>
          </cell>
        </row>
        <row r="7790">
          <cell r="D7790">
            <v>0</v>
          </cell>
          <cell r="E7790">
            <v>0</v>
          </cell>
          <cell r="F7790">
            <v>0</v>
          </cell>
          <cell r="G7790">
            <v>0</v>
          </cell>
          <cell r="H7790">
            <v>0</v>
          </cell>
          <cell r="I7790">
            <v>0</v>
          </cell>
          <cell r="J7790">
            <v>0</v>
          </cell>
          <cell r="K7790">
            <v>0</v>
          </cell>
          <cell r="L7790">
            <v>0</v>
          </cell>
        </row>
        <row r="7791">
          <cell r="D7791">
            <v>0</v>
          </cell>
          <cell r="E7791">
            <v>0</v>
          </cell>
          <cell r="F7791">
            <v>0</v>
          </cell>
          <cell r="G7791">
            <v>0</v>
          </cell>
          <cell r="H7791">
            <v>0</v>
          </cell>
          <cell r="I7791">
            <v>0</v>
          </cell>
          <cell r="J7791">
            <v>0</v>
          </cell>
          <cell r="K7791">
            <v>0</v>
          </cell>
          <cell r="L7791">
            <v>0</v>
          </cell>
        </row>
        <row r="7792">
          <cell r="D7792" t="str">
            <v>Unid</v>
          </cell>
          <cell r="E7792" t="str">
            <v>Cant</v>
          </cell>
          <cell r="F7792" t="str">
            <v>Rendimiento</v>
          </cell>
          <cell r="G7792" t="str">
            <v>Precio Unitario</v>
          </cell>
          <cell r="H7792" t="str">
            <v>Subtotal</v>
          </cell>
          <cell r="I7792">
            <v>0</v>
          </cell>
          <cell r="J7792">
            <v>0</v>
          </cell>
          <cell r="K7792">
            <v>0</v>
          </cell>
          <cell r="L7792">
            <v>0</v>
          </cell>
        </row>
        <row r="7793">
          <cell r="D7793" t="str">
            <v>GL</v>
          </cell>
          <cell r="E7793">
            <v>0.22500000000000001</v>
          </cell>
          <cell r="F7793">
            <v>0.1</v>
          </cell>
          <cell r="G7793">
            <v>57000</v>
          </cell>
          <cell r="H7793">
            <v>14107.500000000002</v>
          </cell>
          <cell r="I7793">
            <v>0</v>
          </cell>
          <cell r="J7793">
            <v>0</v>
          </cell>
          <cell r="K7793">
            <v>16</v>
          </cell>
          <cell r="L7793">
            <v>3.9600000000000004</v>
          </cell>
        </row>
        <row r="7794">
          <cell r="D7794" t="str">
            <v/>
          </cell>
          <cell r="E7794">
            <v>0</v>
          </cell>
          <cell r="F7794">
            <v>0</v>
          </cell>
          <cell r="G7794" t="str">
            <v/>
          </cell>
          <cell r="H7794" t="str">
            <v/>
          </cell>
          <cell r="I7794">
            <v>0</v>
          </cell>
          <cell r="J7794">
            <v>0</v>
          </cell>
          <cell r="K7794">
            <v>16</v>
          </cell>
          <cell r="L7794">
            <v>0</v>
          </cell>
        </row>
        <row r="7795">
          <cell r="D7795" t="str">
            <v/>
          </cell>
          <cell r="E7795">
            <v>0</v>
          </cell>
          <cell r="F7795">
            <v>0</v>
          </cell>
          <cell r="G7795" t="str">
            <v/>
          </cell>
          <cell r="H7795" t="str">
            <v/>
          </cell>
          <cell r="I7795">
            <v>0</v>
          </cell>
          <cell r="J7795">
            <v>0</v>
          </cell>
          <cell r="K7795">
            <v>16</v>
          </cell>
          <cell r="L7795">
            <v>0</v>
          </cell>
        </row>
        <row r="7796">
          <cell r="D7796" t="str">
            <v/>
          </cell>
          <cell r="E7796">
            <v>0</v>
          </cell>
          <cell r="F7796">
            <v>0</v>
          </cell>
          <cell r="G7796" t="str">
            <v/>
          </cell>
          <cell r="H7796" t="str">
            <v/>
          </cell>
          <cell r="I7796">
            <v>0</v>
          </cell>
          <cell r="J7796">
            <v>0</v>
          </cell>
          <cell r="K7796">
            <v>16</v>
          </cell>
          <cell r="L7796">
            <v>0</v>
          </cell>
        </row>
        <row r="7797">
          <cell r="D7797" t="str">
            <v/>
          </cell>
          <cell r="E7797">
            <v>0</v>
          </cell>
          <cell r="F7797">
            <v>0</v>
          </cell>
          <cell r="G7797" t="str">
            <v/>
          </cell>
          <cell r="H7797" t="str">
            <v/>
          </cell>
          <cell r="I7797">
            <v>0</v>
          </cell>
          <cell r="J7797">
            <v>0</v>
          </cell>
          <cell r="K7797">
            <v>16</v>
          </cell>
          <cell r="L7797">
            <v>0</v>
          </cell>
        </row>
        <row r="7798">
          <cell r="D7798" t="str">
            <v/>
          </cell>
          <cell r="E7798">
            <v>0</v>
          </cell>
          <cell r="F7798">
            <v>0</v>
          </cell>
          <cell r="G7798" t="str">
            <v/>
          </cell>
          <cell r="H7798" t="str">
            <v/>
          </cell>
          <cell r="I7798">
            <v>0</v>
          </cell>
          <cell r="J7798">
            <v>0</v>
          </cell>
          <cell r="K7798">
            <v>16</v>
          </cell>
          <cell r="L7798">
            <v>0</v>
          </cell>
        </row>
        <row r="7799">
          <cell r="D7799" t="str">
            <v/>
          </cell>
          <cell r="E7799">
            <v>0</v>
          </cell>
          <cell r="F7799">
            <v>0</v>
          </cell>
          <cell r="G7799" t="str">
            <v/>
          </cell>
          <cell r="H7799" t="str">
            <v/>
          </cell>
          <cell r="I7799">
            <v>0</v>
          </cell>
          <cell r="J7799">
            <v>0</v>
          </cell>
          <cell r="K7799">
            <v>16</v>
          </cell>
          <cell r="L7799">
            <v>0</v>
          </cell>
        </row>
        <row r="7800">
          <cell r="D7800" t="str">
            <v/>
          </cell>
          <cell r="E7800">
            <v>0</v>
          </cell>
          <cell r="F7800">
            <v>0</v>
          </cell>
          <cell r="G7800" t="str">
            <v/>
          </cell>
          <cell r="H7800" t="str">
            <v/>
          </cell>
          <cell r="I7800">
            <v>0</v>
          </cell>
          <cell r="J7800">
            <v>0</v>
          </cell>
          <cell r="K7800">
            <v>16</v>
          </cell>
          <cell r="L7800">
            <v>0</v>
          </cell>
        </row>
        <row r="7801">
          <cell r="D7801" t="str">
            <v/>
          </cell>
          <cell r="E7801">
            <v>0</v>
          </cell>
          <cell r="F7801">
            <v>0</v>
          </cell>
          <cell r="G7801" t="str">
            <v/>
          </cell>
          <cell r="H7801" t="str">
            <v/>
          </cell>
          <cell r="I7801">
            <v>0</v>
          </cell>
          <cell r="J7801">
            <v>0</v>
          </cell>
          <cell r="K7801">
            <v>16</v>
          </cell>
          <cell r="L7801">
            <v>0</v>
          </cell>
        </row>
        <row r="7802">
          <cell r="D7802">
            <v>0</v>
          </cell>
          <cell r="E7802">
            <v>0</v>
          </cell>
          <cell r="F7802">
            <v>0</v>
          </cell>
          <cell r="G7802" t="str">
            <v xml:space="preserve"> SUB-TOTAL </v>
          </cell>
          <cell r="H7802">
            <v>14107.500000000002</v>
          </cell>
          <cell r="I7802">
            <v>0</v>
          </cell>
          <cell r="J7802">
            <v>0</v>
          </cell>
          <cell r="K7802">
            <v>0</v>
          </cell>
          <cell r="L7802">
            <v>0</v>
          </cell>
        </row>
        <row r="7803">
          <cell r="D7803">
            <v>0</v>
          </cell>
          <cell r="E7803">
            <v>0</v>
          </cell>
          <cell r="F7803">
            <v>0</v>
          </cell>
          <cell r="G7803">
            <v>0</v>
          </cell>
          <cell r="H7803">
            <v>0</v>
          </cell>
          <cell r="I7803">
            <v>0</v>
          </cell>
          <cell r="J7803">
            <v>0</v>
          </cell>
          <cell r="K7803">
            <v>0</v>
          </cell>
          <cell r="L7803">
            <v>0</v>
          </cell>
        </row>
        <row r="7804">
          <cell r="D7804">
            <v>0</v>
          </cell>
          <cell r="E7804">
            <v>0</v>
          </cell>
          <cell r="F7804">
            <v>0</v>
          </cell>
          <cell r="G7804">
            <v>0</v>
          </cell>
          <cell r="H7804">
            <v>0</v>
          </cell>
          <cell r="I7804">
            <v>0</v>
          </cell>
          <cell r="J7804">
            <v>0</v>
          </cell>
          <cell r="K7804">
            <v>0</v>
          </cell>
          <cell r="L7804">
            <v>0</v>
          </cell>
        </row>
        <row r="7805">
          <cell r="D7805" t="str">
            <v>Unid</v>
          </cell>
          <cell r="E7805" t="str">
            <v>Cant</v>
          </cell>
          <cell r="F7805" t="str">
            <v>Rendimiento</v>
          </cell>
          <cell r="G7805" t="str">
            <v>Precio Unitario</v>
          </cell>
          <cell r="H7805" t="str">
            <v>Subtotal</v>
          </cell>
          <cell r="I7805">
            <v>0</v>
          </cell>
          <cell r="J7805">
            <v>0</v>
          </cell>
          <cell r="K7805">
            <v>0</v>
          </cell>
          <cell r="L7805">
            <v>0</v>
          </cell>
        </row>
        <row r="7806">
          <cell r="D7806" t="str">
            <v>JR</v>
          </cell>
          <cell r="E7806">
            <v>0.625</v>
          </cell>
          <cell r="F7806">
            <v>0</v>
          </cell>
          <cell r="G7806">
            <v>114085.17120000003</v>
          </cell>
          <cell r="H7806">
            <v>71303.232000000018</v>
          </cell>
          <cell r="I7806">
            <v>160</v>
          </cell>
          <cell r="J7806">
            <v>0</v>
          </cell>
          <cell r="K7806">
            <v>16</v>
          </cell>
          <cell r="L7806">
            <v>10</v>
          </cell>
        </row>
        <row r="7807">
          <cell r="D7807" t="str">
            <v/>
          </cell>
          <cell r="E7807">
            <v>0</v>
          </cell>
          <cell r="F7807">
            <v>0</v>
          </cell>
          <cell r="G7807" t="str">
            <v/>
          </cell>
          <cell r="H7807" t="str">
            <v/>
          </cell>
          <cell r="I7807">
            <v>0</v>
          </cell>
          <cell r="J7807">
            <v>0</v>
          </cell>
          <cell r="K7807">
            <v>16</v>
          </cell>
          <cell r="L7807">
            <v>0</v>
          </cell>
        </row>
        <row r="7808">
          <cell r="D7808">
            <v>0</v>
          </cell>
          <cell r="E7808">
            <v>0</v>
          </cell>
          <cell r="F7808">
            <v>0</v>
          </cell>
          <cell r="G7808" t="str">
            <v xml:space="preserve"> SUB-TOTAL </v>
          </cell>
          <cell r="H7808">
            <v>71303.232000000018</v>
          </cell>
          <cell r="I7808">
            <v>0</v>
          </cell>
          <cell r="J7808">
            <v>0</v>
          </cell>
          <cell r="K7808">
            <v>0</v>
          </cell>
          <cell r="L7808">
            <v>0</v>
          </cell>
        </row>
        <row r="7809">
          <cell r="D7809">
            <v>0</v>
          </cell>
          <cell r="E7809">
            <v>0</v>
          </cell>
          <cell r="F7809">
            <v>0</v>
          </cell>
          <cell r="G7809">
            <v>0</v>
          </cell>
          <cell r="H7809">
            <v>0</v>
          </cell>
          <cell r="I7809">
            <v>0</v>
          </cell>
          <cell r="J7809">
            <v>0</v>
          </cell>
          <cell r="K7809">
            <v>0</v>
          </cell>
          <cell r="L7809">
            <v>0</v>
          </cell>
        </row>
        <row r="7810">
          <cell r="D7810">
            <v>0</v>
          </cell>
          <cell r="E7810">
            <v>0</v>
          </cell>
          <cell r="F7810">
            <v>0</v>
          </cell>
          <cell r="G7810" t="str">
            <v xml:space="preserve"> COSTO DIRECTO </v>
          </cell>
          <cell r="H7810">
            <v>90410.732000000018</v>
          </cell>
          <cell r="I7810">
            <v>5.5303169097226192E-2</v>
          </cell>
          <cell r="J7810" t="str">
            <v>EQU</v>
          </cell>
          <cell r="K7810">
            <v>0</v>
          </cell>
          <cell r="L7810">
            <v>0</v>
          </cell>
        </row>
        <row r="7811">
          <cell r="D7811">
            <v>0</v>
          </cell>
          <cell r="E7811">
            <v>0</v>
          </cell>
          <cell r="F7811">
            <v>29049.909731440792</v>
          </cell>
          <cell r="G7811" t="str">
            <v>COSTO INDIRECTO</v>
          </cell>
          <cell r="H7811">
            <v>29049.909731440792</v>
          </cell>
          <cell r="I7811">
            <v>0.15603789160782372</v>
          </cell>
          <cell r="J7811" t="str">
            <v>MAT</v>
          </cell>
          <cell r="K7811">
            <v>0</v>
          </cell>
          <cell r="L7811">
            <v>0</v>
          </cell>
        </row>
        <row r="7812">
          <cell r="D7812">
            <v>0</v>
          </cell>
          <cell r="E7812">
            <v>0</v>
          </cell>
          <cell r="F7812">
            <v>0</v>
          </cell>
          <cell r="G7812" t="str">
            <v>COSTO TOTAL</v>
          </cell>
          <cell r="H7812">
            <v>119460.64173144082</v>
          </cell>
          <cell r="I7812">
            <v>0.78865893929495012</v>
          </cell>
          <cell r="J7812" t="str">
            <v>MOB</v>
          </cell>
          <cell r="K7812">
            <v>0</v>
          </cell>
          <cell r="L7812">
            <v>0</v>
          </cell>
        </row>
        <row r="7813">
          <cell r="D7813">
            <v>0</v>
          </cell>
          <cell r="E7813">
            <v>0</v>
          </cell>
          <cell r="F7813">
            <v>0</v>
          </cell>
          <cell r="G7813">
            <v>0</v>
          </cell>
          <cell r="H7813">
            <v>0</v>
          </cell>
          <cell r="I7813">
            <v>0</v>
          </cell>
          <cell r="J7813">
            <v>0</v>
          </cell>
          <cell r="K7813">
            <v>0</v>
          </cell>
          <cell r="L7813">
            <v>0</v>
          </cell>
        </row>
        <row r="7814">
          <cell r="D7814">
            <v>0</v>
          </cell>
          <cell r="F7814">
            <v>0</v>
          </cell>
          <cell r="L7814">
            <v>0</v>
          </cell>
        </row>
        <row r="7815">
          <cell r="D7815">
            <v>0</v>
          </cell>
          <cell r="E7815">
            <v>0</v>
          </cell>
          <cell r="F7815">
            <v>0</v>
          </cell>
          <cell r="G7815">
            <v>0</v>
          </cell>
          <cell r="H7815">
            <v>0</v>
          </cell>
          <cell r="I7815">
            <v>0</v>
          </cell>
          <cell r="J7815">
            <v>0</v>
          </cell>
          <cell r="K7815" t="str">
            <v>CONSUMO</v>
          </cell>
          <cell r="L7815">
            <v>0</v>
          </cell>
        </row>
        <row r="7816">
          <cell r="D7816" t="str">
            <v>13.1.01</v>
          </cell>
          <cell r="E7816">
            <v>0</v>
          </cell>
          <cell r="F7816">
            <v>0</v>
          </cell>
          <cell r="G7816" t="str">
            <v xml:space="preserve"> UNID: </v>
          </cell>
          <cell r="H7816" t="str">
            <v>M3</v>
          </cell>
          <cell r="I7816">
            <v>0</v>
          </cell>
          <cell r="J7816">
            <v>0</v>
          </cell>
          <cell r="K7816" t="str">
            <v>Costo total</v>
          </cell>
          <cell r="L7816">
            <v>57244.839257012551</v>
          </cell>
        </row>
        <row r="7817">
          <cell r="D7817" t="str">
            <v>Excavación tierra a mano</v>
          </cell>
          <cell r="E7817">
            <v>0</v>
          </cell>
          <cell r="F7817">
            <v>0</v>
          </cell>
          <cell r="G7817">
            <v>0</v>
          </cell>
          <cell r="H7817">
            <v>0</v>
          </cell>
          <cell r="I7817">
            <v>0</v>
          </cell>
          <cell r="J7817">
            <v>0</v>
          </cell>
          <cell r="K7817">
            <v>0</v>
          </cell>
          <cell r="L7817">
            <v>0</v>
          </cell>
        </row>
        <row r="7818">
          <cell r="D7818">
            <v>0</v>
          </cell>
          <cell r="E7818">
            <v>0</v>
          </cell>
          <cell r="F7818">
            <v>0</v>
          </cell>
          <cell r="G7818">
            <v>0</v>
          </cell>
          <cell r="H7818">
            <v>0</v>
          </cell>
          <cell r="I7818">
            <v>0</v>
          </cell>
          <cell r="J7818">
            <v>0</v>
          </cell>
          <cell r="K7818" t="str">
            <v>Cantidad ppto</v>
          </cell>
          <cell r="L7818" t="str">
            <v>Cantidad total</v>
          </cell>
        </row>
        <row r="7819">
          <cell r="D7819">
            <v>0</v>
          </cell>
          <cell r="E7819">
            <v>0</v>
          </cell>
          <cell r="F7819">
            <v>0</v>
          </cell>
          <cell r="G7819">
            <v>0</v>
          </cell>
          <cell r="H7819">
            <v>0</v>
          </cell>
          <cell r="I7819">
            <v>0</v>
          </cell>
          <cell r="J7819">
            <v>0</v>
          </cell>
          <cell r="K7819">
            <v>0</v>
          </cell>
          <cell r="L7819">
            <v>0</v>
          </cell>
        </row>
        <row r="7820">
          <cell r="D7820" t="str">
            <v>Unid</v>
          </cell>
          <cell r="E7820" t="str">
            <v>Cant</v>
          </cell>
          <cell r="F7820" t="str">
            <v>Rendimiento</v>
          </cell>
          <cell r="G7820" t="str">
            <v>Precio Unitario</v>
          </cell>
          <cell r="H7820" t="str">
            <v>Subtotal</v>
          </cell>
          <cell r="I7820">
            <v>0</v>
          </cell>
          <cell r="J7820">
            <v>0</v>
          </cell>
          <cell r="K7820">
            <v>0</v>
          </cell>
          <cell r="L7820">
            <v>0</v>
          </cell>
        </row>
        <row r="7821">
          <cell r="D7821" t="str">
            <v>VJ</v>
          </cell>
          <cell r="E7821">
            <v>0.28639999999999999</v>
          </cell>
          <cell r="F7821">
            <v>0</v>
          </cell>
          <cell r="G7821">
            <v>45000</v>
          </cell>
          <cell r="H7821">
            <v>12888</v>
          </cell>
          <cell r="I7821" t="str">
            <v>EQU</v>
          </cell>
          <cell r="J7821">
            <v>7920.6783999999998</v>
          </cell>
          <cell r="K7821">
            <v>3457</v>
          </cell>
          <cell r="L7821">
            <v>990.08479999999997</v>
          </cell>
        </row>
        <row r="7822">
          <cell r="D7822" t="str">
            <v>GLB</v>
          </cell>
          <cell r="E7822">
            <v>0.5</v>
          </cell>
          <cell r="F7822">
            <v>0</v>
          </cell>
          <cell r="G7822">
            <v>1000</v>
          </cell>
          <cell r="H7822">
            <v>500</v>
          </cell>
          <cell r="I7822">
            <v>0</v>
          </cell>
          <cell r="J7822">
            <v>0</v>
          </cell>
          <cell r="K7822">
            <v>3457</v>
          </cell>
          <cell r="L7822">
            <v>1728.5</v>
          </cell>
        </row>
        <row r="7823">
          <cell r="D7823" t="str">
            <v/>
          </cell>
          <cell r="E7823">
            <v>0</v>
          </cell>
          <cell r="F7823">
            <v>0</v>
          </cell>
          <cell r="G7823" t="str">
            <v/>
          </cell>
          <cell r="H7823" t="str">
            <v/>
          </cell>
          <cell r="I7823">
            <v>0</v>
          </cell>
          <cell r="J7823">
            <v>0</v>
          </cell>
          <cell r="K7823">
            <v>3457</v>
          </cell>
          <cell r="L7823">
            <v>0</v>
          </cell>
        </row>
        <row r="7824">
          <cell r="D7824" t="str">
            <v/>
          </cell>
          <cell r="E7824">
            <v>0</v>
          </cell>
          <cell r="F7824">
            <v>0</v>
          </cell>
          <cell r="G7824" t="str">
            <v/>
          </cell>
          <cell r="H7824" t="str">
            <v/>
          </cell>
          <cell r="I7824">
            <v>0</v>
          </cell>
          <cell r="J7824">
            <v>0</v>
          </cell>
          <cell r="K7824">
            <v>3457</v>
          </cell>
          <cell r="L7824">
            <v>0</v>
          </cell>
        </row>
        <row r="7825">
          <cell r="D7825">
            <v>0</v>
          </cell>
          <cell r="E7825">
            <v>0</v>
          </cell>
          <cell r="F7825">
            <v>0</v>
          </cell>
          <cell r="G7825" t="str">
            <v xml:space="preserve"> SUB-TOTAL </v>
          </cell>
          <cell r="H7825">
            <v>13388</v>
          </cell>
          <cell r="I7825">
            <v>0</v>
          </cell>
          <cell r="J7825">
            <v>0</v>
          </cell>
          <cell r="K7825">
            <v>0</v>
          </cell>
          <cell r="L7825">
            <v>0</v>
          </cell>
        </row>
        <row r="7826">
          <cell r="D7826">
            <v>0</v>
          </cell>
          <cell r="E7826">
            <v>0</v>
          </cell>
          <cell r="F7826">
            <v>0</v>
          </cell>
          <cell r="G7826">
            <v>0</v>
          </cell>
          <cell r="H7826">
            <v>0</v>
          </cell>
          <cell r="I7826">
            <v>0</v>
          </cell>
          <cell r="J7826">
            <v>0</v>
          </cell>
          <cell r="K7826">
            <v>0</v>
          </cell>
          <cell r="L7826">
            <v>0</v>
          </cell>
        </row>
        <row r="7827">
          <cell r="D7827">
            <v>0</v>
          </cell>
          <cell r="E7827">
            <v>0</v>
          </cell>
          <cell r="F7827">
            <v>0</v>
          </cell>
          <cell r="G7827">
            <v>0</v>
          </cell>
          <cell r="H7827">
            <v>0</v>
          </cell>
          <cell r="I7827">
            <v>0</v>
          </cell>
          <cell r="J7827">
            <v>0</v>
          </cell>
          <cell r="K7827">
            <v>0</v>
          </cell>
          <cell r="L7827">
            <v>0</v>
          </cell>
        </row>
        <row r="7828">
          <cell r="D7828" t="str">
            <v>Unid</v>
          </cell>
          <cell r="E7828" t="str">
            <v>Cant</v>
          </cell>
          <cell r="F7828" t="str">
            <v>Rendimiento</v>
          </cell>
          <cell r="G7828" t="str">
            <v>Precio Unitario</v>
          </cell>
          <cell r="H7828" t="str">
            <v>Subtotal</v>
          </cell>
          <cell r="I7828">
            <v>0</v>
          </cell>
          <cell r="J7828">
            <v>0</v>
          </cell>
          <cell r="K7828">
            <v>0</v>
          </cell>
          <cell r="L7828">
            <v>0</v>
          </cell>
        </row>
        <row r="7829">
          <cell r="D7829" t="str">
            <v>M</v>
          </cell>
          <cell r="E7829">
            <v>0.5</v>
          </cell>
          <cell r="F7829">
            <v>0</v>
          </cell>
          <cell r="G7829">
            <v>2830</v>
          </cell>
          <cell r="H7829">
            <v>1415</v>
          </cell>
          <cell r="I7829">
            <v>0</v>
          </cell>
          <cell r="J7829">
            <v>0</v>
          </cell>
          <cell r="K7829">
            <v>3457</v>
          </cell>
          <cell r="L7829">
            <v>1728.5</v>
          </cell>
        </row>
        <row r="7830">
          <cell r="D7830" t="str">
            <v/>
          </cell>
          <cell r="E7830">
            <v>0</v>
          </cell>
          <cell r="F7830">
            <v>0</v>
          </cell>
          <cell r="G7830" t="str">
            <v/>
          </cell>
          <cell r="H7830" t="str">
            <v/>
          </cell>
          <cell r="I7830">
            <v>0</v>
          </cell>
          <cell r="J7830">
            <v>0</v>
          </cell>
          <cell r="K7830">
            <v>3457</v>
          </cell>
          <cell r="L7830">
            <v>0</v>
          </cell>
        </row>
        <row r="7831">
          <cell r="D7831" t="str">
            <v/>
          </cell>
          <cell r="E7831">
            <v>0</v>
          </cell>
          <cell r="F7831">
            <v>0</v>
          </cell>
          <cell r="G7831" t="str">
            <v/>
          </cell>
          <cell r="H7831" t="str">
            <v/>
          </cell>
          <cell r="I7831">
            <v>0</v>
          </cell>
          <cell r="J7831">
            <v>0</v>
          </cell>
          <cell r="K7831">
            <v>3457</v>
          </cell>
          <cell r="L7831">
            <v>0</v>
          </cell>
        </row>
        <row r="7832">
          <cell r="D7832" t="str">
            <v/>
          </cell>
          <cell r="E7832">
            <v>0</v>
          </cell>
          <cell r="F7832">
            <v>0</v>
          </cell>
          <cell r="G7832" t="str">
            <v/>
          </cell>
          <cell r="H7832" t="str">
            <v/>
          </cell>
          <cell r="I7832">
            <v>0</v>
          </cell>
          <cell r="J7832">
            <v>0</v>
          </cell>
          <cell r="K7832">
            <v>3457</v>
          </cell>
          <cell r="L7832">
            <v>0</v>
          </cell>
        </row>
        <row r="7833">
          <cell r="D7833" t="str">
            <v/>
          </cell>
          <cell r="E7833">
            <v>0</v>
          </cell>
          <cell r="F7833">
            <v>0</v>
          </cell>
          <cell r="G7833" t="str">
            <v/>
          </cell>
          <cell r="H7833" t="str">
            <v/>
          </cell>
          <cell r="I7833">
            <v>0</v>
          </cell>
          <cell r="J7833">
            <v>0</v>
          </cell>
          <cell r="K7833">
            <v>3457</v>
          </cell>
          <cell r="L7833">
            <v>0</v>
          </cell>
        </row>
        <row r="7834">
          <cell r="D7834" t="str">
            <v/>
          </cell>
          <cell r="E7834">
            <v>0</v>
          </cell>
          <cell r="F7834">
            <v>0</v>
          </cell>
          <cell r="G7834" t="str">
            <v/>
          </cell>
          <cell r="H7834" t="str">
            <v/>
          </cell>
          <cell r="I7834">
            <v>0</v>
          </cell>
          <cell r="J7834">
            <v>0</v>
          </cell>
          <cell r="K7834">
            <v>3457</v>
          </cell>
          <cell r="L7834">
            <v>0</v>
          </cell>
        </row>
        <row r="7835">
          <cell r="D7835" t="str">
            <v/>
          </cell>
          <cell r="E7835">
            <v>0</v>
          </cell>
          <cell r="F7835">
            <v>0</v>
          </cell>
          <cell r="G7835" t="str">
            <v/>
          </cell>
          <cell r="H7835" t="str">
            <v/>
          </cell>
          <cell r="I7835">
            <v>0</v>
          </cell>
          <cell r="J7835">
            <v>0</v>
          </cell>
          <cell r="K7835">
            <v>3457</v>
          </cell>
          <cell r="L7835">
            <v>0</v>
          </cell>
        </row>
        <row r="7836">
          <cell r="D7836" t="str">
            <v/>
          </cell>
          <cell r="E7836">
            <v>0</v>
          </cell>
          <cell r="F7836">
            <v>0</v>
          </cell>
          <cell r="G7836" t="str">
            <v/>
          </cell>
          <cell r="H7836" t="str">
            <v/>
          </cell>
          <cell r="I7836">
            <v>0</v>
          </cell>
          <cell r="J7836">
            <v>0</v>
          </cell>
          <cell r="K7836">
            <v>3457</v>
          </cell>
          <cell r="L7836">
            <v>0</v>
          </cell>
        </row>
        <row r="7837">
          <cell r="D7837" t="str">
            <v/>
          </cell>
          <cell r="E7837">
            <v>0</v>
          </cell>
          <cell r="F7837">
            <v>0</v>
          </cell>
          <cell r="G7837" t="str">
            <v/>
          </cell>
          <cell r="H7837" t="str">
            <v/>
          </cell>
          <cell r="I7837">
            <v>0</v>
          </cell>
          <cell r="J7837">
            <v>0</v>
          </cell>
          <cell r="K7837">
            <v>3457</v>
          </cell>
          <cell r="L7837">
            <v>0</v>
          </cell>
        </row>
        <row r="7838">
          <cell r="D7838">
            <v>0</v>
          </cell>
          <cell r="E7838">
            <v>0</v>
          </cell>
          <cell r="F7838">
            <v>0</v>
          </cell>
          <cell r="G7838" t="str">
            <v xml:space="preserve"> SUB-TOTAL </v>
          </cell>
          <cell r="H7838">
            <v>1415</v>
          </cell>
          <cell r="I7838">
            <v>0</v>
          </cell>
          <cell r="J7838">
            <v>0</v>
          </cell>
          <cell r="K7838">
            <v>0</v>
          </cell>
          <cell r="L7838">
            <v>0</v>
          </cell>
        </row>
        <row r="7839">
          <cell r="D7839">
            <v>0</v>
          </cell>
          <cell r="E7839">
            <v>0</v>
          </cell>
          <cell r="F7839">
            <v>0</v>
          </cell>
          <cell r="G7839">
            <v>0</v>
          </cell>
          <cell r="H7839">
            <v>0</v>
          </cell>
          <cell r="I7839">
            <v>0</v>
          </cell>
          <cell r="J7839">
            <v>0</v>
          </cell>
          <cell r="K7839">
            <v>0</v>
          </cell>
          <cell r="L7839">
            <v>0</v>
          </cell>
        </row>
        <row r="7840">
          <cell r="D7840">
            <v>0</v>
          </cell>
          <cell r="E7840">
            <v>0</v>
          </cell>
          <cell r="F7840">
            <v>0</v>
          </cell>
          <cell r="G7840">
            <v>0</v>
          </cell>
          <cell r="H7840">
            <v>0</v>
          </cell>
          <cell r="I7840">
            <v>0</v>
          </cell>
          <cell r="J7840">
            <v>0</v>
          </cell>
          <cell r="K7840">
            <v>0</v>
          </cell>
          <cell r="L7840">
            <v>0</v>
          </cell>
        </row>
        <row r="7841">
          <cell r="D7841" t="str">
            <v>Unid</v>
          </cell>
          <cell r="E7841" t="str">
            <v>Cant</v>
          </cell>
          <cell r="F7841" t="str">
            <v>Rendimiento</v>
          </cell>
          <cell r="G7841" t="str">
            <v>Precio Unitario</v>
          </cell>
          <cell r="H7841" t="str">
            <v>Subtotal</v>
          </cell>
          <cell r="I7841">
            <v>0</v>
          </cell>
          <cell r="J7841">
            <v>0</v>
          </cell>
          <cell r="K7841">
            <v>0</v>
          </cell>
          <cell r="L7841">
            <v>0</v>
          </cell>
        </row>
        <row r="7842">
          <cell r="D7842" t="str">
            <v>JR</v>
          </cell>
          <cell r="E7842">
            <v>0.25</v>
          </cell>
          <cell r="F7842">
            <v>0</v>
          </cell>
          <cell r="G7842">
            <v>114085.17120000003</v>
          </cell>
          <cell r="H7842">
            <v>28521.292800000007</v>
          </cell>
          <cell r="I7842">
            <v>13828</v>
          </cell>
          <cell r="J7842">
            <v>0</v>
          </cell>
          <cell r="K7842">
            <v>3457</v>
          </cell>
          <cell r="L7842">
            <v>864.25</v>
          </cell>
        </row>
        <row r="7843">
          <cell r="D7843" t="str">
            <v/>
          </cell>
          <cell r="E7843">
            <v>0</v>
          </cell>
          <cell r="F7843">
            <v>0</v>
          </cell>
          <cell r="G7843" t="str">
            <v/>
          </cell>
          <cell r="H7843" t="str">
            <v/>
          </cell>
          <cell r="I7843">
            <v>0</v>
          </cell>
          <cell r="J7843">
            <v>0</v>
          </cell>
          <cell r="K7843">
            <v>3457</v>
          </cell>
          <cell r="L7843">
            <v>0</v>
          </cell>
        </row>
        <row r="7844">
          <cell r="D7844">
            <v>0</v>
          </cell>
          <cell r="E7844">
            <v>0</v>
          </cell>
          <cell r="F7844">
            <v>0</v>
          </cell>
          <cell r="G7844" t="str">
            <v xml:space="preserve"> SUB-TOTAL </v>
          </cell>
          <cell r="H7844">
            <v>28521.292800000007</v>
          </cell>
          <cell r="I7844">
            <v>0</v>
          </cell>
          <cell r="J7844">
            <v>0</v>
          </cell>
          <cell r="K7844">
            <v>0</v>
          </cell>
          <cell r="L7844">
            <v>0</v>
          </cell>
        </row>
        <row r="7845">
          <cell r="D7845">
            <v>0</v>
          </cell>
          <cell r="E7845">
            <v>0</v>
          </cell>
          <cell r="F7845">
            <v>0</v>
          </cell>
          <cell r="G7845">
            <v>0</v>
          </cell>
          <cell r="H7845">
            <v>0</v>
          </cell>
          <cell r="I7845">
            <v>0</v>
          </cell>
          <cell r="J7845">
            <v>0</v>
          </cell>
          <cell r="K7845">
            <v>0</v>
          </cell>
          <cell r="L7845">
            <v>0</v>
          </cell>
        </row>
        <row r="7846">
          <cell r="D7846">
            <v>0</v>
          </cell>
          <cell r="E7846">
            <v>0</v>
          </cell>
          <cell r="F7846">
            <v>0</v>
          </cell>
          <cell r="G7846" t="str">
            <v xml:space="preserve"> COSTO DIRECTO </v>
          </cell>
          <cell r="H7846">
            <v>43324.29280000001</v>
          </cell>
          <cell r="I7846">
            <v>0.30901831593197976</v>
          </cell>
          <cell r="J7846" t="str">
            <v>EQU</v>
          </cell>
          <cell r="K7846">
            <v>0</v>
          </cell>
          <cell r="L7846">
            <v>0</v>
          </cell>
        </row>
        <row r="7847">
          <cell r="D7847">
            <v>0</v>
          </cell>
          <cell r="E7847">
            <v>0</v>
          </cell>
          <cell r="F7847">
            <v>13920.54645701254</v>
          </cell>
          <cell r="G7847" t="str">
            <v>COSTO INDIRECTO</v>
          </cell>
          <cell r="H7847">
            <v>13920.54645701254</v>
          </cell>
          <cell r="I7847">
            <v>3.266066007198621E-2</v>
          </cell>
          <cell r="J7847" t="str">
            <v>MAT</v>
          </cell>
          <cell r="K7847">
            <v>0</v>
          </cell>
          <cell r="L7847">
            <v>0</v>
          </cell>
        </row>
        <row r="7848">
          <cell r="D7848">
            <v>0</v>
          </cell>
          <cell r="E7848">
            <v>0</v>
          </cell>
          <cell r="F7848">
            <v>0</v>
          </cell>
          <cell r="G7848" t="str">
            <v>COSTO TOTAL</v>
          </cell>
          <cell r="H7848">
            <v>57244.839257012551</v>
          </cell>
          <cell r="I7848">
            <v>0.65832102399603387</v>
          </cell>
          <cell r="J7848" t="str">
            <v>MOB</v>
          </cell>
          <cell r="K7848">
            <v>0</v>
          </cell>
          <cell r="L7848">
            <v>0</v>
          </cell>
        </row>
        <row r="7849">
          <cell r="D7849">
            <v>0</v>
          </cell>
          <cell r="E7849">
            <v>0</v>
          </cell>
          <cell r="F7849">
            <v>0</v>
          </cell>
          <cell r="G7849">
            <v>0</v>
          </cell>
          <cell r="H7849">
            <v>0</v>
          </cell>
          <cell r="I7849">
            <v>0</v>
          </cell>
          <cell r="J7849">
            <v>0</v>
          </cell>
          <cell r="K7849">
            <v>0</v>
          </cell>
          <cell r="L7849">
            <v>0</v>
          </cell>
        </row>
        <row r="7850">
          <cell r="D7850">
            <v>0</v>
          </cell>
          <cell r="F7850">
            <v>0</v>
          </cell>
          <cell r="L7850">
            <v>0</v>
          </cell>
        </row>
        <row r="7851">
          <cell r="D7851">
            <v>0</v>
          </cell>
          <cell r="E7851">
            <v>0</v>
          </cell>
          <cell r="F7851">
            <v>0</v>
          </cell>
          <cell r="G7851">
            <v>0</v>
          </cell>
          <cell r="H7851">
            <v>0</v>
          </cell>
          <cell r="I7851">
            <v>0</v>
          </cell>
          <cell r="J7851">
            <v>0</v>
          </cell>
          <cell r="K7851" t="str">
            <v>CONSUMO</v>
          </cell>
          <cell r="L7851">
            <v>0</v>
          </cell>
        </row>
        <row r="7852">
          <cell r="D7852" t="str">
            <v>13.1.02</v>
          </cell>
          <cell r="E7852">
            <v>0</v>
          </cell>
          <cell r="F7852">
            <v>0</v>
          </cell>
          <cell r="G7852" t="str">
            <v xml:space="preserve"> UNID: </v>
          </cell>
          <cell r="H7852" t="str">
            <v>m3</v>
          </cell>
          <cell r="I7852">
            <v>0</v>
          </cell>
          <cell r="J7852">
            <v>0</v>
          </cell>
          <cell r="K7852" t="str">
            <v>Costo total</v>
          </cell>
          <cell r="L7852">
            <v>26059.617492426492</v>
          </cell>
        </row>
        <row r="7853">
          <cell r="D7853" t="str">
            <v>Relleno seleccionado</v>
          </cell>
          <cell r="E7853">
            <v>0</v>
          </cell>
          <cell r="F7853">
            <v>0</v>
          </cell>
          <cell r="G7853">
            <v>0</v>
          </cell>
          <cell r="H7853">
            <v>0</v>
          </cell>
          <cell r="I7853">
            <v>0</v>
          </cell>
          <cell r="J7853">
            <v>0</v>
          </cell>
          <cell r="K7853">
            <v>0</v>
          </cell>
          <cell r="L7853">
            <v>0</v>
          </cell>
        </row>
        <row r="7854">
          <cell r="D7854">
            <v>0</v>
          </cell>
          <cell r="E7854">
            <v>0</v>
          </cell>
          <cell r="F7854">
            <v>0</v>
          </cell>
          <cell r="G7854">
            <v>0</v>
          </cell>
          <cell r="H7854">
            <v>0</v>
          </cell>
          <cell r="I7854">
            <v>0</v>
          </cell>
          <cell r="J7854">
            <v>0</v>
          </cell>
          <cell r="K7854" t="str">
            <v>Cantidad ppto</v>
          </cell>
          <cell r="L7854" t="str">
            <v>Cantidad total</v>
          </cell>
        </row>
        <row r="7855">
          <cell r="D7855">
            <v>0</v>
          </cell>
          <cell r="E7855">
            <v>0</v>
          </cell>
          <cell r="F7855">
            <v>0</v>
          </cell>
          <cell r="G7855">
            <v>0</v>
          </cell>
          <cell r="H7855">
            <v>0</v>
          </cell>
          <cell r="I7855">
            <v>0</v>
          </cell>
          <cell r="J7855">
            <v>0</v>
          </cell>
          <cell r="K7855">
            <v>0</v>
          </cell>
          <cell r="L7855">
            <v>0</v>
          </cell>
        </row>
        <row r="7856">
          <cell r="D7856" t="str">
            <v>Unid</v>
          </cell>
          <cell r="E7856" t="str">
            <v>Cant</v>
          </cell>
          <cell r="F7856" t="str">
            <v>Rendimiento</v>
          </cell>
          <cell r="G7856" t="str">
            <v>Precio Unitario</v>
          </cell>
          <cell r="H7856" t="str">
            <v>Subtotal</v>
          </cell>
          <cell r="I7856">
            <v>0</v>
          </cell>
          <cell r="J7856">
            <v>0</v>
          </cell>
          <cell r="K7856">
            <v>0</v>
          </cell>
          <cell r="L7856">
            <v>0</v>
          </cell>
        </row>
        <row r="7857">
          <cell r="D7857" t="str">
            <v>GLB</v>
          </cell>
          <cell r="E7857">
            <v>0.5</v>
          </cell>
          <cell r="F7857">
            <v>0</v>
          </cell>
          <cell r="G7857">
            <v>1000</v>
          </cell>
          <cell r="H7857">
            <v>500</v>
          </cell>
          <cell r="I7857">
            <v>0</v>
          </cell>
          <cell r="J7857">
            <v>0</v>
          </cell>
          <cell r="K7857">
            <v>309</v>
          </cell>
          <cell r="L7857">
            <v>154.5</v>
          </cell>
        </row>
        <row r="7858">
          <cell r="D7858" t="str">
            <v>H</v>
          </cell>
          <cell r="E7858">
            <v>0.04</v>
          </cell>
          <cell r="F7858">
            <v>0</v>
          </cell>
          <cell r="G7858">
            <v>170000</v>
          </cell>
          <cell r="H7858">
            <v>6800</v>
          </cell>
          <cell r="I7858" t="str">
            <v>EQU</v>
          </cell>
          <cell r="J7858">
            <v>12.36</v>
          </cell>
          <cell r="K7858">
            <v>309</v>
          </cell>
          <cell r="L7858">
            <v>12.36</v>
          </cell>
        </row>
        <row r="7859">
          <cell r="D7859" t="str">
            <v>H</v>
          </cell>
          <cell r="E7859">
            <v>0.06</v>
          </cell>
          <cell r="F7859">
            <v>0</v>
          </cell>
          <cell r="G7859">
            <v>75000</v>
          </cell>
          <cell r="H7859">
            <v>4500</v>
          </cell>
          <cell r="I7859" t="str">
            <v>EQU</v>
          </cell>
          <cell r="J7859">
            <v>18.54</v>
          </cell>
          <cell r="K7859">
            <v>309</v>
          </cell>
          <cell r="L7859">
            <v>18.54</v>
          </cell>
        </row>
        <row r="7860">
          <cell r="D7860" t="str">
            <v>H</v>
          </cell>
          <cell r="E7860">
            <v>7.4999999999999997E-2</v>
          </cell>
          <cell r="F7860">
            <v>0</v>
          </cell>
          <cell r="G7860">
            <v>60000</v>
          </cell>
          <cell r="H7860">
            <v>4500</v>
          </cell>
          <cell r="I7860" t="str">
            <v>EQU</v>
          </cell>
          <cell r="J7860">
            <v>23.175000000000001</v>
          </cell>
          <cell r="K7860">
            <v>309</v>
          </cell>
          <cell r="L7860">
            <v>23.175000000000001</v>
          </cell>
        </row>
        <row r="7861">
          <cell r="D7861">
            <v>0</v>
          </cell>
          <cell r="E7861">
            <v>0</v>
          </cell>
          <cell r="F7861">
            <v>0</v>
          </cell>
          <cell r="G7861" t="str">
            <v xml:space="preserve"> SUB-TOTAL </v>
          </cell>
          <cell r="H7861">
            <v>16300</v>
          </cell>
          <cell r="I7861">
            <v>0</v>
          </cell>
          <cell r="J7861">
            <v>0</v>
          </cell>
          <cell r="K7861">
            <v>0</v>
          </cell>
          <cell r="L7861">
            <v>0</v>
          </cell>
        </row>
        <row r="7862">
          <cell r="D7862">
            <v>0</v>
          </cell>
          <cell r="E7862">
            <v>0</v>
          </cell>
          <cell r="F7862">
            <v>0</v>
          </cell>
          <cell r="G7862">
            <v>0</v>
          </cell>
          <cell r="H7862">
            <v>0</v>
          </cell>
          <cell r="I7862">
            <v>0</v>
          </cell>
          <cell r="J7862">
            <v>0</v>
          </cell>
          <cell r="K7862">
            <v>0</v>
          </cell>
          <cell r="L7862">
            <v>0</v>
          </cell>
        </row>
        <row r="7863">
          <cell r="D7863">
            <v>0</v>
          </cell>
          <cell r="E7863">
            <v>0</v>
          </cell>
          <cell r="F7863">
            <v>0</v>
          </cell>
          <cell r="G7863">
            <v>0</v>
          </cell>
          <cell r="H7863">
            <v>0</v>
          </cell>
          <cell r="I7863">
            <v>0</v>
          </cell>
          <cell r="J7863">
            <v>0</v>
          </cell>
          <cell r="K7863">
            <v>0</v>
          </cell>
          <cell r="L7863">
            <v>0</v>
          </cell>
        </row>
        <row r="7864">
          <cell r="D7864" t="str">
            <v>Unid</v>
          </cell>
          <cell r="E7864" t="str">
            <v>Cant</v>
          </cell>
          <cell r="F7864" t="str">
            <v>Rendimiento</v>
          </cell>
          <cell r="G7864" t="str">
            <v>Precio Unitario</v>
          </cell>
          <cell r="H7864" t="str">
            <v>Subtotal</v>
          </cell>
          <cell r="I7864">
            <v>0</v>
          </cell>
          <cell r="J7864">
            <v>0</v>
          </cell>
          <cell r="K7864">
            <v>0</v>
          </cell>
          <cell r="L7864">
            <v>0</v>
          </cell>
        </row>
        <row r="7865">
          <cell r="D7865" t="str">
            <v/>
          </cell>
          <cell r="E7865">
            <v>0</v>
          </cell>
          <cell r="F7865">
            <v>0</v>
          </cell>
          <cell r="G7865" t="str">
            <v/>
          </cell>
          <cell r="H7865" t="str">
            <v/>
          </cell>
          <cell r="I7865">
            <v>0</v>
          </cell>
          <cell r="J7865">
            <v>0</v>
          </cell>
          <cell r="K7865">
            <v>309</v>
          </cell>
          <cell r="L7865">
            <v>0</v>
          </cell>
        </row>
        <row r="7866">
          <cell r="D7866" t="str">
            <v/>
          </cell>
          <cell r="E7866">
            <v>0</v>
          </cell>
          <cell r="F7866">
            <v>0</v>
          </cell>
          <cell r="G7866" t="str">
            <v/>
          </cell>
          <cell r="H7866" t="str">
            <v/>
          </cell>
          <cell r="I7866">
            <v>0</v>
          </cell>
          <cell r="J7866">
            <v>0</v>
          </cell>
          <cell r="K7866">
            <v>309</v>
          </cell>
          <cell r="L7866">
            <v>0</v>
          </cell>
        </row>
        <row r="7867">
          <cell r="D7867" t="str">
            <v/>
          </cell>
          <cell r="E7867">
            <v>0</v>
          </cell>
          <cell r="F7867">
            <v>0</v>
          </cell>
          <cell r="G7867" t="str">
            <v/>
          </cell>
          <cell r="H7867" t="str">
            <v/>
          </cell>
          <cell r="I7867">
            <v>0</v>
          </cell>
          <cell r="J7867">
            <v>0</v>
          </cell>
          <cell r="K7867">
            <v>309</v>
          </cell>
          <cell r="L7867">
            <v>0</v>
          </cell>
        </row>
        <row r="7868">
          <cell r="D7868" t="str">
            <v/>
          </cell>
          <cell r="E7868">
            <v>0</v>
          </cell>
          <cell r="F7868">
            <v>0</v>
          </cell>
          <cell r="G7868" t="str">
            <v/>
          </cell>
          <cell r="H7868" t="str">
            <v/>
          </cell>
          <cell r="I7868">
            <v>0</v>
          </cell>
          <cell r="J7868">
            <v>0</v>
          </cell>
          <cell r="K7868">
            <v>309</v>
          </cell>
          <cell r="L7868">
            <v>0</v>
          </cell>
        </row>
        <row r="7869">
          <cell r="D7869" t="str">
            <v/>
          </cell>
          <cell r="E7869">
            <v>0</v>
          </cell>
          <cell r="F7869">
            <v>0</v>
          </cell>
          <cell r="G7869" t="str">
            <v/>
          </cell>
          <cell r="H7869" t="str">
            <v/>
          </cell>
          <cell r="I7869">
            <v>0</v>
          </cell>
          <cell r="J7869">
            <v>0</v>
          </cell>
          <cell r="K7869">
            <v>309</v>
          </cell>
          <cell r="L7869">
            <v>0</v>
          </cell>
        </row>
        <row r="7870">
          <cell r="D7870" t="str">
            <v/>
          </cell>
          <cell r="E7870">
            <v>0</v>
          </cell>
          <cell r="F7870">
            <v>0</v>
          </cell>
          <cell r="G7870" t="str">
            <v/>
          </cell>
          <cell r="H7870" t="str">
            <v/>
          </cell>
          <cell r="I7870">
            <v>0</v>
          </cell>
          <cell r="J7870">
            <v>0</v>
          </cell>
          <cell r="K7870">
            <v>309</v>
          </cell>
          <cell r="L7870">
            <v>0</v>
          </cell>
        </row>
        <row r="7871">
          <cell r="D7871" t="str">
            <v/>
          </cell>
          <cell r="E7871">
            <v>0</v>
          </cell>
          <cell r="F7871">
            <v>0</v>
          </cell>
          <cell r="G7871" t="str">
            <v/>
          </cell>
          <cell r="H7871" t="str">
            <v/>
          </cell>
          <cell r="I7871">
            <v>0</v>
          </cell>
          <cell r="J7871">
            <v>0</v>
          </cell>
          <cell r="K7871">
            <v>309</v>
          </cell>
          <cell r="L7871">
            <v>0</v>
          </cell>
        </row>
        <row r="7872">
          <cell r="D7872" t="str">
            <v/>
          </cell>
          <cell r="E7872">
            <v>0</v>
          </cell>
          <cell r="F7872">
            <v>0</v>
          </cell>
          <cell r="G7872" t="str">
            <v/>
          </cell>
          <cell r="H7872" t="str">
            <v/>
          </cell>
          <cell r="I7872">
            <v>0</v>
          </cell>
          <cell r="J7872">
            <v>0</v>
          </cell>
          <cell r="K7872">
            <v>309</v>
          </cell>
          <cell r="L7872">
            <v>0</v>
          </cell>
        </row>
        <row r="7873">
          <cell r="D7873" t="str">
            <v/>
          </cell>
          <cell r="E7873">
            <v>0</v>
          </cell>
          <cell r="F7873">
            <v>0</v>
          </cell>
          <cell r="G7873" t="str">
            <v/>
          </cell>
          <cell r="H7873" t="str">
            <v/>
          </cell>
          <cell r="I7873">
            <v>0</v>
          </cell>
          <cell r="J7873">
            <v>0</v>
          </cell>
          <cell r="K7873">
            <v>309</v>
          </cell>
          <cell r="L7873">
            <v>0</v>
          </cell>
        </row>
        <row r="7874">
          <cell r="D7874">
            <v>0</v>
          </cell>
          <cell r="E7874">
            <v>0</v>
          </cell>
          <cell r="F7874">
            <v>0</v>
          </cell>
          <cell r="G7874" t="str">
            <v xml:space="preserve"> SUB-TOTAL </v>
          </cell>
          <cell r="H7874">
            <v>0</v>
          </cell>
          <cell r="I7874">
            <v>0</v>
          </cell>
          <cell r="J7874">
            <v>0</v>
          </cell>
          <cell r="K7874">
            <v>0</v>
          </cell>
          <cell r="L7874">
            <v>0</v>
          </cell>
        </row>
        <row r="7875">
          <cell r="D7875">
            <v>0</v>
          </cell>
          <cell r="E7875">
            <v>0</v>
          </cell>
          <cell r="F7875">
            <v>0</v>
          </cell>
          <cell r="G7875">
            <v>0</v>
          </cell>
          <cell r="H7875">
            <v>0</v>
          </cell>
          <cell r="I7875">
            <v>0</v>
          </cell>
          <cell r="J7875">
            <v>0</v>
          </cell>
          <cell r="K7875">
            <v>0</v>
          </cell>
          <cell r="L7875">
            <v>0</v>
          </cell>
        </row>
        <row r="7876">
          <cell r="D7876">
            <v>0</v>
          </cell>
          <cell r="E7876">
            <v>0</v>
          </cell>
          <cell r="F7876">
            <v>0</v>
          </cell>
          <cell r="G7876">
            <v>0</v>
          </cell>
          <cell r="H7876">
            <v>0</v>
          </cell>
          <cell r="I7876">
            <v>0</v>
          </cell>
          <cell r="J7876">
            <v>0</v>
          </cell>
          <cell r="K7876">
            <v>0</v>
          </cell>
          <cell r="L7876">
            <v>0</v>
          </cell>
        </row>
        <row r="7877">
          <cell r="D7877" t="str">
            <v>Unid</v>
          </cell>
          <cell r="E7877" t="str">
            <v>Cant</v>
          </cell>
          <cell r="F7877" t="str">
            <v>Rendimiento</v>
          </cell>
          <cell r="G7877" t="str">
            <v>Precio Unitario</v>
          </cell>
          <cell r="H7877" t="str">
            <v>Subtotal</v>
          </cell>
          <cell r="I7877">
            <v>0</v>
          </cell>
          <cell r="J7877">
            <v>0</v>
          </cell>
          <cell r="K7877">
            <v>0</v>
          </cell>
          <cell r="L7877">
            <v>0</v>
          </cell>
        </row>
        <row r="7878">
          <cell r="D7878" t="str">
            <v>JR</v>
          </cell>
          <cell r="E7878">
            <v>0.03</v>
          </cell>
          <cell r="F7878">
            <v>0</v>
          </cell>
          <cell r="G7878">
            <v>114085.17120000003</v>
          </cell>
          <cell r="H7878">
            <v>3422.5551360000009</v>
          </cell>
          <cell r="I7878">
            <v>148</v>
          </cell>
          <cell r="J7878">
            <v>0</v>
          </cell>
          <cell r="K7878">
            <v>309</v>
          </cell>
          <cell r="L7878">
            <v>9.27</v>
          </cell>
        </row>
        <row r="7879">
          <cell r="D7879" t="str">
            <v/>
          </cell>
          <cell r="E7879">
            <v>0</v>
          </cell>
          <cell r="F7879">
            <v>0</v>
          </cell>
          <cell r="G7879" t="str">
            <v/>
          </cell>
          <cell r="H7879" t="str">
            <v/>
          </cell>
          <cell r="I7879">
            <v>0</v>
          </cell>
          <cell r="J7879">
            <v>0</v>
          </cell>
          <cell r="K7879">
            <v>309</v>
          </cell>
          <cell r="L7879">
            <v>0</v>
          </cell>
        </row>
        <row r="7880">
          <cell r="D7880">
            <v>0</v>
          </cell>
          <cell r="E7880">
            <v>0</v>
          </cell>
          <cell r="F7880">
            <v>0</v>
          </cell>
          <cell r="G7880" t="str">
            <v xml:space="preserve"> SUB-TOTAL </v>
          </cell>
          <cell r="H7880">
            <v>3422.5551360000009</v>
          </cell>
          <cell r="I7880">
            <v>0</v>
          </cell>
          <cell r="J7880">
            <v>0</v>
          </cell>
          <cell r="K7880">
            <v>0</v>
          </cell>
          <cell r="L7880">
            <v>0</v>
          </cell>
        </row>
        <row r="7881">
          <cell r="D7881">
            <v>0</v>
          </cell>
          <cell r="E7881">
            <v>0</v>
          </cell>
          <cell r="F7881">
            <v>0</v>
          </cell>
          <cell r="G7881">
            <v>0</v>
          </cell>
          <cell r="H7881">
            <v>0</v>
          </cell>
          <cell r="I7881">
            <v>0</v>
          </cell>
          <cell r="J7881">
            <v>0</v>
          </cell>
          <cell r="K7881">
            <v>0</v>
          </cell>
          <cell r="L7881">
            <v>0</v>
          </cell>
        </row>
        <row r="7882">
          <cell r="D7882">
            <v>0</v>
          </cell>
          <cell r="E7882">
            <v>0</v>
          </cell>
          <cell r="F7882">
            <v>0</v>
          </cell>
          <cell r="G7882" t="str">
            <v xml:space="preserve"> COSTO DIRECTO </v>
          </cell>
          <cell r="H7882">
            <v>19722.555136000003</v>
          </cell>
          <cell r="I7882">
            <v>0.82646492239979907</v>
          </cell>
          <cell r="J7882" t="str">
            <v>EQU</v>
          </cell>
          <cell r="K7882">
            <v>0</v>
          </cell>
          <cell r="L7882">
            <v>0</v>
          </cell>
        </row>
        <row r="7883">
          <cell r="D7883">
            <v>0</v>
          </cell>
          <cell r="E7883">
            <v>0</v>
          </cell>
          <cell r="F7883">
            <v>6337.0623564264906</v>
          </cell>
          <cell r="G7883" t="str">
            <v>COSTO INDIRECTO</v>
          </cell>
          <cell r="H7883">
            <v>6337.0623564264906</v>
          </cell>
          <cell r="I7883">
            <v>0</v>
          </cell>
          <cell r="J7883" t="str">
            <v>MAT</v>
          </cell>
          <cell r="K7883">
            <v>0</v>
          </cell>
          <cell r="L7883">
            <v>0</v>
          </cell>
        </row>
        <row r="7884">
          <cell r="D7884">
            <v>0</v>
          </cell>
          <cell r="E7884">
            <v>0</v>
          </cell>
          <cell r="F7884">
            <v>0</v>
          </cell>
          <cell r="G7884" t="str">
            <v>COSTO TOTAL</v>
          </cell>
          <cell r="H7884">
            <v>26059.617492426492</v>
          </cell>
          <cell r="I7884">
            <v>0.17353507760020087</v>
          </cell>
          <cell r="J7884" t="str">
            <v>MOB</v>
          </cell>
          <cell r="K7884">
            <v>0</v>
          </cell>
          <cell r="L7884">
            <v>0</v>
          </cell>
        </row>
        <row r="7885">
          <cell r="D7885">
            <v>0</v>
          </cell>
          <cell r="E7885">
            <v>0</v>
          </cell>
          <cell r="F7885">
            <v>0</v>
          </cell>
          <cell r="G7885">
            <v>0</v>
          </cell>
          <cell r="H7885">
            <v>0</v>
          </cell>
          <cell r="I7885">
            <v>0</v>
          </cell>
          <cell r="J7885">
            <v>0</v>
          </cell>
          <cell r="K7885">
            <v>0</v>
          </cell>
          <cell r="L7885">
            <v>0</v>
          </cell>
        </row>
        <row r="7886">
          <cell r="D7886">
            <v>0</v>
          </cell>
          <cell r="F7886">
            <v>0</v>
          </cell>
          <cell r="L7886">
            <v>0</v>
          </cell>
        </row>
        <row r="7887">
          <cell r="D7887">
            <v>0</v>
          </cell>
          <cell r="E7887">
            <v>0</v>
          </cell>
          <cell r="F7887">
            <v>0</v>
          </cell>
          <cell r="G7887">
            <v>0</v>
          </cell>
          <cell r="H7887">
            <v>0</v>
          </cell>
          <cell r="I7887">
            <v>0</v>
          </cell>
          <cell r="J7887">
            <v>0</v>
          </cell>
          <cell r="K7887" t="str">
            <v>CONSUMO</v>
          </cell>
          <cell r="L7887">
            <v>0</v>
          </cell>
        </row>
        <row r="7888">
          <cell r="D7888" t="str">
            <v>13.1.03</v>
          </cell>
          <cell r="E7888">
            <v>0</v>
          </cell>
          <cell r="F7888">
            <v>0</v>
          </cell>
          <cell r="G7888" t="str">
            <v xml:space="preserve"> UNID: </v>
          </cell>
          <cell r="H7888" t="str">
            <v>m3</v>
          </cell>
          <cell r="I7888">
            <v>0</v>
          </cell>
          <cell r="J7888">
            <v>0</v>
          </cell>
          <cell r="K7888" t="str">
            <v>Costo total</v>
          </cell>
          <cell r="L7888">
            <v>27780.915713781142</v>
          </cell>
        </row>
        <row r="7889">
          <cell r="D7889" t="str">
            <v>Relleno común</v>
          </cell>
          <cell r="E7889">
            <v>0</v>
          </cell>
          <cell r="F7889">
            <v>0</v>
          </cell>
          <cell r="G7889">
            <v>0</v>
          </cell>
          <cell r="H7889">
            <v>0</v>
          </cell>
          <cell r="I7889">
            <v>0</v>
          </cell>
          <cell r="J7889">
            <v>0</v>
          </cell>
          <cell r="K7889">
            <v>0</v>
          </cell>
          <cell r="L7889">
            <v>0</v>
          </cell>
        </row>
        <row r="7890">
          <cell r="D7890">
            <v>0</v>
          </cell>
          <cell r="E7890">
            <v>0</v>
          </cell>
          <cell r="F7890">
            <v>0</v>
          </cell>
          <cell r="G7890">
            <v>0</v>
          </cell>
          <cell r="H7890">
            <v>0</v>
          </cell>
          <cell r="I7890">
            <v>0</v>
          </cell>
          <cell r="J7890">
            <v>0</v>
          </cell>
          <cell r="K7890" t="str">
            <v>Cantidad ppto</v>
          </cell>
          <cell r="L7890" t="str">
            <v>Cantidad total</v>
          </cell>
        </row>
        <row r="7891">
          <cell r="D7891">
            <v>0</v>
          </cell>
          <cell r="E7891">
            <v>0</v>
          </cell>
          <cell r="F7891">
            <v>0</v>
          </cell>
          <cell r="G7891">
            <v>0</v>
          </cell>
          <cell r="H7891">
            <v>0</v>
          </cell>
          <cell r="I7891">
            <v>0</v>
          </cell>
          <cell r="J7891">
            <v>0</v>
          </cell>
          <cell r="K7891">
            <v>0</v>
          </cell>
          <cell r="L7891">
            <v>0</v>
          </cell>
        </row>
        <row r="7892">
          <cell r="D7892" t="str">
            <v>Unid</v>
          </cell>
          <cell r="E7892" t="str">
            <v>Cant</v>
          </cell>
          <cell r="F7892" t="str">
            <v>Rendimiento</v>
          </cell>
          <cell r="G7892" t="str">
            <v>Precio Unitario</v>
          </cell>
          <cell r="H7892" t="str">
            <v>Subtotal</v>
          </cell>
          <cell r="I7892">
            <v>0</v>
          </cell>
          <cell r="J7892">
            <v>0</v>
          </cell>
          <cell r="K7892">
            <v>0</v>
          </cell>
          <cell r="L7892">
            <v>0</v>
          </cell>
        </row>
        <row r="7893">
          <cell r="D7893" t="str">
            <v>H</v>
          </cell>
          <cell r="E7893">
            <v>2.75E-2</v>
          </cell>
          <cell r="F7893">
            <v>0</v>
          </cell>
          <cell r="G7893">
            <v>75000</v>
          </cell>
          <cell r="H7893">
            <v>2062.5</v>
          </cell>
          <cell r="I7893" t="str">
            <v>EQU</v>
          </cell>
          <cell r="J7893">
            <v>64.157499999999999</v>
          </cell>
          <cell r="K7893">
            <v>2333</v>
          </cell>
          <cell r="L7893">
            <v>64.157499999999999</v>
          </cell>
        </row>
        <row r="7894">
          <cell r="D7894" t="str">
            <v>H</v>
          </cell>
          <cell r="E7894">
            <v>2.75E-2</v>
          </cell>
          <cell r="F7894">
            <v>0</v>
          </cell>
          <cell r="G7894">
            <v>60000</v>
          </cell>
          <cell r="H7894">
            <v>1650</v>
          </cell>
          <cell r="I7894" t="str">
            <v>EQU</v>
          </cell>
          <cell r="J7894">
            <v>64.157499999999999</v>
          </cell>
          <cell r="K7894">
            <v>2333</v>
          </cell>
          <cell r="L7894">
            <v>64.157499999999999</v>
          </cell>
        </row>
        <row r="7895">
          <cell r="D7895" t="str">
            <v>GLB</v>
          </cell>
          <cell r="E7895">
            <v>0.2</v>
          </cell>
          <cell r="F7895">
            <v>0</v>
          </cell>
          <cell r="G7895">
            <v>1000</v>
          </cell>
          <cell r="H7895">
            <v>200</v>
          </cell>
          <cell r="I7895">
            <v>0</v>
          </cell>
          <cell r="J7895">
            <v>0</v>
          </cell>
          <cell r="K7895">
            <v>2333</v>
          </cell>
          <cell r="L7895">
            <v>466.6</v>
          </cell>
        </row>
        <row r="7896">
          <cell r="D7896" t="str">
            <v/>
          </cell>
          <cell r="E7896">
            <v>0</v>
          </cell>
          <cell r="F7896">
            <v>0</v>
          </cell>
          <cell r="G7896" t="str">
            <v/>
          </cell>
          <cell r="H7896" t="str">
            <v/>
          </cell>
          <cell r="I7896">
            <v>0</v>
          </cell>
          <cell r="J7896">
            <v>0</v>
          </cell>
          <cell r="K7896">
            <v>2333</v>
          </cell>
          <cell r="L7896">
            <v>0</v>
          </cell>
        </row>
        <row r="7897">
          <cell r="D7897">
            <v>0</v>
          </cell>
          <cell r="E7897">
            <v>0</v>
          </cell>
          <cell r="F7897">
            <v>0</v>
          </cell>
          <cell r="G7897" t="str">
            <v xml:space="preserve"> SUB-TOTAL </v>
          </cell>
          <cell r="H7897">
            <v>3912.5</v>
          </cell>
          <cell r="I7897">
            <v>0</v>
          </cell>
          <cell r="J7897">
            <v>0</v>
          </cell>
          <cell r="K7897">
            <v>0</v>
          </cell>
          <cell r="L7897">
            <v>0</v>
          </cell>
        </row>
        <row r="7898">
          <cell r="D7898">
            <v>0</v>
          </cell>
          <cell r="E7898">
            <v>0</v>
          </cell>
          <cell r="F7898">
            <v>0</v>
          </cell>
          <cell r="G7898">
            <v>0</v>
          </cell>
          <cell r="H7898">
            <v>0</v>
          </cell>
          <cell r="I7898">
            <v>0</v>
          </cell>
          <cell r="J7898">
            <v>0</v>
          </cell>
          <cell r="K7898">
            <v>0</v>
          </cell>
          <cell r="L7898">
            <v>0</v>
          </cell>
        </row>
        <row r="7899">
          <cell r="D7899">
            <v>0</v>
          </cell>
          <cell r="E7899">
            <v>0</v>
          </cell>
          <cell r="F7899">
            <v>0</v>
          </cell>
          <cell r="G7899">
            <v>0</v>
          </cell>
          <cell r="H7899">
            <v>0</v>
          </cell>
          <cell r="I7899">
            <v>0</v>
          </cell>
          <cell r="J7899">
            <v>0</v>
          </cell>
          <cell r="K7899">
            <v>0</v>
          </cell>
          <cell r="L7899">
            <v>0</v>
          </cell>
        </row>
        <row r="7900">
          <cell r="D7900" t="str">
            <v>Unid</v>
          </cell>
          <cell r="E7900" t="str">
            <v>Cant</v>
          </cell>
          <cell r="F7900" t="str">
            <v>Rendimiento</v>
          </cell>
          <cell r="G7900" t="str">
            <v>Precio Unitario</v>
          </cell>
          <cell r="H7900" t="str">
            <v>Subtotal</v>
          </cell>
          <cell r="I7900">
            <v>0</v>
          </cell>
          <cell r="J7900">
            <v>0</v>
          </cell>
          <cell r="K7900">
            <v>0</v>
          </cell>
          <cell r="L7900">
            <v>0</v>
          </cell>
        </row>
        <row r="7901">
          <cell r="D7901" t="str">
            <v/>
          </cell>
          <cell r="E7901">
            <v>0</v>
          </cell>
          <cell r="F7901">
            <v>0</v>
          </cell>
          <cell r="G7901" t="str">
            <v/>
          </cell>
          <cell r="H7901" t="str">
            <v/>
          </cell>
          <cell r="I7901">
            <v>0</v>
          </cell>
          <cell r="J7901">
            <v>0</v>
          </cell>
          <cell r="K7901">
            <v>2333</v>
          </cell>
          <cell r="L7901">
            <v>0</v>
          </cell>
        </row>
        <row r="7902">
          <cell r="D7902" t="str">
            <v/>
          </cell>
          <cell r="E7902">
            <v>0</v>
          </cell>
          <cell r="F7902">
            <v>0</v>
          </cell>
          <cell r="G7902" t="str">
            <v/>
          </cell>
          <cell r="H7902" t="str">
            <v/>
          </cell>
          <cell r="I7902">
            <v>0</v>
          </cell>
          <cell r="J7902">
            <v>0</v>
          </cell>
          <cell r="K7902">
            <v>2333</v>
          </cell>
          <cell r="L7902">
            <v>0</v>
          </cell>
        </row>
        <row r="7903">
          <cell r="D7903" t="str">
            <v/>
          </cell>
          <cell r="E7903">
            <v>0</v>
          </cell>
          <cell r="F7903">
            <v>0</v>
          </cell>
          <cell r="G7903" t="str">
            <v/>
          </cell>
          <cell r="H7903" t="str">
            <v/>
          </cell>
          <cell r="I7903">
            <v>0</v>
          </cell>
          <cell r="J7903">
            <v>0</v>
          </cell>
          <cell r="K7903">
            <v>2333</v>
          </cell>
          <cell r="L7903">
            <v>0</v>
          </cell>
        </row>
        <row r="7904">
          <cell r="D7904" t="str">
            <v/>
          </cell>
          <cell r="E7904">
            <v>0</v>
          </cell>
          <cell r="F7904">
            <v>0</v>
          </cell>
          <cell r="G7904" t="str">
            <v/>
          </cell>
          <cell r="H7904" t="str">
            <v/>
          </cell>
          <cell r="I7904">
            <v>0</v>
          </cell>
          <cell r="J7904">
            <v>0</v>
          </cell>
          <cell r="K7904">
            <v>2333</v>
          </cell>
          <cell r="L7904">
            <v>0</v>
          </cell>
        </row>
        <row r="7905">
          <cell r="D7905" t="str">
            <v/>
          </cell>
          <cell r="E7905">
            <v>0</v>
          </cell>
          <cell r="F7905">
            <v>0</v>
          </cell>
          <cell r="G7905" t="str">
            <v/>
          </cell>
          <cell r="H7905" t="str">
            <v/>
          </cell>
          <cell r="I7905">
            <v>0</v>
          </cell>
          <cell r="J7905">
            <v>0</v>
          </cell>
          <cell r="K7905">
            <v>2333</v>
          </cell>
          <cell r="L7905">
            <v>0</v>
          </cell>
        </row>
        <row r="7906">
          <cell r="D7906" t="str">
            <v/>
          </cell>
          <cell r="E7906">
            <v>0</v>
          </cell>
          <cell r="F7906">
            <v>0</v>
          </cell>
          <cell r="G7906" t="str">
            <v/>
          </cell>
          <cell r="H7906" t="str">
            <v/>
          </cell>
          <cell r="I7906">
            <v>0</v>
          </cell>
          <cell r="J7906">
            <v>0</v>
          </cell>
          <cell r="K7906">
            <v>2333</v>
          </cell>
          <cell r="L7906">
            <v>0</v>
          </cell>
        </row>
        <row r="7907">
          <cell r="D7907" t="str">
            <v/>
          </cell>
          <cell r="E7907">
            <v>0</v>
          </cell>
          <cell r="F7907">
            <v>0</v>
          </cell>
          <cell r="G7907" t="str">
            <v/>
          </cell>
          <cell r="H7907" t="str">
            <v/>
          </cell>
          <cell r="I7907">
            <v>0</v>
          </cell>
          <cell r="J7907">
            <v>0</v>
          </cell>
          <cell r="K7907">
            <v>2333</v>
          </cell>
          <cell r="L7907">
            <v>0</v>
          </cell>
        </row>
        <row r="7908">
          <cell r="D7908" t="str">
            <v/>
          </cell>
          <cell r="E7908">
            <v>0</v>
          </cell>
          <cell r="F7908">
            <v>0</v>
          </cell>
          <cell r="G7908" t="str">
            <v/>
          </cell>
          <cell r="H7908" t="str">
            <v/>
          </cell>
          <cell r="I7908">
            <v>0</v>
          </cell>
          <cell r="J7908">
            <v>0</v>
          </cell>
          <cell r="K7908">
            <v>2333</v>
          </cell>
          <cell r="L7908">
            <v>0</v>
          </cell>
        </row>
        <row r="7909">
          <cell r="D7909" t="str">
            <v/>
          </cell>
          <cell r="E7909">
            <v>0</v>
          </cell>
          <cell r="F7909">
            <v>0</v>
          </cell>
          <cell r="G7909" t="str">
            <v/>
          </cell>
          <cell r="H7909" t="str">
            <v/>
          </cell>
          <cell r="I7909">
            <v>0</v>
          </cell>
          <cell r="J7909">
            <v>0</v>
          </cell>
          <cell r="K7909">
            <v>2333</v>
          </cell>
          <cell r="L7909">
            <v>0</v>
          </cell>
        </row>
        <row r="7910">
          <cell r="D7910">
            <v>0</v>
          </cell>
          <cell r="E7910">
            <v>0</v>
          </cell>
          <cell r="F7910">
            <v>0</v>
          </cell>
          <cell r="G7910" t="str">
            <v xml:space="preserve"> SUB-TOTAL </v>
          </cell>
          <cell r="H7910">
            <v>0</v>
          </cell>
          <cell r="I7910">
            <v>0</v>
          </cell>
          <cell r="J7910">
            <v>0</v>
          </cell>
          <cell r="K7910">
            <v>0</v>
          </cell>
          <cell r="L7910">
            <v>0</v>
          </cell>
        </row>
        <row r="7911">
          <cell r="D7911">
            <v>0</v>
          </cell>
          <cell r="E7911">
            <v>0</v>
          </cell>
          <cell r="F7911">
            <v>0</v>
          </cell>
          <cell r="G7911">
            <v>0</v>
          </cell>
          <cell r="H7911">
            <v>0</v>
          </cell>
          <cell r="I7911">
            <v>0</v>
          </cell>
          <cell r="J7911">
            <v>0</v>
          </cell>
          <cell r="K7911">
            <v>0</v>
          </cell>
          <cell r="L7911">
            <v>0</v>
          </cell>
        </row>
        <row r="7912">
          <cell r="D7912">
            <v>0</v>
          </cell>
          <cell r="E7912">
            <v>0</v>
          </cell>
          <cell r="F7912">
            <v>0</v>
          </cell>
          <cell r="G7912">
            <v>0</v>
          </cell>
          <cell r="H7912">
            <v>0</v>
          </cell>
          <cell r="I7912">
            <v>0</v>
          </cell>
          <cell r="J7912">
            <v>0</v>
          </cell>
          <cell r="K7912">
            <v>0</v>
          </cell>
          <cell r="L7912">
            <v>0</v>
          </cell>
        </row>
        <row r="7913">
          <cell r="D7913" t="str">
            <v>Unid</v>
          </cell>
          <cell r="E7913" t="str">
            <v>Cant</v>
          </cell>
          <cell r="F7913" t="str">
            <v>Rendimiento</v>
          </cell>
          <cell r="G7913" t="str">
            <v>Precio Unitario</v>
          </cell>
          <cell r="H7913" t="str">
            <v>Subtotal</v>
          </cell>
          <cell r="I7913">
            <v>0</v>
          </cell>
          <cell r="J7913">
            <v>0</v>
          </cell>
          <cell r="K7913">
            <v>0</v>
          </cell>
          <cell r="L7913">
            <v>0</v>
          </cell>
        </row>
        <row r="7914">
          <cell r="D7914" t="str">
            <v>JR</v>
          </cell>
          <cell r="E7914">
            <v>0.15</v>
          </cell>
          <cell r="F7914">
            <v>0</v>
          </cell>
          <cell r="G7914">
            <v>114085.17120000003</v>
          </cell>
          <cell r="H7914">
            <v>17112.775680000002</v>
          </cell>
          <cell r="I7914">
            <v>5599</v>
          </cell>
          <cell r="J7914">
            <v>0</v>
          </cell>
          <cell r="K7914">
            <v>2333</v>
          </cell>
          <cell r="L7914">
            <v>349.95</v>
          </cell>
        </row>
        <row r="7915">
          <cell r="D7915" t="str">
            <v/>
          </cell>
          <cell r="E7915">
            <v>0</v>
          </cell>
          <cell r="F7915">
            <v>0</v>
          </cell>
          <cell r="G7915" t="str">
            <v/>
          </cell>
          <cell r="H7915" t="str">
            <v/>
          </cell>
          <cell r="I7915">
            <v>0</v>
          </cell>
          <cell r="J7915">
            <v>0</v>
          </cell>
          <cell r="K7915">
            <v>2333</v>
          </cell>
          <cell r="L7915">
            <v>0</v>
          </cell>
        </row>
        <row r="7916">
          <cell r="D7916">
            <v>0</v>
          </cell>
          <cell r="E7916">
            <v>0</v>
          </cell>
          <cell r="F7916">
            <v>0</v>
          </cell>
          <cell r="G7916" t="str">
            <v xml:space="preserve"> SUB-TOTAL </v>
          </cell>
          <cell r="H7916">
            <v>17112.775680000002</v>
          </cell>
          <cell r="I7916">
            <v>0</v>
          </cell>
          <cell r="J7916">
            <v>0</v>
          </cell>
          <cell r="K7916">
            <v>0</v>
          </cell>
          <cell r="L7916">
            <v>0</v>
          </cell>
        </row>
        <row r="7917">
          <cell r="D7917">
            <v>0</v>
          </cell>
          <cell r="E7917">
            <v>0</v>
          </cell>
          <cell r="F7917">
            <v>0</v>
          </cell>
          <cell r="G7917">
            <v>0</v>
          </cell>
          <cell r="H7917">
            <v>0</v>
          </cell>
          <cell r="I7917">
            <v>0</v>
          </cell>
          <cell r="J7917">
            <v>0</v>
          </cell>
          <cell r="K7917">
            <v>0</v>
          </cell>
          <cell r="L7917">
            <v>0</v>
          </cell>
        </row>
        <row r="7918">
          <cell r="D7918">
            <v>0</v>
          </cell>
          <cell r="E7918">
            <v>0</v>
          </cell>
          <cell r="F7918">
            <v>0</v>
          </cell>
          <cell r="G7918" t="str">
            <v xml:space="preserve"> COSTO DIRECTO </v>
          </cell>
          <cell r="H7918">
            <v>21025.275680000002</v>
          </cell>
          <cell r="I7918">
            <v>0.18608555053200612</v>
          </cell>
          <cell r="J7918" t="str">
            <v>EQU</v>
          </cell>
          <cell r="K7918">
            <v>0</v>
          </cell>
          <cell r="L7918">
            <v>0</v>
          </cell>
        </row>
        <row r="7919">
          <cell r="D7919">
            <v>0</v>
          </cell>
          <cell r="E7919">
            <v>0</v>
          </cell>
          <cell r="F7919">
            <v>6755.6400337811374</v>
          </cell>
          <cell r="G7919" t="str">
            <v>COSTO INDIRECTO</v>
          </cell>
          <cell r="H7919">
            <v>6755.6400337811374</v>
          </cell>
          <cell r="I7919">
            <v>0</v>
          </cell>
          <cell r="J7919" t="str">
            <v>MAT</v>
          </cell>
          <cell r="K7919">
            <v>0</v>
          </cell>
          <cell r="L7919">
            <v>0</v>
          </cell>
        </row>
        <row r="7920">
          <cell r="D7920">
            <v>0</v>
          </cell>
          <cell r="E7920">
            <v>0</v>
          </cell>
          <cell r="F7920">
            <v>0</v>
          </cell>
          <cell r="G7920" t="str">
            <v>COSTO TOTAL</v>
          </cell>
          <cell r="H7920">
            <v>27780.915713781142</v>
          </cell>
          <cell r="I7920">
            <v>0.81391444946799385</v>
          </cell>
          <cell r="J7920" t="str">
            <v>MOB</v>
          </cell>
          <cell r="K7920">
            <v>0</v>
          </cell>
          <cell r="L7920">
            <v>0</v>
          </cell>
        </row>
        <row r="7921">
          <cell r="D7921">
            <v>0</v>
          </cell>
          <cell r="E7921">
            <v>0</v>
          </cell>
          <cell r="F7921">
            <v>0</v>
          </cell>
          <cell r="G7921">
            <v>0</v>
          </cell>
          <cell r="H7921">
            <v>0</v>
          </cell>
          <cell r="I7921">
            <v>0</v>
          </cell>
          <cell r="J7921">
            <v>0</v>
          </cell>
          <cell r="K7921">
            <v>0</v>
          </cell>
          <cell r="L7921">
            <v>0</v>
          </cell>
        </row>
        <row r="7922">
          <cell r="D7922">
            <v>0</v>
          </cell>
          <cell r="F7922">
            <v>0</v>
          </cell>
          <cell r="L7922">
            <v>0</v>
          </cell>
        </row>
        <row r="7923">
          <cell r="D7923">
            <v>0</v>
          </cell>
          <cell r="E7923">
            <v>0</v>
          </cell>
          <cell r="F7923">
            <v>0</v>
          </cell>
          <cell r="G7923">
            <v>0</v>
          </cell>
          <cell r="H7923">
            <v>0</v>
          </cell>
          <cell r="I7923">
            <v>0</v>
          </cell>
          <cell r="J7923">
            <v>0</v>
          </cell>
          <cell r="K7923" t="str">
            <v>CONSUMO</v>
          </cell>
          <cell r="L7923">
            <v>0</v>
          </cell>
        </row>
        <row r="7924">
          <cell r="D7924" t="str">
            <v>13.2.01</v>
          </cell>
          <cell r="E7924">
            <v>0</v>
          </cell>
          <cell r="F7924">
            <v>0</v>
          </cell>
          <cell r="G7924" t="str">
            <v xml:space="preserve"> UNID: </v>
          </cell>
          <cell r="H7924" t="str">
            <v>PTO</v>
          </cell>
          <cell r="I7924">
            <v>0</v>
          </cell>
          <cell r="J7924">
            <v>0</v>
          </cell>
          <cell r="K7924" t="str">
            <v>Costo total</v>
          </cell>
          <cell r="L7924">
            <v>53497.660003440702</v>
          </cell>
        </row>
        <row r="7925">
          <cell r="D7925" t="str">
            <v>Pto Sanitario 2"</v>
          </cell>
          <cell r="E7925">
            <v>0</v>
          </cell>
          <cell r="F7925">
            <v>0</v>
          </cell>
          <cell r="G7925">
            <v>0</v>
          </cell>
          <cell r="H7925">
            <v>0</v>
          </cell>
          <cell r="I7925">
            <v>0</v>
          </cell>
          <cell r="J7925">
            <v>0</v>
          </cell>
          <cell r="K7925">
            <v>0</v>
          </cell>
          <cell r="L7925">
            <v>0</v>
          </cell>
        </row>
        <row r="7926">
          <cell r="D7926">
            <v>0</v>
          </cell>
          <cell r="E7926">
            <v>0</v>
          </cell>
          <cell r="F7926">
            <v>0</v>
          </cell>
          <cell r="G7926">
            <v>0</v>
          </cell>
          <cell r="H7926">
            <v>0</v>
          </cell>
          <cell r="I7926">
            <v>0</v>
          </cell>
          <cell r="J7926">
            <v>0</v>
          </cell>
          <cell r="K7926" t="str">
            <v>Cantidad ppto</v>
          </cell>
          <cell r="L7926" t="str">
            <v>Cantidad total</v>
          </cell>
        </row>
        <row r="7927">
          <cell r="D7927">
            <v>0</v>
          </cell>
          <cell r="E7927">
            <v>0</v>
          </cell>
          <cell r="F7927">
            <v>0</v>
          </cell>
          <cell r="G7927">
            <v>0</v>
          </cell>
          <cell r="H7927">
            <v>0</v>
          </cell>
          <cell r="I7927">
            <v>0</v>
          </cell>
          <cell r="J7927">
            <v>0</v>
          </cell>
          <cell r="K7927">
            <v>0</v>
          </cell>
          <cell r="L7927">
            <v>0</v>
          </cell>
        </row>
        <row r="7928">
          <cell r="D7928" t="str">
            <v>Unid</v>
          </cell>
          <cell r="E7928" t="str">
            <v>Cant</v>
          </cell>
          <cell r="F7928" t="str">
            <v>Rendimiento</v>
          </cell>
          <cell r="G7928" t="str">
            <v>Precio Unitario</v>
          </cell>
          <cell r="H7928" t="str">
            <v>Subtotal</v>
          </cell>
          <cell r="I7928">
            <v>0</v>
          </cell>
          <cell r="J7928">
            <v>0</v>
          </cell>
          <cell r="K7928">
            <v>0</v>
          </cell>
          <cell r="L7928">
            <v>0</v>
          </cell>
        </row>
        <row r="7929">
          <cell r="D7929" t="str">
            <v>GLB</v>
          </cell>
          <cell r="E7929">
            <v>0.5</v>
          </cell>
          <cell r="F7929">
            <v>0</v>
          </cell>
          <cell r="G7929">
            <v>1000</v>
          </cell>
          <cell r="H7929">
            <v>500</v>
          </cell>
          <cell r="I7929">
            <v>0</v>
          </cell>
          <cell r="J7929">
            <v>0</v>
          </cell>
          <cell r="K7929">
            <v>73</v>
          </cell>
          <cell r="L7929">
            <v>36.5</v>
          </cell>
        </row>
        <row r="7930">
          <cell r="D7930" t="str">
            <v/>
          </cell>
          <cell r="E7930">
            <v>0</v>
          </cell>
          <cell r="F7930">
            <v>0</v>
          </cell>
          <cell r="G7930" t="str">
            <v/>
          </cell>
          <cell r="H7930" t="str">
            <v/>
          </cell>
          <cell r="I7930">
            <v>0</v>
          </cell>
          <cell r="J7930">
            <v>0</v>
          </cell>
          <cell r="K7930">
            <v>73</v>
          </cell>
          <cell r="L7930">
            <v>0</v>
          </cell>
        </row>
        <row r="7931">
          <cell r="D7931" t="str">
            <v/>
          </cell>
          <cell r="E7931">
            <v>0</v>
          </cell>
          <cell r="F7931">
            <v>0</v>
          </cell>
          <cell r="G7931" t="str">
            <v/>
          </cell>
          <cell r="H7931" t="str">
            <v/>
          </cell>
          <cell r="I7931">
            <v>0</v>
          </cell>
          <cell r="J7931">
            <v>0</v>
          </cell>
          <cell r="K7931">
            <v>73</v>
          </cell>
          <cell r="L7931">
            <v>0</v>
          </cell>
        </row>
        <row r="7932">
          <cell r="D7932" t="str">
            <v/>
          </cell>
          <cell r="E7932">
            <v>0</v>
          </cell>
          <cell r="F7932">
            <v>0</v>
          </cell>
          <cell r="G7932" t="str">
            <v/>
          </cell>
          <cell r="H7932" t="str">
            <v/>
          </cell>
          <cell r="I7932">
            <v>0</v>
          </cell>
          <cell r="J7932">
            <v>0</v>
          </cell>
          <cell r="K7932">
            <v>73</v>
          </cell>
          <cell r="L7932">
            <v>0</v>
          </cell>
        </row>
        <row r="7933">
          <cell r="D7933">
            <v>0</v>
          </cell>
          <cell r="E7933">
            <v>0</v>
          </cell>
          <cell r="F7933">
            <v>0</v>
          </cell>
          <cell r="G7933" t="str">
            <v xml:space="preserve"> SUB-TOTAL </v>
          </cell>
          <cell r="H7933">
            <v>500</v>
          </cell>
          <cell r="I7933">
            <v>0</v>
          </cell>
          <cell r="J7933">
            <v>0</v>
          </cell>
          <cell r="K7933">
            <v>0</v>
          </cell>
          <cell r="L7933">
            <v>0</v>
          </cell>
        </row>
        <row r="7934">
          <cell r="D7934">
            <v>0</v>
          </cell>
          <cell r="E7934">
            <v>0</v>
          </cell>
          <cell r="F7934">
            <v>0</v>
          </cell>
          <cell r="G7934">
            <v>0</v>
          </cell>
          <cell r="H7934">
            <v>0</v>
          </cell>
          <cell r="I7934">
            <v>0</v>
          </cell>
          <cell r="J7934">
            <v>0</v>
          </cell>
          <cell r="K7934">
            <v>0</v>
          </cell>
          <cell r="L7934">
            <v>0</v>
          </cell>
        </row>
        <row r="7935">
          <cell r="D7935">
            <v>0</v>
          </cell>
          <cell r="E7935">
            <v>0</v>
          </cell>
          <cell r="F7935">
            <v>0</v>
          </cell>
          <cell r="G7935">
            <v>0</v>
          </cell>
          <cell r="H7935">
            <v>0</v>
          </cell>
          <cell r="I7935">
            <v>0</v>
          </cell>
          <cell r="J7935">
            <v>0</v>
          </cell>
          <cell r="K7935">
            <v>0</v>
          </cell>
          <cell r="L7935">
            <v>0</v>
          </cell>
        </row>
        <row r="7936">
          <cell r="D7936" t="str">
            <v>Unid</v>
          </cell>
          <cell r="E7936" t="str">
            <v>Cant</v>
          </cell>
          <cell r="F7936" t="str">
            <v>Rendimiento</v>
          </cell>
          <cell r="G7936" t="str">
            <v>Precio Unitario</v>
          </cell>
          <cell r="H7936" t="str">
            <v>Subtotal</v>
          </cell>
          <cell r="I7936">
            <v>0</v>
          </cell>
          <cell r="J7936">
            <v>0</v>
          </cell>
          <cell r="K7936">
            <v>0</v>
          </cell>
          <cell r="L7936">
            <v>0</v>
          </cell>
        </row>
        <row r="7937">
          <cell r="D7937" t="str">
            <v xml:space="preserve">ML </v>
          </cell>
          <cell r="E7937">
            <v>2</v>
          </cell>
          <cell r="F7937">
            <v>0.05</v>
          </cell>
          <cell r="G7937">
            <v>5300</v>
          </cell>
          <cell r="H7937">
            <v>11130</v>
          </cell>
          <cell r="I7937">
            <v>0</v>
          </cell>
          <cell r="J7937">
            <v>0</v>
          </cell>
          <cell r="K7937">
            <v>73</v>
          </cell>
          <cell r="L7937">
            <v>153.30000000000001</v>
          </cell>
        </row>
        <row r="7938">
          <cell r="D7938" t="str">
            <v>UN</v>
          </cell>
          <cell r="E7938">
            <v>0.04</v>
          </cell>
          <cell r="F7938">
            <v>0</v>
          </cell>
          <cell r="G7938">
            <v>110234</v>
          </cell>
          <cell r="H7938">
            <v>4409.3599999999997</v>
          </cell>
          <cell r="I7938">
            <v>0</v>
          </cell>
          <cell r="J7938">
            <v>0</v>
          </cell>
          <cell r="K7938">
            <v>73</v>
          </cell>
          <cell r="L7938">
            <v>2.92</v>
          </cell>
        </row>
        <row r="7939">
          <cell r="D7939" t="str">
            <v>UN</v>
          </cell>
          <cell r="E7939">
            <v>0.02</v>
          </cell>
          <cell r="F7939">
            <v>0</v>
          </cell>
          <cell r="G7939">
            <v>5029</v>
          </cell>
          <cell r="H7939">
            <v>100.58</v>
          </cell>
          <cell r="I7939">
            <v>0</v>
          </cell>
          <cell r="J7939">
            <v>0</v>
          </cell>
          <cell r="K7939">
            <v>73</v>
          </cell>
          <cell r="L7939">
            <v>1.46</v>
          </cell>
        </row>
        <row r="7940">
          <cell r="D7940" t="str">
            <v>UN</v>
          </cell>
          <cell r="E7940">
            <v>15.221582303999998</v>
          </cell>
          <cell r="F7940">
            <v>0</v>
          </cell>
          <cell r="G7940">
            <v>1000</v>
          </cell>
          <cell r="H7940">
            <v>15221.582303999998</v>
          </cell>
          <cell r="I7940">
            <v>0</v>
          </cell>
          <cell r="J7940">
            <v>0</v>
          </cell>
          <cell r="K7940">
            <v>73</v>
          </cell>
          <cell r="L7940">
            <v>1111.1755081919998</v>
          </cell>
        </row>
        <row r="7941">
          <cell r="D7941" t="str">
            <v/>
          </cell>
          <cell r="E7941">
            <v>0</v>
          </cell>
          <cell r="F7941">
            <v>0</v>
          </cell>
          <cell r="G7941" t="str">
            <v/>
          </cell>
          <cell r="H7941" t="str">
            <v/>
          </cell>
          <cell r="I7941">
            <v>0</v>
          </cell>
          <cell r="J7941">
            <v>0</v>
          </cell>
          <cell r="K7941">
            <v>73</v>
          </cell>
          <cell r="L7941">
            <v>0</v>
          </cell>
        </row>
        <row r="7942">
          <cell r="D7942" t="str">
            <v/>
          </cell>
          <cell r="E7942">
            <v>0</v>
          </cell>
          <cell r="F7942">
            <v>0</v>
          </cell>
          <cell r="G7942" t="str">
            <v/>
          </cell>
          <cell r="H7942" t="str">
            <v/>
          </cell>
          <cell r="I7942">
            <v>0</v>
          </cell>
          <cell r="J7942">
            <v>0</v>
          </cell>
          <cell r="K7942">
            <v>73</v>
          </cell>
          <cell r="L7942">
            <v>0</v>
          </cell>
        </row>
        <row r="7943">
          <cell r="D7943" t="str">
            <v/>
          </cell>
          <cell r="E7943">
            <v>0</v>
          </cell>
          <cell r="F7943">
            <v>0</v>
          </cell>
          <cell r="G7943" t="str">
            <v/>
          </cell>
          <cell r="H7943" t="str">
            <v/>
          </cell>
          <cell r="I7943">
            <v>0</v>
          </cell>
          <cell r="J7943">
            <v>0</v>
          </cell>
          <cell r="K7943">
            <v>73</v>
          </cell>
          <cell r="L7943">
            <v>0</v>
          </cell>
        </row>
        <row r="7944">
          <cell r="D7944" t="str">
            <v/>
          </cell>
          <cell r="E7944">
            <v>0</v>
          </cell>
          <cell r="F7944">
            <v>0</v>
          </cell>
          <cell r="G7944" t="str">
            <v/>
          </cell>
          <cell r="H7944" t="str">
            <v/>
          </cell>
          <cell r="I7944">
            <v>0</v>
          </cell>
          <cell r="J7944">
            <v>0</v>
          </cell>
          <cell r="K7944">
            <v>73</v>
          </cell>
          <cell r="L7944">
            <v>0</v>
          </cell>
        </row>
        <row r="7945">
          <cell r="D7945" t="str">
            <v/>
          </cell>
          <cell r="E7945">
            <v>0</v>
          </cell>
          <cell r="F7945">
            <v>0</v>
          </cell>
          <cell r="G7945" t="str">
            <v/>
          </cell>
          <cell r="H7945" t="str">
            <v/>
          </cell>
          <cell r="I7945">
            <v>0</v>
          </cell>
          <cell r="J7945">
            <v>0</v>
          </cell>
          <cell r="K7945">
            <v>73</v>
          </cell>
          <cell r="L7945">
            <v>0</v>
          </cell>
        </row>
        <row r="7946">
          <cell r="D7946">
            <v>0</v>
          </cell>
          <cell r="E7946">
            <v>0</v>
          </cell>
          <cell r="F7946">
            <v>0</v>
          </cell>
          <cell r="G7946" t="str">
            <v xml:space="preserve"> SUB-TOTAL </v>
          </cell>
          <cell r="H7946">
            <v>30861.522303999998</v>
          </cell>
          <cell r="I7946">
            <v>0</v>
          </cell>
          <cell r="J7946">
            <v>0</v>
          </cell>
          <cell r="K7946">
            <v>0</v>
          </cell>
          <cell r="L7946">
            <v>0</v>
          </cell>
        </row>
        <row r="7947">
          <cell r="D7947">
            <v>0</v>
          </cell>
          <cell r="E7947">
            <v>0</v>
          </cell>
          <cell r="F7947">
            <v>0</v>
          </cell>
          <cell r="G7947">
            <v>0</v>
          </cell>
          <cell r="H7947">
            <v>0</v>
          </cell>
          <cell r="I7947">
            <v>0</v>
          </cell>
          <cell r="J7947">
            <v>0</v>
          </cell>
          <cell r="K7947">
            <v>0</v>
          </cell>
          <cell r="L7947">
            <v>0</v>
          </cell>
        </row>
        <row r="7948">
          <cell r="D7948">
            <v>0</v>
          </cell>
          <cell r="E7948">
            <v>0</v>
          </cell>
          <cell r="F7948">
            <v>0</v>
          </cell>
          <cell r="G7948">
            <v>0</v>
          </cell>
          <cell r="H7948">
            <v>0</v>
          </cell>
          <cell r="I7948">
            <v>0</v>
          </cell>
          <cell r="J7948">
            <v>0</v>
          </cell>
          <cell r="K7948">
            <v>0</v>
          </cell>
          <cell r="L7948">
            <v>0</v>
          </cell>
        </row>
        <row r="7949">
          <cell r="D7949" t="str">
            <v>Unid</v>
          </cell>
          <cell r="E7949" t="str">
            <v>Cant</v>
          </cell>
          <cell r="F7949" t="str">
            <v>Rendimiento</v>
          </cell>
          <cell r="G7949" t="str">
            <v>Precio Unitario</v>
          </cell>
          <cell r="H7949" t="str">
            <v>Subtotal</v>
          </cell>
          <cell r="I7949">
            <v>0</v>
          </cell>
          <cell r="J7949">
            <v>0</v>
          </cell>
          <cell r="K7949">
            <v>0</v>
          </cell>
          <cell r="L7949">
            <v>0</v>
          </cell>
        </row>
        <row r="7950">
          <cell r="D7950" t="str">
            <v>JR</v>
          </cell>
          <cell r="E7950">
            <v>0.08</v>
          </cell>
          <cell r="F7950">
            <v>0</v>
          </cell>
          <cell r="G7950">
            <v>114085.17120000003</v>
          </cell>
          <cell r="H7950">
            <v>9126.8136960000029</v>
          </cell>
          <cell r="I7950">
            <v>93</v>
          </cell>
          <cell r="J7950">
            <v>0</v>
          </cell>
          <cell r="K7950">
            <v>73</v>
          </cell>
          <cell r="L7950">
            <v>5.84</v>
          </cell>
        </row>
        <row r="7951">
          <cell r="D7951" t="str">
            <v/>
          </cell>
          <cell r="E7951">
            <v>0</v>
          </cell>
          <cell r="F7951">
            <v>0</v>
          </cell>
          <cell r="G7951" t="str">
            <v/>
          </cell>
          <cell r="H7951" t="str">
            <v/>
          </cell>
          <cell r="I7951">
            <v>0</v>
          </cell>
          <cell r="J7951">
            <v>0</v>
          </cell>
          <cell r="K7951">
            <v>73</v>
          </cell>
          <cell r="L7951">
            <v>0</v>
          </cell>
        </row>
        <row r="7952">
          <cell r="D7952">
            <v>0</v>
          </cell>
          <cell r="E7952">
            <v>0</v>
          </cell>
          <cell r="F7952">
            <v>0</v>
          </cell>
          <cell r="G7952" t="str">
            <v xml:space="preserve"> SUB-TOTAL </v>
          </cell>
          <cell r="H7952">
            <v>9126.8136960000029</v>
          </cell>
          <cell r="I7952">
            <v>0</v>
          </cell>
          <cell r="J7952">
            <v>0</v>
          </cell>
          <cell r="K7952">
            <v>0</v>
          </cell>
          <cell r="L7952">
            <v>0</v>
          </cell>
        </row>
        <row r="7953">
          <cell r="D7953">
            <v>0</v>
          </cell>
          <cell r="E7953">
            <v>0</v>
          </cell>
          <cell r="F7953">
            <v>0</v>
          </cell>
          <cell r="G7953">
            <v>0</v>
          </cell>
          <cell r="H7953">
            <v>0</v>
          </cell>
          <cell r="I7953">
            <v>0</v>
          </cell>
          <cell r="J7953">
            <v>0</v>
          </cell>
          <cell r="K7953">
            <v>0</v>
          </cell>
          <cell r="L7953">
            <v>0</v>
          </cell>
        </row>
        <row r="7954">
          <cell r="D7954">
            <v>0</v>
          </cell>
          <cell r="E7954">
            <v>0</v>
          </cell>
          <cell r="F7954">
            <v>0</v>
          </cell>
          <cell r="G7954" t="str">
            <v xml:space="preserve"> COSTO DIRECTO </v>
          </cell>
          <cell r="H7954">
            <v>40488.336000000003</v>
          </cell>
          <cell r="I7954">
            <v>1.2349235592196231E-2</v>
          </cell>
          <cell r="J7954" t="str">
            <v>EQU</v>
          </cell>
          <cell r="K7954">
            <v>0</v>
          </cell>
          <cell r="L7954">
            <v>0</v>
          </cell>
        </row>
        <row r="7955">
          <cell r="D7955">
            <v>0</v>
          </cell>
          <cell r="E7955">
            <v>0</v>
          </cell>
          <cell r="F7955">
            <v>13009.324003440703</v>
          </cell>
          <cell r="G7955" t="str">
            <v>COSTO INDIRECTO</v>
          </cell>
          <cell r="H7955">
            <v>13009.324003440703</v>
          </cell>
          <cell r="I7955">
            <v>0.76223241933182917</v>
          </cell>
          <cell r="J7955" t="str">
            <v>MAT</v>
          </cell>
          <cell r="K7955">
            <v>0</v>
          </cell>
          <cell r="L7955">
            <v>0</v>
          </cell>
        </row>
        <row r="7956">
          <cell r="D7956">
            <v>0</v>
          </cell>
          <cell r="E7956">
            <v>0</v>
          </cell>
          <cell r="F7956">
            <v>0</v>
          </cell>
          <cell r="G7956" t="str">
            <v>COSTO TOTAL</v>
          </cell>
          <cell r="H7956">
            <v>53497.660003440702</v>
          </cell>
          <cell r="I7956">
            <v>0.22541834507597452</v>
          </cell>
          <cell r="J7956" t="str">
            <v>MOB</v>
          </cell>
          <cell r="K7956">
            <v>0</v>
          </cell>
          <cell r="L7956">
            <v>0</v>
          </cell>
        </row>
        <row r="7957">
          <cell r="D7957">
            <v>0</v>
          </cell>
          <cell r="E7957">
            <v>0</v>
          </cell>
          <cell r="F7957">
            <v>0</v>
          </cell>
          <cell r="G7957">
            <v>0</v>
          </cell>
          <cell r="H7957">
            <v>0</v>
          </cell>
          <cell r="I7957">
            <v>0</v>
          </cell>
          <cell r="J7957">
            <v>0</v>
          </cell>
          <cell r="K7957">
            <v>0</v>
          </cell>
          <cell r="L7957">
            <v>0</v>
          </cell>
        </row>
        <row r="7958">
          <cell r="D7958">
            <v>0</v>
          </cell>
          <cell r="F7958">
            <v>0</v>
          </cell>
          <cell r="L7958">
            <v>0</v>
          </cell>
        </row>
        <row r="7959">
          <cell r="D7959">
            <v>0</v>
          </cell>
          <cell r="E7959">
            <v>0</v>
          </cell>
          <cell r="F7959">
            <v>0</v>
          </cell>
          <cell r="G7959">
            <v>0</v>
          </cell>
          <cell r="H7959">
            <v>0</v>
          </cell>
          <cell r="I7959">
            <v>0</v>
          </cell>
          <cell r="J7959">
            <v>0</v>
          </cell>
          <cell r="K7959" t="str">
            <v>CONSUMO</v>
          </cell>
          <cell r="L7959">
            <v>0</v>
          </cell>
        </row>
        <row r="7960">
          <cell r="D7960" t="str">
            <v>13.2.02</v>
          </cell>
          <cell r="E7960">
            <v>0</v>
          </cell>
          <cell r="F7960">
            <v>0</v>
          </cell>
          <cell r="G7960" t="str">
            <v xml:space="preserve"> UNID: </v>
          </cell>
          <cell r="H7960" t="str">
            <v>PTO</v>
          </cell>
          <cell r="I7960">
            <v>0</v>
          </cell>
          <cell r="J7960">
            <v>0</v>
          </cell>
          <cell r="K7960" t="str">
            <v>Costo total</v>
          </cell>
          <cell r="L7960">
            <v>60252.293974298605</v>
          </cell>
        </row>
        <row r="7961">
          <cell r="D7961" t="str">
            <v>Pto Sanitario 4"</v>
          </cell>
          <cell r="E7961">
            <v>0</v>
          </cell>
          <cell r="F7961">
            <v>0</v>
          </cell>
          <cell r="G7961">
            <v>0</v>
          </cell>
          <cell r="H7961">
            <v>0</v>
          </cell>
          <cell r="I7961">
            <v>0</v>
          </cell>
          <cell r="J7961">
            <v>0</v>
          </cell>
          <cell r="K7961">
            <v>0</v>
          </cell>
          <cell r="L7961">
            <v>0</v>
          </cell>
        </row>
        <row r="7962">
          <cell r="D7962">
            <v>0</v>
          </cell>
          <cell r="E7962">
            <v>0</v>
          </cell>
          <cell r="F7962">
            <v>0</v>
          </cell>
          <cell r="G7962">
            <v>0</v>
          </cell>
          <cell r="H7962">
            <v>0</v>
          </cell>
          <cell r="I7962">
            <v>0</v>
          </cell>
          <cell r="J7962">
            <v>0</v>
          </cell>
          <cell r="K7962" t="str">
            <v>Cantidad ppto</v>
          </cell>
          <cell r="L7962" t="str">
            <v>Cantidad total</v>
          </cell>
        </row>
        <row r="7963">
          <cell r="D7963">
            <v>0</v>
          </cell>
          <cell r="E7963">
            <v>0</v>
          </cell>
          <cell r="F7963">
            <v>0</v>
          </cell>
          <cell r="G7963">
            <v>0</v>
          </cell>
          <cell r="H7963">
            <v>0</v>
          </cell>
          <cell r="I7963">
            <v>0</v>
          </cell>
          <cell r="J7963">
            <v>0</v>
          </cell>
          <cell r="K7963">
            <v>0</v>
          </cell>
          <cell r="L7963">
            <v>0</v>
          </cell>
        </row>
        <row r="7964">
          <cell r="D7964" t="str">
            <v>Unid</v>
          </cell>
          <cell r="E7964" t="str">
            <v>Cant</v>
          </cell>
          <cell r="F7964" t="str">
            <v>Rendimiento</v>
          </cell>
          <cell r="G7964" t="str">
            <v>Precio Unitario</v>
          </cell>
          <cell r="H7964" t="str">
            <v>Subtotal</v>
          </cell>
          <cell r="I7964">
            <v>0</v>
          </cell>
          <cell r="J7964">
            <v>0</v>
          </cell>
          <cell r="K7964">
            <v>0</v>
          </cell>
          <cell r="L7964">
            <v>0</v>
          </cell>
        </row>
        <row r="7965">
          <cell r="D7965" t="str">
            <v>GLB</v>
          </cell>
          <cell r="E7965">
            <v>0.5</v>
          </cell>
          <cell r="F7965">
            <v>0</v>
          </cell>
          <cell r="G7965">
            <v>1000</v>
          </cell>
          <cell r="H7965">
            <v>500</v>
          </cell>
          <cell r="I7965">
            <v>0</v>
          </cell>
          <cell r="J7965">
            <v>0</v>
          </cell>
          <cell r="K7965">
            <v>24</v>
          </cell>
          <cell r="L7965">
            <v>12</v>
          </cell>
        </row>
        <row r="7966">
          <cell r="D7966" t="str">
            <v/>
          </cell>
          <cell r="E7966">
            <v>0</v>
          </cell>
          <cell r="F7966">
            <v>0</v>
          </cell>
          <cell r="G7966" t="str">
            <v/>
          </cell>
          <cell r="H7966" t="str">
            <v/>
          </cell>
          <cell r="I7966">
            <v>0</v>
          </cell>
          <cell r="J7966">
            <v>0</v>
          </cell>
          <cell r="K7966">
            <v>24</v>
          </cell>
          <cell r="L7966">
            <v>0</v>
          </cell>
        </row>
        <row r="7967">
          <cell r="D7967" t="str">
            <v/>
          </cell>
          <cell r="E7967">
            <v>0</v>
          </cell>
          <cell r="F7967">
            <v>0</v>
          </cell>
          <cell r="G7967" t="str">
            <v/>
          </cell>
          <cell r="H7967" t="str">
            <v/>
          </cell>
          <cell r="I7967">
            <v>0</v>
          </cell>
          <cell r="J7967">
            <v>0</v>
          </cell>
          <cell r="K7967">
            <v>24</v>
          </cell>
          <cell r="L7967">
            <v>0</v>
          </cell>
        </row>
        <row r="7968">
          <cell r="D7968" t="str">
            <v/>
          </cell>
          <cell r="E7968">
            <v>0</v>
          </cell>
          <cell r="F7968">
            <v>0</v>
          </cell>
          <cell r="G7968" t="str">
            <v/>
          </cell>
          <cell r="H7968" t="str">
            <v/>
          </cell>
          <cell r="I7968">
            <v>0</v>
          </cell>
          <cell r="J7968">
            <v>0</v>
          </cell>
          <cell r="K7968">
            <v>24</v>
          </cell>
          <cell r="L7968">
            <v>0</v>
          </cell>
        </row>
        <row r="7969">
          <cell r="D7969">
            <v>0</v>
          </cell>
          <cell r="E7969">
            <v>0</v>
          </cell>
          <cell r="F7969">
            <v>0</v>
          </cell>
          <cell r="G7969" t="str">
            <v xml:space="preserve"> SUB-TOTAL </v>
          </cell>
          <cell r="H7969">
            <v>500</v>
          </cell>
          <cell r="I7969">
            <v>0</v>
          </cell>
          <cell r="J7969">
            <v>0</v>
          </cell>
          <cell r="K7969">
            <v>0</v>
          </cell>
          <cell r="L7969">
            <v>0</v>
          </cell>
        </row>
        <row r="7970">
          <cell r="D7970">
            <v>0</v>
          </cell>
          <cell r="E7970">
            <v>0</v>
          </cell>
          <cell r="F7970">
            <v>0</v>
          </cell>
          <cell r="G7970">
            <v>0</v>
          </cell>
          <cell r="H7970">
            <v>0</v>
          </cell>
          <cell r="I7970">
            <v>0</v>
          </cell>
          <cell r="J7970">
            <v>0</v>
          </cell>
          <cell r="K7970">
            <v>0</v>
          </cell>
          <cell r="L7970">
            <v>0</v>
          </cell>
        </row>
        <row r="7971">
          <cell r="D7971">
            <v>0</v>
          </cell>
          <cell r="E7971">
            <v>0</v>
          </cell>
          <cell r="F7971">
            <v>0</v>
          </cell>
          <cell r="G7971">
            <v>0</v>
          </cell>
          <cell r="H7971">
            <v>0</v>
          </cell>
          <cell r="I7971">
            <v>0</v>
          </cell>
          <cell r="J7971">
            <v>0</v>
          </cell>
          <cell r="K7971">
            <v>0</v>
          </cell>
          <cell r="L7971">
            <v>0</v>
          </cell>
        </row>
        <row r="7972">
          <cell r="D7972" t="str">
            <v>Unid</v>
          </cell>
          <cell r="E7972" t="str">
            <v>Cant</v>
          </cell>
          <cell r="F7972" t="str">
            <v>Rendimiento</v>
          </cell>
          <cell r="G7972" t="str">
            <v>Precio Unitario</v>
          </cell>
          <cell r="H7972" t="str">
            <v>Subtotal</v>
          </cell>
          <cell r="I7972">
            <v>0</v>
          </cell>
          <cell r="J7972">
            <v>0</v>
          </cell>
          <cell r="K7972">
            <v>0</v>
          </cell>
          <cell r="L7972">
            <v>0</v>
          </cell>
        </row>
        <row r="7973">
          <cell r="D7973" t="str">
            <v xml:space="preserve">ML </v>
          </cell>
          <cell r="E7973">
            <v>2</v>
          </cell>
          <cell r="F7973">
            <v>0.05</v>
          </cell>
          <cell r="G7973">
            <v>10967</v>
          </cell>
          <cell r="H7973">
            <v>23030.7</v>
          </cell>
          <cell r="I7973">
            <v>0</v>
          </cell>
          <cell r="J7973">
            <v>0</v>
          </cell>
          <cell r="K7973">
            <v>24</v>
          </cell>
          <cell r="L7973">
            <v>50.400000000000006</v>
          </cell>
        </row>
        <row r="7974">
          <cell r="D7974" t="str">
            <v>UN</v>
          </cell>
          <cell r="E7974">
            <v>0.04</v>
          </cell>
          <cell r="F7974">
            <v>0</v>
          </cell>
          <cell r="G7974">
            <v>110234</v>
          </cell>
          <cell r="H7974">
            <v>4409.3599999999997</v>
          </cell>
          <cell r="I7974">
            <v>0</v>
          </cell>
          <cell r="J7974">
            <v>0</v>
          </cell>
          <cell r="K7974">
            <v>24</v>
          </cell>
          <cell r="L7974">
            <v>0.96</v>
          </cell>
        </row>
        <row r="7975">
          <cell r="D7975" t="str">
            <v>UN</v>
          </cell>
          <cell r="E7975">
            <v>0.02</v>
          </cell>
          <cell r="F7975">
            <v>0</v>
          </cell>
          <cell r="G7975">
            <v>5029</v>
          </cell>
          <cell r="H7975">
            <v>100.58</v>
          </cell>
          <cell r="I7975">
            <v>0</v>
          </cell>
          <cell r="J7975">
            <v>0</v>
          </cell>
          <cell r="K7975">
            <v>24</v>
          </cell>
          <cell r="L7975">
            <v>0.48</v>
          </cell>
        </row>
        <row r="7976">
          <cell r="D7976" t="str">
            <v>UN</v>
          </cell>
          <cell r="E7976">
            <v>8.4329543039999901</v>
          </cell>
          <cell r="F7976">
            <v>0</v>
          </cell>
          <cell r="G7976">
            <v>1000</v>
          </cell>
          <cell r="H7976">
            <v>8432.9543039999899</v>
          </cell>
          <cell r="I7976">
            <v>0</v>
          </cell>
          <cell r="J7976">
            <v>0</v>
          </cell>
          <cell r="K7976">
            <v>24</v>
          </cell>
          <cell r="L7976">
            <v>202.39090329599975</v>
          </cell>
        </row>
        <row r="7977">
          <cell r="D7977" t="str">
            <v/>
          </cell>
          <cell r="E7977">
            <v>0</v>
          </cell>
          <cell r="F7977">
            <v>0</v>
          </cell>
          <cell r="G7977" t="str">
            <v/>
          </cell>
          <cell r="H7977" t="str">
            <v/>
          </cell>
          <cell r="I7977">
            <v>0</v>
          </cell>
          <cell r="J7977">
            <v>0</v>
          </cell>
          <cell r="K7977">
            <v>24</v>
          </cell>
          <cell r="L7977">
            <v>0</v>
          </cell>
        </row>
        <row r="7978">
          <cell r="D7978" t="str">
            <v/>
          </cell>
          <cell r="E7978">
            <v>0</v>
          </cell>
          <cell r="F7978">
            <v>0</v>
          </cell>
          <cell r="G7978" t="str">
            <v/>
          </cell>
          <cell r="H7978" t="str">
            <v/>
          </cell>
          <cell r="I7978">
            <v>0</v>
          </cell>
          <cell r="J7978">
            <v>0</v>
          </cell>
          <cell r="K7978">
            <v>24</v>
          </cell>
          <cell r="L7978">
            <v>0</v>
          </cell>
        </row>
        <row r="7979">
          <cell r="D7979" t="str">
            <v/>
          </cell>
          <cell r="E7979">
            <v>0</v>
          </cell>
          <cell r="F7979">
            <v>0</v>
          </cell>
          <cell r="G7979" t="str">
            <v/>
          </cell>
          <cell r="H7979" t="str">
            <v/>
          </cell>
          <cell r="I7979">
            <v>0</v>
          </cell>
          <cell r="J7979">
            <v>0</v>
          </cell>
          <cell r="K7979">
            <v>24</v>
          </cell>
          <cell r="L7979">
            <v>0</v>
          </cell>
        </row>
        <row r="7980">
          <cell r="D7980" t="str">
            <v/>
          </cell>
          <cell r="E7980">
            <v>0</v>
          </cell>
          <cell r="F7980">
            <v>0</v>
          </cell>
          <cell r="G7980" t="str">
            <v/>
          </cell>
          <cell r="H7980" t="str">
            <v/>
          </cell>
          <cell r="I7980">
            <v>0</v>
          </cell>
          <cell r="J7980">
            <v>0</v>
          </cell>
          <cell r="K7980">
            <v>24</v>
          </cell>
          <cell r="L7980">
            <v>0</v>
          </cell>
        </row>
        <row r="7981">
          <cell r="D7981" t="str">
            <v/>
          </cell>
          <cell r="E7981">
            <v>0</v>
          </cell>
          <cell r="F7981">
            <v>0</v>
          </cell>
          <cell r="G7981" t="str">
            <v/>
          </cell>
          <cell r="H7981" t="str">
            <v/>
          </cell>
          <cell r="I7981">
            <v>0</v>
          </cell>
          <cell r="J7981">
            <v>0</v>
          </cell>
          <cell r="K7981">
            <v>24</v>
          </cell>
          <cell r="L7981">
            <v>0</v>
          </cell>
        </row>
        <row r="7982">
          <cell r="D7982">
            <v>0</v>
          </cell>
          <cell r="E7982">
            <v>0</v>
          </cell>
          <cell r="F7982">
            <v>0</v>
          </cell>
          <cell r="G7982" t="str">
            <v xml:space="preserve"> SUB-TOTAL </v>
          </cell>
          <cell r="H7982">
            <v>35973.594303999991</v>
          </cell>
          <cell r="I7982">
            <v>0</v>
          </cell>
          <cell r="J7982">
            <v>0</v>
          </cell>
          <cell r="K7982">
            <v>0</v>
          </cell>
          <cell r="L7982">
            <v>0</v>
          </cell>
        </row>
        <row r="7983">
          <cell r="D7983">
            <v>0</v>
          </cell>
          <cell r="E7983">
            <v>0</v>
          </cell>
          <cell r="F7983">
            <v>0</v>
          </cell>
          <cell r="G7983">
            <v>0</v>
          </cell>
          <cell r="H7983">
            <v>0</v>
          </cell>
          <cell r="I7983">
            <v>0</v>
          </cell>
          <cell r="J7983">
            <v>0</v>
          </cell>
          <cell r="K7983">
            <v>0</v>
          </cell>
          <cell r="L7983">
            <v>0</v>
          </cell>
        </row>
        <row r="7984">
          <cell r="D7984">
            <v>0</v>
          </cell>
          <cell r="E7984">
            <v>0</v>
          </cell>
          <cell r="F7984">
            <v>0</v>
          </cell>
          <cell r="G7984">
            <v>0</v>
          </cell>
          <cell r="H7984">
            <v>0</v>
          </cell>
          <cell r="I7984">
            <v>0</v>
          </cell>
          <cell r="J7984">
            <v>0</v>
          </cell>
          <cell r="K7984">
            <v>0</v>
          </cell>
          <cell r="L7984">
            <v>0</v>
          </cell>
        </row>
        <row r="7985">
          <cell r="D7985" t="str">
            <v>Unid</v>
          </cell>
          <cell r="E7985" t="str">
            <v>Cant</v>
          </cell>
          <cell r="F7985" t="str">
            <v>Rendimiento</v>
          </cell>
          <cell r="G7985" t="str">
            <v>Precio Unitario</v>
          </cell>
          <cell r="H7985" t="str">
            <v>Subtotal</v>
          </cell>
          <cell r="I7985">
            <v>0</v>
          </cell>
          <cell r="J7985">
            <v>0</v>
          </cell>
          <cell r="K7985">
            <v>0</v>
          </cell>
          <cell r="L7985">
            <v>0</v>
          </cell>
        </row>
        <row r="7986">
          <cell r="D7986" t="str">
            <v>JR</v>
          </cell>
          <cell r="E7986">
            <v>0.08</v>
          </cell>
          <cell r="F7986">
            <v>0</v>
          </cell>
          <cell r="G7986">
            <v>114085.17120000003</v>
          </cell>
          <cell r="H7986">
            <v>9126.8136960000029</v>
          </cell>
          <cell r="I7986">
            <v>31</v>
          </cell>
          <cell r="J7986">
            <v>0</v>
          </cell>
          <cell r="K7986">
            <v>24</v>
          </cell>
          <cell r="L7986">
            <v>1.92</v>
          </cell>
        </row>
        <row r="7987">
          <cell r="D7987" t="str">
            <v/>
          </cell>
          <cell r="E7987">
            <v>0</v>
          </cell>
          <cell r="F7987">
            <v>0</v>
          </cell>
          <cell r="G7987" t="str">
            <v/>
          </cell>
          <cell r="H7987" t="str">
            <v/>
          </cell>
          <cell r="I7987">
            <v>0</v>
          </cell>
          <cell r="J7987">
            <v>0</v>
          </cell>
          <cell r="K7987">
            <v>24</v>
          </cell>
          <cell r="L7987">
            <v>0</v>
          </cell>
        </row>
        <row r="7988">
          <cell r="D7988">
            <v>0</v>
          </cell>
          <cell r="E7988">
            <v>0</v>
          </cell>
          <cell r="F7988">
            <v>0</v>
          </cell>
          <cell r="G7988" t="str">
            <v xml:space="preserve"> SUB-TOTAL </v>
          </cell>
          <cell r="H7988">
            <v>9126.8136960000029</v>
          </cell>
          <cell r="I7988">
            <v>0</v>
          </cell>
          <cell r="J7988">
            <v>0</v>
          </cell>
          <cell r="K7988">
            <v>0</v>
          </cell>
          <cell r="L7988">
            <v>0</v>
          </cell>
        </row>
        <row r="7989">
          <cell r="D7989">
            <v>0</v>
          </cell>
          <cell r="E7989">
            <v>0</v>
          </cell>
          <cell r="F7989">
            <v>0</v>
          </cell>
          <cell r="G7989">
            <v>0</v>
          </cell>
          <cell r="H7989">
            <v>0</v>
          </cell>
          <cell r="I7989">
            <v>0</v>
          </cell>
          <cell r="J7989">
            <v>0</v>
          </cell>
          <cell r="K7989">
            <v>0</v>
          </cell>
          <cell r="L7989">
            <v>0</v>
          </cell>
        </row>
        <row r="7990">
          <cell r="D7990">
            <v>0</v>
          </cell>
          <cell r="E7990">
            <v>0</v>
          </cell>
          <cell r="F7990">
            <v>0</v>
          </cell>
          <cell r="G7990" t="str">
            <v xml:space="preserve"> COSTO DIRECTO </v>
          </cell>
          <cell r="H7990">
            <v>45600.407999999996</v>
          </cell>
          <cell r="I7990">
            <v>1.0964814174469668E-2</v>
          </cell>
          <cell r="J7990" t="str">
            <v>EQU</v>
          </cell>
          <cell r="K7990">
            <v>0</v>
          </cell>
          <cell r="L7990">
            <v>0</v>
          </cell>
        </row>
        <row r="7991">
          <cell r="D7991">
            <v>0</v>
          </cell>
          <cell r="E7991">
            <v>0</v>
          </cell>
          <cell r="F7991">
            <v>14651.885974298606</v>
          </cell>
          <cell r="G7991" t="str">
            <v>COSTO INDIRECTO</v>
          </cell>
          <cell r="H7991">
            <v>14651.885974298606</v>
          </cell>
          <cell r="I7991">
            <v>0.78888755346224082</v>
          </cell>
          <cell r="J7991" t="str">
            <v>MAT</v>
          </cell>
          <cell r="K7991">
            <v>0</v>
          </cell>
          <cell r="L7991">
            <v>0</v>
          </cell>
        </row>
        <row r="7992">
          <cell r="D7992">
            <v>0</v>
          </cell>
          <cell r="E7992">
            <v>0</v>
          </cell>
          <cell r="F7992">
            <v>0</v>
          </cell>
          <cell r="G7992" t="str">
            <v>COSTO TOTAL</v>
          </cell>
          <cell r="H7992">
            <v>60252.293974298605</v>
          </cell>
          <cell r="I7992">
            <v>0.20014763236328947</v>
          </cell>
          <cell r="J7992" t="str">
            <v>MOB</v>
          </cell>
          <cell r="K7992">
            <v>0</v>
          </cell>
          <cell r="L7992">
            <v>0</v>
          </cell>
        </row>
        <row r="7993">
          <cell r="D7993">
            <v>0</v>
          </cell>
          <cell r="E7993">
            <v>0</v>
          </cell>
          <cell r="F7993">
            <v>0</v>
          </cell>
          <cell r="G7993">
            <v>0</v>
          </cell>
          <cell r="H7993">
            <v>0</v>
          </cell>
          <cell r="I7993">
            <v>0</v>
          </cell>
          <cell r="J7993">
            <v>0</v>
          </cell>
          <cell r="K7993">
            <v>0</v>
          </cell>
          <cell r="L7993">
            <v>0</v>
          </cell>
        </row>
        <row r="7994">
          <cell r="D7994">
            <v>0</v>
          </cell>
          <cell r="F7994">
            <v>0</v>
          </cell>
          <cell r="L7994">
            <v>0</v>
          </cell>
        </row>
        <row r="7995">
          <cell r="D7995">
            <v>0</v>
          </cell>
          <cell r="E7995">
            <v>0</v>
          </cell>
          <cell r="F7995">
            <v>0</v>
          </cell>
          <cell r="G7995">
            <v>0</v>
          </cell>
          <cell r="H7995">
            <v>0</v>
          </cell>
          <cell r="I7995">
            <v>0</v>
          </cell>
          <cell r="J7995">
            <v>0</v>
          </cell>
          <cell r="K7995" t="str">
            <v>CONSUMO</v>
          </cell>
          <cell r="L7995">
            <v>0</v>
          </cell>
        </row>
        <row r="7996">
          <cell r="D7996" t="str">
            <v>13.2.03</v>
          </cell>
          <cell r="E7996">
            <v>0</v>
          </cell>
          <cell r="F7996">
            <v>0</v>
          </cell>
          <cell r="G7996" t="str">
            <v xml:space="preserve"> UNID: </v>
          </cell>
          <cell r="H7996" t="str">
            <v>PTO</v>
          </cell>
          <cell r="I7996">
            <v>0</v>
          </cell>
          <cell r="J7996">
            <v>0</v>
          </cell>
          <cell r="K7996" t="str">
            <v>Costo total</v>
          </cell>
          <cell r="L7996">
            <v>26185.444382145688</v>
          </cell>
        </row>
        <row r="7997">
          <cell r="D7997" t="str">
            <v>Pto Aguas Lluvias 3"</v>
          </cell>
          <cell r="E7997">
            <v>0</v>
          </cell>
          <cell r="F7997">
            <v>0</v>
          </cell>
          <cell r="G7997">
            <v>0</v>
          </cell>
          <cell r="H7997">
            <v>0</v>
          </cell>
          <cell r="I7997">
            <v>0</v>
          </cell>
          <cell r="J7997">
            <v>0</v>
          </cell>
          <cell r="K7997">
            <v>0</v>
          </cell>
          <cell r="L7997">
            <v>0</v>
          </cell>
        </row>
        <row r="7998">
          <cell r="D7998">
            <v>0</v>
          </cell>
          <cell r="E7998">
            <v>0</v>
          </cell>
          <cell r="F7998">
            <v>0</v>
          </cell>
          <cell r="G7998">
            <v>0</v>
          </cell>
          <cell r="H7998">
            <v>0</v>
          </cell>
          <cell r="I7998">
            <v>0</v>
          </cell>
          <cell r="J7998">
            <v>0</v>
          </cell>
          <cell r="K7998" t="str">
            <v>Cantidad ppto</v>
          </cell>
          <cell r="L7998" t="str">
            <v>Cantidad total</v>
          </cell>
        </row>
        <row r="7999">
          <cell r="D7999">
            <v>0</v>
          </cell>
          <cell r="E7999">
            <v>0</v>
          </cell>
          <cell r="F7999">
            <v>0</v>
          </cell>
          <cell r="G7999">
            <v>0</v>
          </cell>
          <cell r="H7999">
            <v>0</v>
          </cell>
          <cell r="I7999">
            <v>0</v>
          </cell>
          <cell r="J7999">
            <v>0</v>
          </cell>
          <cell r="K7999">
            <v>0</v>
          </cell>
          <cell r="L7999">
            <v>0</v>
          </cell>
        </row>
        <row r="8000">
          <cell r="D8000" t="str">
            <v>Unid</v>
          </cell>
          <cell r="E8000" t="str">
            <v>Cant</v>
          </cell>
          <cell r="F8000" t="str">
            <v>Rendimiento</v>
          </cell>
          <cell r="G8000" t="str">
            <v>Precio Unitario</v>
          </cell>
          <cell r="H8000" t="str">
            <v>Subtotal</v>
          </cell>
          <cell r="I8000">
            <v>0</v>
          </cell>
          <cell r="J8000">
            <v>0</v>
          </cell>
          <cell r="K8000">
            <v>0</v>
          </cell>
          <cell r="L8000">
            <v>0</v>
          </cell>
        </row>
        <row r="8001">
          <cell r="D8001" t="str">
            <v>GLB</v>
          </cell>
          <cell r="E8001">
            <v>0.1</v>
          </cell>
          <cell r="F8001">
            <v>0</v>
          </cell>
          <cell r="G8001">
            <v>1000</v>
          </cell>
          <cell r="H8001">
            <v>100</v>
          </cell>
          <cell r="I8001">
            <v>0</v>
          </cell>
          <cell r="J8001">
            <v>0</v>
          </cell>
          <cell r="K8001">
            <v>16</v>
          </cell>
          <cell r="L8001">
            <v>1.6</v>
          </cell>
        </row>
        <row r="8002">
          <cell r="D8002" t="str">
            <v/>
          </cell>
          <cell r="E8002">
            <v>0</v>
          </cell>
          <cell r="F8002">
            <v>0</v>
          </cell>
          <cell r="G8002" t="str">
            <v/>
          </cell>
          <cell r="H8002" t="str">
            <v/>
          </cell>
          <cell r="I8002">
            <v>0</v>
          </cell>
          <cell r="J8002">
            <v>0</v>
          </cell>
          <cell r="K8002">
            <v>16</v>
          </cell>
          <cell r="L8002">
            <v>0</v>
          </cell>
        </row>
        <row r="8003">
          <cell r="D8003" t="str">
            <v/>
          </cell>
          <cell r="E8003">
            <v>0</v>
          </cell>
          <cell r="F8003">
            <v>0</v>
          </cell>
          <cell r="G8003" t="str">
            <v/>
          </cell>
          <cell r="H8003" t="str">
            <v/>
          </cell>
          <cell r="I8003">
            <v>0</v>
          </cell>
          <cell r="J8003">
            <v>0</v>
          </cell>
          <cell r="K8003">
            <v>16</v>
          </cell>
          <cell r="L8003">
            <v>0</v>
          </cell>
        </row>
        <row r="8004">
          <cell r="D8004" t="str">
            <v/>
          </cell>
          <cell r="E8004">
            <v>0</v>
          </cell>
          <cell r="F8004">
            <v>0</v>
          </cell>
          <cell r="G8004" t="str">
            <v/>
          </cell>
          <cell r="H8004" t="str">
            <v/>
          </cell>
          <cell r="I8004">
            <v>0</v>
          </cell>
          <cell r="J8004">
            <v>0</v>
          </cell>
          <cell r="K8004">
            <v>16</v>
          </cell>
          <cell r="L8004">
            <v>0</v>
          </cell>
        </row>
        <row r="8005">
          <cell r="D8005">
            <v>0</v>
          </cell>
          <cell r="E8005">
            <v>0</v>
          </cell>
          <cell r="F8005">
            <v>0</v>
          </cell>
          <cell r="G8005" t="str">
            <v xml:space="preserve"> SUB-TOTAL </v>
          </cell>
          <cell r="H8005">
            <v>100</v>
          </cell>
          <cell r="I8005">
            <v>0</v>
          </cell>
          <cell r="J8005">
            <v>0</v>
          </cell>
          <cell r="K8005">
            <v>0</v>
          </cell>
          <cell r="L8005">
            <v>0</v>
          </cell>
        </row>
        <row r="8006">
          <cell r="D8006">
            <v>0</v>
          </cell>
          <cell r="E8006">
            <v>0</v>
          </cell>
          <cell r="F8006">
            <v>0</v>
          </cell>
          <cell r="G8006">
            <v>0</v>
          </cell>
          <cell r="H8006">
            <v>0</v>
          </cell>
          <cell r="I8006">
            <v>0</v>
          </cell>
          <cell r="J8006">
            <v>0</v>
          </cell>
          <cell r="K8006">
            <v>0</v>
          </cell>
          <cell r="L8006">
            <v>0</v>
          </cell>
        </row>
        <row r="8007">
          <cell r="D8007">
            <v>0</v>
          </cell>
          <cell r="E8007">
            <v>0</v>
          </cell>
          <cell r="F8007">
            <v>0</v>
          </cell>
          <cell r="G8007">
            <v>0</v>
          </cell>
          <cell r="H8007">
            <v>0</v>
          </cell>
          <cell r="I8007">
            <v>0</v>
          </cell>
          <cell r="J8007">
            <v>0</v>
          </cell>
          <cell r="K8007">
            <v>0</v>
          </cell>
          <cell r="L8007">
            <v>0</v>
          </cell>
        </row>
        <row r="8008">
          <cell r="D8008" t="str">
            <v>Unid</v>
          </cell>
          <cell r="E8008" t="str">
            <v>Cant</v>
          </cell>
          <cell r="F8008" t="str">
            <v>Rendimiento</v>
          </cell>
          <cell r="G8008" t="str">
            <v>Precio Unitario</v>
          </cell>
          <cell r="H8008" t="str">
            <v>Subtotal</v>
          </cell>
          <cell r="I8008">
            <v>0</v>
          </cell>
          <cell r="J8008">
            <v>0</v>
          </cell>
          <cell r="K8008">
            <v>0</v>
          </cell>
          <cell r="L8008">
            <v>0</v>
          </cell>
        </row>
        <row r="8009">
          <cell r="D8009" t="str">
            <v>ML</v>
          </cell>
          <cell r="E8009">
            <v>1</v>
          </cell>
          <cell r="F8009">
            <v>0.05</v>
          </cell>
          <cell r="G8009">
            <v>7634</v>
          </cell>
          <cell r="H8009">
            <v>8015.7000000000007</v>
          </cell>
          <cell r="I8009">
            <v>0</v>
          </cell>
          <cell r="J8009">
            <v>0</v>
          </cell>
          <cell r="K8009">
            <v>16</v>
          </cell>
          <cell r="L8009">
            <v>16.8</v>
          </cell>
        </row>
        <row r="8010">
          <cell r="D8010" t="str">
            <v>UN</v>
          </cell>
          <cell r="E8010">
            <v>0.02</v>
          </cell>
          <cell r="F8010">
            <v>0</v>
          </cell>
          <cell r="G8010">
            <v>110234</v>
          </cell>
          <cell r="H8010">
            <v>2204.6799999999998</v>
          </cell>
          <cell r="I8010">
            <v>0</v>
          </cell>
          <cell r="J8010">
            <v>0</v>
          </cell>
          <cell r="K8010">
            <v>16</v>
          </cell>
          <cell r="L8010">
            <v>0.32</v>
          </cell>
        </row>
        <row r="8011">
          <cell r="D8011" t="str">
            <v>UN</v>
          </cell>
          <cell r="E8011">
            <v>0.02</v>
          </cell>
          <cell r="F8011">
            <v>0</v>
          </cell>
          <cell r="G8011">
            <v>5029</v>
          </cell>
          <cell r="H8011">
            <v>100.58</v>
          </cell>
          <cell r="I8011">
            <v>0</v>
          </cell>
          <cell r="J8011">
            <v>0</v>
          </cell>
          <cell r="K8011">
            <v>16</v>
          </cell>
          <cell r="L8011">
            <v>0.32</v>
          </cell>
        </row>
        <row r="8012">
          <cell r="D8012" t="str">
            <v>UN</v>
          </cell>
          <cell r="E8012">
            <v>2.551713727999998</v>
          </cell>
          <cell r="F8012">
            <v>0</v>
          </cell>
          <cell r="G8012">
            <v>1000</v>
          </cell>
          <cell r="H8012">
            <v>2551.7137279999979</v>
          </cell>
          <cell r="I8012">
            <v>0</v>
          </cell>
          <cell r="J8012">
            <v>0</v>
          </cell>
          <cell r="K8012">
            <v>16</v>
          </cell>
          <cell r="L8012">
            <v>40.827419647999967</v>
          </cell>
        </row>
        <row r="8013">
          <cell r="D8013" t="str">
            <v/>
          </cell>
          <cell r="E8013">
            <v>0</v>
          </cell>
          <cell r="F8013">
            <v>0</v>
          </cell>
          <cell r="G8013" t="str">
            <v/>
          </cell>
          <cell r="H8013" t="str">
            <v/>
          </cell>
          <cell r="I8013">
            <v>0</v>
          </cell>
          <cell r="J8013">
            <v>0</v>
          </cell>
          <cell r="K8013">
            <v>16</v>
          </cell>
          <cell r="L8013">
            <v>0</v>
          </cell>
        </row>
        <row r="8014">
          <cell r="D8014" t="str">
            <v/>
          </cell>
          <cell r="E8014">
            <v>0</v>
          </cell>
          <cell r="F8014">
            <v>0</v>
          </cell>
          <cell r="G8014" t="str">
            <v/>
          </cell>
          <cell r="H8014" t="str">
            <v/>
          </cell>
          <cell r="I8014">
            <v>0</v>
          </cell>
          <cell r="J8014">
            <v>0</v>
          </cell>
          <cell r="K8014">
            <v>16</v>
          </cell>
          <cell r="L8014">
            <v>0</v>
          </cell>
        </row>
        <row r="8015">
          <cell r="D8015" t="str">
            <v/>
          </cell>
          <cell r="E8015">
            <v>0</v>
          </cell>
          <cell r="F8015">
            <v>0</v>
          </cell>
          <cell r="G8015" t="str">
            <v/>
          </cell>
          <cell r="H8015" t="str">
            <v/>
          </cell>
          <cell r="I8015">
            <v>0</v>
          </cell>
          <cell r="J8015">
            <v>0</v>
          </cell>
          <cell r="K8015">
            <v>16</v>
          </cell>
          <cell r="L8015">
            <v>0</v>
          </cell>
        </row>
        <row r="8016">
          <cell r="D8016" t="str">
            <v/>
          </cell>
          <cell r="E8016">
            <v>0</v>
          </cell>
          <cell r="F8016">
            <v>0</v>
          </cell>
          <cell r="G8016" t="str">
            <v/>
          </cell>
          <cell r="H8016" t="str">
            <v/>
          </cell>
          <cell r="I8016">
            <v>0</v>
          </cell>
          <cell r="J8016">
            <v>0</v>
          </cell>
          <cell r="K8016">
            <v>16</v>
          </cell>
          <cell r="L8016">
            <v>0</v>
          </cell>
        </row>
        <row r="8017">
          <cell r="D8017" t="str">
            <v/>
          </cell>
          <cell r="E8017">
            <v>0</v>
          </cell>
          <cell r="F8017">
            <v>0</v>
          </cell>
          <cell r="G8017" t="str">
            <v/>
          </cell>
          <cell r="H8017" t="str">
            <v/>
          </cell>
          <cell r="I8017">
            <v>0</v>
          </cell>
          <cell r="J8017">
            <v>0</v>
          </cell>
          <cell r="K8017">
            <v>16</v>
          </cell>
          <cell r="L8017">
            <v>0</v>
          </cell>
        </row>
        <row r="8018">
          <cell r="D8018">
            <v>0</v>
          </cell>
          <cell r="E8018">
            <v>0</v>
          </cell>
          <cell r="F8018">
            <v>0</v>
          </cell>
          <cell r="G8018" t="str">
            <v xml:space="preserve"> SUB-TOTAL </v>
          </cell>
          <cell r="H8018">
            <v>12872.673727999998</v>
          </cell>
          <cell r="I8018">
            <v>0</v>
          </cell>
          <cell r="J8018">
            <v>0</v>
          </cell>
          <cell r="K8018">
            <v>0</v>
          </cell>
          <cell r="L8018">
            <v>0</v>
          </cell>
        </row>
        <row r="8019">
          <cell r="D8019">
            <v>0</v>
          </cell>
          <cell r="E8019">
            <v>0</v>
          </cell>
          <cell r="F8019">
            <v>0</v>
          </cell>
          <cell r="G8019">
            <v>0</v>
          </cell>
          <cell r="H8019">
            <v>0</v>
          </cell>
          <cell r="I8019">
            <v>0</v>
          </cell>
          <cell r="J8019">
            <v>0</v>
          </cell>
          <cell r="K8019">
            <v>0</v>
          </cell>
          <cell r="L8019">
            <v>0</v>
          </cell>
        </row>
        <row r="8020">
          <cell r="D8020">
            <v>0</v>
          </cell>
          <cell r="E8020">
            <v>0</v>
          </cell>
          <cell r="F8020">
            <v>0</v>
          </cell>
          <cell r="G8020">
            <v>0</v>
          </cell>
          <cell r="H8020">
            <v>0</v>
          </cell>
          <cell r="I8020">
            <v>0</v>
          </cell>
          <cell r="J8020">
            <v>0</v>
          </cell>
          <cell r="K8020">
            <v>0</v>
          </cell>
          <cell r="L8020">
            <v>0</v>
          </cell>
        </row>
        <row r="8021">
          <cell r="D8021" t="str">
            <v>Unid</v>
          </cell>
          <cell r="E8021" t="str">
            <v>Cant</v>
          </cell>
          <cell r="F8021" t="str">
            <v>Rendimiento</v>
          </cell>
          <cell r="G8021" t="str">
            <v>Precio Unitario</v>
          </cell>
          <cell r="H8021" t="str">
            <v>Subtotal</v>
          </cell>
          <cell r="I8021">
            <v>0</v>
          </cell>
          <cell r="J8021">
            <v>0</v>
          </cell>
          <cell r="K8021">
            <v>0</v>
          </cell>
          <cell r="L8021">
            <v>0</v>
          </cell>
        </row>
        <row r="8022">
          <cell r="D8022" t="str">
            <v>JR</v>
          </cell>
          <cell r="E8022">
            <v>0.06</v>
          </cell>
          <cell r="F8022">
            <v>0</v>
          </cell>
          <cell r="G8022">
            <v>114085.17120000003</v>
          </cell>
          <cell r="H8022">
            <v>6845.1102720000017</v>
          </cell>
          <cell r="I8022">
            <v>15</v>
          </cell>
          <cell r="J8022">
            <v>0</v>
          </cell>
          <cell r="K8022">
            <v>16</v>
          </cell>
          <cell r="L8022">
            <v>0.96</v>
          </cell>
        </row>
        <row r="8023">
          <cell r="D8023" t="str">
            <v/>
          </cell>
          <cell r="E8023">
            <v>0</v>
          </cell>
          <cell r="F8023">
            <v>0</v>
          </cell>
          <cell r="G8023" t="str">
            <v/>
          </cell>
          <cell r="H8023" t="str">
            <v/>
          </cell>
          <cell r="I8023">
            <v>0</v>
          </cell>
          <cell r="J8023">
            <v>0</v>
          </cell>
          <cell r="K8023">
            <v>16</v>
          </cell>
          <cell r="L8023">
            <v>0</v>
          </cell>
        </row>
        <row r="8024">
          <cell r="D8024">
            <v>0</v>
          </cell>
          <cell r="E8024">
            <v>0</v>
          </cell>
          <cell r="F8024">
            <v>0</v>
          </cell>
          <cell r="G8024" t="str">
            <v xml:space="preserve"> SUB-TOTAL </v>
          </cell>
          <cell r="H8024">
            <v>6845.1102720000017</v>
          </cell>
          <cell r="I8024">
            <v>0</v>
          </cell>
          <cell r="J8024">
            <v>0</v>
          </cell>
          <cell r="K8024">
            <v>0</v>
          </cell>
          <cell r="L8024">
            <v>0</v>
          </cell>
        </row>
        <row r="8025">
          <cell r="D8025">
            <v>0</v>
          </cell>
          <cell r="E8025">
            <v>0</v>
          </cell>
          <cell r="F8025">
            <v>0</v>
          </cell>
          <cell r="G8025">
            <v>0</v>
          </cell>
          <cell r="H8025">
            <v>0</v>
          </cell>
          <cell r="I8025">
            <v>0</v>
          </cell>
          <cell r="J8025">
            <v>0</v>
          </cell>
          <cell r="K8025">
            <v>0</v>
          </cell>
          <cell r="L8025">
            <v>0</v>
          </cell>
        </row>
        <row r="8026">
          <cell r="D8026">
            <v>0</v>
          </cell>
          <cell r="E8026">
            <v>0</v>
          </cell>
          <cell r="F8026">
            <v>0</v>
          </cell>
          <cell r="G8026" t="str">
            <v xml:space="preserve"> COSTO DIRECTO </v>
          </cell>
          <cell r="H8026">
            <v>19817.784</v>
          </cell>
          <cell r="I8026">
            <v>5.0459728494366479E-3</v>
          </cell>
          <cell r="J8026" t="str">
            <v>EQU</v>
          </cell>
          <cell r="K8026">
            <v>0</v>
          </cell>
          <cell r="L8026">
            <v>0</v>
          </cell>
        </row>
        <row r="8027">
          <cell r="D8027">
            <v>0</v>
          </cell>
          <cell r="E8027">
            <v>0</v>
          </cell>
          <cell r="F8027">
            <v>6367.6603821456893</v>
          </cell>
          <cell r="G8027" t="str">
            <v>COSTO INDIRECTO</v>
          </cell>
          <cell r="H8027">
            <v>6367.6603821456893</v>
          </cell>
          <cell r="I8027">
            <v>0.64955162131144417</v>
          </cell>
          <cell r="J8027" t="str">
            <v>MAT</v>
          </cell>
          <cell r="K8027">
            <v>0</v>
          </cell>
          <cell r="L8027">
            <v>0</v>
          </cell>
        </row>
        <row r="8028">
          <cell r="D8028">
            <v>0</v>
          </cell>
          <cell r="E8028">
            <v>0</v>
          </cell>
          <cell r="F8028">
            <v>0</v>
          </cell>
          <cell r="G8028" t="str">
            <v>COSTO TOTAL</v>
          </cell>
          <cell r="H8028">
            <v>26185.444382145688</v>
          </cell>
          <cell r="I8028">
            <v>0.34540240583911913</v>
          </cell>
          <cell r="J8028" t="str">
            <v>MOB</v>
          </cell>
          <cell r="K8028">
            <v>0</v>
          </cell>
          <cell r="L8028">
            <v>0</v>
          </cell>
        </row>
        <row r="8029">
          <cell r="D8029">
            <v>0</v>
          </cell>
          <cell r="E8029">
            <v>0</v>
          </cell>
          <cell r="F8029">
            <v>0</v>
          </cell>
          <cell r="G8029">
            <v>0</v>
          </cell>
          <cell r="H8029">
            <v>0</v>
          </cell>
          <cell r="I8029">
            <v>0</v>
          </cell>
          <cell r="J8029">
            <v>0</v>
          </cell>
          <cell r="K8029">
            <v>0</v>
          </cell>
          <cell r="L8029">
            <v>0</v>
          </cell>
        </row>
        <row r="8030">
          <cell r="D8030">
            <v>0</v>
          </cell>
          <cell r="F8030">
            <v>0</v>
          </cell>
          <cell r="L8030">
            <v>0</v>
          </cell>
        </row>
        <row r="8031">
          <cell r="D8031">
            <v>0</v>
          </cell>
          <cell r="E8031">
            <v>0</v>
          </cell>
          <cell r="F8031">
            <v>0</v>
          </cell>
          <cell r="G8031">
            <v>0</v>
          </cell>
          <cell r="H8031">
            <v>0</v>
          </cell>
          <cell r="I8031">
            <v>0</v>
          </cell>
          <cell r="J8031">
            <v>0</v>
          </cell>
          <cell r="K8031" t="str">
            <v>CONSUMO</v>
          </cell>
          <cell r="L8031">
            <v>0</v>
          </cell>
        </row>
        <row r="8032">
          <cell r="D8032" t="str">
            <v>13.2.04</v>
          </cell>
          <cell r="E8032">
            <v>0</v>
          </cell>
          <cell r="F8032">
            <v>0</v>
          </cell>
          <cell r="G8032" t="str">
            <v xml:space="preserve"> UNID: </v>
          </cell>
          <cell r="H8032" t="str">
            <v>PTO</v>
          </cell>
          <cell r="I8032">
            <v>0</v>
          </cell>
          <cell r="J8032">
            <v>0</v>
          </cell>
          <cell r="K8032" t="str">
            <v>Costo total</v>
          </cell>
          <cell r="L8032">
            <v>17376.550612253577</v>
          </cell>
        </row>
        <row r="8033">
          <cell r="D8033" t="str">
            <v>Pto ventilación 2"</v>
          </cell>
          <cell r="E8033">
            <v>0</v>
          </cell>
          <cell r="F8033">
            <v>0</v>
          </cell>
          <cell r="G8033">
            <v>0</v>
          </cell>
          <cell r="H8033">
            <v>0</v>
          </cell>
          <cell r="I8033">
            <v>0</v>
          </cell>
          <cell r="J8033">
            <v>0</v>
          </cell>
          <cell r="K8033">
            <v>0</v>
          </cell>
          <cell r="L8033">
            <v>0</v>
          </cell>
        </row>
        <row r="8034">
          <cell r="D8034">
            <v>0</v>
          </cell>
          <cell r="E8034">
            <v>0</v>
          </cell>
          <cell r="F8034">
            <v>0</v>
          </cell>
          <cell r="G8034">
            <v>0</v>
          </cell>
          <cell r="H8034">
            <v>0</v>
          </cell>
          <cell r="I8034">
            <v>0</v>
          </cell>
          <cell r="J8034">
            <v>0</v>
          </cell>
          <cell r="K8034" t="str">
            <v>Cantidad ppto</v>
          </cell>
          <cell r="L8034" t="str">
            <v>Cantidad total</v>
          </cell>
        </row>
        <row r="8035">
          <cell r="D8035">
            <v>0</v>
          </cell>
          <cell r="E8035">
            <v>0</v>
          </cell>
          <cell r="F8035">
            <v>0</v>
          </cell>
          <cell r="G8035">
            <v>0</v>
          </cell>
          <cell r="H8035">
            <v>0</v>
          </cell>
          <cell r="I8035">
            <v>0</v>
          </cell>
          <cell r="J8035">
            <v>0</v>
          </cell>
          <cell r="K8035">
            <v>0</v>
          </cell>
          <cell r="L8035">
            <v>0</v>
          </cell>
        </row>
        <row r="8036">
          <cell r="D8036" t="str">
            <v>Unid</v>
          </cell>
          <cell r="E8036" t="str">
            <v>Cant</v>
          </cell>
          <cell r="F8036" t="str">
            <v>Rendimiento</v>
          </cell>
          <cell r="G8036" t="str">
            <v>Precio Unitario</v>
          </cell>
          <cell r="H8036" t="str">
            <v>Subtotal</v>
          </cell>
          <cell r="I8036">
            <v>0</v>
          </cell>
          <cell r="J8036">
            <v>0</v>
          </cell>
          <cell r="K8036">
            <v>0</v>
          </cell>
          <cell r="L8036">
            <v>0</v>
          </cell>
        </row>
        <row r="8037">
          <cell r="D8037" t="str">
            <v>GLB</v>
          </cell>
          <cell r="E8037">
            <v>0.1</v>
          </cell>
          <cell r="F8037">
            <v>0</v>
          </cell>
          <cell r="G8037">
            <v>1000</v>
          </cell>
          <cell r="H8037">
            <v>100</v>
          </cell>
          <cell r="I8037">
            <v>0</v>
          </cell>
          <cell r="J8037">
            <v>0</v>
          </cell>
          <cell r="K8037">
            <v>24</v>
          </cell>
          <cell r="L8037">
            <v>2.4000000000000004</v>
          </cell>
        </row>
        <row r="8038">
          <cell r="D8038" t="str">
            <v/>
          </cell>
          <cell r="E8038">
            <v>0</v>
          </cell>
          <cell r="F8038">
            <v>0</v>
          </cell>
          <cell r="G8038" t="str">
            <v/>
          </cell>
          <cell r="H8038" t="str">
            <v/>
          </cell>
          <cell r="I8038">
            <v>0</v>
          </cell>
          <cell r="J8038">
            <v>0</v>
          </cell>
          <cell r="K8038">
            <v>24</v>
          </cell>
          <cell r="L8038">
            <v>0</v>
          </cell>
        </row>
        <row r="8039">
          <cell r="D8039" t="str">
            <v/>
          </cell>
          <cell r="E8039">
            <v>0</v>
          </cell>
          <cell r="F8039">
            <v>0</v>
          </cell>
          <cell r="G8039" t="str">
            <v/>
          </cell>
          <cell r="H8039" t="str">
            <v/>
          </cell>
          <cell r="I8039">
            <v>0</v>
          </cell>
          <cell r="J8039">
            <v>0</v>
          </cell>
          <cell r="K8039">
            <v>24</v>
          </cell>
          <cell r="L8039">
            <v>0</v>
          </cell>
        </row>
        <row r="8040">
          <cell r="D8040" t="str">
            <v/>
          </cell>
          <cell r="E8040">
            <v>0</v>
          </cell>
          <cell r="F8040">
            <v>0</v>
          </cell>
          <cell r="G8040" t="str">
            <v/>
          </cell>
          <cell r="H8040" t="str">
            <v/>
          </cell>
          <cell r="I8040">
            <v>0</v>
          </cell>
          <cell r="J8040">
            <v>0</v>
          </cell>
          <cell r="K8040">
            <v>24</v>
          </cell>
          <cell r="L8040">
            <v>0</v>
          </cell>
        </row>
        <row r="8041">
          <cell r="D8041">
            <v>0</v>
          </cell>
          <cell r="E8041">
            <v>0</v>
          </cell>
          <cell r="F8041">
            <v>0</v>
          </cell>
          <cell r="G8041" t="str">
            <v xml:space="preserve"> SUB-TOTAL </v>
          </cell>
          <cell r="H8041">
            <v>100</v>
          </cell>
          <cell r="I8041">
            <v>0</v>
          </cell>
          <cell r="J8041">
            <v>0</v>
          </cell>
          <cell r="K8041">
            <v>0</v>
          </cell>
          <cell r="L8041">
            <v>0</v>
          </cell>
        </row>
        <row r="8042">
          <cell r="D8042">
            <v>0</v>
          </cell>
          <cell r="E8042">
            <v>0</v>
          </cell>
          <cell r="F8042">
            <v>0</v>
          </cell>
          <cell r="G8042">
            <v>0</v>
          </cell>
          <cell r="H8042">
            <v>0</v>
          </cell>
          <cell r="I8042">
            <v>0</v>
          </cell>
          <cell r="J8042">
            <v>0</v>
          </cell>
          <cell r="K8042">
            <v>0</v>
          </cell>
          <cell r="L8042">
            <v>0</v>
          </cell>
        </row>
        <row r="8043">
          <cell r="D8043">
            <v>0</v>
          </cell>
          <cell r="E8043">
            <v>0</v>
          </cell>
          <cell r="F8043">
            <v>0</v>
          </cell>
          <cell r="G8043">
            <v>0</v>
          </cell>
          <cell r="H8043">
            <v>0</v>
          </cell>
          <cell r="I8043">
            <v>0</v>
          </cell>
          <cell r="J8043">
            <v>0</v>
          </cell>
          <cell r="K8043">
            <v>0</v>
          </cell>
          <cell r="L8043">
            <v>0</v>
          </cell>
        </row>
        <row r="8044">
          <cell r="D8044" t="str">
            <v>Unid</v>
          </cell>
          <cell r="E8044" t="str">
            <v>Cant</v>
          </cell>
          <cell r="F8044" t="str">
            <v>Rendimiento</v>
          </cell>
          <cell r="G8044" t="str">
            <v>Precio Unitario</v>
          </cell>
          <cell r="H8044" t="str">
            <v>Subtotal</v>
          </cell>
          <cell r="I8044">
            <v>0</v>
          </cell>
          <cell r="J8044">
            <v>0</v>
          </cell>
          <cell r="K8044">
            <v>0</v>
          </cell>
          <cell r="L8044">
            <v>0</v>
          </cell>
        </row>
        <row r="8045">
          <cell r="D8045" t="str">
            <v xml:space="preserve">ML </v>
          </cell>
          <cell r="E8045">
            <v>1.5</v>
          </cell>
          <cell r="F8045">
            <v>0.05</v>
          </cell>
          <cell r="G8045">
            <v>4634</v>
          </cell>
          <cell r="H8045">
            <v>7298.55</v>
          </cell>
          <cell r="I8045">
            <v>0</v>
          </cell>
          <cell r="J8045">
            <v>0</v>
          </cell>
          <cell r="K8045">
            <v>24</v>
          </cell>
          <cell r="L8045">
            <v>37.800000000000004</v>
          </cell>
        </row>
        <row r="8046">
          <cell r="D8046" t="str">
            <v>UN</v>
          </cell>
          <cell r="E8046">
            <v>0.02</v>
          </cell>
          <cell r="F8046">
            <v>0</v>
          </cell>
          <cell r="G8046">
            <v>110234</v>
          </cell>
          <cell r="H8046">
            <v>2204.6799999999998</v>
          </cell>
          <cell r="I8046">
            <v>0</v>
          </cell>
          <cell r="J8046">
            <v>0</v>
          </cell>
          <cell r="K8046">
            <v>24</v>
          </cell>
          <cell r="L8046">
            <v>0.48</v>
          </cell>
        </row>
        <row r="8047">
          <cell r="D8047" t="str">
            <v>UN</v>
          </cell>
          <cell r="E8047">
            <v>0.02</v>
          </cell>
          <cell r="F8047">
            <v>0</v>
          </cell>
          <cell r="G8047">
            <v>5029</v>
          </cell>
          <cell r="H8047">
            <v>100.58</v>
          </cell>
          <cell r="I8047">
            <v>0</v>
          </cell>
          <cell r="J8047">
            <v>0</v>
          </cell>
          <cell r="K8047">
            <v>24</v>
          </cell>
          <cell r="L8047">
            <v>0.48</v>
          </cell>
        </row>
        <row r="8048">
          <cell r="D8048" t="str">
            <v>UN</v>
          </cell>
          <cell r="E8048">
            <v>1.1654845759999981</v>
          </cell>
          <cell r="F8048">
            <v>0</v>
          </cell>
          <cell r="G8048">
            <v>1000</v>
          </cell>
          <cell r="H8048">
            <v>1165.484575999998</v>
          </cell>
          <cell r="I8048">
            <v>0</v>
          </cell>
          <cell r="J8048">
            <v>0</v>
          </cell>
          <cell r="K8048">
            <v>24</v>
          </cell>
          <cell r="L8048">
            <v>27.971629823999955</v>
          </cell>
        </row>
        <row r="8049">
          <cell r="D8049" t="str">
            <v/>
          </cell>
          <cell r="E8049">
            <v>0</v>
          </cell>
          <cell r="F8049">
            <v>0</v>
          </cell>
          <cell r="G8049" t="str">
            <v/>
          </cell>
          <cell r="H8049" t="str">
            <v/>
          </cell>
          <cell r="I8049">
            <v>0</v>
          </cell>
          <cell r="J8049">
            <v>0</v>
          </cell>
          <cell r="K8049">
            <v>24</v>
          </cell>
          <cell r="L8049">
            <v>0</v>
          </cell>
        </row>
        <row r="8050">
          <cell r="D8050" t="str">
            <v/>
          </cell>
          <cell r="E8050">
            <v>0</v>
          </cell>
          <cell r="F8050">
            <v>0</v>
          </cell>
          <cell r="G8050" t="str">
            <v/>
          </cell>
          <cell r="H8050" t="str">
            <v/>
          </cell>
          <cell r="I8050">
            <v>0</v>
          </cell>
          <cell r="J8050">
            <v>0</v>
          </cell>
          <cell r="K8050">
            <v>24</v>
          </cell>
          <cell r="L8050">
            <v>0</v>
          </cell>
        </row>
        <row r="8051">
          <cell r="D8051" t="str">
            <v/>
          </cell>
          <cell r="E8051">
            <v>0</v>
          </cell>
          <cell r="F8051">
            <v>0</v>
          </cell>
          <cell r="G8051" t="str">
            <v/>
          </cell>
          <cell r="H8051" t="str">
            <v/>
          </cell>
          <cell r="I8051">
            <v>0</v>
          </cell>
          <cell r="J8051">
            <v>0</v>
          </cell>
          <cell r="K8051">
            <v>24</v>
          </cell>
          <cell r="L8051">
            <v>0</v>
          </cell>
        </row>
        <row r="8052">
          <cell r="D8052" t="str">
            <v/>
          </cell>
          <cell r="E8052">
            <v>0</v>
          </cell>
          <cell r="F8052">
            <v>0</v>
          </cell>
          <cell r="G8052" t="str">
            <v/>
          </cell>
          <cell r="H8052" t="str">
            <v/>
          </cell>
          <cell r="I8052">
            <v>0</v>
          </cell>
          <cell r="J8052">
            <v>0</v>
          </cell>
          <cell r="K8052">
            <v>24</v>
          </cell>
          <cell r="L8052">
            <v>0</v>
          </cell>
        </row>
        <row r="8053">
          <cell r="D8053" t="str">
            <v/>
          </cell>
          <cell r="E8053">
            <v>0</v>
          </cell>
          <cell r="F8053">
            <v>0</v>
          </cell>
          <cell r="G8053" t="str">
            <v/>
          </cell>
          <cell r="H8053" t="str">
            <v/>
          </cell>
          <cell r="I8053">
            <v>0</v>
          </cell>
          <cell r="J8053">
            <v>0</v>
          </cell>
          <cell r="K8053">
            <v>24</v>
          </cell>
          <cell r="L8053">
            <v>0</v>
          </cell>
        </row>
        <row r="8054">
          <cell r="D8054">
            <v>0</v>
          </cell>
          <cell r="E8054">
            <v>0</v>
          </cell>
          <cell r="F8054">
            <v>0</v>
          </cell>
          <cell r="G8054" t="str">
            <v xml:space="preserve"> SUB-TOTAL </v>
          </cell>
          <cell r="H8054">
            <v>10769.294575999997</v>
          </cell>
          <cell r="I8054">
            <v>0</v>
          </cell>
          <cell r="J8054">
            <v>0</v>
          </cell>
          <cell r="K8054">
            <v>0</v>
          </cell>
          <cell r="L8054">
            <v>0</v>
          </cell>
        </row>
        <row r="8055">
          <cell r="D8055">
            <v>0</v>
          </cell>
          <cell r="E8055">
            <v>0</v>
          </cell>
          <cell r="F8055">
            <v>0</v>
          </cell>
          <cell r="G8055">
            <v>0</v>
          </cell>
          <cell r="H8055">
            <v>0</v>
          </cell>
          <cell r="I8055">
            <v>0</v>
          </cell>
          <cell r="J8055">
            <v>0</v>
          </cell>
          <cell r="K8055">
            <v>0</v>
          </cell>
          <cell r="L8055">
            <v>0</v>
          </cell>
        </row>
        <row r="8056">
          <cell r="D8056">
            <v>0</v>
          </cell>
          <cell r="E8056">
            <v>0</v>
          </cell>
          <cell r="F8056">
            <v>0</v>
          </cell>
          <cell r="G8056">
            <v>0</v>
          </cell>
          <cell r="H8056">
            <v>0</v>
          </cell>
          <cell r="I8056">
            <v>0</v>
          </cell>
          <cell r="J8056">
            <v>0</v>
          </cell>
          <cell r="K8056">
            <v>0</v>
          </cell>
          <cell r="L8056">
            <v>0</v>
          </cell>
        </row>
        <row r="8057">
          <cell r="D8057" t="str">
            <v>Unid</v>
          </cell>
          <cell r="E8057" t="str">
            <v>Cant</v>
          </cell>
          <cell r="F8057" t="str">
            <v>Rendimiento</v>
          </cell>
          <cell r="G8057" t="str">
            <v>Precio Unitario</v>
          </cell>
          <cell r="H8057" t="str">
            <v>Subtotal</v>
          </cell>
          <cell r="I8057">
            <v>0</v>
          </cell>
          <cell r="J8057">
            <v>0</v>
          </cell>
          <cell r="K8057">
            <v>0</v>
          </cell>
          <cell r="L8057">
            <v>0</v>
          </cell>
        </row>
        <row r="8058">
          <cell r="D8058" t="str">
            <v>JR</v>
          </cell>
          <cell r="E8058">
            <v>0.02</v>
          </cell>
          <cell r="F8058">
            <v>0</v>
          </cell>
          <cell r="G8058">
            <v>114085.17120000003</v>
          </cell>
          <cell r="H8058">
            <v>2281.7034240000007</v>
          </cell>
          <cell r="I8058">
            <v>8</v>
          </cell>
          <cell r="J8058">
            <v>0</v>
          </cell>
          <cell r="K8058">
            <v>24</v>
          </cell>
          <cell r="L8058">
            <v>0.48</v>
          </cell>
        </row>
        <row r="8059">
          <cell r="D8059" t="str">
            <v/>
          </cell>
          <cell r="E8059">
            <v>0</v>
          </cell>
          <cell r="F8059">
            <v>0</v>
          </cell>
          <cell r="G8059" t="str">
            <v/>
          </cell>
          <cell r="H8059" t="str">
            <v/>
          </cell>
          <cell r="I8059">
            <v>0</v>
          </cell>
          <cell r="J8059">
            <v>0</v>
          </cell>
          <cell r="K8059">
            <v>24</v>
          </cell>
          <cell r="L8059">
            <v>0</v>
          </cell>
        </row>
        <row r="8060">
          <cell r="D8060">
            <v>0</v>
          </cell>
          <cell r="E8060">
            <v>0</v>
          </cell>
          <cell r="F8060">
            <v>0</v>
          </cell>
          <cell r="G8060" t="str">
            <v xml:space="preserve"> SUB-TOTAL </v>
          </cell>
          <cell r="H8060">
            <v>2281.7034240000007</v>
          </cell>
          <cell r="I8060">
            <v>0</v>
          </cell>
          <cell r="J8060">
            <v>0</v>
          </cell>
          <cell r="K8060">
            <v>0</v>
          </cell>
          <cell r="L8060">
            <v>0</v>
          </cell>
        </row>
        <row r="8061">
          <cell r="D8061">
            <v>0</v>
          </cell>
          <cell r="E8061">
            <v>0</v>
          </cell>
          <cell r="F8061">
            <v>0</v>
          </cell>
          <cell r="G8061">
            <v>0</v>
          </cell>
          <cell r="H8061">
            <v>0</v>
          </cell>
          <cell r="I8061">
            <v>0</v>
          </cell>
          <cell r="J8061">
            <v>0</v>
          </cell>
          <cell r="K8061">
            <v>0</v>
          </cell>
          <cell r="L8061">
            <v>0</v>
          </cell>
        </row>
        <row r="8062">
          <cell r="D8062">
            <v>0</v>
          </cell>
          <cell r="E8062">
            <v>0</v>
          </cell>
          <cell r="F8062">
            <v>0</v>
          </cell>
          <cell r="G8062" t="str">
            <v xml:space="preserve"> COSTO DIRECTO </v>
          </cell>
          <cell r="H8062">
            <v>13150.997999999998</v>
          </cell>
          <cell r="I8062">
            <v>7.6039856442834241E-3</v>
          </cell>
          <cell r="J8062" t="str">
            <v>EQU</v>
          </cell>
          <cell r="K8062">
            <v>0</v>
          </cell>
          <cell r="L8062">
            <v>0</v>
          </cell>
        </row>
        <row r="8063">
          <cell r="D8063">
            <v>0</v>
          </cell>
          <cell r="E8063">
            <v>0</v>
          </cell>
          <cell r="F8063">
            <v>4225.5526122535794</v>
          </cell>
          <cell r="G8063" t="str">
            <v>COSTO INDIRECTO</v>
          </cell>
          <cell r="H8063">
            <v>4225.5526122535794</v>
          </cell>
          <cell r="I8063">
            <v>0.81889561354963314</v>
          </cell>
          <cell r="J8063" t="str">
            <v>MAT</v>
          </cell>
          <cell r="K8063">
            <v>0</v>
          </cell>
          <cell r="L8063">
            <v>0</v>
          </cell>
        </row>
        <row r="8064">
          <cell r="D8064">
            <v>0</v>
          </cell>
          <cell r="E8064">
            <v>0</v>
          </cell>
          <cell r="F8064">
            <v>0</v>
          </cell>
          <cell r="G8064" t="str">
            <v>COSTO TOTAL</v>
          </cell>
          <cell r="H8064">
            <v>17376.550612253577</v>
          </cell>
          <cell r="I8064">
            <v>0.17350040080608339</v>
          </cell>
          <cell r="J8064" t="str">
            <v>MOB</v>
          </cell>
          <cell r="K8064">
            <v>0</v>
          </cell>
          <cell r="L8064">
            <v>0</v>
          </cell>
        </row>
        <row r="8065">
          <cell r="D8065">
            <v>0</v>
          </cell>
          <cell r="E8065">
            <v>0</v>
          </cell>
          <cell r="F8065">
            <v>0</v>
          </cell>
          <cell r="G8065">
            <v>0</v>
          </cell>
          <cell r="H8065">
            <v>0</v>
          </cell>
          <cell r="I8065">
            <v>0</v>
          </cell>
          <cell r="J8065">
            <v>0</v>
          </cell>
          <cell r="K8065">
            <v>0</v>
          </cell>
          <cell r="L8065">
            <v>0</v>
          </cell>
        </row>
        <row r="8066">
          <cell r="D8066">
            <v>0</v>
          </cell>
          <cell r="F8066">
            <v>0</v>
          </cell>
          <cell r="L8066">
            <v>0</v>
          </cell>
        </row>
        <row r="8067">
          <cell r="D8067">
            <v>0</v>
          </cell>
          <cell r="E8067">
            <v>0</v>
          </cell>
          <cell r="F8067">
            <v>0</v>
          </cell>
          <cell r="G8067">
            <v>0</v>
          </cell>
          <cell r="H8067">
            <v>0</v>
          </cell>
          <cell r="I8067">
            <v>0</v>
          </cell>
          <cell r="J8067">
            <v>0</v>
          </cell>
          <cell r="K8067" t="str">
            <v>CONSUMO</v>
          </cell>
          <cell r="L8067">
            <v>0</v>
          </cell>
        </row>
        <row r="8068">
          <cell r="D8068" t="str">
            <v>13.2.05</v>
          </cell>
          <cell r="E8068">
            <v>0</v>
          </cell>
          <cell r="F8068">
            <v>0</v>
          </cell>
          <cell r="G8068" t="str">
            <v xml:space="preserve"> UNID: </v>
          </cell>
          <cell r="H8068" t="str">
            <v>ml</v>
          </cell>
          <cell r="I8068">
            <v>0</v>
          </cell>
          <cell r="J8068">
            <v>0</v>
          </cell>
          <cell r="K8068" t="str">
            <v>Costo total</v>
          </cell>
          <cell r="L8068">
            <v>17376.550612253581</v>
          </cell>
        </row>
        <row r="8069">
          <cell r="D8069" t="str">
            <v>Tubería horizontal sanitaria 2"</v>
          </cell>
          <cell r="E8069">
            <v>0</v>
          </cell>
          <cell r="F8069">
            <v>0</v>
          </cell>
          <cell r="G8069">
            <v>0</v>
          </cell>
          <cell r="H8069">
            <v>0</v>
          </cell>
          <cell r="I8069">
            <v>0</v>
          </cell>
          <cell r="J8069">
            <v>0</v>
          </cell>
          <cell r="K8069">
            <v>0</v>
          </cell>
          <cell r="L8069">
            <v>0</v>
          </cell>
        </row>
        <row r="8070">
          <cell r="D8070">
            <v>0</v>
          </cell>
          <cell r="E8070">
            <v>0</v>
          </cell>
          <cell r="F8070">
            <v>0</v>
          </cell>
          <cell r="G8070">
            <v>0</v>
          </cell>
          <cell r="H8070">
            <v>0</v>
          </cell>
          <cell r="I8070">
            <v>0</v>
          </cell>
          <cell r="J8070">
            <v>0</v>
          </cell>
          <cell r="K8070" t="str">
            <v>Cantidad ppto</v>
          </cell>
          <cell r="L8070" t="str">
            <v>Cantidad total</v>
          </cell>
        </row>
        <row r="8071">
          <cell r="D8071">
            <v>0</v>
          </cell>
          <cell r="E8071">
            <v>0</v>
          </cell>
          <cell r="F8071">
            <v>0</v>
          </cell>
          <cell r="G8071">
            <v>0</v>
          </cell>
          <cell r="H8071">
            <v>0</v>
          </cell>
          <cell r="I8071">
            <v>0</v>
          </cell>
          <cell r="J8071">
            <v>0</v>
          </cell>
          <cell r="K8071">
            <v>0</v>
          </cell>
          <cell r="L8071">
            <v>0</v>
          </cell>
        </row>
        <row r="8072">
          <cell r="D8072" t="str">
            <v>Unid</v>
          </cell>
          <cell r="E8072" t="str">
            <v>Cant</v>
          </cell>
          <cell r="F8072" t="str">
            <v>Rendimiento</v>
          </cell>
          <cell r="G8072" t="str">
            <v>Precio Unitario</v>
          </cell>
          <cell r="H8072" t="str">
            <v>Subtotal</v>
          </cell>
          <cell r="I8072">
            <v>0</v>
          </cell>
          <cell r="J8072">
            <v>0</v>
          </cell>
          <cell r="K8072">
            <v>0</v>
          </cell>
          <cell r="L8072">
            <v>0</v>
          </cell>
        </row>
        <row r="8073">
          <cell r="D8073" t="str">
            <v>GLB</v>
          </cell>
          <cell r="E8073">
            <v>0.1</v>
          </cell>
          <cell r="F8073">
            <v>0</v>
          </cell>
          <cell r="G8073">
            <v>1000</v>
          </cell>
          <cell r="H8073">
            <v>100</v>
          </cell>
          <cell r="I8073">
            <v>0</v>
          </cell>
          <cell r="J8073">
            <v>0</v>
          </cell>
          <cell r="K8073">
            <v>78</v>
          </cell>
          <cell r="L8073">
            <v>7.8000000000000007</v>
          </cell>
        </row>
        <row r="8074">
          <cell r="D8074" t="str">
            <v/>
          </cell>
          <cell r="E8074">
            <v>0</v>
          </cell>
          <cell r="F8074">
            <v>0</v>
          </cell>
          <cell r="G8074" t="str">
            <v/>
          </cell>
          <cell r="H8074" t="str">
            <v/>
          </cell>
          <cell r="I8074">
            <v>0</v>
          </cell>
          <cell r="J8074">
            <v>0</v>
          </cell>
          <cell r="K8074">
            <v>78</v>
          </cell>
          <cell r="L8074">
            <v>0</v>
          </cell>
        </row>
        <row r="8075">
          <cell r="D8075" t="str">
            <v/>
          </cell>
          <cell r="E8075">
            <v>0</v>
          </cell>
          <cell r="F8075">
            <v>0</v>
          </cell>
          <cell r="G8075" t="str">
            <v/>
          </cell>
          <cell r="H8075" t="str">
            <v/>
          </cell>
          <cell r="I8075">
            <v>0</v>
          </cell>
          <cell r="J8075">
            <v>0</v>
          </cell>
          <cell r="K8075">
            <v>78</v>
          </cell>
          <cell r="L8075">
            <v>0</v>
          </cell>
        </row>
        <row r="8076">
          <cell r="D8076" t="str">
            <v/>
          </cell>
          <cell r="E8076">
            <v>0</v>
          </cell>
          <cell r="F8076">
            <v>0</v>
          </cell>
          <cell r="G8076" t="str">
            <v/>
          </cell>
          <cell r="H8076" t="str">
            <v/>
          </cell>
          <cell r="I8076">
            <v>0</v>
          </cell>
          <cell r="J8076">
            <v>0</v>
          </cell>
          <cell r="K8076">
            <v>78</v>
          </cell>
          <cell r="L8076">
            <v>0</v>
          </cell>
        </row>
        <row r="8077">
          <cell r="D8077">
            <v>0</v>
          </cell>
          <cell r="E8077">
            <v>0</v>
          </cell>
          <cell r="F8077">
            <v>0</v>
          </cell>
          <cell r="G8077" t="str">
            <v xml:space="preserve"> SUB-TOTAL </v>
          </cell>
          <cell r="H8077">
            <v>100</v>
          </cell>
          <cell r="I8077">
            <v>0</v>
          </cell>
          <cell r="J8077">
            <v>0</v>
          </cell>
          <cell r="K8077">
            <v>0</v>
          </cell>
          <cell r="L8077">
            <v>0</v>
          </cell>
        </row>
        <row r="8078">
          <cell r="D8078">
            <v>0</v>
          </cell>
          <cell r="E8078">
            <v>0</v>
          </cell>
          <cell r="F8078">
            <v>0</v>
          </cell>
          <cell r="G8078">
            <v>0</v>
          </cell>
          <cell r="H8078">
            <v>0</v>
          </cell>
          <cell r="I8078">
            <v>0</v>
          </cell>
          <cell r="J8078">
            <v>0</v>
          </cell>
          <cell r="K8078">
            <v>0</v>
          </cell>
          <cell r="L8078">
            <v>0</v>
          </cell>
        </row>
        <row r="8079">
          <cell r="D8079">
            <v>0</v>
          </cell>
          <cell r="E8079">
            <v>0</v>
          </cell>
          <cell r="F8079">
            <v>0</v>
          </cell>
          <cell r="G8079">
            <v>0</v>
          </cell>
          <cell r="H8079">
            <v>0</v>
          </cell>
          <cell r="I8079">
            <v>0</v>
          </cell>
          <cell r="J8079">
            <v>0</v>
          </cell>
          <cell r="K8079">
            <v>0</v>
          </cell>
          <cell r="L8079">
            <v>0</v>
          </cell>
        </row>
        <row r="8080">
          <cell r="D8080" t="str">
            <v>Unid</v>
          </cell>
          <cell r="E8080" t="str">
            <v>Cant</v>
          </cell>
          <cell r="F8080" t="str">
            <v>Rendimiento</v>
          </cell>
          <cell r="G8080" t="str">
            <v>Precio Unitario</v>
          </cell>
          <cell r="H8080" t="str">
            <v>Subtotal</v>
          </cell>
          <cell r="I8080">
            <v>0</v>
          </cell>
          <cell r="J8080">
            <v>0</v>
          </cell>
          <cell r="K8080">
            <v>0</v>
          </cell>
          <cell r="L8080">
            <v>0</v>
          </cell>
        </row>
        <row r="8081">
          <cell r="D8081" t="str">
            <v xml:space="preserve">ML </v>
          </cell>
          <cell r="E8081">
            <v>1</v>
          </cell>
          <cell r="F8081">
            <v>0.05</v>
          </cell>
          <cell r="G8081">
            <v>5300</v>
          </cell>
          <cell r="H8081">
            <v>5565</v>
          </cell>
          <cell r="I8081">
            <v>0</v>
          </cell>
          <cell r="J8081">
            <v>0</v>
          </cell>
          <cell r="K8081">
            <v>78</v>
          </cell>
          <cell r="L8081">
            <v>81.900000000000006</v>
          </cell>
        </row>
        <row r="8082">
          <cell r="D8082" t="str">
            <v>UN</v>
          </cell>
          <cell r="E8082">
            <v>0.01</v>
          </cell>
          <cell r="F8082">
            <v>0</v>
          </cell>
          <cell r="G8082">
            <v>110234</v>
          </cell>
          <cell r="H8082">
            <v>1102.3399999999999</v>
          </cell>
          <cell r="I8082">
            <v>0</v>
          </cell>
          <cell r="J8082">
            <v>0</v>
          </cell>
          <cell r="K8082">
            <v>78</v>
          </cell>
          <cell r="L8082">
            <v>0.78</v>
          </cell>
        </row>
        <row r="8083">
          <cell r="D8083" t="str">
            <v>UN</v>
          </cell>
          <cell r="E8083">
            <v>0.02</v>
          </cell>
          <cell r="F8083">
            <v>0</v>
          </cell>
          <cell r="G8083">
            <v>5029</v>
          </cell>
          <cell r="H8083">
            <v>100.58</v>
          </cell>
          <cell r="I8083">
            <v>0</v>
          </cell>
          <cell r="J8083">
            <v>0</v>
          </cell>
          <cell r="K8083">
            <v>78</v>
          </cell>
          <cell r="L8083">
            <v>1.56</v>
          </cell>
        </row>
        <row r="8084">
          <cell r="D8084" t="str">
            <v>UN</v>
          </cell>
          <cell r="E8084">
            <v>1.719671151999999</v>
          </cell>
          <cell r="F8084">
            <v>0</v>
          </cell>
          <cell r="G8084">
            <v>1000</v>
          </cell>
          <cell r="H8084">
            <v>1719.671151999999</v>
          </cell>
          <cell r="I8084">
            <v>0</v>
          </cell>
          <cell r="J8084">
            <v>0</v>
          </cell>
          <cell r="K8084">
            <v>78</v>
          </cell>
          <cell r="L8084">
            <v>134.13434985599991</v>
          </cell>
        </row>
        <row r="8085">
          <cell r="D8085" t="str">
            <v/>
          </cell>
          <cell r="E8085">
            <v>0</v>
          </cell>
          <cell r="F8085">
            <v>0</v>
          </cell>
          <cell r="G8085" t="str">
            <v/>
          </cell>
          <cell r="H8085" t="str">
            <v/>
          </cell>
          <cell r="I8085">
            <v>0</v>
          </cell>
          <cell r="J8085">
            <v>0</v>
          </cell>
          <cell r="K8085">
            <v>78</v>
          </cell>
          <cell r="L8085">
            <v>0</v>
          </cell>
        </row>
        <row r="8086">
          <cell r="D8086" t="str">
            <v/>
          </cell>
          <cell r="E8086">
            <v>0</v>
          </cell>
          <cell r="F8086">
            <v>0</v>
          </cell>
          <cell r="G8086" t="str">
            <v/>
          </cell>
          <cell r="H8086" t="str">
            <v/>
          </cell>
          <cell r="I8086">
            <v>0</v>
          </cell>
          <cell r="J8086">
            <v>0</v>
          </cell>
          <cell r="K8086">
            <v>78</v>
          </cell>
          <cell r="L8086">
            <v>0</v>
          </cell>
        </row>
        <row r="8087">
          <cell r="D8087" t="str">
            <v/>
          </cell>
          <cell r="E8087">
            <v>0</v>
          </cell>
          <cell r="F8087">
            <v>0</v>
          </cell>
          <cell r="G8087" t="str">
            <v/>
          </cell>
          <cell r="H8087" t="str">
            <v/>
          </cell>
          <cell r="I8087">
            <v>0</v>
          </cell>
          <cell r="J8087">
            <v>0</v>
          </cell>
          <cell r="K8087">
            <v>78</v>
          </cell>
          <cell r="L8087">
            <v>0</v>
          </cell>
        </row>
        <row r="8088">
          <cell r="D8088" t="str">
            <v/>
          </cell>
          <cell r="E8088">
            <v>0</v>
          </cell>
          <cell r="F8088">
            <v>0</v>
          </cell>
          <cell r="G8088" t="str">
            <v/>
          </cell>
          <cell r="H8088" t="str">
            <v/>
          </cell>
          <cell r="I8088">
            <v>0</v>
          </cell>
          <cell r="J8088">
            <v>0</v>
          </cell>
          <cell r="K8088">
            <v>78</v>
          </cell>
          <cell r="L8088">
            <v>0</v>
          </cell>
        </row>
        <row r="8089">
          <cell r="D8089" t="str">
            <v/>
          </cell>
          <cell r="E8089">
            <v>0</v>
          </cell>
          <cell r="F8089">
            <v>0</v>
          </cell>
          <cell r="G8089" t="str">
            <v/>
          </cell>
          <cell r="H8089" t="str">
            <v/>
          </cell>
          <cell r="I8089">
            <v>0</v>
          </cell>
          <cell r="J8089">
            <v>0</v>
          </cell>
          <cell r="K8089">
            <v>78</v>
          </cell>
          <cell r="L8089">
            <v>0</v>
          </cell>
        </row>
        <row r="8090">
          <cell r="D8090">
            <v>0</v>
          </cell>
          <cell r="E8090">
            <v>0</v>
          </cell>
          <cell r="F8090">
            <v>0</v>
          </cell>
          <cell r="G8090" t="str">
            <v xml:space="preserve"> SUB-TOTAL </v>
          </cell>
          <cell r="H8090">
            <v>8487.5911519999991</v>
          </cell>
          <cell r="I8090">
            <v>0</v>
          </cell>
          <cell r="J8090">
            <v>0</v>
          </cell>
          <cell r="K8090">
            <v>0</v>
          </cell>
          <cell r="L8090">
            <v>0</v>
          </cell>
        </row>
        <row r="8091">
          <cell r="D8091">
            <v>0</v>
          </cell>
          <cell r="E8091">
            <v>0</v>
          </cell>
          <cell r="F8091">
            <v>0</v>
          </cell>
          <cell r="G8091">
            <v>0</v>
          </cell>
          <cell r="H8091">
            <v>0</v>
          </cell>
          <cell r="I8091">
            <v>0</v>
          </cell>
          <cell r="J8091">
            <v>0</v>
          </cell>
          <cell r="K8091">
            <v>0</v>
          </cell>
          <cell r="L8091">
            <v>0</v>
          </cell>
        </row>
        <row r="8092">
          <cell r="D8092">
            <v>0</v>
          </cell>
          <cell r="E8092">
            <v>0</v>
          </cell>
          <cell r="F8092">
            <v>0</v>
          </cell>
          <cell r="G8092">
            <v>0</v>
          </cell>
          <cell r="H8092">
            <v>0</v>
          </cell>
          <cell r="I8092">
            <v>0</v>
          </cell>
          <cell r="J8092">
            <v>0</v>
          </cell>
          <cell r="K8092">
            <v>0</v>
          </cell>
          <cell r="L8092">
            <v>0</v>
          </cell>
        </row>
        <row r="8093">
          <cell r="D8093" t="str">
            <v>Unid</v>
          </cell>
          <cell r="E8093" t="str">
            <v>Cant</v>
          </cell>
          <cell r="F8093" t="str">
            <v>Rendimiento</v>
          </cell>
          <cell r="G8093" t="str">
            <v>Precio Unitario</v>
          </cell>
          <cell r="H8093" t="str">
            <v>Subtotal</v>
          </cell>
          <cell r="I8093">
            <v>0</v>
          </cell>
          <cell r="J8093">
            <v>0</v>
          </cell>
          <cell r="K8093">
            <v>0</v>
          </cell>
          <cell r="L8093">
            <v>0</v>
          </cell>
        </row>
        <row r="8094">
          <cell r="D8094" t="str">
            <v>JR</v>
          </cell>
          <cell r="E8094">
            <v>0.04</v>
          </cell>
          <cell r="F8094">
            <v>0</v>
          </cell>
          <cell r="G8094">
            <v>114085.17120000003</v>
          </cell>
          <cell r="H8094">
            <v>4563.4068480000014</v>
          </cell>
          <cell r="I8094">
            <v>50</v>
          </cell>
          <cell r="J8094">
            <v>0</v>
          </cell>
          <cell r="K8094">
            <v>78</v>
          </cell>
          <cell r="L8094">
            <v>3.12</v>
          </cell>
        </row>
        <row r="8095">
          <cell r="D8095" t="str">
            <v/>
          </cell>
          <cell r="E8095">
            <v>0</v>
          </cell>
          <cell r="F8095">
            <v>0</v>
          </cell>
          <cell r="G8095" t="str">
            <v/>
          </cell>
          <cell r="H8095" t="str">
            <v/>
          </cell>
          <cell r="I8095">
            <v>0</v>
          </cell>
          <cell r="J8095">
            <v>0</v>
          </cell>
          <cell r="K8095">
            <v>78</v>
          </cell>
          <cell r="L8095">
            <v>0</v>
          </cell>
        </row>
        <row r="8096">
          <cell r="D8096">
            <v>0</v>
          </cell>
          <cell r="E8096">
            <v>0</v>
          </cell>
          <cell r="F8096">
            <v>0</v>
          </cell>
          <cell r="G8096" t="str">
            <v xml:space="preserve"> SUB-TOTAL </v>
          </cell>
          <cell r="H8096">
            <v>4563.4068480000014</v>
          </cell>
          <cell r="I8096">
            <v>0</v>
          </cell>
          <cell r="J8096">
            <v>0</v>
          </cell>
          <cell r="K8096">
            <v>0</v>
          </cell>
          <cell r="L8096">
            <v>0</v>
          </cell>
        </row>
        <row r="8097">
          <cell r="D8097">
            <v>0</v>
          </cell>
          <cell r="E8097">
            <v>0</v>
          </cell>
          <cell r="F8097">
            <v>0</v>
          </cell>
          <cell r="G8097">
            <v>0</v>
          </cell>
          <cell r="H8097">
            <v>0</v>
          </cell>
          <cell r="I8097">
            <v>0</v>
          </cell>
          <cell r="J8097">
            <v>0</v>
          </cell>
          <cell r="K8097">
            <v>0</v>
          </cell>
          <cell r="L8097">
            <v>0</v>
          </cell>
        </row>
        <row r="8098">
          <cell r="D8098">
            <v>0</v>
          </cell>
          <cell r="E8098">
            <v>0</v>
          </cell>
          <cell r="F8098">
            <v>0</v>
          </cell>
          <cell r="G8098" t="str">
            <v xml:space="preserve"> COSTO DIRECTO </v>
          </cell>
          <cell r="H8098">
            <v>13150.998</v>
          </cell>
          <cell r="I8098">
            <v>7.6039856442834224E-3</v>
          </cell>
          <cell r="J8098" t="str">
            <v>EQU</v>
          </cell>
          <cell r="K8098">
            <v>0</v>
          </cell>
          <cell r="L8098">
            <v>0</v>
          </cell>
        </row>
        <row r="8099">
          <cell r="D8099">
            <v>0</v>
          </cell>
          <cell r="E8099">
            <v>0</v>
          </cell>
          <cell r="F8099">
            <v>4225.5526122535794</v>
          </cell>
          <cell r="G8099" t="str">
            <v>COSTO INDIRECTO</v>
          </cell>
          <cell r="H8099">
            <v>4225.5526122535794</v>
          </cell>
          <cell r="I8099">
            <v>0.64539521274354994</v>
          </cell>
          <cell r="J8099" t="str">
            <v>MAT</v>
          </cell>
          <cell r="K8099">
            <v>0</v>
          </cell>
          <cell r="L8099">
            <v>0</v>
          </cell>
        </row>
        <row r="8100">
          <cell r="D8100">
            <v>0</v>
          </cell>
          <cell r="E8100">
            <v>0</v>
          </cell>
          <cell r="F8100">
            <v>0</v>
          </cell>
          <cell r="G8100" t="str">
            <v>COSTO TOTAL</v>
          </cell>
          <cell r="H8100">
            <v>17376.550612253581</v>
          </cell>
          <cell r="I8100">
            <v>0.34700080161216673</v>
          </cell>
          <cell r="J8100" t="str">
            <v>MOB</v>
          </cell>
          <cell r="K8100">
            <v>0</v>
          </cell>
          <cell r="L8100">
            <v>0</v>
          </cell>
        </row>
        <row r="8101">
          <cell r="D8101">
            <v>0</v>
          </cell>
          <cell r="E8101">
            <v>0</v>
          </cell>
          <cell r="F8101">
            <v>0</v>
          </cell>
          <cell r="G8101">
            <v>0</v>
          </cell>
          <cell r="H8101">
            <v>0</v>
          </cell>
          <cell r="I8101">
            <v>0</v>
          </cell>
          <cell r="J8101">
            <v>0</v>
          </cell>
          <cell r="K8101">
            <v>0</v>
          </cell>
          <cell r="L8101">
            <v>0</v>
          </cell>
        </row>
        <row r="8102">
          <cell r="D8102">
            <v>0</v>
          </cell>
          <cell r="F8102">
            <v>0</v>
          </cell>
          <cell r="L8102">
            <v>0</v>
          </cell>
        </row>
        <row r="8103">
          <cell r="D8103">
            <v>0</v>
          </cell>
          <cell r="E8103">
            <v>0</v>
          </cell>
          <cell r="F8103">
            <v>0</v>
          </cell>
          <cell r="G8103">
            <v>0</v>
          </cell>
          <cell r="H8103">
            <v>0</v>
          </cell>
          <cell r="I8103">
            <v>0</v>
          </cell>
          <cell r="J8103">
            <v>0</v>
          </cell>
          <cell r="K8103" t="str">
            <v>CONSUMO</v>
          </cell>
          <cell r="L8103">
            <v>0</v>
          </cell>
        </row>
        <row r="8104">
          <cell r="D8104" t="str">
            <v>13.2.06</v>
          </cell>
          <cell r="E8104">
            <v>0</v>
          </cell>
          <cell r="F8104">
            <v>0</v>
          </cell>
          <cell r="G8104" t="str">
            <v xml:space="preserve"> UNID: </v>
          </cell>
          <cell r="H8104" t="str">
            <v>ml</v>
          </cell>
          <cell r="I8104">
            <v>0</v>
          </cell>
          <cell r="J8104">
            <v>0</v>
          </cell>
          <cell r="K8104" t="str">
            <v>Costo total</v>
          </cell>
          <cell r="L8104">
            <v>27683.810391652773</v>
          </cell>
        </row>
        <row r="8105">
          <cell r="D8105" t="str">
            <v>Tubería horizontal sanitaria 4"</v>
          </cell>
          <cell r="E8105">
            <v>0</v>
          </cell>
          <cell r="F8105">
            <v>0</v>
          </cell>
          <cell r="G8105">
            <v>0</v>
          </cell>
          <cell r="H8105">
            <v>0</v>
          </cell>
          <cell r="I8105">
            <v>0</v>
          </cell>
          <cell r="J8105">
            <v>0</v>
          </cell>
          <cell r="K8105">
            <v>0</v>
          </cell>
          <cell r="L8105">
            <v>0</v>
          </cell>
        </row>
        <row r="8106">
          <cell r="D8106">
            <v>0</v>
          </cell>
          <cell r="E8106">
            <v>0</v>
          </cell>
          <cell r="F8106">
            <v>0</v>
          </cell>
          <cell r="G8106">
            <v>0</v>
          </cell>
          <cell r="H8106">
            <v>0</v>
          </cell>
          <cell r="I8106">
            <v>0</v>
          </cell>
          <cell r="J8106">
            <v>0</v>
          </cell>
          <cell r="K8106" t="str">
            <v>Cantidad ppto</v>
          </cell>
          <cell r="L8106" t="str">
            <v>Cantidad total</v>
          </cell>
        </row>
        <row r="8107">
          <cell r="D8107">
            <v>0</v>
          </cell>
          <cell r="E8107">
            <v>0</v>
          </cell>
          <cell r="F8107">
            <v>0</v>
          </cell>
          <cell r="G8107">
            <v>0</v>
          </cell>
          <cell r="H8107">
            <v>0</v>
          </cell>
          <cell r="I8107">
            <v>0</v>
          </cell>
          <cell r="J8107">
            <v>0</v>
          </cell>
          <cell r="K8107">
            <v>0</v>
          </cell>
          <cell r="L8107">
            <v>0</v>
          </cell>
        </row>
        <row r="8108">
          <cell r="D8108" t="str">
            <v>Unid</v>
          </cell>
          <cell r="E8108" t="str">
            <v>Cant</v>
          </cell>
          <cell r="F8108" t="str">
            <v>Rendimiento</v>
          </cell>
          <cell r="G8108" t="str">
            <v>Precio Unitario</v>
          </cell>
          <cell r="H8108" t="str">
            <v>Subtotal</v>
          </cell>
          <cell r="I8108">
            <v>0</v>
          </cell>
          <cell r="J8108">
            <v>0</v>
          </cell>
          <cell r="K8108">
            <v>0</v>
          </cell>
          <cell r="L8108">
            <v>0</v>
          </cell>
        </row>
        <row r="8109">
          <cell r="D8109" t="str">
            <v>GLB</v>
          </cell>
          <cell r="E8109">
            <v>0.1</v>
          </cell>
          <cell r="F8109">
            <v>0</v>
          </cell>
          <cell r="G8109">
            <v>1000</v>
          </cell>
          <cell r="H8109">
            <v>100</v>
          </cell>
          <cell r="I8109">
            <v>0</v>
          </cell>
          <cell r="J8109">
            <v>0</v>
          </cell>
          <cell r="K8109">
            <v>118</v>
          </cell>
          <cell r="L8109">
            <v>11.8</v>
          </cell>
        </row>
        <row r="8110">
          <cell r="D8110" t="str">
            <v/>
          </cell>
          <cell r="E8110">
            <v>0</v>
          </cell>
          <cell r="F8110">
            <v>0</v>
          </cell>
          <cell r="G8110" t="str">
            <v/>
          </cell>
          <cell r="H8110" t="str">
            <v/>
          </cell>
          <cell r="I8110">
            <v>0</v>
          </cell>
          <cell r="J8110">
            <v>0</v>
          </cell>
          <cell r="K8110">
            <v>118</v>
          </cell>
          <cell r="L8110">
            <v>0</v>
          </cell>
        </row>
        <row r="8111">
          <cell r="D8111" t="str">
            <v/>
          </cell>
          <cell r="E8111">
            <v>0</v>
          </cell>
          <cell r="F8111">
            <v>0</v>
          </cell>
          <cell r="G8111" t="str">
            <v/>
          </cell>
          <cell r="H8111" t="str">
            <v/>
          </cell>
          <cell r="I8111">
            <v>0</v>
          </cell>
          <cell r="J8111">
            <v>0</v>
          </cell>
          <cell r="K8111">
            <v>118</v>
          </cell>
          <cell r="L8111">
            <v>0</v>
          </cell>
        </row>
        <row r="8112">
          <cell r="D8112" t="str">
            <v/>
          </cell>
          <cell r="E8112">
            <v>0</v>
          </cell>
          <cell r="F8112">
            <v>0</v>
          </cell>
          <cell r="G8112" t="str">
            <v/>
          </cell>
          <cell r="H8112" t="str">
            <v/>
          </cell>
          <cell r="I8112">
            <v>0</v>
          </cell>
          <cell r="J8112">
            <v>0</v>
          </cell>
          <cell r="K8112">
            <v>118</v>
          </cell>
          <cell r="L8112">
            <v>0</v>
          </cell>
        </row>
        <row r="8113">
          <cell r="D8113">
            <v>0</v>
          </cell>
          <cell r="E8113">
            <v>0</v>
          </cell>
          <cell r="F8113">
            <v>0</v>
          </cell>
          <cell r="G8113" t="str">
            <v xml:space="preserve"> SUB-TOTAL </v>
          </cell>
          <cell r="H8113">
            <v>100</v>
          </cell>
          <cell r="I8113">
            <v>0</v>
          </cell>
          <cell r="J8113">
            <v>0</v>
          </cell>
          <cell r="K8113">
            <v>0</v>
          </cell>
          <cell r="L8113">
            <v>0</v>
          </cell>
        </row>
        <row r="8114">
          <cell r="D8114">
            <v>0</v>
          </cell>
          <cell r="E8114">
            <v>0</v>
          </cell>
          <cell r="F8114">
            <v>0</v>
          </cell>
          <cell r="G8114">
            <v>0</v>
          </cell>
          <cell r="H8114">
            <v>0</v>
          </cell>
          <cell r="I8114">
            <v>0</v>
          </cell>
          <cell r="J8114">
            <v>0</v>
          </cell>
          <cell r="K8114">
            <v>0</v>
          </cell>
          <cell r="L8114">
            <v>0</v>
          </cell>
        </row>
        <row r="8115">
          <cell r="D8115">
            <v>0</v>
          </cell>
          <cell r="E8115">
            <v>0</v>
          </cell>
          <cell r="F8115">
            <v>0</v>
          </cell>
          <cell r="G8115">
            <v>0</v>
          </cell>
          <cell r="H8115">
            <v>0</v>
          </cell>
          <cell r="I8115">
            <v>0</v>
          </cell>
          <cell r="J8115">
            <v>0</v>
          </cell>
          <cell r="K8115">
            <v>0</v>
          </cell>
          <cell r="L8115">
            <v>0</v>
          </cell>
        </row>
        <row r="8116">
          <cell r="D8116" t="str">
            <v>Unid</v>
          </cell>
          <cell r="E8116" t="str">
            <v>Cant</v>
          </cell>
          <cell r="F8116" t="str">
            <v>Rendimiento</v>
          </cell>
          <cell r="G8116" t="str">
            <v>Precio Unitario</v>
          </cell>
          <cell r="H8116" t="str">
            <v>Subtotal</v>
          </cell>
          <cell r="I8116">
            <v>0</v>
          </cell>
          <cell r="J8116">
            <v>0</v>
          </cell>
          <cell r="K8116">
            <v>0</v>
          </cell>
          <cell r="L8116">
            <v>0</v>
          </cell>
        </row>
        <row r="8117">
          <cell r="D8117" t="str">
            <v xml:space="preserve">ML </v>
          </cell>
          <cell r="E8117">
            <v>1</v>
          </cell>
          <cell r="F8117">
            <v>0</v>
          </cell>
          <cell r="G8117">
            <v>10967</v>
          </cell>
          <cell r="H8117">
            <v>10967</v>
          </cell>
          <cell r="I8117">
            <v>0</v>
          </cell>
          <cell r="J8117">
            <v>0</v>
          </cell>
          <cell r="K8117">
            <v>118</v>
          </cell>
          <cell r="L8117">
            <v>118</v>
          </cell>
        </row>
        <row r="8118">
          <cell r="D8118" t="str">
            <v>UN</v>
          </cell>
          <cell r="E8118">
            <v>0.01</v>
          </cell>
          <cell r="F8118">
            <v>0</v>
          </cell>
          <cell r="G8118">
            <v>110234</v>
          </cell>
          <cell r="H8118">
            <v>1102.3399999999999</v>
          </cell>
          <cell r="I8118">
            <v>0</v>
          </cell>
          <cell r="J8118">
            <v>0</v>
          </cell>
          <cell r="K8118">
            <v>118</v>
          </cell>
          <cell r="L8118">
            <v>1.18</v>
          </cell>
        </row>
        <row r="8119">
          <cell r="D8119" t="str">
            <v>UN</v>
          </cell>
          <cell r="E8119">
            <v>0.02</v>
          </cell>
          <cell r="F8119">
            <v>0</v>
          </cell>
          <cell r="G8119">
            <v>5029</v>
          </cell>
          <cell r="H8119">
            <v>100.58</v>
          </cell>
          <cell r="I8119">
            <v>0</v>
          </cell>
          <cell r="J8119">
            <v>0</v>
          </cell>
          <cell r="K8119">
            <v>118</v>
          </cell>
          <cell r="L8119">
            <v>2.36</v>
          </cell>
        </row>
        <row r="8120">
          <cell r="D8120" t="str">
            <v>UN</v>
          </cell>
          <cell r="E8120">
            <v>4.1184571519999986</v>
          </cell>
          <cell r="F8120">
            <v>0</v>
          </cell>
          <cell r="G8120">
            <v>1000</v>
          </cell>
          <cell r="H8120">
            <v>4118.457151999999</v>
          </cell>
          <cell r="I8120">
            <v>0</v>
          </cell>
          <cell r="J8120">
            <v>0</v>
          </cell>
          <cell r="K8120">
            <v>118</v>
          </cell>
          <cell r="L8120">
            <v>485.97794393599986</v>
          </cell>
        </row>
        <row r="8121">
          <cell r="D8121" t="str">
            <v/>
          </cell>
          <cell r="E8121">
            <v>0</v>
          </cell>
          <cell r="F8121">
            <v>0</v>
          </cell>
          <cell r="G8121" t="str">
            <v/>
          </cell>
          <cell r="H8121" t="str">
            <v/>
          </cell>
          <cell r="I8121">
            <v>0</v>
          </cell>
          <cell r="J8121">
            <v>0</v>
          </cell>
          <cell r="K8121">
            <v>118</v>
          </cell>
          <cell r="L8121">
            <v>0</v>
          </cell>
        </row>
        <row r="8122">
          <cell r="D8122" t="str">
            <v/>
          </cell>
          <cell r="E8122">
            <v>0</v>
          </cell>
          <cell r="F8122">
            <v>0</v>
          </cell>
          <cell r="G8122" t="str">
            <v/>
          </cell>
          <cell r="H8122" t="str">
            <v/>
          </cell>
          <cell r="I8122">
            <v>0</v>
          </cell>
          <cell r="J8122">
            <v>0</v>
          </cell>
          <cell r="K8122">
            <v>118</v>
          </cell>
          <cell r="L8122">
            <v>0</v>
          </cell>
        </row>
        <row r="8123">
          <cell r="D8123" t="str">
            <v/>
          </cell>
          <cell r="E8123">
            <v>0</v>
          </cell>
          <cell r="F8123">
            <v>0</v>
          </cell>
          <cell r="G8123" t="str">
            <v/>
          </cell>
          <cell r="H8123" t="str">
            <v/>
          </cell>
          <cell r="I8123">
            <v>0</v>
          </cell>
          <cell r="J8123">
            <v>0</v>
          </cell>
          <cell r="K8123">
            <v>118</v>
          </cell>
          <cell r="L8123">
            <v>0</v>
          </cell>
        </row>
        <row r="8124">
          <cell r="D8124" t="str">
            <v/>
          </cell>
          <cell r="E8124">
            <v>0</v>
          </cell>
          <cell r="F8124">
            <v>0</v>
          </cell>
          <cell r="G8124" t="str">
            <v/>
          </cell>
          <cell r="H8124" t="str">
            <v/>
          </cell>
          <cell r="I8124">
            <v>0</v>
          </cell>
          <cell r="J8124">
            <v>0</v>
          </cell>
          <cell r="K8124">
            <v>118</v>
          </cell>
          <cell r="L8124">
            <v>0</v>
          </cell>
        </row>
        <row r="8125">
          <cell r="D8125" t="str">
            <v/>
          </cell>
          <cell r="E8125">
            <v>0</v>
          </cell>
          <cell r="F8125">
            <v>0</v>
          </cell>
          <cell r="G8125" t="str">
            <v/>
          </cell>
          <cell r="H8125" t="str">
            <v/>
          </cell>
          <cell r="I8125">
            <v>0</v>
          </cell>
          <cell r="J8125">
            <v>0</v>
          </cell>
          <cell r="K8125">
            <v>118</v>
          </cell>
          <cell r="L8125">
            <v>0</v>
          </cell>
        </row>
        <row r="8126">
          <cell r="D8126">
            <v>0</v>
          </cell>
          <cell r="E8126">
            <v>0</v>
          </cell>
          <cell r="F8126">
            <v>0</v>
          </cell>
          <cell r="G8126" t="str">
            <v xml:space="preserve"> SUB-TOTAL </v>
          </cell>
          <cell r="H8126">
            <v>16288.377151999999</v>
          </cell>
          <cell r="I8126">
            <v>0</v>
          </cell>
          <cell r="J8126">
            <v>0</v>
          </cell>
          <cell r="K8126">
            <v>0</v>
          </cell>
          <cell r="L8126">
            <v>0</v>
          </cell>
        </row>
        <row r="8127">
          <cell r="D8127">
            <v>0</v>
          </cell>
          <cell r="E8127">
            <v>0</v>
          </cell>
          <cell r="F8127">
            <v>0</v>
          </cell>
          <cell r="G8127">
            <v>0</v>
          </cell>
          <cell r="H8127">
            <v>0</v>
          </cell>
          <cell r="I8127">
            <v>0</v>
          </cell>
          <cell r="J8127">
            <v>0</v>
          </cell>
          <cell r="K8127">
            <v>0</v>
          </cell>
          <cell r="L8127">
            <v>0</v>
          </cell>
        </row>
        <row r="8128">
          <cell r="D8128">
            <v>0</v>
          </cell>
          <cell r="E8128">
            <v>0</v>
          </cell>
          <cell r="F8128">
            <v>0</v>
          </cell>
          <cell r="G8128">
            <v>0</v>
          </cell>
          <cell r="H8128">
            <v>0</v>
          </cell>
          <cell r="I8128">
            <v>0</v>
          </cell>
          <cell r="J8128">
            <v>0</v>
          </cell>
          <cell r="K8128">
            <v>0</v>
          </cell>
          <cell r="L8128">
            <v>0</v>
          </cell>
        </row>
        <row r="8129">
          <cell r="D8129" t="str">
            <v>Unid</v>
          </cell>
          <cell r="E8129" t="str">
            <v>Cant</v>
          </cell>
          <cell r="F8129" t="str">
            <v>Rendimiento</v>
          </cell>
          <cell r="G8129" t="str">
            <v>Precio Unitario</v>
          </cell>
          <cell r="H8129" t="str">
            <v>Subtotal</v>
          </cell>
          <cell r="I8129">
            <v>0</v>
          </cell>
          <cell r="J8129">
            <v>0</v>
          </cell>
          <cell r="K8129">
            <v>0</v>
          </cell>
          <cell r="L8129">
            <v>0</v>
          </cell>
        </row>
        <row r="8130">
          <cell r="D8130" t="str">
            <v>JR</v>
          </cell>
          <cell r="E8130">
            <v>0.04</v>
          </cell>
          <cell r="F8130">
            <v>0</v>
          </cell>
          <cell r="G8130">
            <v>114085.17120000003</v>
          </cell>
          <cell r="H8130">
            <v>4563.4068480000014</v>
          </cell>
          <cell r="I8130">
            <v>76</v>
          </cell>
          <cell r="J8130">
            <v>0</v>
          </cell>
          <cell r="K8130">
            <v>118</v>
          </cell>
          <cell r="L8130">
            <v>4.72</v>
          </cell>
        </row>
        <row r="8131">
          <cell r="D8131" t="str">
            <v/>
          </cell>
          <cell r="E8131">
            <v>0</v>
          </cell>
          <cell r="F8131">
            <v>0</v>
          </cell>
          <cell r="G8131" t="str">
            <v/>
          </cell>
          <cell r="H8131" t="str">
            <v/>
          </cell>
          <cell r="I8131">
            <v>0</v>
          </cell>
          <cell r="J8131">
            <v>0</v>
          </cell>
          <cell r="K8131">
            <v>118</v>
          </cell>
          <cell r="L8131">
            <v>0</v>
          </cell>
        </row>
        <row r="8132">
          <cell r="D8132">
            <v>0</v>
          </cell>
          <cell r="E8132">
            <v>0</v>
          </cell>
          <cell r="F8132">
            <v>0</v>
          </cell>
          <cell r="G8132" t="str">
            <v xml:space="preserve"> SUB-TOTAL </v>
          </cell>
          <cell r="H8132">
            <v>4563.4068480000014</v>
          </cell>
          <cell r="I8132">
            <v>0</v>
          </cell>
          <cell r="J8132">
            <v>0</v>
          </cell>
          <cell r="K8132">
            <v>0</v>
          </cell>
          <cell r="L8132">
            <v>0</v>
          </cell>
        </row>
        <row r="8133">
          <cell r="D8133">
            <v>0</v>
          </cell>
          <cell r="E8133">
            <v>0</v>
          </cell>
          <cell r="F8133">
            <v>0</v>
          </cell>
          <cell r="G8133">
            <v>0</v>
          </cell>
          <cell r="H8133">
            <v>0</v>
          </cell>
          <cell r="I8133">
            <v>0</v>
          </cell>
          <cell r="J8133">
            <v>0</v>
          </cell>
          <cell r="K8133">
            <v>0</v>
          </cell>
          <cell r="L8133">
            <v>0</v>
          </cell>
        </row>
        <row r="8134">
          <cell r="D8134">
            <v>0</v>
          </cell>
          <cell r="E8134">
            <v>0</v>
          </cell>
          <cell r="F8134">
            <v>0</v>
          </cell>
          <cell r="G8134" t="str">
            <v xml:space="preserve"> COSTO DIRECTO </v>
          </cell>
          <cell r="H8134">
            <v>20951.784000000003</v>
          </cell>
          <cell r="I8134">
            <v>4.7728632559404004E-3</v>
          </cell>
          <cell r="J8134" t="str">
            <v>EQU</v>
          </cell>
          <cell r="K8134">
            <v>0</v>
          </cell>
          <cell r="L8134">
            <v>0</v>
          </cell>
        </row>
        <row r="8135">
          <cell r="D8135">
            <v>0</v>
          </cell>
          <cell r="E8135">
            <v>0</v>
          </cell>
          <cell r="F8135">
            <v>6732.0263916527683</v>
          </cell>
          <cell r="G8135" t="str">
            <v>COSTO INDIRECTO</v>
          </cell>
          <cell r="H8135">
            <v>6732.0263916527683</v>
          </cell>
          <cell r="I8135">
            <v>0.77742196807679942</v>
          </cell>
          <cell r="J8135" t="str">
            <v>MAT</v>
          </cell>
          <cell r="K8135">
            <v>0</v>
          </cell>
          <cell r="L8135">
            <v>0</v>
          </cell>
        </row>
        <row r="8136">
          <cell r="D8136">
            <v>0</v>
          </cell>
          <cell r="E8136">
            <v>0</v>
          </cell>
          <cell r="F8136">
            <v>0</v>
          </cell>
          <cell r="G8136" t="str">
            <v>COSTO TOTAL</v>
          </cell>
          <cell r="H8136">
            <v>27683.810391652773</v>
          </cell>
          <cell r="I8136">
            <v>0.21780516866726007</v>
          </cell>
          <cell r="J8136" t="str">
            <v>MOB</v>
          </cell>
          <cell r="K8136">
            <v>0</v>
          </cell>
          <cell r="L8136">
            <v>0</v>
          </cell>
        </row>
        <row r="8137">
          <cell r="D8137">
            <v>0</v>
          </cell>
          <cell r="E8137">
            <v>0</v>
          </cell>
          <cell r="F8137">
            <v>0</v>
          </cell>
          <cell r="G8137">
            <v>0</v>
          </cell>
          <cell r="H8137">
            <v>0</v>
          </cell>
          <cell r="I8137">
            <v>0</v>
          </cell>
          <cell r="J8137">
            <v>0</v>
          </cell>
          <cell r="K8137">
            <v>0</v>
          </cell>
          <cell r="L8137">
            <v>0</v>
          </cell>
        </row>
        <row r="8138">
          <cell r="D8138">
            <v>0</v>
          </cell>
          <cell r="F8138">
            <v>0</v>
          </cell>
          <cell r="L8138">
            <v>0</v>
          </cell>
        </row>
        <row r="8139">
          <cell r="D8139">
            <v>0</v>
          </cell>
          <cell r="E8139">
            <v>0</v>
          </cell>
          <cell r="F8139">
            <v>0</v>
          </cell>
          <cell r="G8139">
            <v>0</v>
          </cell>
          <cell r="H8139">
            <v>0</v>
          </cell>
          <cell r="I8139">
            <v>0</v>
          </cell>
          <cell r="J8139">
            <v>0</v>
          </cell>
          <cell r="K8139" t="str">
            <v>CONSUMO</v>
          </cell>
          <cell r="L8139">
            <v>0</v>
          </cell>
        </row>
        <row r="8140">
          <cell r="D8140" t="str">
            <v>13.2.07</v>
          </cell>
          <cell r="E8140">
            <v>0</v>
          </cell>
          <cell r="F8140">
            <v>0</v>
          </cell>
          <cell r="G8140" t="str">
            <v xml:space="preserve"> UNID: </v>
          </cell>
          <cell r="H8140" t="str">
            <v>ml</v>
          </cell>
          <cell r="I8140">
            <v>0</v>
          </cell>
          <cell r="J8140">
            <v>0</v>
          </cell>
          <cell r="K8140" t="str">
            <v>Costo total</v>
          </cell>
          <cell r="L8140">
            <v>56877.973720888665</v>
          </cell>
        </row>
        <row r="8141">
          <cell r="D8141" t="str">
            <v>Tubería horizontal sanitaria 6"</v>
          </cell>
          <cell r="E8141">
            <v>0</v>
          </cell>
          <cell r="F8141">
            <v>0</v>
          </cell>
          <cell r="G8141">
            <v>0</v>
          </cell>
          <cell r="H8141">
            <v>0</v>
          </cell>
          <cell r="I8141">
            <v>0</v>
          </cell>
          <cell r="J8141">
            <v>0</v>
          </cell>
          <cell r="K8141">
            <v>0</v>
          </cell>
          <cell r="L8141">
            <v>0</v>
          </cell>
        </row>
        <row r="8142">
          <cell r="D8142">
            <v>0</v>
          </cell>
          <cell r="E8142">
            <v>0</v>
          </cell>
          <cell r="F8142">
            <v>0</v>
          </cell>
          <cell r="G8142">
            <v>0</v>
          </cell>
          <cell r="H8142">
            <v>0</v>
          </cell>
          <cell r="I8142">
            <v>0</v>
          </cell>
          <cell r="J8142">
            <v>0</v>
          </cell>
          <cell r="K8142" t="str">
            <v>Cantidad ppto</v>
          </cell>
          <cell r="L8142" t="str">
            <v>Cantidad total</v>
          </cell>
        </row>
        <row r="8143">
          <cell r="D8143">
            <v>0</v>
          </cell>
          <cell r="E8143">
            <v>0</v>
          </cell>
          <cell r="F8143">
            <v>0</v>
          </cell>
          <cell r="G8143">
            <v>0</v>
          </cell>
          <cell r="H8143">
            <v>0</v>
          </cell>
          <cell r="I8143">
            <v>0</v>
          </cell>
          <cell r="J8143">
            <v>0</v>
          </cell>
          <cell r="K8143">
            <v>0</v>
          </cell>
          <cell r="L8143">
            <v>0</v>
          </cell>
        </row>
        <row r="8144">
          <cell r="D8144" t="str">
            <v>Unid</v>
          </cell>
          <cell r="E8144" t="str">
            <v>Cant</v>
          </cell>
          <cell r="F8144" t="str">
            <v>Rendimiento</v>
          </cell>
          <cell r="G8144" t="str">
            <v>Precio Unitario</v>
          </cell>
          <cell r="H8144" t="str">
            <v>Subtotal</v>
          </cell>
          <cell r="I8144">
            <v>0</v>
          </cell>
          <cell r="J8144">
            <v>0</v>
          </cell>
          <cell r="K8144">
            <v>0</v>
          </cell>
          <cell r="L8144">
            <v>0</v>
          </cell>
        </row>
        <row r="8145">
          <cell r="D8145" t="str">
            <v>GLB</v>
          </cell>
          <cell r="E8145">
            <v>0.5</v>
          </cell>
          <cell r="F8145">
            <v>0</v>
          </cell>
          <cell r="G8145">
            <v>1000</v>
          </cell>
          <cell r="H8145">
            <v>500</v>
          </cell>
          <cell r="I8145">
            <v>0</v>
          </cell>
          <cell r="J8145">
            <v>0</v>
          </cell>
          <cell r="K8145">
            <v>33</v>
          </cell>
          <cell r="L8145">
            <v>16.5</v>
          </cell>
        </row>
        <row r="8146">
          <cell r="D8146" t="str">
            <v/>
          </cell>
          <cell r="E8146">
            <v>0</v>
          </cell>
          <cell r="F8146">
            <v>0</v>
          </cell>
          <cell r="G8146" t="str">
            <v/>
          </cell>
          <cell r="H8146" t="str">
            <v/>
          </cell>
          <cell r="I8146">
            <v>0</v>
          </cell>
          <cell r="J8146">
            <v>0</v>
          </cell>
          <cell r="K8146">
            <v>33</v>
          </cell>
          <cell r="L8146">
            <v>0</v>
          </cell>
        </row>
        <row r="8147">
          <cell r="D8147" t="str">
            <v/>
          </cell>
          <cell r="E8147">
            <v>0</v>
          </cell>
          <cell r="F8147">
            <v>0</v>
          </cell>
          <cell r="G8147" t="str">
            <v/>
          </cell>
          <cell r="H8147" t="str">
            <v/>
          </cell>
          <cell r="I8147">
            <v>0</v>
          </cell>
          <cell r="J8147">
            <v>0</v>
          </cell>
          <cell r="K8147">
            <v>33</v>
          </cell>
          <cell r="L8147">
            <v>0</v>
          </cell>
        </row>
        <row r="8148">
          <cell r="D8148" t="str">
            <v/>
          </cell>
          <cell r="E8148">
            <v>0</v>
          </cell>
          <cell r="F8148">
            <v>0</v>
          </cell>
          <cell r="G8148" t="str">
            <v/>
          </cell>
          <cell r="H8148" t="str">
            <v/>
          </cell>
          <cell r="I8148">
            <v>0</v>
          </cell>
          <cell r="J8148">
            <v>0</v>
          </cell>
          <cell r="K8148">
            <v>33</v>
          </cell>
          <cell r="L8148">
            <v>0</v>
          </cell>
        </row>
        <row r="8149">
          <cell r="D8149">
            <v>0</v>
          </cell>
          <cell r="E8149">
            <v>0</v>
          </cell>
          <cell r="F8149">
            <v>0</v>
          </cell>
          <cell r="G8149" t="str">
            <v xml:space="preserve"> SUB-TOTAL </v>
          </cell>
          <cell r="H8149">
            <v>500</v>
          </cell>
          <cell r="I8149">
            <v>0</v>
          </cell>
          <cell r="J8149">
            <v>0</v>
          </cell>
          <cell r="K8149">
            <v>0</v>
          </cell>
          <cell r="L8149">
            <v>0</v>
          </cell>
        </row>
        <row r="8150">
          <cell r="D8150">
            <v>0</v>
          </cell>
          <cell r="E8150">
            <v>0</v>
          </cell>
          <cell r="F8150">
            <v>0</v>
          </cell>
          <cell r="G8150">
            <v>0</v>
          </cell>
          <cell r="H8150">
            <v>0</v>
          </cell>
          <cell r="I8150">
            <v>0</v>
          </cell>
          <cell r="J8150">
            <v>0</v>
          </cell>
          <cell r="K8150">
            <v>0</v>
          </cell>
          <cell r="L8150">
            <v>0</v>
          </cell>
        </row>
        <row r="8151">
          <cell r="D8151">
            <v>0</v>
          </cell>
          <cell r="E8151">
            <v>0</v>
          </cell>
          <cell r="F8151">
            <v>0</v>
          </cell>
          <cell r="G8151">
            <v>0</v>
          </cell>
          <cell r="H8151">
            <v>0</v>
          </cell>
          <cell r="I8151">
            <v>0</v>
          </cell>
          <cell r="J8151">
            <v>0</v>
          </cell>
          <cell r="K8151">
            <v>0</v>
          </cell>
          <cell r="L8151">
            <v>0</v>
          </cell>
        </row>
        <row r="8152">
          <cell r="D8152" t="str">
            <v>Unid</v>
          </cell>
          <cell r="E8152" t="str">
            <v>Cant</v>
          </cell>
          <cell r="F8152" t="str">
            <v>Rendimiento</v>
          </cell>
          <cell r="G8152" t="str">
            <v>Precio Unitario</v>
          </cell>
          <cell r="H8152" t="str">
            <v>Subtotal</v>
          </cell>
          <cell r="I8152">
            <v>0</v>
          </cell>
          <cell r="J8152">
            <v>0</v>
          </cell>
          <cell r="K8152">
            <v>0</v>
          </cell>
          <cell r="L8152">
            <v>0</v>
          </cell>
        </row>
        <row r="8153">
          <cell r="D8153" t="str">
            <v xml:space="preserve">ML </v>
          </cell>
          <cell r="E8153">
            <v>1</v>
          </cell>
          <cell r="F8153">
            <v>0.05</v>
          </cell>
          <cell r="G8153">
            <v>23150</v>
          </cell>
          <cell r="H8153">
            <v>24307.5</v>
          </cell>
          <cell r="I8153">
            <v>0</v>
          </cell>
          <cell r="J8153">
            <v>0</v>
          </cell>
          <cell r="K8153">
            <v>33</v>
          </cell>
          <cell r="L8153">
            <v>34.65</v>
          </cell>
        </row>
        <row r="8154">
          <cell r="D8154" t="str">
            <v>UN</v>
          </cell>
          <cell r="E8154">
            <v>0.04</v>
          </cell>
          <cell r="F8154">
            <v>0</v>
          </cell>
          <cell r="G8154">
            <v>110234</v>
          </cell>
          <cell r="H8154">
            <v>4409.3599999999997</v>
          </cell>
          <cell r="I8154">
            <v>0</v>
          </cell>
          <cell r="J8154">
            <v>0</v>
          </cell>
          <cell r="K8154">
            <v>33</v>
          </cell>
          <cell r="L8154">
            <v>1.32</v>
          </cell>
        </row>
        <row r="8155">
          <cell r="D8155" t="str">
            <v>UN</v>
          </cell>
          <cell r="E8155">
            <v>0.04</v>
          </cell>
          <cell r="F8155">
            <v>0</v>
          </cell>
          <cell r="G8155">
            <v>5029</v>
          </cell>
          <cell r="H8155">
            <v>201.16</v>
          </cell>
          <cell r="I8155">
            <v>0</v>
          </cell>
          <cell r="J8155">
            <v>0</v>
          </cell>
          <cell r="K8155">
            <v>33</v>
          </cell>
          <cell r="L8155">
            <v>1.32</v>
          </cell>
        </row>
        <row r="8156">
          <cell r="D8156" t="str">
            <v>UN</v>
          </cell>
          <cell r="E8156">
            <v>4.5018063039999934</v>
          </cell>
          <cell r="F8156">
            <v>0</v>
          </cell>
          <cell r="G8156">
            <v>1000</v>
          </cell>
          <cell r="H8156">
            <v>4501.8063039999934</v>
          </cell>
          <cell r="I8156">
            <v>0</v>
          </cell>
          <cell r="J8156">
            <v>0</v>
          </cell>
          <cell r="K8156">
            <v>33</v>
          </cell>
          <cell r="L8156">
            <v>148.55960803199977</v>
          </cell>
        </row>
        <row r="8157">
          <cell r="D8157" t="str">
            <v/>
          </cell>
          <cell r="E8157">
            <v>0</v>
          </cell>
          <cell r="F8157">
            <v>0</v>
          </cell>
          <cell r="G8157" t="str">
            <v/>
          </cell>
          <cell r="H8157" t="str">
            <v/>
          </cell>
          <cell r="I8157">
            <v>0</v>
          </cell>
          <cell r="J8157">
            <v>0</v>
          </cell>
          <cell r="K8157">
            <v>33</v>
          </cell>
          <cell r="L8157">
            <v>0</v>
          </cell>
        </row>
        <row r="8158">
          <cell r="D8158" t="str">
            <v/>
          </cell>
          <cell r="E8158">
            <v>0</v>
          </cell>
          <cell r="F8158">
            <v>0</v>
          </cell>
          <cell r="G8158" t="str">
            <v/>
          </cell>
          <cell r="H8158" t="str">
            <v/>
          </cell>
          <cell r="I8158">
            <v>0</v>
          </cell>
          <cell r="J8158">
            <v>0</v>
          </cell>
          <cell r="K8158">
            <v>33</v>
          </cell>
          <cell r="L8158">
            <v>0</v>
          </cell>
        </row>
        <row r="8159">
          <cell r="D8159" t="str">
            <v/>
          </cell>
          <cell r="E8159">
            <v>0</v>
          </cell>
          <cell r="F8159">
            <v>0</v>
          </cell>
          <cell r="G8159" t="str">
            <v/>
          </cell>
          <cell r="H8159" t="str">
            <v/>
          </cell>
          <cell r="I8159">
            <v>0</v>
          </cell>
          <cell r="J8159">
            <v>0</v>
          </cell>
          <cell r="K8159">
            <v>33</v>
          </cell>
          <cell r="L8159">
            <v>0</v>
          </cell>
        </row>
        <row r="8160">
          <cell r="D8160" t="str">
            <v/>
          </cell>
          <cell r="E8160">
            <v>0</v>
          </cell>
          <cell r="F8160">
            <v>0</v>
          </cell>
          <cell r="G8160" t="str">
            <v/>
          </cell>
          <cell r="H8160" t="str">
            <v/>
          </cell>
          <cell r="I8160">
            <v>0</v>
          </cell>
          <cell r="J8160">
            <v>0</v>
          </cell>
          <cell r="K8160">
            <v>33</v>
          </cell>
          <cell r="L8160">
            <v>0</v>
          </cell>
        </row>
        <row r="8161">
          <cell r="D8161" t="str">
            <v/>
          </cell>
          <cell r="E8161">
            <v>0</v>
          </cell>
          <cell r="F8161">
            <v>0</v>
          </cell>
          <cell r="G8161" t="str">
            <v/>
          </cell>
          <cell r="H8161" t="str">
            <v/>
          </cell>
          <cell r="I8161">
            <v>0</v>
          </cell>
          <cell r="J8161">
            <v>0</v>
          </cell>
          <cell r="K8161">
            <v>33</v>
          </cell>
          <cell r="L8161">
            <v>0</v>
          </cell>
        </row>
        <row r="8162">
          <cell r="D8162">
            <v>0</v>
          </cell>
          <cell r="E8162">
            <v>0</v>
          </cell>
          <cell r="F8162">
            <v>0</v>
          </cell>
          <cell r="G8162" t="str">
            <v xml:space="preserve"> SUB-TOTAL </v>
          </cell>
          <cell r="H8162">
            <v>33419.826303999995</v>
          </cell>
          <cell r="I8162">
            <v>0</v>
          </cell>
          <cell r="J8162">
            <v>0</v>
          </cell>
          <cell r="K8162">
            <v>0</v>
          </cell>
          <cell r="L8162">
            <v>0</v>
          </cell>
        </row>
        <row r="8163">
          <cell r="D8163">
            <v>0</v>
          </cell>
          <cell r="E8163">
            <v>0</v>
          </cell>
          <cell r="F8163">
            <v>0</v>
          </cell>
          <cell r="G8163">
            <v>0</v>
          </cell>
          <cell r="H8163">
            <v>0</v>
          </cell>
          <cell r="I8163">
            <v>0</v>
          </cell>
          <cell r="J8163">
            <v>0</v>
          </cell>
          <cell r="K8163">
            <v>0</v>
          </cell>
          <cell r="L8163">
            <v>0</v>
          </cell>
        </row>
        <row r="8164">
          <cell r="D8164">
            <v>0</v>
          </cell>
          <cell r="E8164">
            <v>0</v>
          </cell>
          <cell r="F8164">
            <v>0</v>
          </cell>
          <cell r="G8164">
            <v>0</v>
          </cell>
          <cell r="H8164">
            <v>0</v>
          </cell>
          <cell r="I8164">
            <v>0</v>
          </cell>
          <cell r="J8164">
            <v>0</v>
          </cell>
          <cell r="K8164">
            <v>0</v>
          </cell>
          <cell r="L8164">
            <v>0</v>
          </cell>
        </row>
        <row r="8165">
          <cell r="D8165" t="str">
            <v>Unid</v>
          </cell>
          <cell r="E8165" t="str">
            <v>Cant</v>
          </cell>
          <cell r="F8165" t="str">
            <v>Rendimiento</v>
          </cell>
          <cell r="G8165" t="str">
            <v>Precio Unitario</v>
          </cell>
          <cell r="H8165" t="str">
            <v>Subtotal</v>
          </cell>
          <cell r="I8165">
            <v>0</v>
          </cell>
          <cell r="J8165">
            <v>0</v>
          </cell>
          <cell r="K8165">
            <v>0</v>
          </cell>
          <cell r="L8165">
            <v>0</v>
          </cell>
        </row>
        <row r="8166">
          <cell r="D8166" t="str">
            <v>JR</v>
          </cell>
          <cell r="E8166">
            <v>0.08</v>
          </cell>
          <cell r="F8166">
            <v>0</v>
          </cell>
          <cell r="G8166">
            <v>114085.17120000003</v>
          </cell>
          <cell r="H8166">
            <v>9126.8136960000029</v>
          </cell>
          <cell r="I8166">
            <v>42</v>
          </cell>
          <cell r="J8166">
            <v>0</v>
          </cell>
          <cell r="K8166">
            <v>33</v>
          </cell>
          <cell r="L8166">
            <v>2.64</v>
          </cell>
        </row>
        <row r="8167">
          <cell r="D8167" t="str">
            <v/>
          </cell>
          <cell r="E8167">
            <v>0</v>
          </cell>
          <cell r="F8167">
            <v>0</v>
          </cell>
          <cell r="G8167" t="str">
            <v/>
          </cell>
          <cell r="H8167" t="str">
            <v/>
          </cell>
          <cell r="I8167">
            <v>0</v>
          </cell>
          <cell r="J8167">
            <v>0</v>
          </cell>
          <cell r="K8167">
            <v>33</v>
          </cell>
          <cell r="L8167">
            <v>0</v>
          </cell>
        </row>
        <row r="8168">
          <cell r="D8168">
            <v>0</v>
          </cell>
          <cell r="E8168">
            <v>0</v>
          </cell>
          <cell r="F8168">
            <v>0</v>
          </cell>
          <cell r="G8168" t="str">
            <v xml:space="preserve"> SUB-TOTAL </v>
          </cell>
          <cell r="H8168">
            <v>9126.8136960000029</v>
          </cell>
          <cell r="I8168">
            <v>0</v>
          </cell>
          <cell r="J8168">
            <v>0</v>
          </cell>
          <cell r="K8168">
            <v>0</v>
          </cell>
          <cell r="L8168">
            <v>0</v>
          </cell>
        </row>
        <row r="8169">
          <cell r="D8169">
            <v>0</v>
          </cell>
          <cell r="E8169">
            <v>0</v>
          </cell>
          <cell r="F8169">
            <v>0</v>
          </cell>
          <cell r="G8169">
            <v>0</v>
          </cell>
          <cell r="H8169">
            <v>0</v>
          </cell>
          <cell r="I8169">
            <v>0</v>
          </cell>
          <cell r="J8169">
            <v>0</v>
          </cell>
          <cell r="K8169">
            <v>0</v>
          </cell>
          <cell r="L8169">
            <v>0</v>
          </cell>
        </row>
        <row r="8170">
          <cell r="D8170">
            <v>0</v>
          </cell>
          <cell r="E8170">
            <v>0</v>
          </cell>
          <cell r="F8170">
            <v>0</v>
          </cell>
          <cell r="G8170" t="str">
            <v xml:space="preserve"> COSTO DIRECTO </v>
          </cell>
          <cell r="H8170">
            <v>43046.64</v>
          </cell>
          <cell r="I8170">
            <v>1.1615308418961388E-2</v>
          </cell>
          <cell r="J8170" t="str">
            <v>EQU</v>
          </cell>
          <cell r="K8170">
            <v>0</v>
          </cell>
          <cell r="L8170">
            <v>0</v>
          </cell>
        </row>
        <row r="8171">
          <cell r="D8171">
            <v>0</v>
          </cell>
          <cell r="E8171">
            <v>0</v>
          </cell>
          <cell r="F8171">
            <v>13831.333720888668</v>
          </cell>
          <cell r="G8171" t="str">
            <v>COSTO INDIRECTO</v>
          </cell>
          <cell r="H8171">
            <v>13831.333720888668</v>
          </cell>
          <cell r="I8171">
            <v>0.77636317965815671</v>
          </cell>
          <cell r="J8171" t="str">
            <v>MAT</v>
          </cell>
          <cell r="K8171">
            <v>0</v>
          </cell>
          <cell r="L8171">
            <v>0</v>
          </cell>
        </row>
        <row r="8172">
          <cell r="D8172">
            <v>0</v>
          </cell>
          <cell r="E8172">
            <v>0</v>
          </cell>
          <cell r="F8172">
            <v>0</v>
          </cell>
          <cell r="G8172" t="str">
            <v>COSTO TOTAL</v>
          </cell>
          <cell r="H8172">
            <v>56877.973720888665</v>
          </cell>
          <cell r="I8172">
            <v>0.21202151192288185</v>
          </cell>
          <cell r="J8172" t="str">
            <v>MOB</v>
          </cell>
          <cell r="K8172">
            <v>0</v>
          </cell>
          <cell r="L8172">
            <v>0</v>
          </cell>
        </row>
        <row r="8173">
          <cell r="D8173">
            <v>0</v>
          </cell>
          <cell r="E8173">
            <v>0</v>
          </cell>
          <cell r="F8173">
            <v>0</v>
          </cell>
          <cell r="G8173">
            <v>0</v>
          </cell>
          <cell r="H8173">
            <v>0</v>
          </cell>
          <cell r="I8173">
            <v>0</v>
          </cell>
          <cell r="J8173">
            <v>0</v>
          </cell>
          <cell r="K8173">
            <v>0</v>
          </cell>
          <cell r="L8173">
            <v>0</v>
          </cell>
        </row>
        <row r="8174">
          <cell r="D8174">
            <v>0</v>
          </cell>
          <cell r="F8174">
            <v>0</v>
          </cell>
          <cell r="L8174">
            <v>0</v>
          </cell>
        </row>
        <row r="8175">
          <cell r="D8175">
            <v>0</v>
          </cell>
          <cell r="E8175">
            <v>0</v>
          </cell>
          <cell r="F8175">
            <v>0</v>
          </cell>
          <cell r="G8175">
            <v>0</v>
          </cell>
          <cell r="H8175">
            <v>0</v>
          </cell>
          <cell r="I8175">
            <v>0</v>
          </cell>
          <cell r="J8175">
            <v>0</v>
          </cell>
          <cell r="K8175" t="str">
            <v>CONSUMO</v>
          </cell>
          <cell r="L8175">
            <v>0</v>
          </cell>
        </row>
        <row r="8176">
          <cell r="D8176" t="str">
            <v>13.2.08</v>
          </cell>
          <cell r="E8176">
            <v>0</v>
          </cell>
          <cell r="F8176">
            <v>0</v>
          </cell>
          <cell r="G8176" t="str">
            <v xml:space="preserve"> UNID: </v>
          </cell>
          <cell r="H8176" t="str">
            <v>ml</v>
          </cell>
          <cell r="I8176">
            <v>0</v>
          </cell>
          <cell r="J8176">
            <v>0</v>
          </cell>
          <cell r="K8176" t="str">
            <v>Costo total</v>
          </cell>
          <cell r="L8176">
            <v>18874.916621760658</v>
          </cell>
        </row>
        <row r="8177">
          <cell r="D8177" t="str">
            <v>Tubería vertical sanitaria 4"</v>
          </cell>
          <cell r="E8177">
            <v>0</v>
          </cell>
          <cell r="F8177">
            <v>0</v>
          </cell>
          <cell r="G8177">
            <v>0</v>
          </cell>
          <cell r="H8177">
            <v>0</v>
          </cell>
          <cell r="I8177">
            <v>0</v>
          </cell>
          <cell r="J8177">
            <v>0</v>
          </cell>
          <cell r="K8177">
            <v>0</v>
          </cell>
          <cell r="L8177">
            <v>0</v>
          </cell>
        </row>
        <row r="8178">
          <cell r="D8178">
            <v>0</v>
          </cell>
          <cell r="E8178">
            <v>0</v>
          </cell>
          <cell r="F8178">
            <v>0</v>
          </cell>
          <cell r="G8178">
            <v>0</v>
          </cell>
          <cell r="H8178">
            <v>0</v>
          </cell>
          <cell r="I8178">
            <v>0</v>
          </cell>
          <cell r="J8178">
            <v>0</v>
          </cell>
          <cell r="K8178" t="str">
            <v>Cantidad ppto</v>
          </cell>
          <cell r="L8178" t="str">
            <v>Cantidad total</v>
          </cell>
        </row>
        <row r="8179">
          <cell r="D8179">
            <v>0</v>
          </cell>
          <cell r="E8179">
            <v>0</v>
          </cell>
          <cell r="F8179">
            <v>0</v>
          </cell>
          <cell r="G8179">
            <v>0</v>
          </cell>
          <cell r="H8179">
            <v>0</v>
          </cell>
          <cell r="I8179">
            <v>0</v>
          </cell>
          <cell r="J8179">
            <v>0</v>
          </cell>
          <cell r="K8179">
            <v>0</v>
          </cell>
          <cell r="L8179">
            <v>0</v>
          </cell>
        </row>
        <row r="8180">
          <cell r="D8180" t="str">
            <v>Unid</v>
          </cell>
          <cell r="E8180" t="str">
            <v>Cant</v>
          </cell>
          <cell r="F8180" t="str">
            <v>Rendimiento</v>
          </cell>
          <cell r="G8180" t="str">
            <v>Precio Unitario</v>
          </cell>
          <cell r="H8180" t="str">
            <v>Subtotal</v>
          </cell>
          <cell r="I8180">
            <v>0</v>
          </cell>
          <cell r="J8180">
            <v>0</v>
          </cell>
          <cell r="K8180">
            <v>0</v>
          </cell>
          <cell r="L8180">
            <v>0</v>
          </cell>
        </row>
        <row r="8181">
          <cell r="D8181" t="str">
            <v>GLB</v>
          </cell>
          <cell r="E8181">
            <v>0.1</v>
          </cell>
          <cell r="F8181">
            <v>0</v>
          </cell>
          <cell r="G8181">
            <v>1000</v>
          </cell>
          <cell r="H8181">
            <v>100</v>
          </cell>
          <cell r="I8181">
            <v>0</v>
          </cell>
          <cell r="J8181">
            <v>0</v>
          </cell>
          <cell r="K8181">
            <v>9</v>
          </cell>
          <cell r="L8181">
            <v>0.9</v>
          </cell>
        </row>
        <row r="8182">
          <cell r="D8182" t="str">
            <v/>
          </cell>
          <cell r="E8182">
            <v>0</v>
          </cell>
          <cell r="F8182">
            <v>0</v>
          </cell>
          <cell r="G8182" t="str">
            <v/>
          </cell>
          <cell r="H8182" t="str">
            <v/>
          </cell>
          <cell r="I8182">
            <v>0</v>
          </cell>
          <cell r="J8182">
            <v>0</v>
          </cell>
          <cell r="K8182">
            <v>9</v>
          </cell>
          <cell r="L8182">
            <v>0</v>
          </cell>
        </row>
        <row r="8183">
          <cell r="D8183" t="str">
            <v/>
          </cell>
          <cell r="E8183">
            <v>0</v>
          </cell>
          <cell r="F8183">
            <v>0</v>
          </cell>
          <cell r="G8183" t="str">
            <v/>
          </cell>
          <cell r="H8183" t="str">
            <v/>
          </cell>
          <cell r="I8183">
            <v>0</v>
          </cell>
          <cell r="J8183">
            <v>0</v>
          </cell>
          <cell r="K8183">
            <v>9</v>
          </cell>
          <cell r="L8183">
            <v>0</v>
          </cell>
        </row>
        <row r="8184">
          <cell r="D8184" t="str">
            <v/>
          </cell>
          <cell r="E8184">
            <v>0</v>
          </cell>
          <cell r="F8184">
            <v>0</v>
          </cell>
          <cell r="G8184" t="str">
            <v/>
          </cell>
          <cell r="H8184" t="str">
            <v/>
          </cell>
          <cell r="I8184">
            <v>0</v>
          </cell>
          <cell r="J8184">
            <v>0</v>
          </cell>
          <cell r="K8184">
            <v>9</v>
          </cell>
          <cell r="L8184">
            <v>0</v>
          </cell>
        </row>
        <row r="8185">
          <cell r="D8185">
            <v>0</v>
          </cell>
          <cell r="E8185">
            <v>0</v>
          </cell>
          <cell r="F8185">
            <v>0</v>
          </cell>
          <cell r="G8185" t="str">
            <v xml:space="preserve"> SUB-TOTAL </v>
          </cell>
          <cell r="H8185">
            <v>100</v>
          </cell>
          <cell r="I8185">
            <v>0</v>
          </cell>
          <cell r="J8185">
            <v>0</v>
          </cell>
          <cell r="K8185">
            <v>0</v>
          </cell>
          <cell r="L8185">
            <v>0</v>
          </cell>
        </row>
        <row r="8186">
          <cell r="D8186">
            <v>0</v>
          </cell>
          <cell r="E8186">
            <v>0</v>
          </cell>
          <cell r="F8186">
            <v>0</v>
          </cell>
          <cell r="G8186">
            <v>0</v>
          </cell>
          <cell r="H8186">
            <v>0</v>
          </cell>
          <cell r="I8186">
            <v>0</v>
          </cell>
          <cell r="J8186">
            <v>0</v>
          </cell>
          <cell r="K8186">
            <v>0</v>
          </cell>
          <cell r="L8186">
            <v>0</v>
          </cell>
        </row>
        <row r="8187">
          <cell r="D8187">
            <v>0</v>
          </cell>
          <cell r="E8187">
            <v>0</v>
          </cell>
          <cell r="F8187">
            <v>0</v>
          </cell>
          <cell r="G8187">
            <v>0</v>
          </cell>
          <cell r="H8187">
            <v>0</v>
          </cell>
          <cell r="I8187">
            <v>0</v>
          </cell>
          <cell r="J8187">
            <v>0</v>
          </cell>
          <cell r="K8187">
            <v>0</v>
          </cell>
          <cell r="L8187">
            <v>0</v>
          </cell>
        </row>
        <row r="8188">
          <cell r="D8188" t="str">
            <v>Unid</v>
          </cell>
          <cell r="E8188" t="str">
            <v>Cant</v>
          </cell>
          <cell r="F8188" t="str">
            <v>Rendimiento</v>
          </cell>
          <cell r="G8188" t="str">
            <v>Precio Unitario</v>
          </cell>
          <cell r="H8188" t="str">
            <v>Subtotal</v>
          </cell>
          <cell r="I8188">
            <v>0</v>
          </cell>
          <cell r="J8188">
            <v>0</v>
          </cell>
          <cell r="K8188">
            <v>0</v>
          </cell>
          <cell r="L8188">
            <v>0</v>
          </cell>
        </row>
        <row r="8189">
          <cell r="D8189" t="str">
            <v xml:space="preserve">ML </v>
          </cell>
          <cell r="E8189">
            <v>1</v>
          </cell>
          <cell r="F8189">
            <v>0</v>
          </cell>
          <cell r="G8189">
            <v>10967</v>
          </cell>
          <cell r="H8189">
            <v>10967</v>
          </cell>
          <cell r="I8189">
            <v>0</v>
          </cell>
          <cell r="J8189">
            <v>0</v>
          </cell>
          <cell r="K8189">
            <v>9</v>
          </cell>
          <cell r="L8189">
            <v>9</v>
          </cell>
        </row>
        <row r="8190">
          <cell r="D8190" t="str">
            <v>UN</v>
          </cell>
          <cell r="E8190">
            <v>0.01</v>
          </cell>
          <cell r="F8190">
            <v>0</v>
          </cell>
          <cell r="G8190">
            <v>110234</v>
          </cell>
          <cell r="H8190">
            <v>1102.3399999999999</v>
          </cell>
          <cell r="I8190">
            <v>0</v>
          </cell>
          <cell r="J8190">
            <v>0</v>
          </cell>
          <cell r="K8190">
            <v>9</v>
          </cell>
          <cell r="L8190">
            <v>0.09</v>
          </cell>
        </row>
        <row r="8191">
          <cell r="D8191" t="str">
            <v>UN</v>
          </cell>
          <cell r="E8191">
            <v>0.02</v>
          </cell>
          <cell r="F8191">
            <v>0</v>
          </cell>
          <cell r="G8191">
            <v>5029</v>
          </cell>
          <cell r="H8191">
            <v>100.58</v>
          </cell>
          <cell r="I8191">
            <v>0</v>
          </cell>
          <cell r="J8191">
            <v>0</v>
          </cell>
          <cell r="K8191">
            <v>9</v>
          </cell>
          <cell r="L8191">
            <v>0.18</v>
          </cell>
        </row>
        <row r="8192">
          <cell r="D8192" t="str">
            <v>UN</v>
          </cell>
          <cell r="E8192">
            <v>0</v>
          </cell>
          <cell r="F8192">
            <v>0</v>
          </cell>
          <cell r="G8192">
            <v>1000</v>
          </cell>
          <cell r="H8192">
            <v>0</v>
          </cell>
          <cell r="I8192">
            <v>0</v>
          </cell>
          <cell r="J8192">
            <v>0</v>
          </cell>
          <cell r="K8192">
            <v>9</v>
          </cell>
          <cell r="L8192">
            <v>0</v>
          </cell>
        </row>
        <row r="8193">
          <cell r="D8193" t="str">
            <v/>
          </cell>
          <cell r="E8193">
            <v>0</v>
          </cell>
          <cell r="F8193">
            <v>0</v>
          </cell>
          <cell r="G8193" t="str">
            <v/>
          </cell>
          <cell r="H8193" t="str">
            <v/>
          </cell>
          <cell r="I8193">
            <v>0</v>
          </cell>
          <cell r="J8193">
            <v>0</v>
          </cell>
          <cell r="K8193">
            <v>9</v>
          </cell>
          <cell r="L8193">
            <v>0</v>
          </cell>
        </row>
        <row r="8194">
          <cell r="D8194" t="str">
            <v/>
          </cell>
          <cell r="E8194">
            <v>0</v>
          </cell>
          <cell r="F8194">
            <v>0</v>
          </cell>
          <cell r="G8194" t="str">
            <v/>
          </cell>
          <cell r="H8194" t="str">
            <v/>
          </cell>
          <cell r="I8194">
            <v>0</v>
          </cell>
          <cell r="J8194">
            <v>0</v>
          </cell>
          <cell r="K8194">
            <v>9</v>
          </cell>
          <cell r="L8194">
            <v>0</v>
          </cell>
        </row>
        <row r="8195">
          <cell r="D8195" t="str">
            <v/>
          </cell>
          <cell r="E8195">
            <v>0</v>
          </cell>
          <cell r="F8195">
            <v>0</v>
          </cell>
          <cell r="G8195" t="str">
            <v/>
          </cell>
          <cell r="H8195" t="str">
            <v/>
          </cell>
          <cell r="I8195">
            <v>0</v>
          </cell>
          <cell r="J8195">
            <v>0</v>
          </cell>
          <cell r="K8195">
            <v>9</v>
          </cell>
          <cell r="L8195">
            <v>0</v>
          </cell>
        </row>
        <row r="8196">
          <cell r="D8196" t="str">
            <v/>
          </cell>
          <cell r="E8196">
            <v>0</v>
          </cell>
          <cell r="F8196">
            <v>0</v>
          </cell>
          <cell r="G8196" t="str">
            <v/>
          </cell>
          <cell r="H8196" t="str">
            <v/>
          </cell>
          <cell r="I8196">
            <v>0</v>
          </cell>
          <cell r="J8196">
            <v>0</v>
          </cell>
          <cell r="K8196">
            <v>9</v>
          </cell>
          <cell r="L8196">
            <v>0</v>
          </cell>
        </row>
        <row r="8197">
          <cell r="D8197" t="str">
            <v/>
          </cell>
          <cell r="E8197">
            <v>0</v>
          </cell>
          <cell r="F8197">
            <v>0</v>
          </cell>
          <cell r="G8197" t="str">
            <v/>
          </cell>
          <cell r="H8197" t="str">
            <v/>
          </cell>
          <cell r="I8197">
            <v>0</v>
          </cell>
          <cell r="J8197">
            <v>0</v>
          </cell>
          <cell r="K8197">
            <v>9</v>
          </cell>
          <cell r="L8197">
            <v>0</v>
          </cell>
        </row>
        <row r="8198">
          <cell r="D8198">
            <v>0</v>
          </cell>
          <cell r="E8198">
            <v>0</v>
          </cell>
          <cell r="F8198">
            <v>0</v>
          </cell>
          <cell r="G8198" t="str">
            <v xml:space="preserve"> SUB-TOTAL </v>
          </cell>
          <cell r="H8198">
            <v>12169.92</v>
          </cell>
          <cell r="I8198">
            <v>0</v>
          </cell>
          <cell r="J8198">
            <v>0</v>
          </cell>
          <cell r="K8198">
            <v>0</v>
          </cell>
          <cell r="L8198">
            <v>0</v>
          </cell>
        </row>
        <row r="8199">
          <cell r="D8199">
            <v>0</v>
          </cell>
          <cell r="E8199">
            <v>0</v>
          </cell>
          <cell r="F8199">
            <v>0</v>
          </cell>
          <cell r="G8199">
            <v>0</v>
          </cell>
          <cell r="H8199">
            <v>0</v>
          </cell>
          <cell r="I8199">
            <v>0</v>
          </cell>
          <cell r="J8199">
            <v>0</v>
          </cell>
          <cell r="K8199">
            <v>0</v>
          </cell>
          <cell r="L8199">
            <v>0</v>
          </cell>
        </row>
        <row r="8200">
          <cell r="D8200">
            <v>0</v>
          </cell>
          <cell r="E8200">
            <v>0</v>
          </cell>
          <cell r="F8200">
            <v>0</v>
          </cell>
          <cell r="G8200">
            <v>0</v>
          </cell>
          <cell r="H8200">
            <v>0</v>
          </cell>
          <cell r="I8200">
            <v>0</v>
          </cell>
          <cell r="J8200">
            <v>0</v>
          </cell>
          <cell r="K8200">
            <v>0</v>
          </cell>
          <cell r="L8200">
            <v>0</v>
          </cell>
        </row>
        <row r="8201">
          <cell r="D8201" t="str">
            <v>Unid</v>
          </cell>
          <cell r="E8201" t="str">
            <v>Cant</v>
          </cell>
          <cell r="F8201" t="str">
            <v>Rendimiento</v>
          </cell>
          <cell r="G8201" t="str">
            <v>Precio Unitario</v>
          </cell>
          <cell r="H8201" t="str">
            <v>Subtotal</v>
          </cell>
          <cell r="I8201">
            <v>0</v>
          </cell>
          <cell r="J8201">
            <v>0</v>
          </cell>
          <cell r="K8201">
            <v>0</v>
          </cell>
          <cell r="L8201">
            <v>0</v>
          </cell>
        </row>
        <row r="8202">
          <cell r="D8202" t="str">
            <v>JR</v>
          </cell>
          <cell r="E8202">
            <v>1.7662926555699461E-2</v>
          </cell>
          <cell r="F8202">
            <v>0</v>
          </cell>
          <cell r="G8202">
            <v>114085.17120000003</v>
          </cell>
          <cell r="H8202">
            <v>2015.0779999999997</v>
          </cell>
          <cell r="I8202">
            <v>3</v>
          </cell>
          <cell r="J8202">
            <v>0</v>
          </cell>
          <cell r="K8202">
            <v>9</v>
          </cell>
          <cell r="L8202">
            <v>0.15896633900129514</v>
          </cell>
        </row>
        <row r="8203">
          <cell r="D8203" t="str">
            <v/>
          </cell>
          <cell r="E8203">
            <v>0</v>
          </cell>
          <cell r="F8203">
            <v>0</v>
          </cell>
          <cell r="G8203" t="str">
            <v/>
          </cell>
          <cell r="H8203" t="str">
            <v/>
          </cell>
          <cell r="I8203">
            <v>0</v>
          </cell>
          <cell r="J8203">
            <v>0</v>
          </cell>
          <cell r="K8203">
            <v>9</v>
          </cell>
          <cell r="L8203">
            <v>0</v>
          </cell>
        </row>
        <row r="8204">
          <cell r="D8204">
            <v>0</v>
          </cell>
          <cell r="E8204">
            <v>0</v>
          </cell>
          <cell r="F8204">
            <v>0</v>
          </cell>
          <cell r="G8204" t="str">
            <v xml:space="preserve"> SUB-TOTAL </v>
          </cell>
          <cell r="H8204">
            <v>2015.0779999999997</v>
          </cell>
          <cell r="I8204">
            <v>0</v>
          </cell>
          <cell r="J8204">
            <v>0</v>
          </cell>
          <cell r="K8204">
            <v>0</v>
          </cell>
          <cell r="L8204">
            <v>0</v>
          </cell>
        </row>
        <row r="8205">
          <cell r="D8205">
            <v>0</v>
          </cell>
          <cell r="E8205">
            <v>0</v>
          </cell>
          <cell r="F8205">
            <v>0</v>
          </cell>
          <cell r="G8205">
            <v>0</v>
          </cell>
          <cell r="H8205">
            <v>0</v>
          </cell>
          <cell r="I8205">
            <v>0</v>
          </cell>
          <cell r="J8205">
            <v>0</v>
          </cell>
          <cell r="K8205">
            <v>0</v>
          </cell>
          <cell r="L8205">
            <v>0</v>
          </cell>
        </row>
        <row r="8206">
          <cell r="D8206">
            <v>0</v>
          </cell>
          <cell r="E8206">
            <v>0</v>
          </cell>
          <cell r="F8206">
            <v>0</v>
          </cell>
          <cell r="G8206" t="str">
            <v xml:space="preserve"> COSTO DIRECTO </v>
          </cell>
          <cell r="H8206">
            <v>14284.998</v>
          </cell>
          <cell r="I8206">
            <v>7.0003509975990197E-3</v>
          </cell>
          <cell r="J8206" t="str">
            <v>EQU</v>
          </cell>
          <cell r="K8206">
            <v>0</v>
          </cell>
          <cell r="L8206">
            <v>0</v>
          </cell>
        </row>
        <row r="8207">
          <cell r="D8207">
            <v>0</v>
          </cell>
          <cell r="E8207">
            <v>0</v>
          </cell>
          <cell r="F8207">
            <v>4589.9186217606575</v>
          </cell>
          <cell r="G8207" t="str">
            <v>COSTO INDIRECTO</v>
          </cell>
          <cell r="H8207">
            <v>4589.9186217606575</v>
          </cell>
          <cell r="I8207">
            <v>0.85193711612700262</v>
          </cell>
          <cell r="J8207" t="str">
            <v>MAT</v>
          </cell>
          <cell r="K8207">
            <v>0</v>
          </cell>
          <cell r="L8207">
            <v>0</v>
          </cell>
        </row>
        <row r="8208">
          <cell r="D8208">
            <v>0</v>
          </cell>
          <cell r="E8208">
            <v>0</v>
          </cell>
          <cell r="F8208">
            <v>0</v>
          </cell>
          <cell r="G8208" t="str">
            <v>COSTO TOTAL</v>
          </cell>
          <cell r="H8208">
            <v>18874.916621760658</v>
          </cell>
          <cell r="I8208">
            <v>0.14106253287539836</v>
          </cell>
          <cell r="J8208" t="str">
            <v>MOB</v>
          </cell>
          <cell r="K8208">
            <v>0</v>
          </cell>
          <cell r="L8208">
            <v>0</v>
          </cell>
        </row>
        <row r="8209">
          <cell r="D8209">
            <v>0</v>
          </cell>
          <cell r="E8209">
            <v>0</v>
          </cell>
          <cell r="F8209">
            <v>0</v>
          </cell>
          <cell r="G8209">
            <v>0</v>
          </cell>
          <cell r="H8209">
            <v>0</v>
          </cell>
          <cell r="I8209">
            <v>0</v>
          </cell>
          <cell r="J8209">
            <v>0</v>
          </cell>
          <cell r="K8209">
            <v>0</v>
          </cell>
          <cell r="L8209">
            <v>0</v>
          </cell>
        </row>
        <row r="8210">
          <cell r="D8210">
            <v>0</v>
          </cell>
          <cell r="F8210">
            <v>0</v>
          </cell>
          <cell r="L8210">
            <v>0</v>
          </cell>
        </row>
        <row r="8211">
          <cell r="D8211">
            <v>0</v>
          </cell>
          <cell r="E8211">
            <v>0</v>
          </cell>
          <cell r="F8211">
            <v>0</v>
          </cell>
          <cell r="G8211">
            <v>0</v>
          </cell>
          <cell r="H8211">
            <v>0</v>
          </cell>
          <cell r="I8211">
            <v>0</v>
          </cell>
          <cell r="J8211">
            <v>0</v>
          </cell>
          <cell r="K8211" t="str">
            <v>CONSUMO</v>
          </cell>
          <cell r="L8211">
            <v>0</v>
          </cell>
        </row>
        <row r="8212">
          <cell r="D8212" t="str">
            <v>13.2.09</v>
          </cell>
          <cell r="E8212">
            <v>0</v>
          </cell>
          <cell r="F8212">
            <v>0</v>
          </cell>
          <cell r="G8212" t="str">
            <v xml:space="preserve"> UNID: </v>
          </cell>
          <cell r="H8212" t="str">
            <v>ml</v>
          </cell>
          <cell r="I8212">
            <v>0</v>
          </cell>
          <cell r="J8212">
            <v>0</v>
          </cell>
          <cell r="K8212" t="str">
            <v>Costo total</v>
          </cell>
          <cell r="L8212">
            <v>23122.784258713225</v>
          </cell>
        </row>
        <row r="8213">
          <cell r="D8213" t="str">
            <v>Tubería horizontal Lluvias 3"</v>
          </cell>
          <cell r="E8213">
            <v>0</v>
          </cell>
          <cell r="F8213">
            <v>0</v>
          </cell>
          <cell r="G8213">
            <v>0</v>
          </cell>
          <cell r="H8213">
            <v>0</v>
          </cell>
          <cell r="I8213">
            <v>0</v>
          </cell>
          <cell r="J8213">
            <v>0</v>
          </cell>
          <cell r="K8213">
            <v>0</v>
          </cell>
          <cell r="L8213">
            <v>0</v>
          </cell>
        </row>
        <row r="8214">
          <cell r="D8214">
            <v>0</v>
          </cell>
          <cell r="E8214">
            <v>0</v>
          </cell>
          <cell r="F8214">
            <v>0</v>
          </cell>
          <cell r="G8214">
            <v>0</v>
          </cell>
          <cell r="H8214">
            <v>0</v>
          </cell>
          <cell r="I8214">
            <v>0</v>
          </cell>
          <cell r="J8214">
            <v>0</v>
          </cell>
          <cell r="K8214" t="str">
            <v>Cantidad ppto</v>
          </cell>
          <cell r="L8214" t="str">
            <v>Cantidad total</v>
          </cell>
        </row>
        <row r="8215">
          <cell r="D8215">
            <v>0</v>
          </cell>
          <cell r="E8215">
            <v>0</v>
          </cell>
          <cell r="F8215">
            <v>0</v>
          </cell>
          <cell r="G8215">
            <v>0</v>
          </cell>
          <cell r="H8215">
            <v>0</v>
          </cell>
          <cell r="I8215">
            <v>0</v>
          </cell>
          <cell r="J8215">
            <v>0</v>
          </cell>
          <cell r="K8215">
            <v>0</v>
          </cell>
          <cell r="L8215">
            <v>0</v>
          </cell>
        </row>
        <row r="8216">
          <cell r="D8216" t="str">
            <v>Unid</v>
          </cell>
          <cell r="E8216" t="str">
            <v>Cant</v>
          </cell>
          <cell r="F8216" t="str">
            <v>Rendimiento</v>
          </cell>
          <cell r="G8216" t="str">
            <v>Precio Unitario</v>
          </cell>
          <cell r="H8216" t="str">
            <v>Subtotal</v>
          </cell>
          <cell r="I8216">
            <v>0</v>
          </cell>
          <cell r="J8216">
            <v>0</v>
          </cell>
          <cell r="K8216">
            <v>0</v>
          </cell>
          <cell r="L8216">
            <v>0</v>
          </cell>
        </row>
        <row r="8217">
          <cell r="D8217" t="str">
            <v>GLB</v>
          </cell>
          <cell r="E8217">
            <v>0.1</v>
          </cell>
          <cell r="F8217">
            <v>0</v>
          </cell>
          <cell r="G8217">
            <v>1000</v>
          </cell>
          <cell r="H8217">
            <v>100</v>
          </cell>
          <cell r="I8217">
            <v>0</v>
          </cell>
          <cell r="J8217">
            <v>0</v>
          </cell>
          <cell r="K8217">
            <v>30</v>
          </cell>
          <cell r="L8217">
            <v>3</v>
          </cell>
        </row>
        <row r="8218">
          <cell r="D8218" t="str">
            <v/>
          </cell>
          <cell r="E8218">
            <v>0</v>
          </cell>
          <cell r="F8218">
            <v>0</v>
          </cell>
          <cell r="G8218" t="str">
            <v/>
          </cell>
          <cell r="H8218" t="str">
            <v/>
          </cell>
          <cell r="I8218">
            <v>0</v>
          </cell>
          <cell r="J8218">
            <v>0</v>
          </cell>
          <cell r="K8218">
            <v>30</v>
          </cell>
          <cell r="L8218">
            <v>0</v>
          </cell>
        </row>
        <row r="8219">
          <cell r="D8219" t="str">
            <v/>
          </cell>
          <cell r="E8219">
            <v>0</v>
          </cell>
          <cell r="F8219">
            <v>0</v>
          </cell>
          <cell r="G8219" t="str">
            <v/>
          </cell>
          <cell r="H8219" t="str">
            <v/>
          </cell>
          <cell r="I8219">
            <v>0</v>
          </cell>
          <cell r="J8219">
            <v>0</v>
          </cell>
          <cell r="K8219">
            <v>30</v>
          </cell>
          <cell r="L8219">
            <v>0</v>
          </cell>
        </row>
        <row r="8220">
          <cell r="D8220" t="str">
            <v/>
          </cell>
          <cell r="E8220">
            <v>0</v>
          </cell>
          <cell r="F8220">
            <v>0</v>
          </cell>
          <cell r="G8220" t="str">
            <v/>
          </cell>
          <cell r="H8220" t="str">
            <v/>
          </cell>
          <cell r="I8220">
            <v>0</v>
          </cell>
          <cell r="J8220">
            <v>0</v>
          </cell>
          <cell r="K8220">
            <v>30</v>
          </cell>
          <cell r="L8220">
            <v>0</v>
          </cell>
        </row>
        <row r="8221">
          <cell r="D8221">
            <v>0</v>
          </cell>
          <cell r="E8221">
            <v>0</v>
          </cell>
          <cell r="F8221">
            <v>0</v>
          </cell>
          <cell r="G8221" t="str">
            <v xml:space="preserve"> SUB-TOTAL </v>
          </cell>
          <cell r="H8221">
            <v>100</v>
          </cell>
          <cell r="I8221">
            <v>0</v>
          </cell>
          <cell r="J8221">
            <v>0</v>
          </cell>
          <cell r="K8221">
            <v>0</v>
          </cell>
          <cell r="L8221">
            <v>0</v>
          </cell>
        </row>
        <row r="8222">
          <cell r="D8222">
            <v>0</v>
          </cell>
          <cell r="E8222">
            <v>0</v>
          </cell>
          <cell r="F8222">
            <v>0</v>
          </cell>
          <cell r="G8222">
            <v>0</v>
          </cell>
          <cell r="H8222">
            <v>0</v>
          </cell>
          <cell r="I8222">
            <v>0</v>
          </cell>
          <cell r="J8222">
            <v>0</v>
          </cell>
          <cell r="K8222">
            <v>0</v>
          </cell>
          <cell r="L8222">
            <v>0</v>
          </cell>
        </row>
        <row r="8223">
          <cell r="D8223">
            <v>0</v>
          </cell>
          <cell r="E8223">
            <v>0</v>
          </cell>
          <cell r="F8223">
            <v>0</v>
          </cell>
          <cell r="G8223">
            <v>0</v>
          </cell>
          <cell r="H8223">
            <v>0</v>
          </cell>
          <cell r="I8223">
            <v>0</v>
          </cell>
          <cell r="J8223">
            <v>0</v>
          </cell>
          <cell r="K8223">
            <v>0</v>
          </cell>
          <cell r="L8223">
            <v>0</v>
          </cell>
        </row>
        <row r="8224">
          <cell r="D8224" t="str">
            <v>Unid</v>
          </cell>
          <cell r="E8224" t="str">
            <v>Cant</v>
          </cell>
          <cell r="F8224" t="str">
            <v>Rendimiento</v>
          </cell>
          <cell r="G8224" t="str">
            <v>Precio Unitario</v>
          </cell>
          <cell r="H8224" t="str">
            <v>Subtotal</v>
          </cell>
          <cell r="I8224">
            <v>0</v>
          </cell>
          <cell r="J8224">
            <v>0</v>
          </cell>
          <cell r="K8224">
            <v>0</v>
          </cell>
          <cell r="L8224">
            <v>0</v>
          </cell>
        </row>
        <row r="8225">
          <cell r="D8225" t="str">
            <v>ML</v>
          </cell>
          <cell r="E8225">
            <v>1</v>
          </cell>
          <cell r="F8225">
            <v>0.05</v>
          </cell>
          <cell r="G8225">
            <v>7634</v>
          </cell>
          <cell r="H8225">
            <v>8015.7000000000007</v>
          </cell>
          <cell r="I8225">
            <v>0</v>
          </cell>
          <cell r="J8225">
            <v>0</v>
          </cell>
          <cell r="K8225">
            <v>30</v>
          </cell>
          <cell r="L8225">
            <v>31.5</v>
          </cell>
        </row>
        <row r="8226">
          <cell r="D8226" t="str">
            <v>UN</v>
          </cell>
          <cell r="E8226">
            <v>0.01</v>
          </cell>
          <cell r="F8226">
            <v>0</v>
          </cell>
          <cell r="G8226">
            <v>110234</v>
          </cell>
          <cell r="H8226">
            <v>1102.3399999999999</v>
          </cell>
          <cell r="I8226">
            <v>0</v>
          </cell>
          <cell r="J8226">
            <v>0</v>
          </cell>
          <cell r="K8226">
            <v>30</v>
          </cell>
          <cell r="L8226">
            <v>0.3</v>
          </cell>
        </row>
        <row r="8227">
          <cell r="D8227" t="str">
            <v>UN</v>
          </cell>
          <cell r="E8227">
            <v>0.02</v>
          </cell>
          <cell r="F8227">
            <v>0</v>
          </cell>
          <cell r="G8227">
            <v>5029</v>
          </cell>
          <cell r="H8227">
            <v>100.58</v>
          </cell>
          <cell r="I8227">
            <v>0</v>
          </cell>
          <cell r="J8227">
            <v>0</v>
          </cell>
          <cell r="K8227">
            <v>30</v>
          </cell>
          <cell r="L8227">
            <v>0.6</v>
          </cell>
        </row>
        <row r="8228">
          <cell r="D8228" t="str">
            <v>UN</v>
          </cell>
          <cell r="E8228">
            <v>3.617861152000001</v>
          </cell>
          <cell r="F8228">
            <v>0</v>
          </cell>
          <cell r="G8228">
            <v>1000</v>
          </cell>
          <cell r="H8228">
            <v>3617.8611520000009</v>
          </cell>
          <cell r="I8228">
            <v>0</v>
          </cell>
          <cell r="J8228">
            <v>0</v>
          </cell>
          <cell r="K8228">
            <v>30</v>
          </cell>
          <cell r="L8228">
            <v>108.53583456000003</v>
          </cell>
        </row>
        <row r="8229">
          <cell r="D8229" t="str">
            <v/>
          </cell>
          <cell r="E8229">
            <v>0</v>
          </cell>
          <cell r="F8229">
            <v>0</v>
          </cell>
          <cell r="G8229" t="str">
            <v/>
          </cell>
          <cell r="H8229" t="str">
            <v/>
          </cell>
          <cell r="I8229">
            <v>0</v>
          </cell>
          <cell r="J8229">
            <v>0</v>
          </cell>
          <cell r="K8229">
            <v>30</v>
          </cell>
          <cell r="L8229">
            <v>0</v>
          </cell>
        </row>
        <row r="8230">
          <cell r="D8230" t="str">
            <v/>
          </cell>
          <cell r="E8230">
            <v>0</v>
          </cell>
          <cell r="F8230">
            <v>0</v>
          </cell>
          <cell r="G8230" t="str">
            <v/>
          </cell>
          <cell r="H8230" t="str">
            <v/>
          </cell>
          <cell r="I8230">
            <v>0</v>
          </cell>
          <cell r="J8230">
            <v>0</v>
          </cell>
          <cell r="K8230">
            <v>30</v>
          </cell>
          <cell r="L8230">
            <v>0</v>
          </cell>
        </row>
        <row r="8231">
          <cell r="D8231" t="str">
            <v/>
          </cell>
          <cell r="E8231">
            <v>0</v>
          </cell>
          <cell r="F8231">
            <v>0</v>
          </cell>
          <cell r="G8231" t="str">
            <v/>
          </cell>
          <cell r="H8231" t="str">
            <v/>
          </cell>
          <cell r="I8231">
            <v>0</v>
          </cell>
          <cell r="J8231">
            <v>0</v>
          </cell>
          <cell r="K8231">
            <v>30</v>
          </cell>
          <cell r="L8231">
            <v>0</v>
          </cell>
        </row>
        <row r="8232">
          <cell r="D8232" t="str">
            <v/>
          </cell>
          <cell r="E8232">
            <v>0</v>
          </cell>
          <cell r="F8232">
            <v>0</v>
          </cell>
          <cell r="G8232" t="str">
            <v/>
          </cell>
          <cell r="H8232" t="str">
            <v/>
          </cell>
          <cell r="I8232">
            <v>0</v>
          </cell>
          <cell r="J8232">
            <v>0</v>
          </cell>
          <cell r="K8232">
            <v>30</v>
          </cell>
          <cell r="L8232">
            <v>0</v>
          </cell>
        </row>
        <row r="8233">
          <cell r="D8233" t="str">
            <v/>
          </cell>
          <cell r="E8233">
            <v>0</v>
          </cell>
          <cell r="F8233">
            <v>0</v>
          </cell>
          <cell r="G8233" t="str">
            <v/>
          </cell>
          <cell r="H8233" t="str">
            <v/>
          </cell>
          <cell r="I8233">
            <v>0</v>
          </cell>
          <cell r="J8233">
            <v>0</v>
          </cell>
          <cell r="K8233">
            <v>30</v>
          </cell>
          <cell r="L8233">
            <v>0</v>
          </cell>
        </row>
        <row r="8234">
          <cell r="D8234">
            <v>0</v>
          </cell>
          <cell r="E8234">
            <v>0</v>
          </cell>
          <cell r="F8234">
            <v>0</v>
          </cell>
          <cell r="G8234" t="str">
            <v xml:space="preserve"> SUB-TOTAL </v>
          </cell>
          <cell r="H8234">
            <v>12836.481152000002</v>
          </cell>
          <cell r="I8234">
            <v>0</v>
          </cell>
          <cell r="J8234">
            <v>0</v>
          </cell>
          <cell r="K8234">
            <v>0</v>
          </cell>
          <cell r="L8234">
            <v>0</v>
          </cell>
        </row>
        <row r="8235">
          <cell r="D8235">
            <v>0</v>
          </cell>
          <cell r="E8235">
            <v>0</v>
          </cell>
          <cell r="F8235">
            <v>0</v>
          </cell>
          <cell r="G8235">
            <v>0</v>
          </cell>
          <cell r="H8235">
            <v>0</v>
          </cell>
          <cell r="I8235">
            <v>0</v>
          </cell>
          <cell r="J8235">
            <v>0</v>
          </cell>
          <cell r="K8235">
            <v>0</v>
          </cell>
          <cell r="L8235">
            <v>0</v>
          </cell>
        </row>
        <row r="8236">
          <cell r="D8236">
            <v>0</v>
          </cell>
          <cell r="E8236">
            <v>0</v>
          </cell>
          <cell r="F8236">
            <v>0</v>
          </cell>
          <cell r="G8236">
            <v>0</v>
          </cell>
          <cell r="H8236">
            <v>0</v>
          </cell>
          <cell r="I8236">
            <v>0</v>
          </cell>
          <cell r="J8236">
            <v>0</v>
          </cell>
          <cell r="K8236">
            <v>0</v>
          </cell>
          <cell r="L8236">
            <v>0</v>
          </cell>
        </row>
        <row r="8237">
          <cell r="D8237" t="str">
            <v>Unid</v>
          </cell>
          <cell r="E8237" t="str">
            <v>Cant</v>
          </cell>
          <cell r="F8237" t="str">
            <v>Rendimiento</v>
          </cell>
          <cell r="G8237" t="str">
            <v>Precio Unitario</v>
          </cell>
          <cell r="H8237" t="str">
            <v>Subtotal</v>
          </cell>
          <cell r="I8237">
            <v>0</v>
          </cell>
          <cell r="J8237">
            <v>0</v>
          </cell>
          <cell r="K8237">
            <v>0</v>
          </cell>
          <cell r="L8237">
            <v>0</v>
          </cell>
        </row>
        <row r="8238">
          <cell r="D8238" t="str">
            <v>JR</v>
          </cell>
          <cell r="E8238">
            <v>0.04</v>
          </cell>
          <cell r="F8238">
            <v>0</v>
          </cell>
          <cell r="G8238">
            <v>114085.17120000003</v>
          </cell>
          <cell r="H8238">
            <v>4563.4068480000014</v>
          </cell>
          <cell r="I8238">
            <v>19</v>
          </cell>
          <cell r="J8238">
            <v>0</v>
          </cell>
          <cell r="K8238">
            <v>30</v>
          </cell>
          <cell r="L8238">
            <v>1.2</v>
          </cell>
        </row>
        <row r="8239">
          <cell r="D8239" t="str">
            <v/>
          </cell>
          <cell r="E8239">
            <v>0</v>
          </cell>
          <cell r="F8239">
            <v>0</v>
          </cell>
          <cell r="G8239" t="str">
            <v/>
          </cell>
          <cell r="H8239" t="str">
            <v/>
          </cell>
          <cell r="I8239">
            <v>0</v>
          </cell>
          <cell r="J8239">
            <v>0</v>
          </cell>
          <cell r="K8239">
            <v>30</v>
          </cell>
          <cell r="L8239">
            <v>0</v>
          </cell>
        </row>
        <row r="8240">
          <cell r="D8240">
            <v>0</v>
          </cell>
          <cell r="E8240">
            <v>0</v>
          </cell>
          <cell r="F8240">
            <v>0</v>
          </cell>
          <cell r="G8240" t="str">
            <v xml:space="preserve"> SUB-TOTAL </v>
          </cell>
          <cell r="H8240">
            <v>4563.4068480000014</v>
          </cell>
          <cell r="I8240">
            <v>0</v>
          </cell>
          <cell r="J8240">
            <v>0</v>
          </cell>
          <cell r="K8240">
            <v>0</v>
          </cell>
          <cell r="L8240">
            <v>0</v>
          </cell>
        </row>
        <row r="8241">
          <cell r="D8241">
            <v>0</v>
          </cell>
          <cell r="E8241">
            <v>0</v>
          </cell>
          <cell r="F8241">
            <v>0</v>
          </cell>
          <cell r="G8241">
            <v>0</v>
          </cell>
          <cell r="H8241">
            <v>0</v>
          </cell>
          <cell r="I8241">
            <v>0</v>
          </cell>
          <cell r="J8241">
            <v>0</v>
          </cell>
          <cell r="K8241">
            <v>0</v>
          </cell>
          <cell r="L8241">
            <v>0</v>
          </cell>
        </row>
        <row r="8242">
          <cell r="D8242">
            <v>0</v>
          </cell>
          <cell r="E8242">
            <v>0</v>
          </cell>
          <cell r="F8242">
            <v>0</v>
          </cell>
          <cell r="G8242" t="str">
            <v xml:space="preserve"> COSTO DIRECTO </v>
          </cell>
          <cell r="H8242">
            <v>17499.888000000003</v>
          </cell>
          <cell r="I8242">
            <v>5.7143222859483431E-3</v>
          </cell>
          <cell r="J8242" t="str">
            <v>EQU</v>
          </cell>
          <cell r="K8242">
            <v>0</v>
          </cell>
          <cell r="L8242">
            <v>0</v>
          </cell>
        </row>
        <row r="8243">
          <cell r="D8243">
            <v>0</v>
          </cell>
          <cell r="E8243">
            <v>0</v>
          </cell>
          <cell r="F8243">
            <v>5622.8962587132237</v>
          </cell>
          <cell r="G8243" t="str">
            <v>COSTO INDIRECTO</v>
          </cell>
          <cell r="H8243">
            <v>5622.8962587132237</v>
          </cell>
          <cell r="I8243">
            <v>0.73351790320029475</v>
          </cell>
          <cell r="J8243" t="str">
            <v>MAT</v>
          </cell>
          <cell r="K8243">
            <v>0</v>
          </cell>
          <cell r="L8243">
            <v>0</v>
          </cell>
        </row>
        <row r="8244">
          <cell r="D8244">
            <v>0</v>
          </cell>
          <cell r="E8244">
            <v>0</v>
          </cell>
          <cell r="F8244">
            <v>0</v>
          </cell>
          <cell r="G8244" t="str">
            <v>COSTO TOTAL</v>
          </cell>
          <cell r="H8244">
            <v>23122.784258713225</v>
          </cell>
          <cell r="I8244">
            <v>0.26076777451375693</v>
          </cell>
          <cell r="J8244" t="str">
            <v>MOB</v>
          </cell>
          <cell r="K8244">
            <v>0</v>
          </cell>
          <cell r="L8244">
            <v>0</v>
          </cell>
        </row>
        <row r="8245">
          <cell r="D8245">
            <v>0</v>
          </cell>
          <cell r="E8245">
            <v>0</v>
          </cell>
          <cell r="F8245">
            <v>0</v>
          </cell>
          <cell r="G8245">
            <v>0</v>
          </cell>
          <cell r="H8245">
            <v>0</v>
          </cell>
          <cell r="I8245">
            <v>0</v>
          </cell>
          <cell r="J8245">
            <v>0</v>
          </cell>
          <cell r="K8245">
            <v>0</v>
          </cell>
          <cell r="L8245">
            <v>0</v>
          </cell>
        </row>
        <row r="8246">
          <cell r="D8246">
            <v>0</v>
          </cell>
          <cell r="F8246">
            <v>0</v>
          </cell>
          <cell r="L8246">
            <v>0</v>
          </cell>
        </row>
        <row r="8247">
          <cell r="D8247">
            <v>0</v>
          </cell>
          <cell r="E8247">
            <v>0</v>
          </cell>
          <cell r="F8247">
            <v>0</v>
          </cell>
          <cell r="G8247">
            <v>0</v>
          </cell>
          <cell r="H8247">
            <v>0</v>
          </cell>
          <cell r="I8247">
            <v>0</v>
          </cell>
          <cell r="J8247">
            <v>0</v>
          </cell>
          <cell r="K8247" t="str">
            <v>CONSUMO</v>
          </cell>
          <cell r="L8247">
            <v>0</v>
          </cell>
        </row>
        <row r="8248">
          <cell r="D8248" t="str">
            <v>13.2.10</v>
          </cell>
          <cell r="E8248">
            <v>0</v>
          </cell>
          <cell r="F8248">
            <v>0</v>
          </cell>
          <cell r="G8248" t="str">
            <v xml:space="preserve"> UNID: </v>
          </cell>
          <cell r="H8248" t="str">
            <v>ml</v>
          </cell>
          <cell r="I8248">
            <v>0</v>
          </cell>
          <cell r="J8248">
            <v>0</v>
          </cell>
          <cell r="K8248" t="str">
            <v>Costo total</v>
          </cell>
          <cell r="L8248">
            <v>27683.810391652765</v>
          </cell>
        </row>
        <row r="8249">
          <cell r="D8249" t="str">
            <v>Tubería horizontal Lluvias 4"</v>
          </cell>
          <cell r="E8249">
            <v>0</v>
          </cell>
          <cell r="F8249">
            <v>0</v>
          </cell>
          <cell r="G8249">
            <v>0</v>
          </cell>
          <cell r="H8249">
            <v>0</v>
          </cell>
          <cell r="I8249">
            <v>0</v>
          </cell>
          <cell r="J8249">
            <v>0</v>
          </cell>
          <cell r="K8249">
            <v>0</v>
          </cell>
          <cell r="L8249">
            <v>0</v>
          </cell>
        </row>
        <row r="8250">
          <cell r="D8250">
            <v>0</v>
          </cell>
          <cell r="E8250">
            <v>0</v>
          </cell>
          <cell r="F8250">
            <v>0</v>
          </cell>
          <cell r="G8250">
            <v>0</v>
          </cell>
          <cell r="H8250">
            <v>0</v>
          </cell>
          <cell r="I8250">
            <v>0</v>
          </cell>
          <cell r="J8250">
            <v>0</v>
          </cell>
          <cell r="K8250" t="str">
            <v>Cantidad ppto</v>
          </cell>
          <cell r="L8250" t="str">
            <v>Cantidad total</v>
          </cell>
        </row>
        <row r="8251">
          <cell r="D8251">
            <v>0</v>
          </cell>
          <cell r="E8251">
            <v>0</v>
          </cell>
          <cell r="F8251">
            <v>0</v>
          </cell>
          <cell r="G8251">
            <v>0</v>
          </cell>
          <cell r="H8251">
            <v>0</v>
          </cell>
          <cell r="I8251">
            <v>0</v>
          </cell>
          <cell r="J8251">
            <v>0</v>
          </cell>
          <cell r="K8251">
            <v>0</v>
          </cell>
          <cell r="L8251">
            <v>0</v>
          </cell>
        </row>
        <row r="8252">
          <cell r="D8252" t="str">
            <v>Unid</v>
          </cell>
          <cell r="E8252" t="str">
            <v>Cant</v>
          </cell>
          <cell r="F8252" t="str">
            <v>Rendimiento</v>
          </cell>
          <cell r="G8252" t="str">
            <v>Precio Unitario</v>
          </cell>
          <cell r="H8252" t="str">
            <v>Subtotal</v>
          </cell>
          <cell r="I8252">
            <v>0</v>
          </cell>
          <cell r="J8252">
            <v>0</v>
          </cell>
          <cell r="K8252">
            <v>0</v>
          </cell>
          <cell r="L8252">
            <v>0</v>
          </cell>
        </row>
        <row r="8253">
          <cell r="D8253" t="str">
            <v>GLB</v>
          </cell>
          <cell r="E8253">
            <v>0.1</v>
          </cell>
          <cell r="F8253">
            <v>0</v>
          </cell>
          <cell r="G8253">
            <v>1000</v>
          </cell>
          <cell r="H8253">
            <v>100</v>
          </cell>
          <cell r="I8253">
            <v>0</v>
          </cell>
          <cell r="J8253">
            <v>0</v>
          </cell>
          <cell r="K8253">
            <v>154</v>
          </cell>
          <cell r="L8253">
            <v>15.4</v>
          </cell>
        </row>
        <row r="8254">
          <cell r="D8254" t="str">
            <v/>
          </cell>
          <cell r="E8254">
            <v>0</v>
          </cell>
          <cell r="F8254">
            <v>0</v>
          </cell>
          <cell r="G8254" t="str">
            <v/>
          </cell>
          <cell r="H8254" t="str">
            <v/>
          </cell>
          <cell r="I8254">
            <v>0</v>
          </cell>
          <cell r="J8254">
            <v>0</v>
          </cell>
          <cell r="K8254">
            <v>154</v>
          </cell>
          <cell r="L8254">
            <v>0</v>
          </cell>
        </row>
        <row r="8255">
          <cell r="D8255" t="str">
            <v/>
          </cell>
          <cell r="E8255">
            <v>0</v>
          </cell>
          <cell r="F8255">
            <v>0</v>
          </cell>
          <cell r="G8255" t="str">
            <v/>
          </cell>
          <cell r="H8255" t="str">
            <v/>
          </cell>
          <cell r="I8255">
            <v>0</v>
          </cell>
          <cell r="J8255">
            <v>0</v>
          </cell>
          <cell r="K8255">
            <v>154</v>
          </cell>
          <cell r="L8255">
            <v>0</v>
          </cell>
        </row>
        <row r="8256">
          <cell r="D8256" t="str">
            <v/>
          </cell>
          <cell r="E8256">
            <v>0</v>
          </cell>
          <cell r="F8256">
            <v>0</v>
          </cell>
          <cell r="G8256" t="str">
            <v/>
          </cell>
          <cell r="H8256" t="str">
            <v/>
          </cell>
          <cell r="I8256">
            <v>0</v>
          </cell>
          <cell r="J8256">
            <v>0</v>
          </cell>
          <cell r="K8256">
            <v>154</v>
          </cell>
          <cell r="L8256">
            <v>0</v>
          </cell>
        </row>
        <row r="8257">
          <cell r="D8257">
            <v>0</v>
          </cell>
          <cell r="E8257">
            <v>0</v>
          </cell>
          <cell r="F8257">
            <v>0</v>
          </cell>
          <cell r="G8257" t="str">
            <v xml:space="preserve"> SUB-TOTAL </v>
          </cell>
          <cell r="H8257">
            <v>100</v>
          </cell>
          <cell r="I8257">
            <v>0</v>
          </cell>
          <cell r="J8257">
            <v>0</v>
          </cell>
          <cell r="K8257">
            <v>0</v>
          </cell>
          <cell r="L8257">
            <v>0</v>
          </cell>
        </row>
        <row r="8258">
          <cell r="D8258">
            <v>0</v>
          </cell>
          <cell r="E8258">
            <v>0</v>
          </cell>
          <cell r="F8258">
            <v>0</v>
          </cell>
          <cell r="G8258">
            <v>0</v>
          </cell>
          <cell r="H8258">
            <v>0</v>
          </cell>
          <cell r="I8258">
            <v>0</v>
          </cell>
          <cell r="J8258">
            <v>0</v>
          </cell>
          <cell r="K8258">
            <v>0</v>
          </cell>
          <cell r="L8258">
            <v>0</v>
          </cell>
        </row>
        <row r="8259">
          <cell r="D8259">
            <v>0</v>
          </cell>
          <cell r="E8259">
            <v>0</v>
          </cell>
          <cell r="F8259">
            <v>0</v>
          </cell>
          <cell r="G8259">
            <v>0</v>
          </cell>
          <cell r="H8259">
            <v>0</v>
          </cell>
          <cell r="I8259">
            <v>0</v>
          </cell>
          <cell r="J8259">
            <v>0</v>
          </cell>
          <cell r="K8259">
            <v>0</v>
          </cell>
          <cell r="L8259">
            <v>0</v>
          </cell>
        </row>
        <row r="8260">
          <cell r="D8260" t="str">
            <v>Unid</v>
          </cell>
          <cell r="E8260" t="str">
            <v>Cant</v>
          </cell>
          <cell r="F8260" t="str">
            <v>Rendimiento</v>
          </cell>
          <cell r="G8260" t="str">
            <v>Precio Unitario</v>
          </cell>
          <cell r="H8260" t="str">
            <v>Subtotal</v>
          </cell>
          <cell r="I8260">
            <v>0</v>
          </cell>
          <cell r="J8260">
            <v>0</v>
          </cell>
          <cell r="K8260">
            <v>0</v>
          </cell>
          <cell r="L8260">
            <v>0</v>
          </cell>
        </row>
        <row r="8261">
          <cell r="D8261" t="str">
            <v xml:space="preserve">ML </v>
          </cell>
          <cell r="E8261">
            <v>1</v>
          </cell>
          <cell r="F8261">
            <v>0.05</v>
          </cell>
          <cell r="G8261">
            <v>10967</v>
          </cell>
          <cell r="H8261">
            <v>11515.35</v>
          </cell>
          <cell r="I8261">
            <v>0</v>
          </cell>
          <cell r="J8261">
            <v>0</v>
          </cell>
          <cell r="K8261">
            <v>154</v>
          </cell>
          <cell r="L8261">
            <v>161.70000000000002</v>
          </cell>
        </row>
        <row r="8262">
          <cell r="D8262" t="str">
            <v>UN</v>
          </cell>
          <cell r="E8262">
            <v>0.01</v>
          </cell>
          <cell r="F8262">
            <v>0</v>
          </cell>
          <cell r="G8262">
            <v>110234</v>
          </cell>
          <cell r="H8262">
            <v>1102.3399999999999</v>
          </cell>
          <cell r="I8262">
            <v>0</v>
          </cell>
          <cell r="J8262">
            <v>0</v>
          </cell>
          <cell r="K8262">
            <v>154</v>
          </cell>
          <cell r="L8262">
            <v>1.54</v>
          </cell>
        </row>
        <row r="8263">
          <cell r="D8263" t="str">
            <v>UN</v>
          </cell>
          <cell r="E8263">
            <v>0.02</v>
          </cell>
          <cell r="F8263">
            <v>0</v>
          </cell>
          <cell r="G8263">
            <v>5029</v>
          </cell>
          <cell r="H8263">
            <v>100.58</v>
          </cell>
          <cell r="I8263">
            <v>0</v>
          </cell>
          <cell r="J8263">
            <v>0</v>
          </cell>
          <cell r="K8263">
            <v>154</v>
          </cell>
          <cell r="L8263">
            <v>3.08</v>
          </cell>
        </row>
        <row r="8264">
          <cell r="D8264" t="str">
            <v>UN</v>
          </cell>
          <cell r="E8264">
            <v>3.5701071519999972</v>
          </cell>
          <cell r="F8264">
            <v>0</v>
          </cell>
          <cell r="G8264">
            <v>1000</v>
          </cell>
          <cell r="H8264">
            <v>3570.1071519999973</v>
          </cell>
          <cell r="I8264">
            <v>0</v>
          </cell>
          <cell r="J8264">
            <v>0</v>
          </cell>
          <cell r="K8264">
            <v>154</v>
          </cell>
          <cell r="L8264">
            <v>549.79650140799959</v>
          </cell>
        </row>
        <row r="8265">
          <cell r="D8265" t="str">
            <v/>
          </cell>
          <cell r="E8265">
            <v>0</v>
          </cell>
          <cell r="F8265">
            <v>0</v>
          </cell>
          <cell r="G8265" t="str">
            <v/>
          </cell>
          <cell r="H8265" t="str">
            <v/>
          </cell>
          <cell r="I8265">
            <v>0</v>
          </cell>
          <cell r="J8265">
            <v>0</v>
          </cell>
          <cell r="K8265">
            <v>154</v>
          </cell>
          <cell r="L8265">
            <v>0</v>
          </cell>
        </row>
        <row r="8266">
          <cell r="D8266" t="str">
            <v/>
          </cell>
          <cell r="E8266">
            <v>0</v>
          </cell>
          <cell r="F8266">
            <v>0</v>
          </cell>
          <cell r="G8266" t="str">
            <v/>
          </cell>
          <cell r="H8266" t="str">
            <v/>
          </cell>
          <cell r="I8266">
            <v>0</v>
          </cell>
          <cell r="J8266">
            <v>0</v>
          </cell>
          <cell r="K8266">
            <v>154</v>
          </cell>
          <cell r="L8266">
            <v>0</v>
          </cell>
        </row>
        <row r="8267">
          <cell r="D8267" t="str">
            <v/>
          </cell>
          <cell r="E8267">
            <v>0</v>
          </cell>
          <cell r="F8267">
            <v>0</v>
          </cell>
          <cell r="G8267" t="str">
            <v/>
          </cell>
          <cell r="H8267" t="str">
            <v/>
          </cell>
          <cell r="I8267">
            <v>0</v>
          </cell>
          <cell r="J8267">
            <v>0</v>
          </cell>
          <cell r="K8267">
            <v>154</v>
          </cell>
          <cell r="L8267">
            <v>0</v>
          </cell>
        </row>
        <row r="8268">
          <cell r="D8268" t="str">
            <v/>
          </cell>
          <cell r="E8268">
            <v>0</v>
          </cell>
          <cell r="F8268">
            <v>0</v>
          </cell>
          <cell r="G8268" t="str">
            <v/>
          </cell>
          <cell r="H8268" t="str">
            <v/>
          </cell>
          <cell r="I8268">
            <v>0</v>
          </cell>
          <cell r="J8268">
            <v>0</v>
          </cell>
          <cell r="K8268">
            <v>154</v>
          </cell>
          <cell r="L8268">
            <v>0</v>
          </cell>
        </row>
        <row r="8269">
          <cell r="D8269" t="str">
            <v/>
          </cell>
          <cell r="E8269">
            <v>0</v>
          </cell>
          <cell r="F8269">
            <v>0</v>
          </cell>
          <cell r="G8269" t="str">
            <v/>
          </cell>
          <cell r="H8269" t="str">
            <v/>
          </cell>
          <cell r="I8269">
            <v>0</v>
          </cell>
          <cell r="J8269">
            <v>0</v>
          </cell>
          <cell r="K8269">
            <v>154</v>
          </cell>
          <cell r="L8269">
            <v>0</v>
          </cell>
        </row>
        <row r="8270">
          <cell r="D8270">
            <v>0</v>
          </cell>
          <cell r="E8270">
            <v>0</v>
          </cell>
          <cell r="F8270">
            <v>0</v>
          </cell>
          <cell r="G8270" t="str">
            <v xml:space="preserve"> SUB-TOTAL </v>
          </cell>
          <cell r="H8270">
            <v>16288.377151999997</v>
          </cell>
          <cell r="I8270">
            <v>0</v>
          </cell>
          <cell r="J8270">
            <v>0</v>
          </cell>
          <cell r="K8270">
            <v>0</v>
          </cell>
          <cell r="L8270">
            <v>0</v>
          </cell>
        </row>
        <row r="8271">
          <cell r="D8271">
            <v>0</v>
          </cell>
          <cell r="E8271">
            <v>0</v>
          </cell>
          <cell r="F8271">
            <v>0</v>
          </cell>
          <cell r="G8271">
            <v>0</v>
          </cell>
          <cell r="H8271">
            <v>0</v>
          </cell>
          <cell r="I8271">
            <v>0</v>
          </cell>
          <cell r="J8271">
            <v>0</v>
          </cell>
          <cell r="K8271">
            <v>0</v>
          </cell>
          <cell r="L8271">
            <v>0</v>
          </cell>
        </row>
        <row r="8272">
          <cell r="D8272">
            <v>0</v>
          </cell>
          <cell r="E8272">
            <v>0</v>
          </cell>
          <cell r="F8272">
            <v>0</v>
          </cell>
          <cell r="G8272">
            <v>0</v>
          </cell>
          <cell r="H8272">
            <v>0</v>
          </cell>
          <cell r="I8272">
            <v>0</v>
          </cell>
          <cell r="J8272">
            <v>0</v>
          </cell>
          <cell r="K8272">
            <v>0</v>
          </cell>
          <cell r="L8272">
            <v>0</v>
          </cell>
        </row>
        <row r="8273">
          <cell r="D8273" t="str">
            <v>Unid</v>
          </cell>
          <cell r="E8273" t="str">
            <v>Cant</v>
          </cell>
          <cell r="F8273" t="str">
            <v>Rendimiento</v>
          </cell>
          <cell r="G8273" t="str">
            <v>Precio Unitario</v>
          </cell>
          <cell r="H8273" t="str">
            <v>Subtotal</v>
          </cell>
          <cell r="I8273">
            <v>0</v>
          </cell>
          <cell r="J8273">
            <v>0</v>
          </cell>
          <cell r="K8273">
            <v>0</v>
          </cell>
          <cell r="L8273">
            <v>0</v>
          </cell>
        </row>
        <row r="8274">
          <cell r="D8274" t="str">
            <v>JR</v>
          </cell>
          <cell r="E8274">
            <v>0.04</v>
          </cell>
          <cell r="F8274">
            <v>0</v>
          </cell>
          <cell r="G8274">
            <v>114085.17120000003</v>
          </cell>
          <cell r="H8274">
            <v>4563.4068480000014</v>
          </cell>
          <cell r="I8274">
            <v>99</v>
          </cell>
          <cell r="J8274">
            <v>0</v>
          </cell>
          <cell r="K8274">
            <v>154</v>
          </cell>
          <cell r="L8274">
            <v>6.16</v>
          </cell>
        </row>
        <row r="8275">
          <cell r="D8275" t="str">
            <v/>
          </cell>
          <cell r="E8275">
            <v>0</v>
          </cell>
          <cell r="F8275">
            <v>0</v>
          </cell>
          <cell r="G8275" t="str">
            <v/>
          </cell>
          <cell r="H8275" t="str">
            <v/>
          </cell>
          <cell r="I8275">
            <v>0</v>
          </cell>
          <cell r="J8275">
            <v>0</v>
          </cell>
          <cell r="K8275">
            <v>154</v>
          </cell>
          <cell r="L8275">
            <v>0</v>
          </cell>
        </row>
        <row r="8276">
          <cell r="D8276">
            <v>0</v>
          </cell>
          <cell r="E8276">
            <v>0</v>
          </cell>
          <cell r="F8276">
            <v>0</v>
          </cell>
          <cell r="G8276" t="str">
            <v xml:space="preserve"> SUB-TOTAL </v>
          </cell>
          <cell r="H8276">
            <v>4563.4068480000014</v>
          </cell>
          <cell r="I8276">
            <v>0</v>
          </cell>
          <cell r="J8276">
            <v>0</v>
          </cell>
          <cell r="K8276">
            <v>0</v>
          </cell>
          <cell r="L8276">
            <v>0</v>
          </cell>
        </row>
        <row r="8277">
          <cell r="D8277">
            <v>0</v>
          </cell>
          <cell r="E8277">
            <v>0</v>
          </cell>
          <cell r="F8277">
            <v>0</v>
          </cell>
          <cell r="G8277">
            <v>0</v>
          </cell>
          <cell r="H8277">
            <v>0</v>
          </cell>
          <cell r="I8277">
            <v>0</v>
          </cell>
          <cell r="J8277">
            <v>0</v>
          </cell>
          <cell r="K8277">
            <v>0</v>
          </cell>
          <cell r="L8277">
            <v>0</v>
          </cell>
        </row>
        <row r="8278">
          <cell r="D8278">
            <v>0</v>
          </cell>
          <cell r="E8278">
            <v>0</v>
          </cell>
          <cell r="F8278">
            <v>0</v>
          </cell>
          <cell r="G8278" t="str">
            <v xml:space="preserve"> COSTO DIRECTO </v>
          </cell>
          <cell r="H8278">
            <v>20951.784</v>
          </cell>
          <cell r="I8278">
            <v>4.7728632559404013E-3</v>
          </cell>
          <cell r="J8278" t="str">
            <v>EQU</v>
          </cell>
          <cell r="K8278">
            <v>0</v>
          </cell>
          <cell r="L8278">
            <v>0</v>
          </cell>
        </row>
        <row r="8279">
          <cell r="D8279">
            <v>0</v>
          </cell>
          <cell r="E8279">
            <v>0</v>
          </cell>
          <cell r="F8279">
            <v>6732.0263916527665</v>
          </cell>
          <cell r="G8279" t="str">
            <v>COSTO INDIRECTO</v>
          </cell>
          <cell r="H8279">
            <v>6732.0263916527665</v>
          </cell>
          <cell r="I8279">
            <v>0.77742196807679942</v>
          </cell>
          <cell r="J8279" t="str">
            <v>MAT</v>
          </cell>
          <cell r="K8279">
            <v>0</v>
          </cell>
          <cell r="L8279">
            <v>0</v>
          </cell>
        </row>
        <row r="8280">
          <cell r="D8280">
            <v>0</v>
          </cell>
          <cell r="E8280">
            <v>0</v>
          </cell>
          <cell r="F8280">
            <v>0</v>
          </cell>
          <cell r="G8280" t="str">
            <v>COSTO TOTAL</v>
          </cell>
          <cell r="H8280">
            <v>27683.810391652765</v>
          </cell>
          <cell r="I8280">
            <v>0.2178051686672601</v>
          </cell>
          <cell r="J8280" t="str">
            <v>MOB</v>
          </cell>
          <cell r="K8280">
            <v>0</v>
          </cell>
          <cell r="L8280">
            <v>0</v>
          </cell>
        </row>
        <row r="8281">
          <cell r="D8281">
            <v>0</v>
          </cell>
          <cell r="E8281">
            <v>0</v>
          </cell>
          <cell r="F8281">
            <v>0</v>
          </cell>
          <cell r="G8281">
            <v>0</v>
          </cell>
          <cell r="H8281">
            <v>0</v>
          </cell>
          <cell r="I8281">
            <v>0</v>
          </cell>
          <cell r="J8281">
            <v>0</v>
          </cell>
          <cell r="K8281">
            <v>0</v>
          </cell>
          <cell r="L8281">
            <v>0</v>
          </cell>
        </row>
        <row r="8282">
          <cell r="D8282">
            <v>0</v>
          </cell>
          <cell r="F8282">
            <v>0</v>
          </cell>
          <cell r="L8282">
            <v>0</v>
          </cell>
        </row>
        <row r="8283">
          <cell r="D8283">
            <v>0</v>
          </cell>
          <cell r="E8283">
            <v>0</v>
          </cell>
          <cell r="F8283">
            <v>0</v>
          </cell>
          <cell r="G8283">
            <v>0</v>
          </cell>
          <cell r="H8283">
            <v>0</v>
          </cell>
          <cell r="I8283">
            <v>0</v>
          </cell>
          <cell r="J8283">
            <v>0</v>
          </cell>
          <cell r="K8283" t="str">
            <v>CONSUMO</v>
          </cell>
          <cell r="L8283">
            <v>0</v>
          </cell>
        </row>
        <row r="8284">
          <cell r="D8284" t="str">
            <v>13.2.11</v>
          </cell>
          <cell r="E8284">
            <v>0</v>
          </cell>
          <cell r="F8284">
            <v>0</v>
          </cell>
          <cell r="G8284" t="str">
            <v xml:space="preserve"> UNID: </v>
          </cell>
          <cell r="H8284" t="str">
            <v>ml</v>
          </cell>
          <cell r="I8284">
            <v>0</v>
          </cell>
          <cell r="J8284">
            <v>0</v>
          </cell>
          <cell r="K8284" t="str">
            <v>Costo total</v>
          </cell>
          <cell r="L8284">
            <v>56877.973720888665</v>
          </cell>
        </row>
        <row r="8285">
          <cell r="D8285" t="str">
            <v>Tubería horizontal Lluvias 6"</v>
          </cell>
          <cell r="E8285">
            <v>0</v>
          </cell>
          <cell r="F8285">
            <v>0</v>
          </cell>
          <cell r="G8285">
            <v>0</v>
          </cell>
          <cell r="H8285">
            <v>0</v>
          </cell>
          <cell r="I8285">
            <v>0</v>
          </cell>
          <cell r="J8285">
            <v>0</v>
          </cell>
          <cell r="K8285">
            <v>0</v>
          </cell>
          <cell r="L8285">
            <v>0</v>
          </cell>
        </row>
        <row r="8286">
          <cell r="D8286">
            <v>0</v>
          </cell>
          <cell r="E8286">
            <v>0</v>
          </cell>
          <cell r="F8286">
            <v>0</v>
          </cell>
          <cell r="G8286">
            <v>0</v>
          </cell>
          <cell r="H8286">
            <v>0</v>
          </cell>
          <cell r="I8286">
            <v>0</v>
          </cell>
          <cell r="J8286">
            <v>0</v>
          </cell>
          <cell r="K8286" t="str">
            <v>Cantidad ppto</v>
          </cell>
          <cell r="L8286" t="str">
            <v>Cantidad total</v>
          </cell>
        </row>
        <row r="8287">
          <cell r="D8287">
            <v>0</v>
          </cell>
          <cell r="E8287">
            <v>0</v>
          </cell>
          <cell r="F8287">
            <v>0</v>
          </cell>
          <cell r="G8287">
            <v>0</v>
          </cell>
          <cell r="H8287">
            <v>0</v>
          </cell>
          <cell r="I8287">
            <v>0</v>
          </cell>
          <cell r="J8287">
            <v>0</v>
          </cell>
          <cell r="K8287">
            <v>0</v>
          </cell>
          <cell r="L8287">
            <v>0</v>
          </cell>
        </row>
        <row r="8288">
          <cell r="D8288" t="str">
            <v>Unid</v>
          </cell>
          <cell r="E8288" t="str">
            <v>Cant</v>
          </cell>
          <cell r="F8288" t="str">
            <v>Rendimiento</v>
          </cell>
          <cell r="G8288" t="str">
            <v>Precio Unitario</v>
          </cell>
          <cell r="H8288" t="str">
            <v>Subtotal</v>
          </cell>
          <cell r="I8288">
            <v>0</v>
          </cell>
          <cell r="J8288">
            <v>0</v>
          </cell>
          <cell r="K8288">
            <v>0</v>
          </cell>
          <cell r="L8288">
            <v>0</v>
          </cell>
        </row>
        <row r="8289">
          <cell r="D8289" t="str">
            <v>GLB</v>
          </cell>
          <cell r="E8289">
            <v>0.5</v>
          </cell>
          <cell r="F8289">
            <v>0</v>
          </cell>
          <cell r="G8289">
            <v>1000</v>
          </cell>
          <cell r="H8289">
            <v>500</v>
          </cell>
          <cell r="I8289">
            <v>0</v>
          </cell>
          <cell r="J8289">
            <v>0</v>
          </cell>
          <cell r="K8289">
            <v>139</v>
          </cell>
          <cell r="L8289">
            <v>69.5</v>
          </cell>
        </row>
        <row r="8290">
          <cell r="D8290" t="str">
            <v/>
          </cell>
          <cell r="E8290">
            <v>0</v>
          </cell>
          <cell r="F8290">
            <v>0</v>
          </cell>
          <cell r="G8290" t="str">
            <v/>
          </cell>
          <cell r="H8290" t="str">
            <v/>
          </cell>
          <cell r="I8290">
            <v>0</v>
          </cell>
          <cell r="J8290">
            <v>0</v>
          </cell>
          <cell r="K8290">
            <v>139</v>
          </cell>
          <cell r="L8290">
            <v>0</v>
          </cell>
        </row>
        <row r="8291">
          <cell r="D8291" t="str">
            <v/>
          </cell>
          <cell r="E8291">
            <v>0</v>
          </cell>
          <cell r="F8291">
            <v>0</v>
          </cell>
          <cell r="G8291" t="str">
            <v/>
          </cell>
          <cell r="H8291" t="str">
            <v/>
          </cell>
          <cell r="I8291">
            <v>0</v>
          </cell>
          <cell r="J8291">
            <v>0</v>
          </cell>
          <cell r="K8291">
            <v>139</v>
          </cell>
          <cell r="L8291">
            <v>0</v>
          </cell>
        </row>
        <row r="8292">
          <cell r="D8292" t="str">
            <v/>
          </cell>
          <cell r="E8292">
            <v>0</v>
          </cell>
          <cell r="F8292">
            <v>0</v>
          </cell>
          <cell r="G8292" t="str">
            <v/>
          </cell>
          <cell r="H8292" t="str">
            <v/>
          </cell>
          <cell r="I8292">
            <v>0</v>
          </cell>
          <cell r="J8292">
            <v>0</v>
          </cell>
          <cell r="K8292">
            <v>139</v>
          </cell>
          <cell r="L8292">
            <v>0</v>
          </cell>
        </row>
        <row r="8293">
          <cell r="D8293">
            <v>0</v>
          </cell>
          <cell r="E8293">
            <v>0</v>
          </cell>
          <cell r="F8293">
            <v>0</v>
          </cell>
          <cell r="G8293" t="str">
            <v xml:space="preserve"> SUB-TOTAL </v>
          </cell>
          <cell r="H8293">
            <v>500</v>
          </cell>
          <cell r="I8293">
            <v>0</v>
          </cell>
          <cell r="J8293">
            <v>0</v>
          </cell>
          <cell r="K8293">
            <v>0</v>
          </cell>
          <cell r="L8293">
            <v>0</v>
          </cell>
        </row>
        <row r="8294">
          <cell r="D8294">
            <v>0</v>
          </cell>
          <cell r="E8294">
            <v>0</v>
          </cell>
          <cell r="F8294">
            <v>0</v>
          </cell>
          <cell r="G8294">
            <v>0</v>
          </cell>
          <cell r="H8294">
            <v>0</v>
          </cell>
          <cell r="I8294">
            <v>0</v>
          </cell>
          <cell r="J8294">
            <v>0</v>
          </cell>
          <cell r="K8294">
            <v>0</v>
          </cell>
          <cell r="L8294">
            <v>0</v>
          </cell>
        </row>
        <row r="8295">
          <cell r="D8295">
            <v>0</v>
          </cell>
          <cell r="E8295">
            <v>0</v>
          </cell>
          <cell r="F8295">
            <v>0</v>
          </cell>
          <cell r="G8295">
            <v>0</v>
          </cell>
          <cell r="H8295">
            <v>0</v>
          </cell>
          <cell r="I8295">
            <v>0</v>
          </cell>
          <cell r="J8295">
            <v>0</v>
          </cell>
          <cell r="K8295">
            <v>0</v>
          </cell>
          <cell r="L8295">
            <v>0</v>
          </cell>
        </row>
        <row r="8296">
          <cell r="D8296" t="str">
            <v>Unid</v>
          </cell>
          <cell r="E8296" t="str">
            <v>Cant</v>
          </cell>
          <cell r="F8296" t="str">
            <v>Rendimiento</v>
          </cell>
          <cell r="G8296" t="str">
            <v>Precio Unitario</v>
          </cell>
          <cell r="H8296" t="str">
            <v>Subtotal</v>
          </cell>
          <cell r="I8296">
            <v>0</v>
          </cell>
          <cell r="J8296">
            <v>0</v>
          </cell>
          <cell r="K8296">
            <v>0</v>
          </cell>
          <cell r="L8296">
            <v>0</v>
          </cell>
        </row>
        <row r="8297">
          <cell r="D8297" t="str">
            <v xml:space="preserve">ML </v>
          </cell>
          <cell r="E8297">
            <v>1</v>
          </cell>
          <cell r="F8297">
            <v>0.05</v>
          </cell>
          <cell r="G8297">
            <v>23150</v>
          </cell>
          <cell r="H8297">
            <v>24307.5</v>
          </cell>
          <cell r="I8297">
            <v>0</v>
          </cell>
          <cell r="J8297">
            <v>0</v>
          </cell>
          <cell r="K8297">
            <v>139</v>
          </cell>
          <cell r="L8297">
            <v>145.95000000000002</v>
          </cell>
        </row>
        <row r="8298">
          <cell r="D8298" t="str">
            <v>UN</v>
          </cell>
          <cell r="E8298">
            <v>0.04</v>
          </cell>
          <cell r="F8298">
            <v>0</v>
          </cell>
          <cell r="G8298">
            <v>110234</v>
          </cell>
          <cell r="H8298">
            <v>4409.3599999999997</v>
          </cell>
          <cell r="I8298">
            <v>0</v>
          </cell>
          <cell r="J8298">
            <v>0</v>
          </cell>
          <cell r="K8298">
            <v>139</v>
          </cell>
          <cell r="L8298">
            <v>5.5600000000000005</v>
          </cell>
        </row>
        <row r="8299">
          <cell r="D8299" t="str">
            <v>UN</v>
          </cell>
          <cell r="E8299">
            <v>0.04</v>
          </cell>
          <cell r="F8299">
            <v>0</v>
          </cell>
          <cell r="G8299">
            <v>5029</v>
          </cell>
          <cell r="H8299">
            <v>201.16</v>
          </cell>
          <cell r="I8299">
            <v>0</v>
          </cell>
          <cell r="J8299">
            <v>0</v>
          </cell>
          <cell r="K8299">
            <v>139</v>
          </cell>
          <cell r="L8299">
            <v>5.5600000000000005</v>
          </cell>
        </row>
        <row r="8300">
          <cell r="D8300" t="str">
            <v>UN</v>
          </cell>
          <cell r="E8300">
            <v>4.5018063039999934</v>
          </cell>
          <cell r="F8300">
            <v>0</v>
          </cell>
          <cell r="G8300">
            <v>1000</v>
          </cell>
          <cell r="H8300">
            <v>4501.8063039999934</v>
          </cell>
          <cell r="I8300">
            <v>0</v>
          </cell>
          <cell r="J8300">
            <v>0</v>
          </cell>
          <cell r="K8300">
            <v>139</v>
          </cell>
          <cell r="L8300">
            <v>625.75107625599912</v>
          </cell>
        </row>
        <row r="8301">
          <cell r="D8301" t="str">
            <v/>
          </cell>
          <cell r="E8301">
            <v>0</v>
          </cell>
          <cell r="F8301">
            <v>0</v>
          </cell>
          <cell r="G8301" t="str">
            <v/>
          </cell>
          <cell r="H8301" t="str">
            <v/>
          </cell>
          <cell r="I8301">
            <v>0</v>
          </cell>
          <cell r="J8301">
            <v>0</v>
          </cell>
          <cell r="K8301">
            <v>139</v>
          </cell>
          <cell r="L8301">
            <v>0</v>
          </cell>
        </row>
        <row r="8302">
          <cell r="D8302" t="str">
            <v/>
          </cell>
          <cell r="E8302">
            <v>0</v>
          </cell>
          <cell r="F8302">
            <v>0</v>
          </cell>
          <cell r="G8302" t="str">
            <v/>
          </cell>
          <cell r="H8302" t="str">
            <v/>
          </cell>
          <cell r="I8302">
            <v>0</v>
          </cell>
          <cell r="J8302">
            <v>0</v>
          </cell>
          <cell r="K8302">
            <v>139</v>
          </cell>
          <cell r="L8302">
            <v>0</v>
          </cell>
        </row>
        <row r="8303">
          <cell r="D8303" t="str">
            <v/>
          </cell>
          <cell r="E8303">
            <v>0</v>
          </cell>
          <cell r="F8303">
            <v>0</v>
          </cell>
          <cell r="G8303" t="str">
            <v/>
          </cell>
          <cell r="H8303" t="str">
            <v/>
          </cell>
          <cell r="I8303">
            <v>0</v>
          </cell>
          <cell r="J8303">
            <v>0</v>
          </cell>
          <cell r="K8303">
            <v>139</v>
          </cell>
          <cell r="L8303">
            <v>0</v>
          </cell>
        </row>
        <row r="8304">
          <cell r="D8304" t="str">
            <v/>
          </cell>
          <cell r="E8304">
            <v>0</v>
          </cell>
          <cell r="F8304">
            <v>0</v>
          </cell>
          <cell r="G8304" t="str">
            <v/>
          </cell>
          <cell r="H8304" t="str">
            <v/>
          </cell>
          <cell r="I8304">
            <v>0</v>
          </cell>
          <cell r="J8304">
            <v>0</v>
          </cell>
          <cell r="K8304">
            <v>139</v>
          </cell>
          <cell r="L8304">
            <v>0</v>
          </cell>
        </row>
        <row r="8305">
          <cell r="D8305" t="str">
            <v/>
          </cell>
          <cell r="E8305">
            <v>0</v>
          </cell>
          <cell r="F8305">
            <v>0</v>
          </cell>
          <cell r="G8305" t="str">
            <v/>
          </cell>
          <cell r="H8305" t="str">
            <v/>
          </cell>
          <cell r="I8305">
            <v>0</v>
          </cell>
          <cell r="J8305">
            <v>0</v>
          </cell>
          <cell r="K8305">
            <v>139</v>
          </cell>
          <cell r="L8305">
            <v>0</v>
          </cell>
        </row>
        <row r="8306">
          <cell r="D8306">
            <v>0</v>
          </cell>
          <cell r="E8306">
            <v>0</v>
          </cell>
          <cell r="F8306">
            <v>0</v>
          </cell>
          <cell r="G8306" t="str">
            <v xml:space="preserve"> SUB-TOTAL </v>
          </cell>
          <cell r="H8306">
            <v>33419.826303999995</v>
          </cell>
          <cell r="I8306">
            <v>0</v>
          </cell>
          <cell r="J8306">
            <v>0</v>
          </cell>
          <cell r="K8306">
            <v>0</v>
          </cell>
          <cell r="L8306">
            <v>0</v>
          </cell>
        </row>
        <row r="8307">
          <cell r="D8307">
            <v>0</v>
          </cell>
          <cell r="E8307">
            <v>0</v>
          </cell>
          <cell r="F8307">
            <v>0</v>
          </cell>
          <cell r="G8307">
            <v>0</v>
          </cell>
          <cell r="H8307">
            <v>0</v>
          </cell>
          <cell r="I8307">
            <v>0</v>
          </cell>
          <cell r="J8307">
            <v>0</v>
          </cell>
          <cell r="K8307">
            <v>0</v>
          </cell>
          <cell r="L8307">
            <v>0</v>
          </cell>
        </row>
        <row r="8308">
          <cell r="D8308">
            <v>0</v>
          </cell>
          <cell r="E8308">
            <v>0</v>
          </cell>
          <cell r="F8308">
            <v>0</v>
          </cell>
          <cell r="G8308">
            <v>0</v>
          </cell>
          <cell r="H8308">
            <v>0</v>
          </cell>
          <cell r="I8308">
            <v>0</v>
          </cell>
          <cell r="J8308">
            <v>0</v>
          </cell>
          <cell r="K8308">
            <v>0</v>
          </cell>
          <cell r="L8308">
            <v>0</v>
          </cell>
        </row>
        <row r="8309">
          <cell r="D8309" t="str">
            <v>Unid</v>
          </cell>
          <cell r="E8309" t="str">
            <v>Cant</v>
          </cell>
          <cell r="F8309" t="str">
            <v>Rendimiento</v>
          </cell>
          <cell r="G8309" t="str">
            <v>Precio Unitario</v>
          </cell>
          <cell r="H8309" t="str">
            <v>Subtotal</v>
          </cell>
          <cell r="I8309">
            <v>0</v>
          </cell>
          <cell r="J8309">
            <v>0</v>
          </cell>
          <cell r="K8309">
            <v>0</v>
          </cell>
          <cell r="L8309">
            <v>0</v>
          </cell>
        </row>
        <row r="8310">
          <cell r="D8310" t="str">
            <v>JR</v>
          </cell>
          <cell r="E8310">
            <v>0.08</v>
          </cell>
          <cell r="F8310">
            <v>0</v>
          </cell>
          <cell r="G8310">
            <v>114085.17120000003</v>
          </cell>
          <cell r="H8310">
            <v>9126.8136960000029</v>
          </cell>
          <cell r="I8310">
            <v>178</v>
          </cell>
          <cell r="J8310">
            <v>0</v>
          </cell>
          <cell r="K8310">
            <v>139</v>
          </cell>
          <cell r="L8310">
            <v>11.120000000000001</v>
          </cell>
        </row>
        <row r="8311">
          <cell r="D8311" t="str">
            <v/>
          </cell>
          <cell r="E8311">
            <v>0</v>
          </cell>
          <cell r="F8311">
            <v>0</v>
          </cell>
          <cell r="G8311" t="str">
            <v/>
          </cell>
          <cell r="H8311" t="str">
            <v/>
          </cell>
          <cell r="I8311">
            <v>0</v>
          </cell>
          <cell r="J8311">
            <v>0</v>
          </cell>
          <cell r="K8311">
            <v>139</v>
          </cell>
          <cell r="L8311">
            <v>0</v>
          </cell>
        </row>
        <row r="8312">
          <cell r="D8312">
            <v>0</v>
          </cell>
          <cell r="E8312">
            <v>0</v>
          </cell>
          <cell r="F8312">
            <v>0</v>
          </cell>
          <cell r="G8312" t="str">
            <v xml:space="preserve"> SUB-TOTAL </v>
          </cell>
          <cell r="H8312">
            <v>9126.8136960000029</v>
          </cell>
          <cell r="I8312">
            <v>0</v>
          </cell>
          <cell r="J8312">
            <v>0</v>
          </cell>
          <cell r="K8312">
            <v>0</v>
          </cell>
          <cell r="L8312">
            <v>0</v>
          </cell>
        </row>
        <row r="8313">
          <cell r="D8313">
            <v>0</v>
          </cell>
          <cell r="E8313">
            <v>0</v>
          </cell>
          <cell r="F8313">
            <v>0</v>
          </cell>
          <cell r="G8313">
            <v>0</v>
          </cell>
          <cell r="H8313">
            <v>0</v>
          </cell>
          <cell r="I8313">
            <v>0</v>
          </cell>
          <cell r="J8313">
            <v>0</v>
          </cell>
          <cell r="K8313">
            <v>0</v>
          </cell>
          <cell r="L8313">
            <v>0</v>
          </cell>
        </row>
        <row r="8314">
          <cell r="D8314">
            <v>0</v>
          </cell>
          <cell r="E8314">
            <v>0</v>
          </cell>
          <cell r="F8314">
            <v>0</v>
          </cell>
          <cell r="G8314" t="str">
            <v xml:space="preserve"> COSTO DIRECTO </v>
          </cell>
          <cell r="H8314">
            <v>43046.64</v>
          </cell>
          <cell r="I8314">
            <v>1.1615308418961388E-2</v>
          </cell>
          <cell r="J8314" t="str">
            <v>EQU</v>
          </cell>
          <cell r="K8314">
            <v>0</v>
          </cell>
          <cell r="L8314">
            <v>0</v>
          </cell>
        </row>
        <row r="8315">
          <cell r="D8315">
            <v>0</v>
          </cell>
          <cell r="E8315">
            <v>0</v>
          </cell>
          <cell r="F8315">
            <v>13831.333720888668</v>
          </cell>
          <cell r="G8315" t="str">
            <v>COSTO INDIRECTO</v>
          </cell>
          <cell r="H8315">
            <v>13831.333720888668</v>
          </cell>
          <cell r="I8315">
            <v>0.77636317965815671</v>
          </cell>
          <cell r="J8315" t="str">
            <v>MAT</v>
          </cell>
          <cell r="K8315">
            <v>0</v>
          </cell>
          <cell r="L8315">
            <v>0</v>
          </cell>
        </row>
        <row r="8316">
          <cell r="D8316">
            <v>0</v>
          </cell>
          <cell r="E8316">
            <v>0</v>
          </cell>
          <cell r="F8316">
            <v>0</v>
          </cell>
          <cell r="G8316" t="str">
            <v>COSTO TOTAL</v>
          </cell>
          <cell r="H8316">
            <v>56877.973720888665</v>
          </cell>
          <cell r="I8316">
            <v>0.21202151192288185</v>
          </cell>
          <cell r="J8316" t="str">
            <v>MOB</v>
          </cell>
          <cell r="K8316">
            <v>0</v>
          </cell>
          <cell r="L8316">
            <v>0</v>
          </cell>
        </row>
        <row r="8317">
          <cell r="D8317">
            <v>0</v>
          </cell>
          <cell r="E8317">
            <v>0</v>
          </cell>
          <cell r="F8317">
            <v>0</v>
          </cell>
          <cell r="G8317">
            <v>0</v>
          </cell>
          <cell r="H8317">
            <v>0</v>
          </cell>
          <cell r="I8317">
            <v>0</v>
          </cell>
          <cell r="J8317">
            <v>0</v>
          </cell>
          <cell r="K8317">
            <v>0</v>
          </cell>
          <cell r="L8317">
            <v>0</v>
          </cell>
        </row>
        <row r="8318">
          <cell r="D8318">
            <v>0</v>
          </cell>
          <cell r="F8318">
            <v>0</v>
          </cell>
          <cell r="L8318">
            <v>0</v>
          </cell>
        </row>
        <row r="8319">
          <cell r="D8319">
            <v>0</v>
          </cell>
          <cell r="E8319">
            <v>0</v>
          </cell>
          <cell r="F8319">
            <v>0</v>
          </cell>
          <cell r="G8319">
            <v>0</v>
          </cell>
          <cell r="H8319">
            <v>0</v>
          </cell>
          <cell r="I8319">
            <v>0</v>
          </cell>
          <cell r="J8319">
            <v>0</v>
          </cell>
          <cell r="K8319" t="str">
            <v>CONSUMO</v>
          </cell>
          <cell r="L8319">
            <v>0</v>
          </cell>
        </row>
        <row r="8320">
          <cell r="D8320" t="str">
            <v>13.2.12</v>
          </cell>
          <cell r="E8320">
            <v>0</v>
          </cell>
          <cell r="F8320">
            <v>0</v>
          </cell>
          <cell r="G8320" t="str">
            <v xml:space="preserve"> UNID: </v>
          </cell>
          <cell r="H8320" t="str">
            <v>ml</v>
          </cell>
          <cell r="I8320">
            <v>0</v>
          </cell>
          <cell r="J8320">
            <v>0</v>
          </cell>
          <cell r="K8320" t="str">
            <v>Costo total</v>
          </cell>
          <cell r="L8320">
            <v>26119.51627772738</v>
          </cell>
        </row>
        <row r="8321">
          <cell r="D8321" t="str">
            <v>Tubería vertical Lluvias 3"</v>
          </cell>
          <cell r="E8321">
            <v>0</v>
          </cell>
          <cell r="F8321">
            <v>0</v>
          </cell>
          <cell r="G8321">
            <v>0</v>
          </cell>
          <cell r="H8321">
            <v>0</v>
          </cell>
          <cell r="I8321">
            <v>0</v>
          </cell>
          <cell r="J8321">
            <v>0</v>
          </cell>
          <cell r="K8321">
            <v>0</v>
          </cell>
          <cell r="L8321">
            <v>0</v>
          </cell>
        </row>
        <row r="8322">
          <cell r="D8322">
            <v>0</v>
          </cell>
          <cell r="E8322">
            <v>0</v>
          </cell>
          <cell r="F8322">
            <v>0</v>
          </cell>
          <cell r="G8322">
            <v>0</v>
          </cell>
          <cell r="H8322">
            <v>0</v>
          </cell>
          <cell r="I8322">
            <v>0</v>
          </cell>
          <cell r="J8322">
            <v>0</v>
          </cell>
          <cell r="K8322" t="str">
            <v>Cantidad ppto</v>
          </cell>
          <cell r="L8322" t="str">
            <v>Cantidad total</v>
          </cell>
        </row>
        <row r="8323">
          <cell r="D8323">
            <v>0</v>
          </cell>
          <cell r="E8323">
            <v>0</v>
          </cell>
          <cell r="F8323">
            <v>0</v>
          </cell>
          <cell r="G8323">
            <v>0</v>
          </cell>
          <cell r="H8323">
            <v>0</v>
          </cell>
          <cell r="I8323">
            <v>0</v>
          </cell>
          <cell r="J8323">
            <v>0</v>
          </cell>
          <cell r="K8323">
            <v>0</v>
          </cell>
          <cell r="L8323">
            <v>0</v>
          </cell>
        </row>
        <row r="8324">
          <cell r="D8324" t="str">
            <v>Unid</v>
          </cell>
          <cell r="E8324" t="str">
            <v>Cant</v>
          </cell>
          <cell r="F8324" t="str">
            <v>Rendimiento</v>
          </cell>
          <cell r="G8324" t="str">
            <v>Precio Unitario</v>
          </cell>
          <cell r="H8324" t="str">
            <v>Subtotal</v>
          </cell>
          <cell r="I8324">
            <v>0</v>
          </cell>
          <cell r="J8324">
            <v>0</v>
          </cell>
          <cell r="K8324">
            <v>0</v>
          </cell>
          <cell r="L8324">
            <v>0</v>
          </cell>
        </row>
        <row r="8325">
          <cell r="D8325" t="str">
            <v>GLB</v>
          </cell>
          <cell r="E8325">
            <v>0.1</v>
          </cell>
          <cell r="F8325">
            <v>0</v>
          </cell>
          <cell r="G8325">
            <v>1000</v>
          </cell>
          <cell r="H8325">
            <v>100</v>
          </cell>
          <cell r="I8325">
            <v>0</v>
          </cell>
          <cell r="J8325">
            <v>0</v>
          </cell>
          <cell r="K8325">
            <v>159</v>
          </cell>
          <cell r="L8325">
            <v>15.9</v>
          </cell>
        </row>
        <row r="8326">
          <cell r="D8326" t="str">
            <v/>
          </cell>
          <cell r="E8326">
            <v>0</v>
          </cell>
          <cell r="F8326">
            <v>0</v>
          </cell>
          <cell r="G8326" t="str">
            <v/>
          </cell>
          <cell r="H8326" t="str">
            <v/>
          </cell>
          <cell r="I8326">
            <v>0</v>
          </cell>
          <cell r="J8326">
            <v>0</v>
          </cell>
          <cell r="K8326">
            <v>159</v>
          </cell>
          <cell r="L8326">
            <v>0</v>
          </cell>
        </row>
        <row r="8327">
          <cell r="D8327" t="str">
            <v/>
          </cell>
          <cell r="E8327">
            <v>0</v>
          </cell>
          <cell r="F8327">
            <v>0</v>
          </cell>
          <cell r="G8327" t="str">
            <v/>
          </cell>
          <cell r="H8327" t="str">
            <v/>
          </cell>
          <cell r="I8327">
            <v>0</v>
          </cell>
          <cell r="J8327">
            <v>0</v>
          </cell>
          <cell r="K8327">
            <v>159</v>
          </cell>
          <cell r="L8327">
            <v>0</v>
          </cell>
        </row>
        <row r="8328">
          <cell r="D8328" t="str">
            <v/>
          </cell>
          <cell r="E8328">
            <v>0</v>
          </cell>
          <cell r="F8328">
            <v>0</v>
          </cell>
          <cell r="G8328" t="str">
            <v/>
          </cell>
          <cell r="H8328" t="str">
            <v/>
          </cell>
          <cell r="I8328">
            <v>0</v>
          </cell>
          <cell r="J8328">
            <v>0</v>
          </cell>
          <cell r="K8328">
            <v>159</v>
          </cell>
          <cell r="L8328">
            <v>0</v>
          </cell>
        </row>
        <row r="8329">
          <cell r="D8329">
            <v>0</v>
          </cell>
          <cell r="E8329">
            <v>0</v>
          </cell>
          <cell r="F8329">
            <v>0</v>
          </cell>
          <cell r="G8329" t="str">
            <v xml:space="preserve"> SUB-TOTAL </v>
          </cell>
          <cell r="H8329">
            <v>100</v>
          </cell>
          <cell r="I8329">
            <v>0</v>
          </cell>
          <cell r="J8329">
            <v>0</v>
          </cell>
          <cell r="K8329">
            <v>0</v>
          </cell>
          <cell r="L8329">
            <v>0</v>
          </cell>
        </row>
        <row r="8330">
          <cell r="D8330">
            <v>0</v>
          </cell>
          <cell r="E8330">
            <v>0</v>
          </cell>
          <cell r="F8330">
            <v>0</v>
          </cell>
          <cell r="G8330">
            <v>0</v>
          </cell>
          <cell r="H8330">
            <v>0</v>
          </cell>
          <cell r="I8330">
            <v>0</v>
          </cell>
          <cell r="J8330">
            <v>0</v>
          </cell>
          <cell r="K8330">
            <v>0</v>
          </cell>
          <cell r="L8330">
            <v>0</v>
          </cell>
        </row>
        <row r="8331">
          <cell r="D8331">
            <v>0</v>
          </cell>
          <cell r="E8331">
            <v>0</v>
          </cell>
          <cell r="F8331">
            <v>0</v>
          </cell>
          <cell r="G8331">
            <v>0</v>
          </cell>
          <cell r="H8331">
            <v>0</v>
          </cell>
          <cell r="I8331">
            <v>0</v>
          </cell>
          <cell r="J8331">
            <v>0</v>
          </cell>
          <cell r="K8331">
            <v>0</v>
          </cell>
          <cell r="L8331">
            <v>0</v>
          </cell>
        </row>
        <row r="8332">
          <cell r="D8332" t="str">
            <v>Unid</v>
          </cell>
          <cell r="E8332" t="str">
            <v>Cant</v>
          </cell>
          <cell r="F8332" t="str">
            <v>Rendimiento</v>
          </cell>
          <cell r="G8332" t="str">
            <v>Precio Unitario</v>
          </cell>
          <cell r="H8332" t="str">
            <v>Subtotal</v>
          </cell>
          <cell r="I8332">
            <v>0</v>
          </cell>
          <cell r="J8332">
            <v>0</v>
          </cell>
          <cell r="K8332">
            <v>0</v>
          </cell>
          <cell r="L8332">
            <v>0</v>
          </cell>
        </row>
        <row r="8333">
          <cell r="D8333" t="str">
            <v>ML</v>
          </cell>
          <cell r="E8333">
            <v>1</v>
          </cell>
          <cell r="F8333">
            <v>0.05</v>
          </cell>
          <cell r="G8333">
            <v>7634</v>
          </cell>
          <cell r="H8333">
            <v>8015.7000000000007</v>
          </cell>
          <cell r="I8333">
            <v>0</v>
          </cell>
          <cell r="J8333">
            <v>0</v>
          </cell>
          <cell r="K8333">
            <v>159</v>
          </cell>
          <cell r="L8333">
            <v>166.95000000000002</v>
          </cell>
        </row>
        <row r="8334">
          <cell r="D8334" t="str">
            <v>UN</v>
          </cell>
          <cell r="E8334">
            <v>0.01</v>
          </cell>
          <cell r="F8334">
            <v>0</v>
          </cell>
          <cell r="G8334">
            <v>110234</v>
          </cell>
          <cell r="H8334">
            <v>1102.3399999999999</v>
          </cell>
          <cell r="I8334">
            <v>0</v>
          </cell>
          <cell r="J8334">
            <v>0</v>
          </cell>
          <cell r="K8334">
            <v>159</v>
          </cell>
          <cell r="L8334">
            <v>1.59</v>
          </cell>
        </row>
        <row r="8335">
          <cell r="D8335" t="str">
            <v>UN</v>
          </cell>
          <cell r="E8335">
            <v>0.02</v>
          </cell>
          <cell r="F8335">
            <v>0</v>
          </cell>
          <cell r="G8335">
            <v>5029</v>
          </cell>
          <cell r="H8335">
            <v>100.58</v>
          </cell>
          <cell r="I8335">
            <v>0</v>
          </cell>
          <cell r="J8335">
            <v>0</v>
          </cell>
          <cell r="K8335">
            <v>159</v>
          </cell>
          <cell r="L8335">
            <v>3.18</v>
          </cell>
        </row>
        <row r="8336">
          <cell r="D8336" t="str">
            <v>UN</v>
          </cell>
          <cell r="E8336">
            <v>5.8858611519999986</v>
          </cell>
          <cell r="F8336">
            <v>0</v>
          </cell>
          <cell r="G8336">
            <v>1000</v>
          </cell>
          <cell r="H8336">
            <v>5885.8611519999986</v>
          </cell>
          <cell r="I8336">
            <v>0</v>
          </cell>
          <cell r="J8336">
            <v>0</v>
          </cell>
          <cell r="K8336">
            <v>159</v>
          </cell>
          <cell r="L8336">
            <v>935.85192316799976</v>
          </cell>
        </row>
        <row r="8337">
          <cell r="D8337" t="str">
            <v/>
          </cell>
          <cell r="E8337">
            <v>0</v>
          </cell>
          <cell r="F8337">
            <v>0</v>
          </cell>
          <cell r="G8337" t="str">
            <v/>
          </cell>
          <cell r="H8337" t="str">
            <v/>
          </cell>
          <cell r="I8337">
            <v>0</v>
          </cell>
          <cell r="J8337">
            <v>0</v>
          </cell>
          <cell r="K8337">
            <v>159</v>
          </cell>
          <cell r="L8337">
            <v>0</v>
          </cell>
        </row>
        <row r="8338">
          <cell r="D8338" t="str">
            <v/>
          </cell>
          <cell r="E8338">
            <v>0</v>
          </cell>
          <cell r="F8338">
            <v>0</v>
          </cell>
          <cell r="G8338" t="str">
            <v/>
          </cell>
          <cell r="H8338" t="str">
            <v/>
          </cell>
          <cell r="I8338">
            <v>0</v>
          </cell>
          <cell r="J8338">
            <v>0</v>
          </cell>
          <cell r="K8338">
            <v>159</v>
          </cell>
          <cell r="L8338">
            <v>0</v>
          </cell>
        </row>
        <row r="8339">
          <cell r="D8339" t="str">
            <v/>
          </cell>
          <cell r="E8339">
            <v>0</v>
          </cell>
          <cell r="F8339">
            <v>0</v>
          </cell>
          <cell r="G8339" t="str">
            <v/>
          </cell>
          <cell r="H8339" t="str">
            <v/>
          </cell>
          <cell r="I8339">
            <v>0</v>
          </cell>
          <cell r="J8339">
            <v>0</v>
          </cell>
          <cell r="K8339">
            <v>159</v>
          </cell>
          <cell r="L8339">
            <v>0</v>
          </cell>
        </row>
        <row r="8340">
          <cell r="D8340" t="str">
            <v/>
          </cell>
          <cell r="E8340">
            <v>0</v>
          </cell>
          <cell r="F8340">
            <v>0</v>
          </cell>
          <cell r="G8340" t="str">
            <v/>
          </cell>
          <cell r="H8340" t="str">
            <v/>
          </cell>
          <cell r="I8340">
            <v>0</v>
          </cell>
          <cell r="J8340">
            <v>0</v>
          </cell>
          <cell r="K8340">
            <v>159</v>
          </cell>
          <cell r="L8340">
            <v>0</v>
          </cell>
        </row>
        <row r="8341">
          <cell r="D8341" t="str">
            <v/>
          </cell>
          <cell r="E8341">
            <v>0</v>
          </cell>
          <cell r="F8341">
            <v>0</v>
          </cell>
          <cell r="G8341" t="str">
            <v/>
          </cell>
          <cell r="H8341" t="str">
            <v/>
          </cell>
          <cell r="I8341">
            <v>0</v>
          </cell>
          <cell r="J8341">
            <v>0</v>
          </cell>
          <cell r="K8341">
            <v>159</v>
          </cell>
          <cell r="L8341">
            <v>0</v>
          </cell>
        </row>
        <row r="8342">
          <cell r="D8342">
            <v>0</v>
          </cell>
          <cell r="E8342">
            <v>0</v>
          </cell>
          <cell r="F8342">
            <v>0</v>
          </cell>
          <cell r="G8342" t="str">
            <v xml:space="preserve"> SUB-TOTAL </v>
          </cell>
          <cell r="H8342">
            <v>15104.481152</v>
          </cell>
          <cell r="I8342">
            <v>0</v>
          </cell>
          <cell r="J8342">
            <v>0</v>
          </cell>
          <cell r="K8342">
            <v>0</v>
          </cell>
          <cell r="L8342">
            <v>0</v>
          </cell>
        </row>
        <row r="8343">
          <cell r="D8343">
            <v>0</v>
          </cell>
          <cell r="E8343">
            <v>0</v>
          </cell>
          <cell r="F8343">
            <v>0</v>
          </cell>
          <cell r="G8343">
            <v>0</v>
          </cell>
          <cell r="H8343">
            <v>0</v>
          </cell>
          <cell r="I8343">
            <v>0</v>
          </cell>
          <cell r="J8343">
            <v>0</v>
          </cell>
          <cell r="K8343">
            <v>0</v>
          </cell>
          <cell r="L8343">
            <v>0</v>
          </cell>
        </row>
        <row r="8344">
          <cell r="D8344">
            <v>0</v>
          </cell>
          <cell r="E8344">
            <v>0</v>
          </cell>
          <cell r="F8344">
            <v>0</v>
          </cell>
          <cell r="G8344">
            <v>0</v>
          </cell>
          <cell r="H8344">
            <v>0</v>
          </cell>
          <cell r="I8344">
            <v>0</v>
          </cell>
          <cell r="J8344">
            <v>0</v>
          </cell>
          <cell r="K8344">
            <v>0</v>
          </cell>
          <cell r="L8344">
            <v>0</v>
          </cell>
        </row>
        <row r="8345">
          <cell r="D8345" t="str">
            <v>Unid</v>
          </cell>
          <cell r="E8345" t="str">
            <v>Cant</v>
          </cell>
          <cell r="F8345" t="str">
            <v>Rendimiento</v>
          </cell>
          <cell r="G8345" t="str">
            <v>Precio Unitario</v>
          </cell>
          <cell r="H8345" t="str">
            <v>Subtotal</v>
          </cell>
          <cell r="I8345">
            <v>0</v>
          </cell>
          <cell r="J8345">
            <v>0</v>
          </cell>
          <cell r="K8345">
            <v>0</v>
          </cell>
          <cell r="L8345">
            <v>0</v>
          </cell>
        </row>
        <row r="8346">
          <cell r="D8346" t="str">
            <v>JR</v>
          </cell>
          <cell r="E8346">
            <v>0.04</v>
          </cell>
          <cell r="F8346">
            <v>0</v>
          </cell>
          <cell r="G8346">
            <v>114085.17120000003</v>
          </cell>
          <cell r="H8346">
            <v>4563.4068480000014</v>
          </cell>
          <cell r="I8346">
            <v>102</v>
          </cell>
          <cell r="J8346">
            <v>0</v>
          </cell>
          <cell r="K8346">
            <v>159</v>
          </cell>
          <cell r="L8346">
            <v>6.36</v>
          </cell>
        </row>
        <row r="8347">
          <cell r="D8347" t="str">
            <v/>
          </cell>
          <cell r="E8347">
            <v>0</v>
          </cell>
          <cell r="F8347">
            <v>0</v>
          </cell>
          <cell r="G8347" t="str">
            <v/>
          </cell>
          <cell r="H8347" t="str">
            <v/>
          </cell>
          <cell r="I8347">
            <v>0</v>
          </cell>
          <cell r="J8347">
            <v>0</v>
          </cell>
          <cell r="K8347">
            <v>159</v>
          </cell>
          <cell r="L8347">
            <v>0</v>
          </cell>
        </row>
        <row r="8348">
          <cell r="D8348">
            <v>0</v>
          </cell>
          <cell r="E8348">
            <v>0</v>
          </cell>
          <cell r="F8348">
            <v>0</v>
          </cell>
          <cell r="G8348" t="str">
            <v xml:space="preserve"> SUB-TOTAL </v>
          </cell>
          <cell r="H8348">
            <v>4563.4068480000014</v>
          </cell>
          <cell r="I8348">
            <v>0</v>
          </cell>
          <cell r="J8348">
            <v>0</v>
          </cell>
          <cell r="K8348">
            <v>0</v>
          </cell>
          <cell r="L8348">
            <v>0</v>
          </cell>
        </row>
        <row r="8349">
          <cell r="D8349">
            <v>0</v>
          </cell>
          <cell r="E8349">
            <v>0</v>
          </cell>
          <cell r="F8349">
            <v>0</v>
          </cell>
          <cell r="G8349">
            <v>0</v>
          </cell>
          <cell r="H8349">
            <v>0</v>
          </cell>
          <cell r="I8349">
            <v>0</v>
          </cell>
          <cell r="J8349">
            <v>0</v>
          </cell>
          <cell r="K8349">
            <v>0</v>
          </cell>
          <cell r="L8349">
            <v>0</v>
          </cell>
        </row>
        <row r="8350">
          <cell r="D8350">
            <v>0</v>
          </cell>
          <cell r="E8350">
            <v>0</v>
          </cell>
          <cell r="F8350">
            <v>0</v>
          </cell>
          <cell r="G8350" t="str">
            <v xml:space="preserve"> COSTO DIRECTO </v>
          </cell>
          <cell r="H8350">
            <v>19767.888000000003</v>
          </cell>
          <cell r="I8350">
            <v>5.0587093573172806E-3</v>
          </cell>
          <cell r="J8350" t="str">
            <v>EQU</v>
          </cell>
          <cell r="K8350">
            <v>0</v>
          </cell>
          <cell r="L8350">
            <v>0</v>
          </cell>
        </row>
        <row r="8351">
          <cell r="D8351">
            <v>0</v>
          </cell>
          <cell r="E8351">
            <v>0</v>
          </cell>
          <cell r="F8351">
            <v>6351.6282777273782</v>
          </cell>
          <cell r="G8351" t="str">
            <v>COSTO INDIRECTO</v>
          </cell>
          <cell r="H8351">
            <v>6351.6282777273782</v>
          </cell>
          <cell r="I8351">
            <v>0.76409180141044897</v>
          </cell>
          <cell r="J8351" t="str">
            <v>MAT</v>
          </cell>
          <cell r="K8351">
            <v>0</v>
          </cell>
          <cell r="L8351">
            <v>0</v>
          </cell>
        </row>
        <row r="8352">
          <cell r="D8352">
            <v>0</v>
          </cell>
          <cell r="E8352">
            <v>0</v>
          </cell>
          <cell r="F8352">
            <v>0</v>
          </cell>
          <cell r="G8352" t="str">
            <v>COSTO TOTAL</v>
          </cell>
          <cell r="H8352">
            <v>26119.51627772738</v>
          </cell>
          <cell r="I8352">
            <v>0.23084948923223364</v>
          </cell>
          <cell r="J8352" t="str">
            <v>MOB</v>
          </cell>
          <cell r="K8352">
            <v>0</v>
          </cell>
          <cell r="L8352">
            <v>0</v>
          </cell>
        </row>
        <row r="8353">
          <cell r="D8353">
            <v>0</v>
          </cell>
          <cell r="E8353">
            <v>0</v>
          </cell>
          <cell r="F8353">
            <v>0</v>
          </cell>
          <cell r="G8353">
            <v>0</v>
          </cell>
          <cell r="H8353">
            <v>0</v>
          </cell>
          <cell r="I8353">
            <v>0</v>
          </cell>
          <cell r="J8353">
            <v>0</v>
          </cell>
          <cell r="K8353">
            <v>0</v>
          </cell>
          <cell r="L8353">
            <v>0</v>
          </cell>
        </row>
        <row r="8354">
          <cell r="D8354">
            <v>0</v>
          </cell>
          <cell r="F8354">
            <v>0</v>
          </cell>
          <cell r="L8354">
            <v>0</v>
          </cell>
        </row>
        <row r="8355">
          <cell r="D8355">
            <v>0</v>
          </cell>
          <cell r="E8355">
            <v>0</v>
          </cell>
          <cell r="F8355">
            <v>0</v>
          </cell>
          <cell r="G8355">
            <v>0</v>
          </cell>
          <cell r="H8355">
            <v>0</v>
          </cell>
          <cell r="I8355">
            <v>0</v>
          </cell>
          <cell r="J8355">
            <v>0</v>
          </cell>
          <cell r="K8355" t="str">
            <v>CONSUMO</v>
          </cell>
          <cell r="L8355">
            <v>0</v>
          </cell>
        </row>
        <row r="8356">
          <cell r="D8356" t="str">
            <v>13.2.13</v>
          </cell>
          <cell r="E8356">
            <v>0</v>
          </cell>
          <cell r="F8356">
            <v>0</v>
          </cell>
          <cell r="G8356" t="str">
            <v xml:space="preserve"> UNID: </v>
          </cell>
          <cell r="H8356" t="str">
            <v>ml</v>
          </cell>
          <cell r="I8356">
            <v>0</v>
          </cell>
          <cell r="J8356">
            <v>0</v>
          </cell>
          <cell r="K8356" t="str">
            <v>Costo total</v>
          </cell>
          <cell r="L8356">
            <v>17376.550612253581</v>
          </cell>
        </row>
        <row r="8357">
          <cell r="D8357" t="str">
            <v>Tubería horizontal Ventilación 2"</v>
          </cell>
          <cell r="E8357">
            <v>0</v>
          </cell>
          <cell r="F8357">
            <v>0</v>
          </cell>
          <cell r="G8357">
            <v>0</v>
          </cell>
          <cell r="H8357">
            <v>0</v>
          </cell>
          <cell r="I8357">
            <v>0</v>
          </cell>
          <cell r="J8357">
            <v>0</v>
          </cell>
          <cell r="K8357">
            <v>0</v>
          </cell>
          <cell r="L8357">
            <v>0</v>
          </cell>
        </row>
        <row r="8358">
          <cell r="D8358">
            <v>0</v>
          </cell>
          <cell r="E8358">
            <v>0</v>
          </cell>
          <cell r="F8358">
            <v>0</v>
          </cell>
          <cell r="G8358">
            <v>0</v>
          </cell>
          <cell r="H8358">
            <v>0</v>
          </cell>
          <cell r="I8358">
            <v>0</v>
          </cell>
          <cell r="J8358">
            <v>0</v>
          </cell>
          <cell r="K8358" t="str">
            <v>Cantidad ppto</v>
          </cell>
          <cell r="L8358" t="str">
            <v>Cantidad total</v>
          </cell>
        </row>
        <row r="8359">
          <cell r="D8359">
            <v>0</v>
          </cell>
          <cell r="E8359">
            <v>0</v>
          </cell>
          <cell r="F8359">
            <v>0</v>
          </cell>
          <cell r="G8359">
            <v>0</v>
          </cell>
          <cell r="H8359">
            <v>0</v>
          </cell>
          <cell r="I8359">
            <v>0</v>
          </cell>
          <cell r="J8359">
            <v>0</v>
          </cell>
          <cell r="K8359">
            <v>0</v>
          </cell>
          <cell r="L8359">
            <v>0</v>
          </cell>
        </row>
        <row r="8360">
          <cell r="D8360" t="str">
            <v>Unid</v>
          </cell>
          <cell r="E8360" t="str">
            <v>Cant</v>
          </cell>
          <cell r="F8360" t="str">
            <v>Rendimiento</v>
          </cell>
          <cell r="G8360" t="str">
            <v>Precio Unitario</v>
          </cell>
          <cell r="H8360" t="str">
            <v>Subtotal</v>
          </cell>
          <cell r="I8360">
            <v>0</v>
          </cell>
          <cell r="J8360">
            <v>0</v>
          </cell>
          <cell r="K8360">
            <v>0</v>
          </cell>
          <cell r="L8360">
            <v>0</v>
          </cell>
        </row>
        <row r="8361">
          <cell r="D8361" t="str">
            <v>GLB</v>
          </cell>
          <cell r="E8361">
            <v>0.1</v>
          </cell>
          <cell r="F8361">
            <v>0</v>
          </cell>
          <cell r="G8361">
            <v>1000</v>
          </cell>
          <cell r="H8361">
            <v>100</v>
          </cell>
          <cell r="I8361">
            <v>0</v>
          </cell>
          <cell r="J8361">
            <v>0</v>
          </cell>
          <cell r="K8361">
            <v>50</v>
          </cell>
          <cell r="L8361">
            <v>5</v>
          </cell>
        </row>
        <row r="8362">
          <cell r="D8362" t="str">
            <v/>
          </cell>
          <cell r="E8362">
            <v>0</v>
          </cell>
          <cell r="F8362">
            <v>0</v>
          </cell>
          <cell r="G8362" t="str">
            <v/>
          </cell>
          <cell r="H8362" t="str">
            <v/>
          </cell>
          <cell r="I8362">
            <v>0</v>
          </cell>
          <cell r="J8362">
            <v>0</v>
          </cell>
          <cell r="K8362">
            <v>50</v>
          </cell>
          <cell r="L8362">
            <v>0</v>
          </cell>
        </row>
        <row r="8363">
          <cell r="D8363" t="str">
            <v/>
          </cell>
          <cell r="E8363">
            <v>0</v>
          </cell>
          <cell r="F8363">
            <v>0</v>
          </cell>
          <cell r="G8363" t="str">
            <v/>
          </cell>
          <cell r="H8363" t="str">
            <v/>
          </cell>
          <cell r="I8363">
            <v>0</v>
          </cell>
          <cell r="J8363">
            <v>0</v>
          </cell>
          <cell r="K8363">
            <v>50</v>
          </cell>
          <cell r="L8363">
            <v>0</v>
          </cell>
        </row>
        <row r="8364">
          <cell r="D8364" t="str">
            <v/>
          </cell>
          <cell r="E8364">
            <v>0</v>
          </cell>
          <cell r="F8364">
            <v>0</v>
          </cell>
          <cell r="G8364" t="str">
            <v/>
          </cell>
          <cell r="H8364" t="str">
            <v/>
          </cell>
          <cell r="I8364">
            <v>0</v>
          </cell>
          <cell r="J8364">
            <v>0</v>
          </cell>
          <cell r="K8364">
            <v>50</v>
          </cell>
          <cell r="L8364">
            <v>0</v>
          </cell>
        </row>
        <row r="8365">
          <cell r="D8365">
            <v>0</v>
          </cell>
          <cell r="E8365">
            <v>0</v>
          </cell>
          <cell r="F8365">
            <v>0</v>
          </cell>
          <cell r="G8365" t="str">
            <v xml:space="preserve"> SUB-TOTAL </v>
          </cell>
          <cell r="H8365">
            <v>100</v>
          </cell>
          <cell r="I8365">
            <v>0</v>
          </cell>
          <cell r="J8365">
            <v>0</v>
          </cell>
          <cell r="K8365">
            <v>0</v>
          </cell>
          <cell r="L8365">
            <v>0</v>
          </cell>
        </row>
        <row r="8366">
          <cell r="D8366">
            <v>0</v>
          </cell>
          <cell r="E8366">
            <v>0</v>
          </cell>
          <cell r="F8366">
            <v>0</v>
          </cell>
          <cell r="G8366">
            <v>0</v>
          </cell>
          <cell r="H8366">
            <v>0</v>
          </cell>
          <cell r="I8366">
            <v>0</v>
          </cell>
          <cell r="J8366">
            <v>0</v>
          </cell>
          <cell r="K8366">
            <v>0</v>
          </cell>
          <cell r="L8366">
            <v>0</v>
          </cell>
        </row>
        <row r="8367">
          <cell r="D8367">
            <v>0</v>
          </cell>
          <cell r="E8367">
            <v>0</v>
          </cell>
          <cell r="F8367">
            <v>0</v>
          </cell>
          <cell r="G8367">
            <v>0</v>
          </cell>
          <cell r="H8367">
            <v>0</v>
          </cell>
          <cell r="I8367">
            <v>0</v>
          </cell>
          <cell r="J8367">
            <v>0</v>
          </cell>
          <cell r="K8367">
            <v>0</v>
          </cell>
          <cell r="L8367">
            <v>0</v>
          </cell>
        </row>
        <row r="8368">
          <cell r="D8368" t="str">
            <v>Unid</v>
          </cell>
          <cell r="E8368" t="str">
            <v>Cant</v>
          </cell>
          <cell r="F8368" t="str">
            <v>Rendimiento</v>
          </cell>
          <cell r="G8368" t="str">
            <v>Precio Unitario</v>
          </cell>
          <cell r="H8368" t="str">
            <v>Subtotal</v>
          </cell>
          <cell r="I8368">
            <v>0</v>
          </cell>
          <cell r="J8368">
            <v>0</v>
          </cell>
          <cell r="K8368">
            <v>0</v>
          </cell>
          <cell r="L8368">
            <v>0</v>
          </cell>
        </row>
        <row r="8369">
          <cell r="D8369" t="str">
            <v xml:space="preserve">ML </v>
          </cell>
          <cell r="E8369">
            <v>1</v>
          </cell>
          <cell r="F8369">
            <v>0.05</v>
          </cell>
          <cell r="G8369">
            <v>5300</v>
          </cell>
          <cell r="H8369">
            <v>5565</v>
          </cell>
          <cell r="I8369">
            <v>0</v>
          </cell>
          <cell r="J8369">
            <v>0</v>
          </cell>
          <cell r="K8369">
            <v>50</v>
          </cell>
          <cell r="L8369">
            <v>52.5</v>
          </cell>
        </row>
        <row r="8370">
          <cell r="D8370" t="str">
            <v>UN</v>
          </cell>
          <cell r="E8370">
            <v>0.01</v>
          </cell>
          <cell r="F8370">
            <v>0</v>
          </cell>
          <cell r="G8370">
            <v>110234</v>
          </cell>
          <cell r="H8370">
            <v>1102.3399999999999</v>
          </cell>
          <cell r="I8370">
            <v>0</v>
          </cell>
          <cell r="J8370">
            <v>0</v>
          </cell>
          <cell r="K8370">
            <v>50</v>
          </cell>
          <cell r="L8370">
            <v>0.5</v>
          </cell>
        </row>
        <row r="8371">
          <cell r="D8371" t="str">
            <v>UN</v>
          </cell>
          <cell r="E8371">
            <v>0.02</v>
          </cell>
          <cell r="F8371">
            <v>0</v>
          </cell>
          <cell r="G8371">
            <v>5029</v>
          </cell>
          <cell r="H8371">
            <v>100.58</v>
          </cell>
          <cell r="I8371">
            <v>0</v>
          </cell>
          <cell r="J8371">
            <v>0</v>
          </cell>
          <cell r="K8371">
            <v>50</v>
          </cell>
          <cell r="L8371">
            <v>1</v>
          </cell>
        </row>
        <row r="8372">
          <cell r="D8372" t="str">
            <v>UN</v>
          </cell>
          <cell r="E8372">
            <v>1.719671151999999</v>
          </cell>
          <cell r="F8372">
            <v>0</v>
          </cell>
          <cell r="G8372">
            <v>1000</v>
          </cell>
          <cell r="H8372">
            <v>1719.671151999999</v>
          </cell>
          <cell r="I8372">
            <v>0</v>
          </cell>
          <cell r="J8372">
            <v>0</v>
          </cell>
          <cell r="K8372">
            <v>50</v>
          </cell>
          <cell r="L8372">
            <v>85.983557599999955</v>
          </cell>
        </row>
        <row r="8373">
          <cell r="D8373" t="str">
            <v/>
          </cell>
          <cell r="E8373">
            <v>0</v>
          </cell>
          <cell r="F8373">
            <v>0</v>
          </cell>
          <cell r="G8373" t="str">
            <v/>
          </cell>
          <cell r="H8373" t="str">
            <v/>
          </cell>
          <cell r="I8373">
            <v>0</v>
          </cell>
          <cell r="J8373">
            <v>0</v>
          </cell>
          <cell r="K8373">
            <v>50</v>
          </cell>
          <cell r="L8373">
            <v>0</v>
          </cell>
        </row>
        <row r="8374">
          <cell r="D8374" t="str">
            <v/>
          </cell>
          <cell r="E8374">
            <v>0</v>
          </cell>
          <cell r="F8374">
            <v>0</v>
          </cell>
          <cell r="G8374" t="str">
            <v/>
          </cell>
          <cell r="H8374" t="str">
            <v/>
          </cell>
          <cell r="I8374">
            <v>0</v>
          </cell>
          <cell r="J8374">
            <v>0</v>
          </cell>
          <cell r="K8374">
            <v>50</v>
          </cell>
          <cell r="L8374">
            <v>0</v>
          </cell>
        </row>
        <row r="8375">
          <cell r="D8375" t="str">
            <v/>
          </cell>
          <cell r="E8375">
            <v>0</v>
          </cell>
          <cell r="F8375">
            <v>0</v>
          </cell>
          <cell r="G8375" t="str">
            <v/>
          </cell>
          <cell r="H8375" t="str">
            <v/>
          </cell>
          <cell r="I8375">
            <v>0</v>
          </cell>
          <cell r="J8375">
            <v>0</v>
          </cell>
          <cell r="K8375">
            <v>50</v>
          </cell>
          <cell r="L8375">
            <v>0</v>
          </cell>
        </row>
        <row r="8376">
          <cell r="D8376" t="str">
            <v/>
          </cell>
          <cell r="E8376">
            <v>0</v>
          </cell>
          <cell r="F8376">
            <v>0</v>
          </cell>
          <cell r="G8376" t="str">
            <v/>
          </cell>
          <cell r="H8376" t="str">
            <v/>
          </cell>
          <cell r="I8376">
            <v>0</v>
          </cell>
          <cell r="J8376">
            <v>0</v>
          </cell>
          <cell r="K8376">
            <v>50</v>
          </cell>
          <cell r="L8376">
            <v>0</v>
          </cell>
        </row>
        <row r="8377">
          <cell r="D8377" t="str">
            <v/>
          </cell>
          <cell r="E8377">
            <v>0</v>
          </cell>
          <cell r="F8377">
            <v>0</v>
          </cell>
          <cell r="G8377" t="str">
            <v/>
          </cell>
          <cell r="H8377" t="str">
            <v/>
          </cell>
          <cell r="I8377">
            <v>0</v>
          </cell>
          <cell r="J8377">
            <v>0</v>
          </cell>
          <cell r="K8377">
            <v>50</v>
          </cell>
          <cell r="L8377">
            <v>0</v>
          </cell>
        </row>
        <row r="8378">
          <cell r="D8378">
            <v>0</v>
          </cell>
          <cell r="E8378">
            <v>0</v>
          </cell>
          <cell r="F8378">
            <v>0</v>
          </cell>
          <cell r="G8378" t="str">
            <v xml:space="preserve"> SUB-TOTAL </v>
          </cell>
          <cell r="H8378">
            <v>8487.5911519999991</v>
          </cell>
          <cell r="I8378">
            <v>0</v>
          </cell>
          <cell r="J8378">
            <v>0</v>
          </cell>
          <cell r="K8378">
            <v>0</v>
          </cell>
          <cell r="L8378">
            <v>0</v>
          </cell>
        </row>
        <row r="8379">
          <cell r="D8379">
            <v>0</v>
          </cell>
          <cell r="E8379">
            <v>0</v>
          </cell>
          <cell r="F8379">
            <v>0</v>
          </cell>
          <cell r="G8379">
            <v>0</v>
          </cell>
          <cell r="H8379">
            <v>0</v>
          </cell>
          <cell r="I8379">
            <v>0</v>
          </cell>
          <cell r="J8379">
            <v>0</v>
          </cell>
          <cell r="K8379">
            <v>0</v>
          </cell>
          <cell r="L8379">
            <v>0</v>
          </cell>
        </row>
        <row r="8380">
          <cell r="D8380">
            <v>0</v>
          </cell>
          <cell r="E8380">
            <v>0</v>
          </cell>
          <cell r="F8380">
            <v>0</v>
          </cell>
          <cell r="G8380">
            <v>0</v>
          </cell>
          <cell r="H8380">
            <v>0</v>
          </cell>
          <cell r="I8380">
            <v>0</v>
          </cell>
          <cell r="J8380">
            <v>0</v>
          </cell>
          <cell r="K8380">
            <v>0</v>
          </cell>
          <cell r="L8380">
            <v>0</v>
          </cell>
        </row>
        <row r="8381">
          <cell r="D8381" t="str">
            <v>Unid</v>
          </cell>
          <cell r="E8381" t="str">
            <v>Cant</v>
          </cell>
          <cell r="F8381" t="str">
            <v>Rendimiento</v>
          </cell>
          <cell r="G8381" t="str">
            <v>Precio Unitario</v>
          </cell>
          <cell r="H8381" t="str">
            <v>Subtotal</v>
          </cell>
          <cell r="I8381">
            <v>0</v>
          </cell>
          <cell r="J8381">
            <v>0</v>
          </cell>
          <cell r="K8381">
            <v>0</v>
          </cell>
          <cell r="L8381">
            <v>0</v>
          </cell>
        </row>
        <row r="8382">
          <cell r="D8382" t="str">
            <v>JR</v>
          </cell>
          <cell r="E8382">
            <v>0.04</v>
          </cell>
          <cell r="F8382">
            <v>0</v>
          </cell>
          <cell r="G8382">
            <v>114085.17120000003</v>
          </cell>
          <cell r="H8382">
            <v>4563.4068480000014</v>
          </cell>
          <cell r="I8382">
            <v>32</v>
          </cell>
          <cell r="J8382">
            <v>0</v>
          </cell>
          <cell r="K8382">
            <v>50</v>
          </cell>
          <cell r="L8382">
            <v>2</v>
          </cell>
        </row>
        <row r="8383">
          <cell r="D8383" t="str">
            <v/>
          </cell>
          <cell r="E8383">
            <v>0</v>
          </cell>
          <cell r="F8383">
            <v>0</v>
          </cell>
          <cell r="G8383" t="str">
            <v/>
          </cell>
          <cell r="H8383" t="str">
            <v/>
          </cell>
          <cell r="I8383">
            <v>0</v>
          </cell>
          <cell r="J8383">
            <v>0</v>
          </cell>
          <cell r="K8383">
            <v>50</v>
          </cell>
          <cell r="L8383">
            <v>0</v>
          </cell>
        </row>
        <row r="8384">
          <cell r="D8384">
            <v>0</v>
          </cell>
          <cell r="E8384">
            <v>0</v>
          </cell>
          <cell r="F8384">
            <v>0</v>
          </cell>
          <cell r="G8384" t="str">
            <v xml:space="preserve"> SUB-TOTAL </v>
          </cell>
          <cell r="H8384">
            <v>4563.4068480000014</v>
          </cell>
          <cell r="I8384">
            <v>0</v>
          </cell>
          <cell r="J8384">
            <v>0</v>
          </cell>
          <cell r="K8384">
            <v>0</v>
          </cell>
          <cell r="L8384">
            <v>0</v>
          </cell>
        </row>
        <row r="8385">
          <cell r="D8385">
            <v>0</v>
          </cell>
          <cell r="E8385">
            <v>0</v>
          </cell>
          <cell r="F8385">
            <v>0</v>
          </cell>
          <cell r="G8385">
            <v>0</v>
          </cell>
          <cell r="H8385">
            <v>0</v>
          </cell>
          <cell r="I8385">
            <v>0</v>
          </cell>
          <cell r="J8385">
            <v>0</v>
          </cell>
          <cell r="K8385">
            <v>0</v>
          </cell>
          <cell r="L8385">
            <v>0</v>
          </cell>
        </row>
        <row r="8386">
          <cell r="D8386">
            <v>0</v>
          </cell>
          <cell r="E8386">
            <v>0</v>
          </cell>
          <cell r="F8386">
            <v>0</v>
          </cell>
          <cell r="G8386" t="str">
            <v xml:space="preserve"> COSTO DIRECTO </v>
          </cell>
          <cell r="H8386">
            <v>13150.998</v>
          </cell>
          <cell r="I8386">
            <v>7.6039856442834224E-3</v>
          </cell>
          <cell r="J8386" t="str">
            <v>EQU</v>
          </cell>
          <cell r="K8386">
            <v>0</v>
          </cell>
          <cell r="L8386">
            <v>0</v>
          </cell>
        </row>
        <row r="8387">
          <cell r="D8387">
            <v>0</v>
          </cell>
          <cell r="E8387">
            <v>0</v>
          </cell>
          <cell r="F8387">
            <v>4225.5526122535794</v>
          </cell>
          <cell r="G8387" t="str">
            <v>COSTO INDIRECTO</v>
          </cell>
          <cell r="H8387">
            <v>4225.5526122535794</v>
          </cell>
          <cell r="I8387">
            <v>0.64539521274354994</v>
          </cell>
          <cell r="J8387" t="str">
            <v>MAT</v>
          </cell>
          <cell r="K8387">
            <v>0</v>
          </cell>
          <cell r="L8387">
            <v>0</v>
          </cell>
        </row>
        <row r="8388">
          <cell r="D8388">
            <v>0</v>
          </cell>
          <cell r="E8388">
            <v>0</v>
          </cell>
          <cell r="F8388">
            <v>0</v>
          </cell>
          <cell r="G8388" t="str">
            <v>COSTO TOTAL</v>
          </cell>
          <cell r="H8388">
            <v>17376.550612253581</v>
          </cell>
          <cell r="I8388">
            <v>0.34700080161216673</v>
          </cell>
          <cell r="J8388" t="str">
            <v>MOB</v>
          </cell>
          <cell r="K8388">
            <v>0</v>
          </cell>
          <cell r="L8388">
            <v>0</v>
          </cell>
        </row>
        <row r="8389">
          <cell r="D8389">
            <v>0</v>
          </cell>
          <cell r="E8389">
            <v>0</v>
          </cell>
          <cell r="F8389">
            <v>0</v>
          </cell>
          <cell r="G8389">
            <v>0</v>
          </cell>
          <cell r="H8389">
            <v>0</v>
          </cell>
          <cell r="I8389">
            <v>0</v>
          </cell>
          <cell r="J8389">
            <v>0</v>
          </cell>
          <cell r="K8389">
            <v>0</v>
          </cell>
          <cell r="L8389">
            <v>0</v>
          </cell>
        </row>
        <row r="8390">
          <cell r="D8390">
            <v>0</v>
          </cell>
          <cell r="F8390">
            <v>0</v>
          </cell>
          <cell r="L8390">
            <v>0</v>
          </cell>
        </row>
        <row r="8391">
          <cell r="D8391">
            <v>0</v>
          </cell>
          <cell r="E8391">
            <v>0</v>
          </cell>
          <cell r="F8391">
            <v>0</v>
          </cell>
          <cell r="G8391">
            <v>0</v>
          </cell>
          <cell r="H8391">
            <v>0</v>
          </cell>
          <cell r="I8391">
            <v>0</v>
          </cell>
          <cell r="J8391">
            <v>0</v>
          </cell>
          <cell r="K8391" t="str">
            <v>CONSUMO</v>
          </cell>
          <cell r="L8391">
            <v>0</v>
          </cell>
        </row>
        <row r="8392">
          <cell r="D8392" t="str">
            <v>13.2.14</v>
          </cell>
          <cell r="E8392">
            <v>0</v>
          </cell>
          <cell r="F8392">
            <v>0</v>
          </cell>
          <cell r="G8392" t="str">
            <v xml:space="preserve"> UNID: </v>
          </cell>
          <cell r="H8392" t="str">
            <v>ml</v>
          </cell>
          <cell r="I8392">
            <v>0</v>
          </cell>
          <cell r="J8392">
            <v>0</v>
          </cell>
          <cell r="K8392" t="str">
            <v>Costo total</v>
          </cell>
          <cell r="L8392">
            <v>22496.467266739266</v>
          </cell>
        </row>
        <row r="8393">
          <cell r="D8393" t="str">
            <v>Tubería horizontal Ventilación 3"</v>
          </cell>
          <cell r="E8393">
            <v>0</v>
          </cell>
          <cell r="F8393">
            <v>0</v>
          </cell>
          <cell r="G8393">
            <v>0</v>
          </cell>
          <cell r="H8393">
            <v>0</v>
          </cell>
          <cell r="I8393">
            <v>0</v>
          </cell>
          <cell r="J8393">
            <v>0</v>
          </cell>
          <cell r="K8393">
            <v>0</v>
          </cell>
          <cell r="L8393">
            <v>0</v>
          </cell>
        </row>
        <row r="8394">
          <cell r="D8394">
            <v>0</v>
          </cell>
          <cell r="E8394">
            <v>0</v>
          </cell>
          <cell r="F8394">
            <v>0</v>
          </cell>
          <cell r="G8394">
            <v>0</v>
          </cell>
          <cell r="H8394">
            <v>0</v>
          </cell>
          <cell r="I8394">
            <v>0</v>
          </cell>
          <cell r="J8394">
            <v>0</v>
          </cell>
          <cell r="K8394" t="str">
            <v>Cantidad ppto</v>
          </cell>
          <cell r="L8394" t="str">
            <v>Cantidad total</v>
          </cell>
        </row>
        <row r="8395">
          <cell r="D8395">
            <v>0</v>
          </cell>
          <cell r="E8395">
            <v>0</v>
          </cell>
          <cell r="F8395">
            <v>0</v>
          </cell>
          <cell r="G8395">
            <v>0</v>
          </cell>
          <cell r="H8395">
            <v>0</v>
          </cell>
          <cell r="I8395">
            <v>0</v>
          </cell>
          <cell r="J8395">
            <v>0</v>
          </cell>
          <cell r="K8395">
            <v>0</v>
          </cell>
          <cell r="L8395">
            <v>0</v>
          </cell>
        </row>
        <row r="8396">
          <cell r="D8396" t="str">
            <v>Unid</v>
          </cell>
          <cell r="E8396" t="str">
            <v>Cant</v>
          </cell>
          <cell r="F8396" t="str">
            <v>Rendimiento</v>
          </cell>
          <cell r="G8396" t="str">
            <v>Precio Unitario</v>
          </cell>
          <cell r="H8396" t="str">
            <v>Subtotal</v>
          </cell>
          <cell r="I8396">
            <v>0</v>
          </cell>
          <cell r="J8396">
            <v>0</v>
          </cell>
          <cell r="K8396">
            <v>0</v>
          </cell>
          <cell r="L8396">
            <v>0</v>
          </cell>
        </row>
        <row r="8397">
          <cell r="D8397" t="str">
            <v>GLB</v>
          </cell>
          <cell r="E8397">
            <v>0.1</v>
          </cell>
          <cell r="F8397">
            <v>0</v>
          </cell>
          <cell r="G8397">
            <v>1000</v>
          </cell>
          <cell r="H8397">
            <v>100</v>
          </cell>
          <cell r="I8397">
            <v>0</v>
          </cell>
          <cell r="J8397">
            <v>0</v>
          </cell>
          <cell r="K8397">
            <v>26</v>
          </cell>
          <cell r="L8397">
            <v>2.6</v>
          </cell>
        </row>
        <row r="8398">
          <cell r="D8398" t="str">
            <v/>
          </cell>
          <cell r="E8398">
            <v>0</v>
          </cell>
          <cell r="F8398">
            <v>0</v>
          </cell>
          <cell r="G8398" t="str">
            <v/>
          </cell>
          <cell r="H8398" t="str">
            <v/>
          </cell>
          <cell r="I8398">
            <v>0</v>
          </cell>
          <cell r="J8398">
            <v>0</v>
          </cell>
          <cell r="K8398">
            <v>26</v>
          </cell>
          <cell r="L8398">
            <v>0</v>
          </cell>
        </row>
        <row r="8399">
          <cell r="D8399" t="str">
            <v/>
          </cell>
          <cell r="E8399">
            <v>0</v>
          </cell>
          <cell r="F8399">
            <v>0</v>
          </cell>
          <cell r="G8399" t="str">
            <v/>
          </cell>
          <cell r="H8399" t="str">
            <v/>
          </cell>
          <cell r="I8399">
            <v>0</v>
          </cell>
          <cell r="J8399">
            <v>0</v>
          </cell>
          <cell r="K8399">
            <v>26</v>
          </cell>
          <cell r="L8399">
            <v>0</v>
          </cell>
        </row>
        <row r="8400">
          <cell r="D8400" t="str">
            <v/>
          </cell>
          <cell r="E8400">
            <v>0</v>
          </cell>
          <cell r="F8400">
            <v>0</v>
          </cell>
          <cell r="G8400" t="str">
            <v/>
          </cell>
          <cell r="H8400" t="str">
            <v/>
          </cell>
          <cell r="I8400">
            <v>0</v>
          </cell>
          <cell r="J8400">
            <v>0</v>
          </cell>
          <cell r="K8400">
            <v>26</v>
          </cell>
          <cell r="L8400">
            <v>0</v>
          </cell>
        </row>
        <row r="8401">
          <cell r="D8401">
            <v>0</v>
          </cell>
          <cell r="E8401">
            <v>0</v>
          </cell>
          <cell r="F8401">
            <v>0</v>
          </cell>
          <cell r="G8401" t="str">
            <v xml:space="preserve"> SUB-TOTAL </v>
          </cell>
          <cell r="H8401">
            <v>100</v>
          </cell>
          <cell r="I8401">
            <v>0</v>
          </cell>
          <cell r="J8401">
            <v>0</v>
          </cell>
          <cell r="K8401">
            <v>0</v>
          </cell>
          <cell r="L8401">
            <v>0</v>
          </cell>
        </row>
        <row r="8402">
          <cell r="D8402">
            <v>0</v>
          </cell>
          <cell r="E8402">
            <v>0</v>
          </cell>
          <cell r="F8402">
            <v>0</v>
          </cell>
          <cell r="G8402">
            <v>0</v>
          </cell>
          <cell r="H8402">
            <v>0</v>
          </cell>
          <cell r="I8402">
            <v>0</v>
          </cell>
          <cell r="J8402">
            <v>0</v>
          </cell>
          <cell r="K8402">
            <v>0</v>
          </cell>
          <cell r="L8402">
            <v>0</v>
          </cell>
        </row>
        <row r="8403">
          <cell r="D8403">
            <v>0</v>
          </cell>
          <cell r="E8403">
            <v>0</v>
          </cell>
          <cell r="F8403">
            <v>0</v>
          </cell>
          <cell r="G8403">
            <v>0</v>
          </cell>
          <cell r="H8403">
            <v>0</v>
          </cell>
          <cell r="I8403">
            <v>0</v>
          </cell>
          <cell r="J8403">
            <v>0</v>
          </cell>
          <cell r="K8403">
            <v>0</v>
          </cell>
          <cell r="L8403">
            <v>0</v>
          </cell>
        </row>
        <row r="8404">
          <cell r="D8404" t="str">
            <v>Unid</v>
          </cell>
          <cell r="E8404" t="str">
            <v>Cant</v>
          </cell>
          <cell r="F8404" t="str">
            <v>Rendimiento</v>
          </cell>
          <cell r="G8404" t="str">
            <v>Precio Unitario</v>
          </cell>
          <cell r="H8404" t="str">
            <v>Subtotal</v>
          </cell>
          <cell r="I8404">
            <v>0</v>
          </cell>
          <cell r="J8404">
            <v>0</v>
          </cell>
          <cell r="K8404">
            <v>0</v>
          </cell>
          <cell r="L8404">
            <v>0</v>
          </cell>
        </row>
        <row r="8405">
          <cell r="D8405" t="str">
            <v>ML</v>
          </cell>
          <cell r="E8405">
            <v>1</v>
          </cell>
          <cell r="F8405">
            <v>0.05</v>
          </cell>
          <cell r="G8405">
            <v>7634</v>
          </cell>
          <cell r="H8405">
            <v>8015.7000000000007</v>
          </cell>
          <cell r="I8405">
            <v>0</v>
          </cell>
          <cell r="J8405">
            <v>0</v>
          </cell>
          <cell r="K8405">
            <v>26</v>
          </cell>
          <cell r="L8405">
            <v>27.3</v>
          </cell>
        </row>
        <row r="8406">
          <cell r="D8406" t="str">
            <v>UN</v>
          </cell>
          <cell r="E8406">
            <v>0.01</v>
          </cell>
          <cell r="F8406">
            <v>0</v>
          </cell>
          <cell r="G8406">
            <v>110234</v>
          </cell>
          <cell r="H8406">
            <v>1102.3399999999999</v>
          </cell>
          <cell r="I8406">
            <v>0</v>
          </cell>
          <cell r="J8406">
            <v>0</v>
          </cell>
          <cell r="K8406">
            <v>26</v>
          </cell>
          <cell r="L8406">
            <v>0.26</v>
          </cell>
        </row>
        <row r="8407">
          <cell r="D8407" t="str">
            <v>UN</v>
          </cell>
          <cell r="E8407">
            <v>0.02</v>
          </cell>
          <cell r="F8407">
            <v>0</v>
          </cell>
          <cell r="G8407">
            <v>5029</v>
          </cell>
          <cell r="H8407">
            <v>100.58</v>
          </cell>
          <cell r="I8407">
            <v>0</v>
          </cell>
          <cell r="J8407">
            <v>0</v>
          </cell>
          <cell r="K8407">
            <v>26</v>
          </cell>
          <cell r="L8407">
            <v>0.52</v>
          </cell>
        </row>
        <row r="8408">
          <cell r="D8408" t="str">
            <v>UN</v>
          </cell>
          <cell r="E8408">
            <v>3.1438491519999974</v>
          </cell>
          <cell r="F8408">
            <v>0</v>
          </cell>
          <cell r="G8408">
            <v>1000</v>
          </cell>
          <cell r="H8408">
            <v>3143.8491519999975</v>
          </cell>
          <cell r="I8408">
            <v>0</v>
          </cell>
          <cell r="J8408">
            <v>0</v>
          </cell>
          <cell r="K8408">
            <v>26</v>
          </cell>
          <cell r="L8408">
            <v>81.740077951999936</v>
          </cell>
        </row>
        <row r="8409">
          <cell r="D8409" t="str">
            <v/>
          </cell>
          <cell r="E8409">
            <v>0</v>
          </cell>
          <cell r="F8409">
            <v>0</v>
          </cell>
          <cell r="G8409" t="str">
            <v/>
          </cell>
          <cell r="H8409" t="str">
            <v/>
          </cell>
          <cell r="I8409">
            <v>0</v>
          </cell>
          <cell r="J8409">
            <v>0</v>
          </cell>
          <cell r="K8409">
            <v>26</v>
          </cell>
          <cell r="L8409">
            <v>0</v>
          </cell>
        </row>
        <row r="8410">
          <cell r="D8410" t="str">
            <v/>
          </cell>
          <cell r="E8410">
            <v>0</v>
          </cell>
          <cell r="F8410">
            <v>0</v>
          </cell>
          <cell r="G8410" t="str">
            <v/>
          </cell>
          <cell r="H8410" t="str">
            <v/>
          </cell>
          <cell r="I8410">
            <v>0</v>
          </cell>
          <cell r="J8410">
            <v>0</v>
          </cell>
          <cell r="K8410">
            <v>26</v>
          </cell>
          <cell r="L8410">
            <v>0</v>
          </cell>
        </row>
        <row r="8411">
          <cell r="D8411" t="str">
            <v/>
          </cell>
          <cell r="E8411">
            <v>0</v>
          </cell>
          <cell r="F8411">
            <v>0</v>
          </cell>
          <cell r="G8411" t="str">
            <v/>
          </cell>
          <cell r="H8411" t="str">
            <v/>
          </cell>
          <cell r="I8411">
            <v>0</v>
          </cell>
          <cell r="J8411">
            <v>0</v>
          </cell>
          <cell r="K8411">
            <v>26</v>
          </cell>
          <cell r="L8411">
            <v>0</v>
          </cell>
        </row>
        <row r="8412">
          <cell r="D8412" t="str">
            <v/>
          </cell>
          <cell r="E8412">
            <v>0</v>
          </cell>
          <cell r="F8412">
            <v>0</v>
          </cell>
          <cell r="G8412" t="str">
            <v/>
          </cell>
          <cell r="H8412" t="str">
            <v/>
          </cell>
          <cell r="I8412">
            <v>0</v>
          </cell>
          <cell r="J8412">
            <v>0</v>
          </cell>
          <cell r="K8412">
            <v>26</v>
          </cell>
          <cell r="L8412">
            <v>0</v>
          </cell>
        </row>
        <row r="8413">
          <cell r="D8413" t="str">
            <v/>
          </cell>
          <cell r="E8413">
            <v>0</v>
          </cell>
          <cell r="F8413">
            <v>0</v>
          </cell>
          <cell r="G8413" t="str">
            <v/>
          </cell>
          <cell r="H8413" t="str">
            <v/>
          </cell>
          <cell r="I8413">
            <v>0</v>
          </cell>
          <cell r="J8413">
            <v>0</v>
          </cell>
          <cell r="K8413">
            <v>26</v>
          </cell>
          <cell r="L8413">
            <v>0</v>
          </cell>
        </row>
        <row r="8414">
          <cell r="D8414">
            <v>0</v>
          </cell>
          <cell r="E8414">
            <v>0</v>
          </cell>
          <cell r="F8414">
            <v>0</v>
          </cell>
          <cell r="G8414" t="str">
            <v xml:space="preserve"> SUB-TOTAL </v>
          </cell>
          <cell r="H8414">
            <v>12362.469151999998</v>
          </cell>
          <cell r="I8414">
            <v>0</v>
          </cell>
          <cell r="J8414">
            <v>0</v>
          </cell>
          <cell r="K8414">
            <v>0</v>
          </cell>
          <cell r="L8414">
            <v>0</v>
          </cell>
        </row>
        <row r="8415">
          <cell r="D8415">
            <v>0</v>
          </cell>
          <cell r="E8415">
            <v>0</v>
          </cell>
          <cell r="F8415">
            <v>0</v>
          </cell>
          <cell r="G8415">
            <v>0</v>
          </cell>
          <cell r="H8415">
            <v>0</v>
          </cell>
          <cell r="I8415">
            <v>0</v>
          </cell>
          <cell r="J8415">
            <v>0</v>
          </cell>
          <cell r="K8415">
            <v>0</v>
          </cell>
          <cell r="L8415">
            <v>0</v>
          </cell>
        </row>
        <row r="8416">
          <cell r="D8416">
            <v>0</v>
          </cell>
          <cell r="E8416">
            <v>0</v>
          </cell>
          <cell r="F8416">
            <v>0</v>
          </cell>
          <cell r="G8416">
            <v>0</v>
          </cell>
          <cell r="H8416">
            <v>0</v>
          </cell>
          <cell r="I8416">
            <v>0</v>
          </cell>
          <cell r="J8416">
            <v>0</v>
          </cell>
          <cell r="K8416">
            <v>0</v>
          </cell>
          <cell r="L8416">
            <v>0</v>
          </cell>
        </row>
        <row r="8417">
          <cell r="D8417" t="str">
            <v>Unid</v>
          </cell>
          <cell r="E8417" t="str">
            <v>Cant</v>
          </cell>
          <cell r="F8417" t="str">
            <v>Rendimiento</v>
          </cell>
          <cell r="G8417" t="str">
            <v>Precio Unitario</v>
          </cell>
          <cell r="H8417" t="str">
            <v>Subtotal</v>
          </cell>
          <cell r="I8417">
            <v>0</v>
          </cell>
          <cell r="J8417">
            <v>0</v>
          </cell>
          <cell r="K8417">
            <v>0</v>
          </cell>
          <cell r="L8417">
            <v>0</v>
          </cell>
        </row>
        <row r="8418">
          <cell r="D8418" t="str">
            <v>JR</v>
          </cell>
          <cell r="E8418">
            <v>0.04</v>
          </cell>
          <cell r="F8418">
            <v>0</v>
          </cell>
          <cell r="G8418">
            <v>114085.17120000003</v>
          </cell>
          <cell r="H8418">
            <v>4563.4068480000014</v>
          </cell>
          <cell r="I8418">
            <v>17</v>
          </cell>
          <cell r="J8418">
            <v>0</v>
          </cell>
          <cell r="K8418">
            <v>26</v>
          </cell>
          <cell r="L8418">
            <v>1.04</v>
          </cell>
        </row>
        <row r="8419">
          <cell r="D8419" t="str">
            <v/>
          </cell>
          <cell r="E8419">
            <v>0</v>
          </cell>
          <cell r="F8419">
            <v>0</v>
          </cell>
          <cell r="G8419" t="str">
            <v/>
          </cell>
          <cell r="H8419" t="str">
            <v/>
          </cell>
          <cell r="I8419">
            <v>0</v>
          </cell>
          <cell r="J8419">
            <v>0</v>
          </cell>
          <cell r="K8419">
            <v>26</v>
          </cell>
          <cell r="L8419">
            <v>0</v>
          </cell>
        </row>
        <row r="8420">
          <cell r="D8420">
            <v>0</v>
          </cell>
          <cell r="E8420">
            <v>0</v>
          </cell>
          <cell r="F8420">
            <v>0</v>
          </cell>
          <cell r="G8420" t="str">
            <v xml:space="preserve"> SUB-TOTAL </v>
          </cell>
          <cell r="H8420">
            <v>4563.4068480000014</v>
          </cell>
          <cell r="I8420">
            <v>0</v>
          </cell>
          <cell r="J8420">
            <v>0</v>
          </cell>
          <cell r="K8420">
            <v>0</v>
          </cell>
          <cell r="L8420">
            <v>0</v>
          </cell>
        </row>
        <row r="8421">
          <cell r="D8421">
            <v>0</v>
          </cell>
          <cell r="E8421">
            <v>0</v>
          </cell>
          <cell r="F8421">
            <v>0</v>
          </cell>
          <cell r="G8421">
            <v>0</v>
          </cell>
          <cell r="H8421">
            <v>0</v>
          </cell>
          <cell r="I8421">
            <v>0</v>
          </cell>
          <cell r="J8421">
            <v>0</v>
          </cell>
          <cell r="K8421">
            <v>0</v>
          </cell>
          <cell r="L8421">
            <v>0</v>
          </cell>
        </row>
        <row r="8422">
          <cell r="D8422">
            <v>0</v>
          </cell>
          <cell r="E8422">
            <v>0</v>
          </cell>
          <cell r="F8422">
            <v>0</v>
          </cell>
          <cell r="G8422" t="str">
            <v xml:space="preserve"> COSTO DIRECTO </v>
          </cell>
          <cell r="H8422">
            <v>17025.876</v>
          </cell>
          <cell r="I8422">
            <v>5.8734129157289759E-3</v>
          </cell>
          <cell r="J8422" t="str">
            <v>EQU</v>
          </cell>
          <cell r="K8422">
            <v>0</v>
          </cell>
          <cell r="L8422">
            <v>0</v>
          </cell>
        </row>
        <row r="8423">
          <cell r="D8423">
            <v>0</v>
          </cell>
          <cell r="E8423">
            <v>0</v>
          </cell>
          <cell r="F8423">
            <v>5470.591266739264</v>
          </cell>
          <cell r="G8423" t="str">
            <v>COSTO INDIRECTO</v>
          </cell>
          <cell r="H8423">
            <v>5470.591266739264</v>
          </cell>
          <cell r="I8423">
            <v>0.7260988598765783</v>
          </cell>
          <cell r="J8423" t="str">
            <v>MAT</v>
          </cell>
          <cell r="K8423">
            <v>0</v>
          </cell>
          <cell r="L8423">
            <v>0</v>
          </cell>
        </row>
        <row r="8424">
          <cell r="D8424">
            <v>0</v>
          </cell>
          <cell r="E8424">
            <v>0</v>
          </cell>
          <cell r="F8424">
            <v>0</v>
          </cell>
          <cell r="G8424" t="str">
            <v>COSTO TOTAL</v>
          </cell>
          <cell r="H8424">
            <v>22496.467266739266</v>
          </cell>
          <cell r="I8424">
            <v>0.26802772720769263</v>
          </cell>
          <cell r="J8424" t="str">
            <v>MOB</v>
          </cell>
          <cell r="K8424">
            <v>0</v>
          </cell>
          <cell r="L8424">
            <v>0</v>
          </cell>
        </row>
        <row r="8425">
          <cell r="D8425">
            <v>0</v>
          </cell>
          <cell r="E8425">
            <v>0</v>
          </cell>
          <cell r="F8425">
            <v>0</v>
          </cell>
          <cell r="G8425">
            <v>0</v>
          </cell>
          <cell r="H8425">
            <v>0</v>
          </cell>
          <cell r="I8425">
            <v>0</v>
          </cell>
          <cell r="J8425">
            <v>0</v>
          </cell>
          <cell r="K8425">
            <v>0</v>
          </cell>
          <cell r="L8425">
            <v>0</v>
          </cell>
        </row>
        <row r="8426">
          <cell r="D8426">
            <v>0</v>
          </cell>
          <cell r="F8426">
            <v>0</v>
          </cell>
          <cell r="L8426">
            <v>0</v>
          </cell>
        </row>
        <row r="8427">
          <cell r="D8427">
            <v>0</v>
          </cell>
          <cell r="E8427">
            <v>0</v>
          </cell>
          <cell r="F8427">
            <v>0</v>
          </cell>
          <cell r="G8427">
            <v>0</v>
          </cell>
          <cell r="H8427">
            <v>0</v>
          </cell>
          <cell r="I8427">
            <v>0</v>
          </cell>
          <cell r="J8427">
            <v>0</v>
          </cell>
          <cell r="K8427" t="str">
            <v>CONSUMO</v>
          </cell>
          <cell r="L8427">
            <v>0</v>
          </cell>
        </row>
        <row r="8428">
          <cell r="D8428" t="str">
            <v>13.2.15</v>
          </cell>
          <cell r="E8428">
            <v>0</v>
          </cell>
          <cell r="F8428">
            <v>0</v>
          </cell>
          <cell r="G8428" t="str">
            <v xml:space="preserve"> UNID: </v>
          </cell>
          <cell r="H8428" t="str">
            <v>ml</v>
          </cell>
          <cell r="I8428">
            <v>0</v>
          </cell>
          <cell r="J8428">
            <v>0</v>
          </cell>
          <cell r="K8428" t="str">
            <v>Costo total</v>
          </cell>
          <cell r="L8428">
            <v>25493.199285753413</v>
          </cell>
        </row>
        <row r="8429">
          <cell r="D8429" t="str">
            <v>Tubería vertical Ventilación 3"</v>
          </cell>
          <cell r="E8429">
            <v>0</v>
          </cell>
          <cell r="F8429">
            <v>0</v>
          </cell>
          <cell r="G8429">
            <v>0</v>
          </cell>
          <cell r="H8429">
            <v>0</v>
          </cell>
          <cell r="I8429">
            <v>0</v>
          </cell>
          <cell r="J8429">
            <v>0</v>
          </cell>
          <cell r="K8429">
            <v>0</v>
          </cell>
          <cell r="L8429">
            <v>0</v>
          </cell>
        </row>
        <row r="8430">
          <cell r="D8430">
            <v>0</v>
          </cell>
          <cell r="E8430">
            <v>0</v>
          </cell>
          <cell r="F8430">
            <v>0</v>
          </cell>
          <cell r="G8430">
            <v>0</v>
          </cell>
          <cell r="H8430">
            <v>0</v>
          </cell>
          <cell r="I8430">
            <v>0</v>
          </cell>
          <cell r="J8430">
            <v>0</v>
          </cell>
          <cell r="K8430" t="str">
            <v>Cantidad ppto</v>
          </cell>
          <cell r="L8430" t="str">
            <v>Cantidad total</v>
          </cell>
        </row>
        <row r="8431">
          <cell r="D8431">
            <v>0</v>
          </cell>
          <cell r="E8431">
            <v>0</v>
          </cell>
          <cell r="F8431">
            <v>0</v>
          </cell>
          <cell r="G8431">
            <v>0</v>
          </cell>
          <cell r="H8431">
            <v>0</v>
          </cell>
          <cell r="I8431">
            <v>0</v>
          </cell>
          <cell r="J8431">
            <v>0</v>
          </cell>
          <cell r="K8431">
            <v>0</v>
          </cell>
          <cell r="L8431">
            <v>0</v>
          </cell>
        </row>
        <row r="8432">
          <cell r="D8432" t="str">
            <v>Unid</v>
          </cell>
          <cell r="E8432" t="str">
            <v>Cant</v>
          </cell>
          <cell r="F8432" t="str">
            <v>Rendimiento</v>
          </cell>
          <cell r="G8432" t="str">
            <v>Precio Unitario</v>
          </cell>
          <cell r="H8432" t="str">
            <v>Subtotal</v>
          </cell>
          <cell r="I8432">
            <v>0</v>
          </cell>
          <cell r="J8432">
            <v>0</v>
          </cell>
          <cell r="K8432">
            <v>0</v>
          </cell>
          <cell r="L8432">
            <v>0</v>
          </cell>
        </row>
        <row r="8433">
          <cell r="D8433" t="str">
            <v>GLB</v>
          </cell>
          <cell r="E8433">
            <v>0.1</v>
          </cell>
          <cell r="F8433">
            <v>0</v>
          </cell>
          <cell r="G8433">
            <v>1000</v>
          </cell>
          <cell r="H8433">
            <v>100</v>
          </cell>
          <cell r="I8433">
            <v>0</v>
          </cell>
          <cell r="J8433">
            <v>0</v>
          </cell>
          <cell r="K8433">
            <v>50</v>
          </cell>
          <cell r="L8433">
            <v>5</v>
          </cell>
        </row>
        <row r="8434">
          <cell r="D8434" t="str">
            <v/>
          </cell>
          <cell r="E8434">
            <v>0</v>
          </cell>
          <cell r="F8434">
            <v>0</v>
          </cell>
          <cell r="G8434" t="str">
            <v/>
          </cell>
          <cell r="H8434" t="str">
            <v/>
          </cell>
          <cell r="I8434">
            <v>0</v>
          </cell>
          <cell r="J8434">
            <v>0</v>
          </cell>
          <cell r="K8434">
            <v>50</v>
          </cell>
          <cell r="L8434">
            <v>0</v>
          </cell>
        </row>
        <row r="8435">
          <cell r="D8435" t="str">
            <v/>
          </cell>
          <cell r="E8435">
            <v>0</v>
          </cell>
          <cell r="F8435">
            <v>0</v>
          </cell>
          <cell r="G8435" t="str">
            <v/>
          </cell>
          <cell r="H8435" t="str">
            <v/>
          </cell>
          <cell r="I8435">
            <v>0</v>
          </cell>
          <cell r="J8435">
            <v>0</v>
          </cell>
          <cell r="K8435">
            <v>50</v>
          </cell>
          <cell r="L8435">
            <v>0</v>
          </cell>
        </row>
        <row r="8436">
          <cell r="D8436" t="str">
            <v/>
          </cell>
          <cell r="E8436">
            <v>0</v>
          </cell>
          <cell r="F8436">
            <v>0</v>
          </cell>
          <cell r="G8436" t="str">
            <v/>
          </cell>
          <cell r="H8436" t="str">
            <v/>
          </cell>
          <cell r="I8436">
            <v>0</v>
          </cell>
          <cell r="J8436">
            <v>0</v>
          </cell>
          <cell r="K8436">
            <v>50</v>
          </cell>
          <cell r="L8436">
            <v>0</v>
          </cell>
        </row>
        <row r="8437">
          <cell r="D8437">
            <v>0</v>
          </cell>
          <cell r="E8437">
            <v>0</v>
          </cell>
          <cell r="F8437">
            <v>0</v>
          </cell>
          <cell r="G8437" t="str">
            <v xml:space="preserve"> SUB-TOTAL </v>
          </cell>
          <cell r="H8437">
            <v>100</v>
          </cell>
          <cell r="I8437">
            <v>0</v>
          </cell>
          <cell r="J8437">
            <v>0</v>
          </cell>
          <cell r="K8437">
            <v>0</v>
          </cell>
          <cell r="L8437">
            <v>0</v>
          </cell>
        </row>
        <row r="8438">
          <cell r="D8438">
            <v>0</v>
          </cell>
          <cell r="E8438">
            <v>0</v>
          </cell>
          <cell r="F8438">
            <v>0</v>
          </cell>
          <cell r="G8438">
            <v>0</v>
          </cell>
          <cell r="H8438">
            <v>0</v>
          </cell>
          <cell r="I8438">
            <v>0</v>
          </cell>
          <cell r="J8438">
            <v>0</v>
          </cell>
          <cell r="K8438">
            <v>0</v>
          </cell>
          <cell r="L8438">
            <v>0</v>
          </cell>
        </row>
        <row r="8439">
          <cell r="D8439">
            <v>0</v>
          </cell>
          <cell r="E8439">
            <v>0</v>
          </cell>
          <cell r="F8439">
            <v>0</v>
          </cell>
          <cell r="G8439">
            <v>0</v>
          </cell>
          <cell r="H8439">
            <v>0</v>
          </cell>
          <cell r="I8439">
            <v>0</v>
          </cell>
          <cell r="J8439">
            <v>0</v>
          </cell>
          <cell r="K8439">
            <v>0</v>
          </cell>
          <cell r="L8439">
            <v>0</v>
          </cell>
        </row>
        <row r="8440">
          <cell r="D8440" t="str">
            <v>Unid</v>
          </cell>
          <cell r="E8440" t="str">
            <v>Cant</v>
          </cell>
          <cell r="F8440" t="str">
            <v>Rendimiento</v>
          </cell>
          <cell r="G8440" t="str">
            <v>Precio Unitario</v>
          </cell>
          <cell r="H8440" t="str">
            <v>Subtotal</v>
          </cell>
          <cell r="I8440">
            <v>0</v>
          </cell>
          <cell r="J8440">
            <v>0</v>
          </cell>
          <cell r="K8440">
            <v>0</v>
          </cell>
          <cell r="L8440">
            <v>0</v>
          </cell>
        </row>
        <row r="8441">
          <cell r="D8441" t="str">
            <v>ML</v>
          </cell>
          <cell r="E8441">
            <v>1</v>
          </cell>
          <cell r="F8441">
            <v>0.05</v>
          </cell>
          <cell r="G8441">
            <v>7634</v>
          </cell>
          <cell r="H8441">
            <v>8015.7000000000007</v>
          </cell>
          <cell r="I8441">
            <v>0</v>
          </cell>
          <cell r="J8441">
            <v>0</v>
          </cell>
          <cell r="K8441">
            <v>50</v>
          </cell>
          <cell r="L8441">
            <v>52.5</v>
          </cell>
        </row>
        <row r="8442">
          <cell r="D8442" t="str">
            <v>UN</v>
          </cell>
          <cell r="E8442">
            <v>0.01</v>
          </cell>
          <cell r="F8442">
            <v>0</v>
          </cell>
          <cell r="G8442">
            <v>110234</v>
          </cell>
          <cell r="H8442">
            <v>1102.3399999999999</v>
          </cell>
          <cell r="I8442">
            <v>0</v>
          </cell>
          <cell r="J8442">
            <v>0</v>
          </cell>
          <cell r="K8442">
            <v>50</v>
          </cell>
          <cell r="L8442">
            <v>0.5</v>
          </cell>
        </row>
        <row r="8443">
          <cell r="D8443" t="str">
            <v>UN</v>
          </cell>
          <cell r="E8443">
            <v>0.02</v>
          </cell>
          <cell r="F8443">
            <v>0</v>
          </cell>
          <cell r="G8443">
            <v>5029</v>
          </cell>
          <cell r="H8443">
            <v>100.58</v>
          </cell>
          <cell r="I8443">
            <v>0</v>
          </cell>
          <cell r="J8443">
            <v>0</v>
          </cell>
          <cell r="K8443">
            <v>50</v>
          </cell>
          <cell r="L8443">
            <v>1</v>
          </cell>
        </row>
        <row r="8444">
          <cell r="D8444" t="str">
            <v>UN</v>
          </cell>
          <cell r="E8444">
            <v>5.4118491519999949</v>
          </cell>
          <cell r="F8444">
            <v>0</v>
          </cell>
          <cell r="G8444">
            <v>1000</v>
          </cell>
          <cell r="H8444">
            <v>5411.8491519999952</v>
          </cell>
          <cell r="I8444">
            <v>0</v>
          </cell>
          <cell r="J8444">
            <v>0</v>
          </cell>
          <cell r="K8444">
            <v>50</v>
          </cell>
          <cell r="L8444">
            <v>270.59245759999976</v>
          </cell>
        </row>
        <row r="8445">
          <cell r="D8445" t="str">
            <v/>
          </cell>
          <cell r="E8445">
            <v>0</v>
          </cell>
          <cell r="F8445">
            <v>0</v>
          </cell>
          <cell r="G8445" t="str">
            <v/>
          </cell>
          <cell r="H8445" t="str">
            <v/>
          </cell>
          <cell r="I8445">
            <v>0</v>
          </cell>
          <cell r="J8445">
            <v>0</v>
          </cell>
          <cell r="K8445">
            <v>50</v>
          </cell>
          <cell r="L8445">
            <v>0</v>
          </cell>
        </row>
        <row r="8446">
          <cell r="D8446" t="str">
            <v/>
          </cell>
          <cell r="E8446">
            <v>0</v>
          </cell>
          <cell r="F8446">
            <v>0</v>
          </cell>
          <cell r="G8446" t="str">
            <v/>
          </cell>
          <cell r="H8446" t="str">
            <v/>
          </cell>
          <cell r="I8446">
            <v>0</v>
          </cell>
          <cell r="J8446">
            <v>0</v>
          </cell>
          <cell r="K8446">
            <v>50</v>
          </cell>
          <cell r="L8446">
            <v>0</v>
          </cell>
        </row>
        <row r="8447">
          <cell r="D8447" t="str">
            <v/>
          </cell>
          <cell r="E8447">
            <v>0</v>
          </cell>
          <cell r="F8447">
            <v>0</v>
          </cell>
          <cell r="G8447" t="str">
            <v/>
          </cell>
          <cell r="H8447" t="str">
            <v/>
          </cell>
          <cell r="I8447">
            <v>0</v>
          </cell>
          <cell r="J8447">
            <v>0</v>
          </cell>
          <cell r="K8447">
            <v>50</v>
          </cell>
          <cell r="L8447">
            <v>0</v>
          </cell>
        </row>
        <row r="8448">
          <cell r="D8448" t="str">
            <v/>
          </cell>
          <cell r="E8448">
            <v>0</v>
          </cell>
          <cell r="F8448">
            <v>0</v>
          </cell>
          <cell r="G8448" t="str">
            <v/>
          </cell>
          <cell r="H8448" t="str">
            <v/>
          </cell>
          <cell r="I8448">
            <v>0</v>
          </cell>
          <cell r="J8448">
            <v>0</v>
          </cell>
          <cell r="K8448">
            <v>50</v>
          </cell>
          <cell r="L8448">
            <v>0</v>
          </cell>
        </row>
        <row r="8449">
          <cell r="D8449" t="str">
            <v/>
          </cell>
          <cell r="E8449">
            <v>0</v>
          </cell>
          <cell r="F8449">
            <v>0</v>
          </cell>
          <cell r="G8449" t="str">
            <v/>
          </cell>
          <cell r="H8449" t="str">
            <v/>
          </cell>
          <cell r="I8449">
            <v>0</v>
          </cell>
          <cell r="J8449">
            <v>0</v>
          </cell>
          <cell r="K8449">
            <v>50</v>
          </cell>
          <cell r="L8449">
            <v>0</v>
          </cell>
        </row>
        <row r="8450">
          <cell r="D8450">
            <v>0</v>
          </cell>
          <cell r="E8450">
            <v>0</v>
          </cell>
          <cell r="F8450">
            <v>0</v>
          </cell>
          <cell r="G8450" t="str">
            <v xml:space="preserve"> SUB-TOTAL </v>
          </cell>
          <cell r="H8450">
            <v>14630.469151999996</v>
          </cell>
          <cell r="I8450">
            <v>0</v>
          </cell>
          <cell r="J8450">
            <v>0</v>
          </cell>
          <cell r="K8450">
            <v>0</v>
          </cell>
          <cell r="L8450">
            <v>0</v>
          </cell>
        </row>
        <row r="8451">
          <cell r="D8451">
            <v>0</v>
          </cell>
          <cell r="E8451">
            <v>0</v>
          </cell>
          <cell r="F8451">
            <v>0</v>
          </cell>
          <cell r="G8451">
            <v>0</v>
          </cell>
          <cell r="H8451">
            <v>0</v>
          </cell>
          <cell r="I8451">
            <v>0</v>
          </cell>
          <cell r="J8451">
            <v>0</v>
          </cell>
          <cell r="K8451">
            <v>0</v>
          </cell>
          <cell r="L8451">
            <v>0</v>
          </cell>
        </row>
        <row r="8452">
          <cell r="D8452">
            <v>0</v>
          </cell>
          <cell r="E8452">
            <v>0</v>
          </cell>
          <cell r="F8452">
            <v>0</v>
          </cell>
          <cell r="G8452">
            <v>0</v>
          </cell>
          <cell r="H8452">
            <v>0</v>
          </cell>
          <cell r="I8452">
            <v>0</v>
          </cell>
          <cell r="J8452">
            <v>0</v>
          </cell>
          <cell r="K8452">
            <v>0</v>
          </cell>
          <cell r="L8452">
            <v>0</v>
          </cell>
        </row>
        <row r="8453">
          <cell r="D8453" t="str">
            <v>Unid</v>
          </cell>
          <cell r="E8453" t="str">
            <v>Cant</v>
          </cell>
          <cell r="F8453" t="str">
            <v>Rendimiento</v>
          </cell>
          <cell r="G8453" t="str">
            <v>Precio Unitario</v>
          </cell>
          <cell r="H8453" t="str">
            <v>Subtotal</v>
          </cell>
          <cell r="I8453">
            <v>0</v>
          </cell>
          <cell r="J8453">
            <v>0</v>
          </cell>
          <cell r="K8453">
            <v>0</v>
          </cell>
          <cell r="L8453">
            <v>0</v>
          </cell>
        </row>
        <row r="8454">
          <cell r="D8454" t="str">
            <v>JR</v>
          </cell>
          <cell r="E8454">
            <v>0.04</v>
          </cell>
          <cell r="F8454">
            <v>0</v>
          </cell>
          <cell r="G8454">
            <v>114085.17120000003</v>
          </cell>
          <cell r="H8454">
            <v>4563.4068480000014</v>
          </cell>
          <cell r="I8454">
            <v>32</v>
          </cell>
          <cell r="J8454">
            <v>0</v>
          </cell>
          <cell r="K8454">
            <v>50</v>
          </cell>
          <cell r="L8454">
            <v>2</v>
          </cell>
        </row>
        <row r="8455">
          <cell r="D8455" t="str">
            <v/>
          </cell>
          <cell r="E8455">
            <v>0</v>
          </cell>
          <cell r="F8455">
            <v>0</v>
          </cell>
          <cell r="G8455" t="str">
            <v/>
          </cell>
          <cell r="H8455" t="str">
            <v/>
          </cell>
          <cell r="I8455">
            <v>0</v>
          </cell>
          <cell r="J8455">
            <v>0</v>
          </cell>
          <cell r="K8455">
            <v>50</v>
          </cell>
          <cell r="L8455">
            <v>0</v>
          </cell>
        </row>
        <row r="8456">
          <cell r="D8456">
            <v>0</v>
          </cell>
          <cell r="E8456">
            <v>0</v>
          </cell>
          <cell r="F8456">
            <v>0</v>
          </cell>
          <cell r="G8456" t="str">
            <v xml:space="preserve"> SUB-TOTAL </v>
          </cell>
          <cell r="H8456">
            <v>4563.4068480000014</v>
          </cell>
          <cell r="I8456">
            <v>0</v>
          </cell>
          <cell r="J8456">
            <v>0</v>
          </cell>
          <cell r="K8456">
            <v>0</v>
          </cell>
          <cell r="L8456">
            <v>0</v>
          </cell>
        </row>
        <row r="8457">
          <cell r="D8457">
            <v>0</v>
          </cell>
          <cell r="E8457">
            <v>0</v>
          </cell>
          <cell r="F8457">
            <v>0</v>
          </cell>
          <cell r="G8457">
            <v>0</v>
          </cell>
          <cell r="H8457">
            <v>0</v>
          </cell>
          <cell r="I8457">
            <v>0</v>
          </cell>
          <cell r="J8457">
            <v>0</v>
          </cell>
          <cell r="K8457">
            <v>0</v>
          </cell>
          <cell r="L8457">
            <v>0</v>
          </cell>
        </row>
        <row r="8458">
          <cell r="D8458">
            <v>0</v>
          </cell>
          <cell r="E8458">
            <v>0</v>
          </cell>
          <cell r="F8458">
            <v>0</v>
          </cell>
          <cell r="G8458" t="str">
            <v xml:space="preserve"> COSTO DIRECTO </v>
          </cell>
          <cell r="H8458">
            <v>19293.875999999997</v>
          </cell>
          <cell r="I8458">
            <v>5.1829917430795151E-3</v>
          </cell>
          <cell r="J8458" t="str">
            <v>EQU</v>
          </cell>
          <cell r="K8458">
            <v>0</v>
          </cell>
          <cell r="L8458">
            <v>0</v>
          </cell>
        </row>
        <row r="8459">
          <cell r="D8459">
            <v>0</v>
          </cell>
          <cell r="E8459">
            <v>0</v>
          </cell>
          <cell r="F8459">
            <v>6199.3232857534185</v>
          </cell>
          <cell r="G8459" t="str">
            <v>COSTO INDIRECTO</v>
          </cell>
          <cell r="H8459">
            <v>6199.3232857534185</v>
          </cell>
          <cell r="I8459">
            <v>0.7582960081219553</v>
          </cell>
          <cell r="J8459" t="str">
            <v>MAT</v>
          </cell>
          <cell r="K8459">
            <v>0</v>
          </cell>
          <cell r="L8459">
            <v>0</v>
          </cell>
        </row>
        <row r="8460">
          <cell r="D8460">
            <v>0</v>
          </cell>
          <cell r="E8460">
            <v>0</v>
          </cell>
          <cell r="F8460">
            <v>0</v>
          </cell>
          <cell r="G8460" t="str">
            <v>COSTO TOTAL</v>
          </cell>
          <cell r="H8460">
            <v>25493.199285753413</v>
          </cell>
          <cell r="I8460">
            <v>0.23652100013496521</v>
          </cell>
          <cell r="J8460" t="str">
            <v>MOB</v>
          </cell>
          <cell r="K8460">
            <v>0</v>
          </cell>
          <cell r="L8460">
            <v>0</v>
          </cell>
        </row>
        <row r="8461">
          <cell r="D8461">
            <v>0</v>
          </cell>
          <cell r="E8461">
            <v>0</v>
          </cell>
          <cell r="F8461">
            <v>0</v>
          </cell>
          <cell r="G8461">
            <v>0</v>
          </cell>
          <cell r="H8461">
            <v>0</v>
          </cell>
          <cell r="I8461">
            <v>0</v>
          </cell>
          <cell r="J8461">
            <v>0</v>
          </cell>
          <cell r="K8461">
            <v>0</v>
          </cell>
          <cell r="L8461">
            <v>0</v>
          </cell>
        </row>
        <row r="8462">
          <cell r="D8462">
            <v>0</v>
          </cell>
          <cell r="F8462">
            <v>0</v>
          </cell>
          <cell r="L8462">
            <v>0</v>
          </cell>
        </row>
        <row r="8463">
          <cell r="D8463">
            <v>0</v>
          </cell>
          <cell r="E8463">
            <v>0</v>
          </cell>
          <cell r="F8463">
            <v>0</v>
          </cell>
          <cell r="G8463">
            <v>0</v>
          </cell>
          <cell r="H8463">
            <v>0</v>
          </cell>
          <cell r="I8463">
            <v>0</v>
          </cell>
          <cell r="J8463">
            <v>0</v>
          </cell>
          <cell r="K8463" t="str">
            <v>CONSUMO</v>
          </cell>
          <cell r="L8463">
            <v>0</v>
          </cell>
        </row>
        <row r="8464">
          <cell r="D8464" t="str">
            <v>13.2.16</v>
          </cell>
          <cell r="E8464">
            <v>0</v>
          </cell>
          <cell r="F8464">
            <v>0</v>
          </cell>
          <cell r="G8464" t="str">
            <v xml:space="preserve"> UNID: </v>
          </cell>
          <cell r="H8464" t="str">
            <v>UND</v>
          </cell>
          <cell r="I8464">
            <v>0</v>
          </cell>
          <cell r="J8464">
            <v>0</v>
          </cell>
          <cell r="K8464" t="str">
            <v>Costo total</v>
          </cell>
          <cell r="L8464">
            <v>1052831.3716781763</v>
          </cell>
        </row>
        <row r="8465">
          <cell r="D8465" t="str">
            <v>Caja de inspección 50*50</v>
          </cell>
          <cell r="E8465">
            <v>0</v>
          </cell>
          <cell r="F8465">
            <v>0</v>
          </cell>
          <cell r="G8465">
            <v>0</v>
          </cell>
          <cell r="H8465">
            <v>0</v>
          </cell>
          <cell r="I8465">
            <v>0</v>
          </cell>
          <cell r="J8465">
            <v>0</v>
          </cell>
          <cell r="K8465">
            <v>0</v>
          </cell>
          <cell r="L8465">
            <v>0</v>
          </cell>
        </row>
        <row r="8466">
          <cell r="D8466">
            <v>0</v>
          </cell>
          <cell r="E8466">
            <v>0</v>
          </cell>
          <cell r="F8466">
            <v>0</v>
          </cell>
          <cell r="G8466">
            <v>0</v>
          </cell>
          <cell r="H8466">
            <v>0</v>
          </cell>
          <cell r="I8466">
            <v>0</v>
          </cell>
          <cell r="J8466">
            <v>0</v>
          </cell>
          <cell r="K8466" t="str">
            <v>Cantidad ppto</v>
          </cell>
          <cell r="L8466" t="str">
            <v>Cantidad total</v>
          </cell>
        </row>
        <row r="8467">
          <cell r="D8467">
            <v>0</v>
          </cell>
          <cell r="E8467">
            <v>0</v>
          </cell>
          <cell r="F8467">
            <v>0</v>
          </cell>
          <cell r="G8467">
            <v>0</v>
          </cell>
          <cell r="H8467">
            <v>0</v>
          </cell>
          <cell r="I8467">
            <v>0</v>
          </cell>
          <cell r="J8467">
            <v>0</v>
          </cell>
          <cell r="K8467">
            <v>0</v>
          </cell>
          <cell r="L8467">
            <v>0</v>
          </cell>
        </row>
        <row r="8468">
          <cell r="D8468" t="str">
            <v>Unid</v>
          </cell>
          <cell r="E8468" t="str">
            <v>Cant</v>
          </cell>
          <cell r="F8468" t="str">
            <v>Rendimiento</v>
          </cell>
          <cell r="G8468" t="str">
            <v>Precio Unitario</v>
          </cell>
          <cell r="H8468" t="str">
            <v>Subtotal</v>
          </cell>
          <cell r="I8468">
            <v>0</v>
          </cell>
          <cell r="J8468">
            <v>0</v>
          </cell>
          <cell r="K8468">
            <v>0</v>
          </cell>
          <cell r="L8468">
            <v>0</v>
          </cell>
        </row>
        <row r="8469">
          <cell r="D8469" t="str">
            <v>GLB</v>
          </cell>
          <cell r="E8469">
            <v>3</v>
          </cell>
          <cell r="F8469">
            <v>0</v>
          </cell>
          <cell r="G8469">
            <v>1000</v>
          </cell>
          <cell r="H8469">
            <v>3000</v>
          </cell>
          <cell r="I8469">
            <v>0</v>
          </cell>
          <cell r="J8469">
            <v>0</v>
          </cell>
          <cell r="K8469">
            <v>24</v>
          </cell>
          <cell r="L8469">
            <v>72</v>
          </cell>
        </row>
        <row r="8470">
          <cell r="D8470" t="str">
            <v/>
          </cell>
          <cell r="E8470">
            <v>0</v>
          </cell>
          <cell r="F8470">
            <v>0</v>
          </cell>
          <cell r="G8470" t="str">
            <v/>
          </cell>
          <cell r="H8470" t="str">
            <v/>
          </cell>
          <cell r="I8470">
            <v>0</v>
          </cell>
          <cell r="J8470">
            <v>0</v>
          </cell>
          <cell r="K8470">
            <v>24</v>
          </cell>
          <cell r="L8470">
            <v>0</v>
          </cell>
        </row>
        <row r="8471">
          <cell r="D8471" t="str">
            <v/>
          </cell>
          <cell r="E8471">
            <v>0</v>
          </cell>
          <cell r="F8471">
            <v>0</v>
          </cell>
          <cell r="G8471" t="str">
            <v/>
          </cell>
          <cell r="H8471" t="str">
            <v/>
          </cell>
          <cell r="I8471">
            <v>0</v>
          </cell>
          <cell r="J8471">
            <v>0</v>
          </cell>
          <cell r="K8471">
            <v>24</v>
          </cell>
          <cell r="L8471">
            <v>0</v>
          </cell>
        </row>
        <row r="8472">
          <cell r="D8472" t="str">
            <v/>
          </cell>
          <cell r="E8472">
            <v>0</v>
          </cell>
          <cell r="F8472">
            <v>0</v>
          </cell>
          <cell r="G8472" t="str">
            <v/>
          </cell>
          <cell r="H8472" t="str">
            <v/>
          </cell>
          <cell r="I8472">
            <v>0</v>
          </cell>
          <cell r="J8472">
            <v>0</v>
          </cell>
          <cell r="K8472">
            <v>24</v>
          </cell>
          <cell r="L8472">
            <v>0</v>
          </cell>
        </row>
        <row r="8473">
          <cell r="D8473">
            <v>0</v>
          </cell>
          <cell r="E8473">
            <v>0</v>
          </cell>
          <cell r="F8473">
            <v>0</v>
          </cell>
          <cell r="G8473" t="str">
            <v xml:space="preserve"> SUB-TOTAL </v>
          </cell>
          <cell r="H8473">
            <v>3000</v>
          </cell>
          <cell r="I8473">
            <v>0</v>
          </cell>
          <cell r="J8473">
            <v>0</v>
          </cell>
          <cell r="K8473">
            <v>0</v>
          </cell>
          <cell r="L8473">
            <v>0</v>
          </cell>
        </row>
        <row r="8474">
          <cell r="D8474">
            <v>0</v>
          </cell>
          <cell r="E8474">
            <v>0</v>
          </cell>
          <cell r="F8474">
            <v>0</v>
          </cell>
          <cell r="G8474">
            <v>0</v>
          </cell>
          <cell r="H8474">
            <v>0</v>
          </cell>
          <cell r="I8474">
            <v>0</v>
          </cell>
          <cell r="J8474">
            <v>0</v>
          </cell>
          <cell r="K8474">
            <v>0</v>
          </cell>
          <cell r="L8474">
            <v>0</v>
          </cell>
        </row>
        <row r="8475">
          <cell r="D8475">
            <v>0</v>
          </cell>
          <cell r="E8475">
            <v>0</v>
          </cell>
          <cell r="F8475">
            <v>0</v>
          </cell>
          <cell r="G8475">
            <v>0</v>
          </cell>
          <cell r="H8475">
            <v>0</v>
          </cell>
          <cell r="I8475">
            <v>0</v>
          </cell>
          <cell r="J8475">
            <v>0</v>
          </cell>
          <cell r="K8475">
            <v>0</v>
          </cell>
          <cell r="L8475">
            <v>0</v>
          </cell>
        </row>
        <row r="8476">
          <cell r="D8476" t="str">
            <v>Unid</v>
          </cell>
          <cell r="E8476" t="str">
            <v>Cant</v>
          </cell>
          <cell r="F8476" t="str">
            <v>Rendimiento</v>
          </cell>
          <cell r="G8476" t="str">
            <v>Precio Unitario</v>
          </cell>
          <cell r="H8476" t="str">
            <v>Subtotal</v>
          </cell>
          <cell r="I8476">
            <v>0</v>
          </cell>
          <cell r="J8476">
            <v>0</v>
          </cell>
          <cell r="K8476">
            <v>0</v>
          </cell>
          <cell r="L8476">
            <v>0</v>
          </cell>
        </row>
        <row r="8477">
          <cell r="D8477" t="str">
            <v>M³</v>
          </cell>
          <cell r="E8477">
            <v>0.5</v>
          </cell>
          <cell r="F8477">
            <v>0.05</v>
          </cell>
          <cell r="G8477">
            <v>325018.07999999996</v>
          </cell>
          <cell r="H8477">
            <v>170634.492</v>
          </cell>
          <cell r="I8477">
            <v>0</v>
          </cell>
          <cell r="J8477">
            <v>0</v>
          </cell>
          <cell r="K8477">
            <v>24</v>
          </cell>
          <cell r="L8477">
            <v>12.600000000000001</v>
          </cell>
        </row>
        <row r="8478">
          <cell r="D8478" t="str">
            <v>UND</v>
          </cell>
          <cell r="E8478">
            <v>1</v>
          </cell>
          <cell r="F8478">
            <v>0</v>
          </cell>
          <cell r="G8478">
            <v>120800</v>
          </cell>
          <cell r="H8478">
            <v>120800</v>
          </cell>
          <cell r="I8478">
            <v>0</v>
          </cell>
          <cell r="J8478">
            <v>0</v>
          </cell>
          <cell r="K8478">
            <v>24</v>
          </cell>
          <cell r="L8478">
            <v>24</v>
          </cell>
        </row>
        <row r="8479">
          <cell r="D8479" t="str">
            <v>KG</v>
          </cell>
          <cell r="E8479">
            <v>25</v>
          </cell>
          <cell r="F8479">
            <v>0.03</v>
          </cell>
          <cell r="G8479">
            <v>2308.3999999999996</v>
          </cell>
          <cell r="H8479">
            <v>59441.299999999996</v>
          </cell>
          <cell r="I8479">
            <v>0</v>
          </cell>
          <cell r="J8479">
            <v>0</v>
          </cell>
          <cell r="K8479">
            <v>24</v>
          </cell>
          <cell r="L8479">
            <v>618</v>
          </cell>
        </row>
        <row r="8480">
          <cell r="D8480" t="str">
            <v>UND</v>
          </cell>
          <cell r="E8480">
            <v>225</v>
          </cell>
          <cell r="F8480">
            <v>0</v>
          </cell>
          <cell r="G8480">
            <v>390</v>
          </cell>
          <cell r="H8480">
            <v>87750</v>
          </cell>
          <cell r="I8480">
            <v>0</v>
          </cell>
          <cell r="J8480">
            <v>0</v>
          </cell>
          <cell r="K8480">
            <v>24</v>
          </cell>
          <cell r="L8480">
            <v>5400</v>
          </cell>
        </row>
        <row r="8481">
          <cell r="D8481" t="str">
            <v/>
          </cell>
          <cell r="E8481">
            <v>0</v>
          </cell>
          <cell r="F8481">
            <v>0</v>
          </cell>
          <cell r="G8481" t="str">
            <v/>
          </cell>
          <cell r="H8481" t="str">
            <v/>
          </cell>
          <cell r="I8481">
            <v>0</v>
          </cell>
          <cell r="J8481">
            <v>0</v>
          </cell>
          <cell r="K8481">
            <v>24</v>
          </cell>
          <cell r="L8481">
            <v>0</v>
          </cell>
        </row>
        <row r="8482">
          <cell r="D8482" t="str">
            <v/>
          </cell>
          <cell r="E8482">
            <v>0</v>
          </cell>
          <cell r="F8482">
            <v>0</v>
          </cell>
          <cell r="G8482" t="str">
            <v/>
          </cell>
          <cell r="H8482" t="str">
            <v/>
          </cell>
          <cell r="I8482">
            <v>0</v>
          </cell>
          <cell r="J8482">
            <v>0</v>
          </cell>
          <cell r="K8482">
            <v>24</v>
          </cell>
          <cell r="L8482">
            <v>0</v>
          </cell>
        </row>
        <row r="8483">
          <cell r="D8483" t="str">
            <v/>
          </cell>
          <cell r="E8483">
            <v>0</v>
          </cell>
          <cell r="F8483">
            <v>0</v>
          </cell>
          <cell r="G8483" t="str">
            <v/>
          </cell>
          <cell r="H8483" t="str">
            <v/>
          </cell>
          <cell r="I8483">
            <v>0</v>
          </cell>
          <cell r="J8483">
            <v>0</v>
          </cell>
          <cell r="K8483">
            <v>24</v>
          </cell>
          <cell r="L8483">
            <v>0</v>
          </cell>
        </row>
        <row r="8484">
          <cell r="D8484" t="str">
            <v/>
          </cell>
          <cell r="E8484">
            <v>0</v>
          </cell>
          <cell r="F8484">
            <v>0</v>
          </cell>
          <cell r="G8484" t="str">
            <v/>
          </cell>
          <cell r="H8484" t="str">
            <v/>
          </cell>
          <cell r="I8484">
            <v>0</v>
          </cell>
          <cell r="J8484">
            <v>0</v>
          </cell>
          <cell r="K8484">
            <v>24</v>
          </cell>
          <cell r="L8484">
            <v>0</v>
          </cell>
        </row>
        <row r="8485">
          <cell r="D8485" t="str">
            <v/>
          </cell>
          <cell r="E8485">
            <v>0</v>
          </cell>
          <cell r="F8485">
            <v>0</v>
          </cell>
          <cell r="G8485" t="str">
            <v/>
          </cell>
          <cell r="H8485" t="str">
            <v/>
          </cell>
          <cell r="I8485">
            <v>0</v>
          </cell>
          <cell r="J8485">
            <v>0</v>
          </cell>
          <cell r="K8485">
            <v>24</v>
          </cell>
          <cell r="L8485">
            <v>0</v>
          </cell>
        </row>
        <row r="8486">
          <cell r="D8486">
            <v>0</v>
          </cell>
          <cell r="E8486">
            <v>0</v>
          </cell>
          <cell r="F8486">
            <v>0</v>
          </cell>
          <cell r="G8486" t="str">
            <v xml:space="preserve"> SUB-TOTAL </v>
          </cell>
          <cell r="H8486">
            <v>438625.79199999996</v>
          </cell>
          <cell r="I8486">
            <v>0</v>
          </cell>
          <cell r="J8486">
            <v>0</v>
          </cell>
          <cell r="K8486">
            <v>0</v>
          </cell>
          <cell r="L8486">
            <v>0</v>
          </cell>
        </row>
        <row r="8487">
          <cell r="D8487">
            <v>0</v>
          </cell>
          <cell r="E8487">
            <v>0</v>
          </cell>
          <cell r="F8487">
            <v>0</v>
          </cell>
          <cell r="G8487">
            <v>0</v>
          </cell>
          <cell r="H8487">
            <v>0</v>
          </cell>
          <cell r="I8487">
            <v>0</v>
          </cell>
          <cell r="J8487">
            <v>0</v>
          </cell>
          <cell r="K8487">
            <v>0</v>
          </cell>
          <cell r="L8487">
            <v>0</v>
          </cell>
        </row>
        <row r="8488">
          <cell r="D8488">
            <v>0</v>
          </cell>
          <cell r="E8488">
            <v>0</v>
          </cell>
          <cell r="F8488">
            <v>0</v>
          </cell>
          <cell r="G8488">
            <v>0</v>
          </cell>
          <cell r="H8488">
            <v>0</v>
          </cell>
          <cell r="I8488">
            <v>0</v>
          </cell>
          <cell r="J8488">
            <v>0</v>
          </cell>
          <cell r="K8488">
            <v>0</v>
          </cell>
          <cell r="L8488">
            <v>0</v>
          </cell>
        </row>
        <row r="8489">
          <cell r="D8489" t="str">
            <v>Unid</v>
          </cell>
          <cell r="E8489" t="str">
            <v>Cant</v>
          </cell>
          <cell r="F8489" t="str">
            <v>Rendimiento</v>
          </cell>
          <cell r="G8489" t="str">
            <v>Precio Unitario</v>
          </cell>
          <cell r="H8489" t="str">
            <v>Subtotal</v>
          </cell>
          <cell r="I8489">
            <v>0</v>
          </cell>
          <cell r="J8489">
            <v>0</v>
          </cell>
          <cell r="K8489">
            <v>0</v>
          </cell>
          <cell r="L8489">
            <v>0</v>
          </cell>
        </row>
        <row r="8490">
          <cell r="D8490" t="str">
            <v>JR</v>
          </cell>
          <cell r="E8490">
            <v>3.1133118026122566</v>
          </cell>
          <cell r="F8490">
            <v>0</v>
          </cell>
          <cell r="G8490">
            <v>114085.17120000003</v>
          </cell>
          <cell r="H8490">
            <v>355182.70999999996</v>
          </cell>
          <cell r="I8490">
            <v>1196</v>
          </cell>
          <cell r="J8490">
            <v>0</v>
          </cell>
          <cell r="K8490">
            <v>24</v>
          </cell>
          <cell r="L8490">
            <v>74.719483262694155</v>
          </cell>
        </row>
        <row r="8491">
          <cell r="D8491" t="str">
            <v/>
          </cell>
          <cell r="E8491">
            <v>0</v>
          </cell>
          <cell r="F8491">
            <v>0</v>
          </cell>
          <cell r="G8491" t="str">
            <v/>
          </cell>
          <cell r="H8491" t="str">
            <v/>
          </cell>
          <cell r="I8491">
            <v>0</v>
          </cell>
          <cell r="J8491">
            <v>0</v>
          </cell>
          <cell r="K8491">
            <v>24</v>
          </cell>
          <cell r="L8491">
            <v>0</v>
          </cell>
        </row>
        <row r="8492">
          <cell r="D8492">
            <v>0</v>
          </cell>
          <cell r="E8492">
            <v>0</v>
          </cell>
          <cell r="F8492">
            <v>0</v>
          </cell>
          <cell r="G8492" t="str">
            <v xml:space="preserve"> SUB-TOTAL </v>
          </cell>
          <cell r="H8492">
            <v>355182.70999999996</v>
          </cell>
          <cell r="I8492">
            <v>0</v>
          </cell>
          <cell r="J8492">
            <v>0</v>
          </cell>
          <cell r="K8492">
            <v>0</v>
          </cell>
          <cell r="L8492">
            <v>0</v>
          </cell>
        </row>
        <row r="8493">
          <cell r="D8493">
            <v>0</v>
          </cell>
          <cell r="E8493">
            <v>0</v>
          </cell>
          <cell r="F8493">
            <v>0</v>
          </cell>
          <cell r="G8493">
            <v>0</v>
          </cell>
          <cell r="H8493">
            <v>0</v>
          </cell>
          <cell r="I8493">
            <v>0</v>
          </cell>
          <cell r="J8493">
            <v>0</v>
          </cell>
          <cell r="K8493">
            <v>0</v>
          </cell>
          <cell r="L8493">
            <v>0</v>
          </cell>
        </row>
        <row r="8494">
          <cell r="D8494">
            <v>0</v>
          </cell>
          <cell r="E8494">
            <v>0</v>
          </cell>
          <cell r="F8494">
            <v>0</v>
          </cell>
          <cell r="G8494" t="str">
            <v xml:space="preserve"> COSTO DIRECTO </v>
          </cell>
          <cell r="H8494">
            <v>796808.50199999986</v>
          </cell>
          <cell r="I8494">
            <v>3.7650200675193105E-3</v>
          </cell>
          <cell r="J8494" t="str">
            <v>EQU</v>
          </cell>
          <cell r="K8494">
            <v>0</v>
          </cell>
          <cell r="L8494">
            <v>0</v>
          </cell>
        </row>
        <row r="8495">
          <cell r="D8495">
            <v>0</v>
          </cell>
          <cell r="E8495">
            <v>0</v>
          </cell>
          <cell r="F8495">
            <v>256022.86967817659</v>
          </cell>
          <cell r="G8495" t="str">
            <v>COSTO INDIRECTO</v>
          </cell>
          <cell r="H8495">
            <v>256022.86967817659</v>
          </cell>
          <cell r="I8495">
            <v>0.55047830300385026</v>
          </cell>
          <cell r="J8495" t="str">
            <v>MAT</v>
          </cell>
          <cell r="K8495">
            <v>0</v>
          </cell>
          <cell r="L8495">
            <v>0</v>
          </cell>
        </row>
        <row r="8496">
          <cell r="D8496">
            <v>0</v>
          </cell>
          <cell r="E8496">
            <v>0</v>
          </cell>
          <cell r="F8496">
            <v>0</v>
          </cell>
          <cell r="G8496" t="str">
            <v>COSTO TOTAL</v>
          </cell>
          <cell r="H8496">
            <v>1052831.3716781763</v>
          </cell>
          <cell r="I8496">
            <v>0.44575667692863047</v>
          </cell>
          <cell r="J8496" t="str">
            <v>MOB</v>
          </cell>
          <cell r="K8496">
            <v>0</v>
          </cell>
          <cell r="L8496">
            <v>0</v>
          </cell>
        </row>
        <row r="8497">
          <cell r="D8497">
            <v>0</v>
          </cell>
          <cell r="E8497">
            <v>0</v>
          </cell>
          <cell r="F8497">
            <v>0</v>
          </cell>
          <cell r="G8497">
            <v>0</v>
          </cell>
          <cell r="H8497">
            <v>0</v>
          </cell>
          <cell r="I8497">
            <v>0</v>
          </cell>
          <cell r="J8497">
            <v>0</v>
          </cell>
          <cell r="K8497">
            <v>0</v>
          </cell>
          <cell r="L8497">
            <v>0</v>
          </cell>
        </row>
        <row r="8498">
          <cell r="D8498">
            <v>0</v>
          </cell>
          <cell r="F8498">
            <v>0</v>
          </cell>
          <cell r="L8498">
            <v>0</v>
          </cell>
        </row>
        <row r="8499">
          <cell r="D8499">
            <v>0</v>
          </cell>
          <cell r="E8499">
            <v>0</v>
          </cell>
          <cell r="F8499">
            <v>0</v>
          </cell>
          <cell r="G8499">
            <v>0</v>
          </cell>
          <cell r="H8499">
            <v>0</v>
          </cell>
          <cell r="I8499">
            <v>0</v>
          </cell>
          <cell r="J8499">
            <v>0</v>
          </cell>
          <cell r="K8499" t="str">
            <v>CONSUMO</v>
          </cell>
          <cell r="L8499">
            <v>0</v>
          </cell>
        </row>
        <row r="8500">
          <cell r="D8500" t="str">
            <v>13.2.17</v>
          </cell>
          <cell r="E8500">
            <v>0</v>
          </cell>
          <cell r="F8500">
            <v>0</v>
          </cell>
          <cell r="G8500" t="str">
            <v xml:space="preserve"> UNID: </v>
          </cell>
          <cell r="H8500" t="str">
            <v>UND</v>
          </cell>
          <cell r="I8500">
            <v>0</v>
          </cell>
          <cell r="J8500">
            <v>0</v>
          </cell>
          <cell r="K8500" t="str">
            <v>Costo total</v>
          </cell>
          <cell r="L8500">
            <v>1136270.879649597</v>
          </cell>
        </row>
        <row r="8501">
          <cell r="D8501" t="str">
            <v>Trampas de grasas</v>
          </cell>
          <cell r="E8501">
            <v>0</v>
          </cell>
          <cell r="F8501">
            <v>0</v>
          </cell>
          <cell r="G8501">
            <v>0</v>
          </cell>
          <cell r="H8501">
            <v>0</v>
          </cell>
          <cell r="I8501">
            <v>0</v>
          </cell>
          <cell r="J8501">
            <v>0</v>
          </cell>
          <cell r="K8501">
            <v>0</v>
          </cell>
          <cell r="L8501">
            <v>0</v>
          </cell>
        </row>
        <row r="8502">
          <cell r="D8502">
            <v>0</v>
          </cell>
          <cell r="E8502">
            <v>0</v>
          </cell>
          <cell r="F8502">
            <v>0</v>
          </cell>
          <cell r="G8502">
            <v>0</v>
          </cell>
          <cell r="H8502">
            <v>0</v>
          </cell>
          <cell r="I8502">
            <v>0</v>
          </cell>
          <cell r="J8502">
            <v>0</v>
          </cell>
          <cell r="K8502" t="str">
            <v>Cantidad ppto</v>
          </cell>
          <cell r="L8502" t="str">
            <v>Cantidad total</v>
          </cell>
        </row>
        <row r="8503">
          <cell r="D8503">
            <v>0</v>
          </cell>
          <cell r="E8503">
            <v>0</v>
          </cell>
          <cell r="F8503">
            <v>0</v>
          </cell>
          <cell r="G8503">
            <v>0</v>
          </cell>
          <cell r="H8503">
            <v>0</v>
          </cell>
          <cell r="I8503">
            <v>0</v>
          </cell>
          <cell r="J8503">
            <v>0</v>
          </cell>
          <cell r="K8503">
            <v>0</v>
          </cell>
          <cell r="L8503">
            <v>0</v>
          </cell>
        </row>
        <row r="8504">
          <cell r="D8504" t="str">
            <v>Unid</v>
          </cell>
          <cell r="E8504" t="str">
            <v>Cant</v>
          </cell>
          <cell r="F8504" t="str">
            <v>Rendimiento</v>
          </cell>
          <cell r="G8504" t="str">
            <v>Precio Unitario</v>
          </cell>
          <cell r="H8504" t="str">
            <v>Subtotal</v>
          </cell>
          <cell r="I8504">
            <v>0</v>
          </cell>
          <cell r="J8504">
            <v>0</v>
          </cell>
          <cell r="K8504">
            <v>0</v>
          </cell>
          <cell r="L8504">
            <v>0</v>
          </cell>
        </row>
        <row r="8505">
          <cell r="D8505" t="str">
            <v>GLB</v>
          </cell>
          <cell r="E8505">
            <v>3</v>
          </cell>
          <cell r="F8505">
            <v>0</v>
          </cell>
          <cell r="G8505">
            <v>1000</v>
          </cell>
          <cell r="H8505">
            <v>3000</v>
          </cell>
          <cell r="I8505">
            <v>0</v>
          </cell>
          <cell r="J8505">
            <v>0</v>
          </cell>
          <cell r="K8505">
            <v>2</v>
          </cell>
          <cell r="L8505">
            <v>6</v>
          </cell>
        </row>
        <row r="8506">
          <cell r="D8506" t="str">
            <v/>
          </cell>
          <cell r="E8506">
            <v>0</v>
          </cell>
          <cell r="F8506">
            <v>0</v>
          </cell>
          <cell r="G8506" t="str">
            <v/>
          </cell>
          <cell r="H8506" t="str">
            <v/>
          </cell>
          <cell r="I8506">
            <v>0</v>
          </cell>
          <cell r="J8506">
            <v>0</v>
          </cell>
          <cell r="K8506">
            <v>2</v>
          </cell>
          <cell r="L8506">
            <v>0</v>
          </cell>
        </row>
        <row r="8507">
          <cell r="D8507" t="str">
            <v/>
          </cell>
          <cell r="E8507">
            <v>0</v>
          </cell>
          <cell r="F8507">
            <v>0</v>
          </cell>
          <cell r="G8507" t="str">
            <v/>
          </cell>
          <cell r="H8507" t="str">
            <v/>
          </cell>
          <cell r="I8507">
            <v>0</v>
          </cell>
          <cell r="J8507">
            <v>0</v>
          </cell>
          <cell r="K8507">
            <v>2</v>
          </cell>
          <cell r="L8507">
            <v>0</v>
          </cell>
        </row>
        <row r="8508">
          <cell r="D8508" t="str">
            <v/>
          </cell>
          <cell r="E8508">
            <v>0</v>
          </cell>
          <cell r="F8508">
            <v>0</v>
          </cell>
          <cell r="G8508" t="str">
            <v/>
          </cell>
          <cell r="H8508" t="str">
            <v/>
          </cell>
          <cell r="I8508">
            <v>0</v>
          </cell>
          <cell r="J8508">
            <v>0</v>
          </cell>
          <cell r="K8508">
            <v>2</v>
          </cell>
          <cell r="L8508">
            <v>0</v>
          </cell>
        </row>
        <row r="8509">
          <cell r="D8509">
            <v>0</v>
          </cell>
          <cell r="E8509">
            <v>0</v>
          </cell>
          <cell r="F8509">
            <v>0</v>
          </cell>
          <cell r="G8509" t="str">
            <v xml:space="preserve"> SUB-TOTAL </v>
          </cell>
          <cell r="H8509">
            <v>3000</v>
          </cell>
          <cell r="I8509">
            <v>0</v>
          </cell>
          <cell r="J8509">
            <v>0</v>
          </cell>
          <cell r="K8509">
            <v>0</v>
          </cell>
          <cell r="L8509">
            <v>0</v>
          </cell>
        </row>
        <row r="8510">
          <cell r="D8510">
            <v>0</v>
          </cell>
          <cell r="E8510">
            <v>0</v>
          </cell>
          <cell r="F8510">
            <v>0</v>
          </cell>
          <cell r="G8510">
            <v>0</v>
          </cell>
          <cell r="H8510">
            <v>0</v>
          </cell>
          <cell r="I8510">
            <v>0</v>
          </cell>
          <cell r="J8510">
            <v>0</v>
          </cell>
          <cell r="K8510">
            <v>0</v>
          </cell>
          <cell r="L8510">
            <v>0</v>
          </cell>
        </row>
        <row r="8511">
          <cell r="D8511">
            <v>0</v>
          </cell>
          <cell r="E8511">
            <v>0</v>
          </cell>
          <cell r="F8511">
            <v>0</v>
          </cell>
          <cell r="G8511">
            <v>0</v>
          </cell>
          <cell r="H8511">
            <v>0</v>
          </cell>
          <cell r="I8511">
            <v>0</v>
          </cell>
          <cell r="J8511">
            <v>0</v>
          </cell>
          <cell r="K8511">
            <v>0</v>
          </cell>
          <cell r="L8511">
            <v>0</v>
          </cell>
        </row>
        <row r="8512">
          <cell r="D8512" t="str">
            <v>Unid</v>
          </cell>
          <cell r="E8512" t="str">
            <v>Cant</v>
          </cell>
          <cell r="F8512" t="str">
            <v>Rendimiento</v>
          </cell>
          <cell r="G8512" t="str">
            <v>Precio Unitario</v>
          </cell>
          <cell r="H8512" t="str">
            <v>Subtotal</v>
          </cell>
          <cell r="I8512">
            <v>0</v>
          </cell>
          <cell r="J8512">
            <v>0</v>
          </cell>
          <cell r="K8512">
            <v>0</v>
          </cell>
          <cell r="L8512">
            <v>0</v>
          </cell>
        </row>
        <row r="8513">
          <cell r="D8513" t="str">
            <v>M³</v>
          </cell>
          <cell r="E8513">
            <v>0.8</v>
          </cell>
          <cell r="F8513">
            <v>0.05</v>
          </cell>
          <cell r="G8513">
            <v>325018.07999999996</v>
          </cell>
          <cell r="H8513">
            <v>273015.18719999999</v>
          </cell>
          <cell r="I8513">
            <v>0</v>
          </cell>
          <cell r="J8513">
            <v>0</v>
          </cell>
          <cell r="K8513">
            <v>2</v>
          </cell>
          <cell r="L8513">
            <v>1.6800000000000002</v>
          </cell>
        </row>
        <row r="8514">
          <cell r="D8514" t="str">
            <v>UND</v>
          </cell>
          <cell r="E8514">
            <v>1</v>
          </cell>
          <cell r="F8514">
            <v>0</v>
          </cell>
          <cell r="G8514">
            <v>120800</v>
          </cell>
          <cell r="H8514">
            <v>120800</v>
          </cell>
          <cell r="I8514">
            <v>0</v>
          </cell>
          <cell r="J8514">
            <v>0</v>
          </cell>
          <cell r="K8514">
            <v>2</v>
          </cell>
          <cell r="L8514">
            <v>2</v>
          </cell>
        </row>
        <row r="8515">
          <cell r="D8515" t="str">
            <v>KG</v>
          </cell>
          <cell r="E8515">
            <v>40</v>
          </cell>
          <cell r="F8515">
            <v>0.03</v>
          </cell>
          <cell r="G8515">
            <v>2308.3999999999996</v>
          </cell>
          <cell r="H8515">
            <v>95106.079999999987</v>
          </cell>
          <cell r="I8515">
            <v>0</v>
          </cell>
          <cell r="J8515">
            <v>0</v>
          </cell>
          <cell r="K8515">
            <v>2</v>
          </cell>
          <cell r="L8515">
            <v>82.4</v>
          </cell>
        </row>
        <row r="8516">
          <cell r="D8516" t="str">
            <v>UND</v>
          </cell>
          <cell r="E8516">
            <v>150</v>
          </cell>
          <cell r="F8516">
            <v>0</v>
          </cell>
          <cell r="G8516">
            <v>390</v>
          </cell>
          <cell r="H8516">
            <v>58500</v>
          </cell>
          <cell r="I8516">
            <v>0</v>
          </cell>
          <cell r="J8516">
            <v>0</v>
          </cell>
          <cell r="K8516">
            <v>2</v>
          </cell>
          <cell r="L8516">
            <v>300</v>
          </cell>
        </row>
        <row r="8517">
          <cell r="D8517" t="str">
            <v/>
          </cell>
          <cell r="E8517">
            <v>0</v>
          </cell>
          <cell r="F8517">
            <v>0</v>
          </cell>
          <cell r="G8517" t="str">
            <v/>
          </cell>
          <cell r="H8517" t="str">
            <v/>
          </cell>
          <cell r="I8517">
            <v>0</v>
          </cell>
          <cell r="J8517">
            <v>0</v>
          </cell>
          <cell r="K8517">
            <v>2</v>
          </cell>
          <cell r="L8517">
            <v>0</v>
          </cell>
        </row>
        <row r="8518">
          <cell r="D8518" t="str">
            <v/>
          </cell>
          <cell r="E8518">
            <v>0</v>
          </cell>
          <cell r="F8518">
            <v>0</v>
          </cell>
          <cell r="G8518" t="str">
            <v/>
          </cell>
          <cell r="H8518" t="str">
            <v/>
          </cell>
          <cell r="I8518">
            <v>0</v>
          </cell>
          <cell r="J8518">
            <v>0</v>
          </cell>
          <cell r="K8518">
            <v>2</v>
          </cell>
          <cell r="L8518">
            <v>0</v>
          </cell>
        </row>
        <row r="8519">
          <cell r="D8519" t="str">
            <v/>
          </cell>
          <cell r="E8519">
            <v>0</v>
          </cell>
          <cell r="F8519">
            <v>0</v>
          </cell>
          <cell r="G8519" t="str">
            <v/>
          </cell>
          <cell r="H8519" t="str">
            <v/>
          </cell>
          <cell r="I8519">
            <v>0</v>
          </cell>
          <cell r="J8519">
            <v>0</v>
          </cell>
          <cell r="K8519">
            <v>2</v>
          </cell>
          <cell r="L8519">
            <v>0</v>
          </cell>
        </row>
        <row r="8520">
          <cell r="D8520" t="str">
            <v/>
          </cell>
          <cell r="E8520">
            <v>0</v>
          </cell>
          <cell r="F8520">
            <v>0</v>
          </cell>
          <cell r="G8520" t="str">
            <v/>
          </cell>
          <cell r="H8520" t="str">
            <v/>
          </cell>
          <cell r="I8520">
            <v>0</v>
          </cell>
          <cell r="J8520">
            <v>0</v>
          </cell>
          <cell r="K8520">
            <v>2</v>
          </cell>
          <cell r="L8520">
            <v>0</v>
          </cell>
        </row>
        <row r="8521">
          <cell r="D8521" t="str">
            <v/>
          </cell>
          <cell r="E8521">
            <v>0</v>
          </cell>
          <cell r="F8521">
            <v>0</v>
          </cell>
          <cell r="G8521" t="str">
            <v/>
          </cell>
          <cell r="H8521" t="str">
            <v/>
          </cell>
          <cell r="I8521">
            <v>0</v>
          </cell>
          <cell r="J8521">
            <v>0</v>
          </cell>
          <cell r="K8521">
            <v>2</v>
          </cell>
          <cell r="L8521">
            <v>0</v>
          </cell>
        </row>
        <row r="8522">
          <cell r="D8522">
            <v>0</v>
          </cell>
          <cell r="E8522">
            <v>0</v>
          </cell>
          <cell r="F8522">
            <v>0</v>
          </cell>
          <cell r="G8522" t="str">
            <v xml:space="preserve"> SUB-TOTAL </v>
          </cell>
          <cell r="H8522">
            <v>547421.2672</v>
          </cell>
          <cell r="I8522">
            <v>0</v>
          </cell>
          <cell r="J8522">
            <v>0</v>
          </cell>
          <cell r="K8522">
            <v>0</v>
          </cell>
          <cell r="L8522">
            <v>0</v>
          </cell>
        </row>
        <row r="8523">
          <cell r="D8523">
            <v>0</v>
          </cell>
          <cell r="E8523">
            <v>0</v>
          </cell>
          <cell r="F8523">
            <v>0</v>
          </cell>
          <cell r="G8523">
            <v>0</v>
          </cell>
          <cell r="H8523">
            <v>0</v>
          </cell>
          <cell r="I8523">
            <v>0</v>
          </cell>
          <cell r="J8523">
            <v>0</v>
          </cell>
          <cell r="K8523">
            <v>0</v>
          </cell>
          <cell r="L8523">
            <v>0</v>
          </cell>
        </row>
        <row r="8524">
          <cell r="D8524">
            <v>0</v>
          </cell>
          <cell r="E8524">
            <v>0</v>
          </cell>
          <cell r="F8524">
            <v>0</v>
          </cell>
          <cell r="G8524">
            <v>0</v>
          </cell>
          <cell r="H8524">
            <v>0</v>
          </cell>
          <cell r="I8524">
            <v>0</v>
          </cell>
          <cell r="J8524">
            <v>0</v>
          </cell>
          <cell r="K8524">
            <v>0</v>
          </cell>
          <cell r="L8524">
            <v>0</v>
          </cell>
        </row>
        <row r="8525">
          <cell r="D8525" t="str">
            <v>Unid</v>
          </cell>
          <cell r="E8525" t="str">
            <v>Cant</v>
          </cell>
          <cell r="F8525" t="str">
            <v>Rendimiento</v>
          </cell>
          <cell r="G8525" t="str">
            <v>Precio Unitario</v>
          </cell>
          <cell r="H8525" t="str">
            <v>Subtotal</v>
          </cell>
          <cell r="I8525">
            <v>0</v>
          </cell>
          <cell r="J8525">
            <v>0</v>
          </cell>
          <cell r="K8525">
            <v>0</v>
          </cell>
          <cell r="L8525">
            <v>0</v>
          </cell>
        </row>
        <row r="8526">
          <cell r="D8526" t="str">
            <v>JR</v>
          </cell>
          <cell r="E8526">
            <v>2.713203561375729</v>
          </cell>
          <cell r="F8526">
            <v>0</v>
          </cell>
          <cell r="G8526">
            <v>114085.17120000003</v>
          </cell>
          <cell r="H8526">
            <v>309536.29279999982</v>
          </cell>
          <cell r="I8526">
            <v>87</v>
          </cell>
          <cell r="J8526">
            <v>0</v>
          </cell>
          <cell r="K8526">
            <v>2</v>
          </cell>
          <cell r="L8526">
            <v>5.4264071227514581</v>
          </cell>
        </row>
        <row r="8527">
          <cell r="D8527" t="str">
            <v/>
          </cell>
          <cell r="E8527">
            <v>0</v>
          </cell>
          <cell r="F8527">
            <v>0</v>
          </cell>
          <cell r="G8527" t="str">
            <v/>
          </cell>
          <cell r="H8527" t="str">
            <v/>
          </cell>
          <cell r="I8527">
            <v>0</v>
          </cell>
          <cell r="J8527">
            <v>0</v>
          </cell>
          <cell r="K8527">
            <v>2</v>
          </cell>
          <cell r="L8527">
            <v>0</v>
          </cell>
        </row>
        <row r="8528">
          <cell r="D8528">
            <v>0</v>
          </cell>
          <cell r="E8528">
            <v>0</v>
          </cell>
          <cell r="F8528">
            <v>0</v>
          </cell>
          <cell r="G8528" t="str">
            <v xml:space="preserve"> SUB-TOTAL </v>
          </cell>
          <cell r="H8528">
            <v>309536.29279999982</v>
          </cell>
          <cell r="I8528">
            <v>0</v>
          </cell>
          <cell r="J8528">
            <v>0</v>
          </cell>
          <cell r="K8528">
            <v>0</v>
          </cell>
          <cell r="L8528">
            <v>0</v>
          </cell>
        </row>
        <row r="8529">
          <cell r="D8529">
            <v>0</v>
          </cell>
          <cell r="E8529">
            <v>0</v>
          </cell>
          <cell r="F8529">
            <v>0</v>
          </cell>
          <cell r="G8529">
            <v>0</v>
          </cell>
          <cell r="H8529">
            <v>0</v>
          </cell>
          <cell r="I8529">
            <v>0</v>
          </cell>
          <cell r="J8529">
            <v>0</v>
          </cell>
          <cell r="K8529">
            <v>0</v>
          </cell>
          <cell r="L8529">
            <v>0</v>
          </cell>
        </row>
        <row r="8530">
          <cell r="D8530">
            <v>0</v>
          </cell>
          <cell r="E8530">
            <v>0</v>
          </cell>
          <cell r="F8530">
            <v>0</v>
          </cell>
          <cell r="G8530" t="str">
            <v xml:space="preserve"> COSTO DIRECTO </v>
          </cell>
          <cell r="H8530">
            <v>859957.55999999982</v>
          </cell>
          <cell r="I8530">
            <v>3.4885442486254793E-3</v>
          </cell>
          <cell r="J8530" t="str">
            <v>EQU</v>
          </cell>
          <cell r="K8530">
            <v>0</v>
          </cell>
          <cell r="L8530">
            <v>0</v>
          </cell>
        </row>
        <row r="8531">
          <cell r="D8531">
            <v>0</v>
          </cell>
          <cell r="E8531">
            <v>0</v>
          </cell>
          <cell r="F8531">
            <v>276313.31964959722</v>
          </cell>
          <cell r="G8531" t="str">
            <v>COSTO INDIRECTO</v>
          </cell>
          <cell r="H8531">
            <v>276313.31964959722</v>
          </cell>
          <cell r="I8531">
            <v>0.63656777108861062</v>
          </cell>
          <cell r="J8531" t="str">
            <v>MAT</v>
          </cell>
          <cell r="K8531">
            <v>0</v>
          </cell>
          <cell r="L8531">
            <v>0</v>
          </cell>
        </row>
        <row r="8532">
          <cell r="D8532">
            <v>0</v>
          </cell>
          <cell r="E8532">
            <v>0</v>
          </cell>
          <cell r="F8532">
            <v>0</v>
          </cell>
          <cell r="G8532" t="str">
            <v>COSTO TOTAL</v>
          </cell>
          <cell r="H8532">
            <v>1136270.879649597</v>
          </cell>
          <cell r="I8532">
            <v>0.35994368466276394</v>
          </cell>
          <cell r="J8532" t="str">
            <v>MOB</v>
          </cell>
          <cell r="K8532">
            <v>0</v>
          </cell>
          <cell r="L8532">
            <v>0</v>
          </cell>
        </row>
        <row r="8533">
          <cell r="D8533">
            <v>0</v>
          </cell>
          <cell r="E8533">
            <v>0</v>
          </cell>
          <cell r="F8533">
            <v>0</v>
          </cell>
          <cell r="G8533">
            <v>0</v>
          </cell>
          <cell r="H8533">
            <v>0</v>
          </cell>
          <cell r="I8533">
            <v>0</v>
          </cell>
          <cell r="J8533">
            <v>0</v>
          </cell>
          <cell r="K8533">
            <v>0</v>
          </cell>
          <cell r="L8533">
            <v>0</v>
          </cell>
        </row>
        <row r="8534">
          <cell r="D8534">
            <v>0</v>
          </cell>
          <cell r="F8534">
            <v>0</v>
          </cell>
          <cell r="L8534">
            <v>0</v>
          </cell>
        </row>
        <row r="8535">
          <cell r="D8535">
            <v>0</v>
          </cell>
          <cell r="E8535">
            <v>0</v>
          </cell>
          <cell r="F8535">
            <v>0</v>
          </cell>
          <cell r="G8535">
            <v>0</v>
          </cell>
          <cell r="H8535">
            <v>0</v>
          </cell>
          <cell r="I8535">
            <v>0</v>
          </cell>
          <cell r="J8535">
            <v>0</v>
          </cell>
          <cell r="K8535" t="str">
            <v>CONSUMO</v>
          </cell>
          <cell r="L8535">
            <v>0</v>
          </cell>
        </row>
        <row r="8536">
          <cell r="D8536" t="str">
            <v>13.2.18</v>
          </cell>
          <cell r="E8536">
            <v>0</v>
          </cell>
          <cell r="F8536">
            <v>0</v>
          </cell>
          <cell r="G8536" t="str">
            <v xml:space="preserve"> UNID: </v>
          </cell>
          <cell r="H8536" t="str">
            <v>ML</v>
          </cell>
          <cell r="I8536">
            <v>0</v>
          </cell>
          <cell r="J8536">
            <v>0</v>
          </cell>
          <cell r="K8536" t="str">
            <v>Costo total</v>
          </cell>
          <cell r="L8536">
            <v>240138.62524567079</v>
          </cell>
        </row>
        <row r="8537">
          <cell r="D8537" t="str">
            <v xml:space="preserve"> suministro e instalación tub pvc novafort 12"</v>
          </cell>
          <cell r="E8537">
            <v>0</v>
          </cell>
          <cell r="F8537">
            <v>0</v>
          </cell>
          <cell r="G8537">
            <v>0</v>
          </cell>
          <cell r="H8537">
            <v>0</v>
          </cell>
          <cell r="I8537">
            <v>0</v>
          </cell>
          <cell r="J8537">
            <v>0</v>
          </cell>
          <cell r="K8537">
            <v>0</v>
          </cell>
          <cell r="L8537">
            <v>0</v>
          </cell>
        </row>
        <row r="8538">
          <cell r="D8538">
            <v>0</v>
          </cell>
          <cell r="E8538">
            <v>0</v>
          </cell>
          <cell r="F8538">
            <v>0</v>
          </cell>
          <cell r="G8538">
            <v>0</v>
          </cell>
          <cell r="H8538">
            <v>0</v>
          </cell>
          <cell r="I8538">
            <v>0</v>
          </cell>
          <cell r="J8538">
            <v>0</v>
          </cell>
          <cell r="K8538" t="str">
            <v>Cantidad ppto</v>
          </cell>
          <cell r="L8538" t="str">
            <v>Cantidad total</v>
          </cell>
        </row>
        <row r="8539">
          <cell r="D8539">
            <v>0</v>
          </cell>
          <cell r="E8539">
            <v>0</v>
          </cell>
          <cell r="F8539">
            <v>0</v>
          </cell>
          <cell r="G8539">
            <v>0</v>
          </cell>
          <cell r="H8539">
            <v>0</v>
          </cell>
          <cell r="I8539">
            <v>0</v>
          </cell>
          <cell r="J8539">
            <v>0</v>
          </cell>
          <cell r="K8539">
            <v>0</v>
          </cell>
          <cell r="L8539">
            <v>0</v>
          </cell>
        </row>
        <row r="8540">
          <cell r="D8540" t="str">
            <v>Unid</v>
          </cell>
          <cell r="E8540" t="str">
            <v>Cant</v>
          </cell>
          <cell r="F8540" t="str">
            <v>Rendimiento</v>
          </cell>
          <cell r="G8540" t="str">
            <v>Precio Unitario</v>
          </cell>
          <cell r="H8540" t="str">
            <v>Subtotal</v>
          </cell>
          <cell r="I8540">
            <v>0</v>
          </cell>
          <cell r="J8540">
            <v>0</v>
          </cell>
          <cell r="K8540">
            <v>0</v>
          </cell>
          <cell r="L8540">
            <v>0</v>
          </cell>
        </row>
        <row r="8541">
          <cell r="D8541" t="str">
            <v>GLB</v>
          </cell>
          <cell r="E8541">
            <v>1</v>
          </cell>
          <cell r="F8541">
            <v>0</v>
          </cell>
          <cell r="G8541">
            <v>1000</v>
          </cell>
          <cell r="H8541">
            <v>1000</v>
          </cell>
          <cell r="I8541">
            <v>0</v>
          </cell>
          <cell r="J8541">
            <v>0</v>
          </cell>
          <cell r="K8541">
            <v>40</v>
          </cell>
          <cell r="L8541">
            <v>40</v>
          </cell>
        </row>
        <row r="8542">
          <cell r="D8542" t="str">
            <v/>
          </cell>
          <cell r="E8542">
            <v>0</v>
          </cell>
          <cell r="F8542">
            <v>0</v>
          </cell>
          <cell r="G8542" t="str">
            <v/>
          </cell>
          <cell r="H8542" t="str">
            <v/>
          </cell>
          <cell r="I8542">
            <v>0</v>
          </cell>
          <cell r="J8542">
            <v>0</v>
          </cell>
          <cell r="K8542">
            <v>40</v>
          </cell>
          <cell r="L8542">
            <v>0</v>
          </cell>
        </row>
        <row r="8543">
          <cell r="D8543" t="str">
            <v/>
          </cell>
          <cell r="E8543">
            <v>0</v>
          </cell>
          <cell r="F8543">
            <v>0</v>
          </cell>
          <cell r="G8543" t="str">
            <v/>
          </cell>
          <cell r="H8543" t="str">
            <v/>
          </cell>
          <cell r="I8543">
            <v>0</v>
          </cell>
          <cell r="J8543">
            <v>0</v>
          </cell>
          <cell r="K8543">
            <v>40</v>
          </cell>
          <cell r="L8543">
            <v>0</v>
          </cell>
        </row>
        <row r="8544">
          <cell r="D8544" t="str">
            <v/>
          </cell>
          <cell r="E8544">
            <v>0</v>
          </cell>
          <cell r="F8544">
            <v>0</v>
          </cell>
          <cell r="G8544" t="str">
            <v/>
          </cell>
          <cell r="H8544" t="str">
            <v/>
          </cell>
          <cell r="I8544">
            <v>0</v>
          </cell>
          <cell r="J8544">
            <v>0</v>
          </cell>
          <cell r="K8544">
            <v>40</v>
          </cell>
          <cell r="L8544">
            <v>0</v>
          </cell>
        </row>
        <row r="8545">
          <cell r="D8545">
            <v>0</v>
          </cell>
          <cell r="E8545">
            <v>0</v>
          </cell>
          <cell r="F8545">
            <v>0</v>
          </cell>
          <cell r="G8545" t="str">
            <v xml:space="preserve"> SUB-TOTAL </v>
          </cell>
          <cell r="H8545">
            <v>1000</v>
          </cell>
          <cell r="I8545">
            <v>0</v>
          </cell>
          <cell r="J8545">
            <v>0</v>
          </cell>
          <cell r="K8545">
            <v>0</v>
          </cell>
          <cell r="L8545">
            <v>0</v>
          </cell>
        </row>
        <row r="8546">
          <cell r="D8546">
            <v>0</v>
          </cell>
          <cell r="E8546">
            <v>0</v>
          </cell>
          <cell r="F8546">
            <v>0</v>
          </cell>
          <cell r="G8546">
            <v>0</v>
          </cell>
          <cell r="H8546">
            <v>0</v>
          </cell>
          <cell r="I8546">
            <v>0</v>
          </cell>
          <cell r="J8546">
            <v>0</v>
          </cell>
          <cell r="K8546">
            <v>0</v>
          </cell>
          <cell r="L8546">
            <v>0</v>
          </cell>
        </row>
        <row r="8547">
          <cell r="D8547">
            <v>0</v>
          </cell>
          <cell r="E8547">
            <v>0</v>
          </cell>
          <cell r="F8547">
            <v>0</v>
          </cell>
          <cell r="G8547">
            <v>0</v>
          </cell>
          <cell r="H8547">
            <v>0</v>
          </cell>
          <cell r="I8547">
            <v>0</v>
          </cell>
          <cell r="J8547">
            <v>0</v>
          </cell>
          <cell r="K8547">
            <v>0</v>
          </cell>
          <cell r="L8547">
            <v>0</v>
          </cell>
        </row>
        <row r="8548">
          <cell r="D8548" t="str">
            <v>Unid</v>
          </cell>
          <cell r="E8548" t="str">
            <v>Cant</v>
          </cell>
          <cell r="F8548" t="str">
            <v>Rendimiento</v>
          </cell>
          <cell r="G8548" t="str">
            <v>Precio Unitario</v>
          </cell>
          <cell r="H8548" t="str">
            <v>Subtotal</v>
          </cell>
          <cell r="I8548">
            <v>0</v>
          </cell>
          <cell r="J8548">
            <v>0</v>
          </cell>
          <cell r="K8548">
            <v>0</v>
          </cell>
          <cell r="L8548">
            <v>0</v>
          </cell>
        </row>
        <row r="8549">
          <cell r="D8549" t="str">
            <v>ML</v>
          </cell>
          <cell r="E8549">
            <v>1</v>
          </cell>
          <cell r="F8549">
            <v>0.05</v>
          </cell>
          <cell r="G8549">
            <v>78248</v>
          </cell>
          <cell r="H8549">
            <v>82160.400000000009</v>
          </cell>
          <cell r="I8549">
            <v>0</v>
          </cell>
          <cell r="J8549">
            <v>0</v>
          </cell>
          <cell r="K8549">
            <v>40</v>
          </cell>
          <cell r="L8549">
            <v>42</v>
          </cell>
        </row>
        <row r="8550">
          <cell r="D8550" t="str">
            <v>UN</v>
          </cell>
          <cell r="E8550">
            <v>0.16666666666666666</v>
          </cell>
          <cell r="F8550">
            <v>0</v>
          </cell>
          <cell r="G8550">
            <v>182479</v>
          </cell>
          <cell r="H8550">
            <v>30413.166666666664</v>
          </cell>
          <cell r="I8550">
            <v>0</v>
          </cell>
          <cell r="J8550">
            <v>0</v>
          </cell>
          <cell r="K8550">
            <v>40</v>
          </cell>
          <cell r="L8550">
            <v>6.6666666666666661</v>
          </cell>
        </row>
        <row r="8551">
          <cell r="D8551" t="str">
            <v>UN</v>
          </cell>
          <cell r="E8551">
            <v>0.78493810782823159</v>
          </cell>
          <cell r="F8551">
            <v>0</v>
          </cell>
          <cell r="G8551">
            <v>20000</v>
          </cell>
          <cell r="H8551">
            <v>15698.762156564631</v>
          </cell>
          <cell r="I8551">
            <v>0</v>
          </cell>
          <cell r="J8551">
            <v>0</v>
          </cell>
          <cell r="K8551">
            <v>40</v>
          </cell>
          <cell r="L8551">
            <v>31.397524313129264</v>
          </cell>
        </row>
        <row r="8552">
          <cell r="D8552" t="str">
            <v>H</v>
          </cell>
          <cell r="E8552">
            <v>0.1</v>
          </cell>
          <cell r="F8552">
            <v>0</v>
          </cell>
          <cell r="G8552">
            <v>170000</v>
          </cell>
          <cell r="H8552">
            <v>17000</v>
          </cell>
          <cell r="I8552" t="str">
            <v>EQU</v>
          </cell>
          <cell r="J8552">
            <v>4</v>
          </cell>
          <cell r="K8552">
            <v>40</v>
          </cell>
          <cell r="L8552">
            <v>4</v>
          </cell>
        </row>
        <row r="8553">
          <cell r="D8553" t="str">
            <v>M³</v>
          </cell>
          <cell r="E8553">
            <v>0.18287253623075489</v>
          </cell>
          <cell r="F8553">
            <v>0</v>
          </cell>
          <cell r="G8553">
            <v>38000</v>
          </cell>
          <cell r="H8553">
            <v>6949.1563767686857</v>
          </cell>
          <cell r="I8553">
            <v>0</v>
          </cell>
          <cell r="J8553">
            <v>0</v>
          </cell>
          <cell r="K8553">
            <v>40</v>
          </cell>
          <cell r="L8553">
            <v>7.3149014492301951</v>
          </cell>
        </row>
        <row r="8554">
          <cell r="D8554" t="str">
            <v/>
          </cell>
          <cell r="E8554">
            <v>0</v>
          </cell>
          <cell r="F8554">
            <v>0</v>
          </cell>
          <cell r="G8554" t="str">
            <v/>
          </cell>
          <cell r="H8554" t="str">
            <v/>
          </cell>
          <cell r="I8554">
            <v>0</v>
          </cell>
          <cell r="J8554">
            <v>0</v>
          </cell>
          <cell r="K8554">
            <v>40</v>
          </cell>
          <cell r="L8554">
            <v>0</v>
          </cell>
        </row>
        <row r="8555">
          <cell r="D8555" t="str">
            <v/>
          </cell>
          <cell r="E8555">
            <v>0</v>
          </cell>
          <cell r="F8555">
            <v>0</v>
          </cell>
          <cell r="G8555" t="str">
            <v/>
          </cell>
          <cell r="H8555" t="str">
            <v/>
          </cell>
          <cell r="I8555">
            <v>0</v>
          </cell>
          <cell r="J8555">
            <v>0</v>
          </cell>
          <cell r="K8555">
            <v>40</v>
          </cell>
          <cell r="L8555">
            <v>0</v>
          </cell>
        </row>
        <row r="8556">
          <cell r="D8556" t="str">
            <v/>
          </cell>
          <cell r="E8556">
            <v>0</v>
          </cell>
          <cell r="F8556">
            <v>0</v>
          </cell>
          <cell r="G8556" t="str">
            <v/>
          </cell>
          <cell r="H8556" t="str">
            <v/>
          </cell>
          <cell r="I8556">
            <v>0</v>
          </cell>
          <cell r="J8556">
            <v>0</v>
          </cell>
          <cell r="K8556">
            <v>40</v>
          </cell>
          <cell r="L8556">
            <v>0</v>
          </cell>
        </row>
        <row r="8557">
          <cell r="D8557" t="str">
            <v/>
          </cell>
          <cell r="E8557">
            <v>0</v>
          </cell>
          <cell r="F8557">
            <v>0</v>
          </cell>
          <cell r="G8557" t="str">
            <v/>
          </cell>
          <cell r="H8557" t="str">
            <v/>
          </cell>
          <cell r="I8557">
            <v>0</v>
          </cell>
          <cell r="J8557">
            <v>0</v>
          </cell>
          <cell r="K8557">
            <v>40</v>
          </cell>
          <cell r="L8557">
            <v>0</v>
          </cell>
        </row>
        <row r="8558">
          <cell r="D8558">
            <v>0</v>
          </cell>
          <cell r="E8558">
            <v>0</v>
          </cell>
          <cell r="F8558">
            <v>0</v>
          </cell>
          <cell r="G8558" t="str">
            <v xml:space="preserve"> SUB-TOTAL </v>
          </cell>
          <cell r="H8558">
            <v>152221.4852</v>
          </cell>
          <cell r="I8558">
            <v>0</v>
          </cell>
          <cell r="J8558">
            <v>0</v>
          </cell>
          <cell r="K8558">
            <v>0</v>
          </cell>
          <cell r="L8558">
            <v>0</v>
          </cell>
        </row>
        <row r="8559">
          <cell r="D8559">
            <v>0</v>
          </cell>
          <cell r="E8559">
            <v>0</v>
          </cell>
          <cell r="F8559">
            <v>0</v>
          </cell>
          <cell r="G8559">
            <v>0</v>
          </cell>
          <cell r="H8559">
            <v>0</v>
          </cell>
          <cell r="I8559">
            <v>0</v>
          </cell>
          <cell r="J8559">
            <v>0</v>
          </cell>
          <cell r="K8559">
            <v>0</v>
          </cell>
          <cell r="L8559">
            <v>0</v>
          </cell>
        </row>
        <row r="8560">
          <cell r="D8560">
            <v>0</v>
          </cell>
          <cell r="E8560">
            <v>0</v>
          </cell>
          <cell r="F8560">
            <v>0</v>
          </cell>
          <cell r="G8560">
            <v>0</v>
          </cell>
          <cell r="H8560">
            <v>0</v>
          </cell>
          <cell r="I8560">
            <v>0</v>
          </cell>
          <cell r="J8560">
            <v>0</v>
          </cell>
          <cell r="K8560">
            <v>0</v>
          </cell>
          <cell r="L8560">
            <v>0</v>
          </cell>
        </row>
        <row r="8561">
          <cell r="D8561" t="str">
            <v>Unid</v>
          </cell>
          <cell r="E8561" t="str">
            <v>Cant</v>
          </cell>
          <cell r="F8561" t="str">
            <v>Rendimiento</v>
          </cell>
          <cell r="G8561" t="str">
            <v>Precio Unitario</v>
          </cell>
          <cell r="H8561" t="str">
            <v>Subtotal</v>
          </cell>
          <cell r="I8561">
            <v>0</v>
          </cell>
          <cell r="J8561">
            <v>0</v>
          </cell>
          <cell r="K8561">
            <v>0</v>
          </cell>
          <cell r="L8561">
            <v>0</v>
          </cell>
        </row>
        <row r="8562">
          <cell r="D8562" t="str">
            <v>JR</v>
          </cell>
          <cell r="E8562">
            <v>0.25</v>
          </cell>
          <cell r="F8562">
            <v>0</v>
          </cell>
          <cell r="G8562">
            <v>114085.17120000003</v>
          </cell>
          <cell r="H8562">
            <v>28521.292800000007</v>
          </cell>
          <cell r="I8562">
            <v>160</v>
          </cell>
          <cell r="J8562">
            <v>0</v>
          </cell>
          <cell r="K8562">
            <v>40</v>
          </cell>
          <cell r="L8562">
            <v>10</v>
          </cell>
        </row>
        <row r="8563">
          <cell r="D8563" t="str">
            <v/>
          </cell>
          <cell r="E8563">
            <v>0</v>
          </cell>
          <cell r="F8563">
            <v>0</v>
          </cell>
          <cell r="G8563" t="str">
            <v/>
          </cell>
          <cell r="H8563" t="str">
            <v/>
          </cell>
          <cell r="I8563">
            <v>0</v>
          </cell>
          <cell r="J8563">
            <v>0</v>
          </cell>
          <cell r="K8563">
            <v>40</v>
          </cell>
          <cell r="L8563">
            <v>0</v>
          </cell>
        </row>
        <row r="8564">
          <cell r="D8564">
            <v>0</v>
          </cell>
          <cell r="E8564">
            <v>0</v>
          </cell>
          <cell r="F8564">
            <v>0</v>
          </cell>
          <cell r="G8564" t="str">
            <v xml:space="preserve"> SUB-TOTAL </v>
          </cell>
          <cell r="H8564">
            <v>28521.292800000007</v>
          </cell>
          <cell r="I8564">
            <v>0</v>
          </cell>
          <cell r="J8564">
            <v>0</v>
          </cell>
          <cell r="K8564">
            <v>0</v>
          </cell>
          <cell r="L8564">
            <v>0</v>
          </cell>
        </row>
        <row r="8565">
          <cell r="D8565">
            <v>0</v>
          </cell>
          <cell r="E8565">
            <v>0</v>
          </cell>
          <cell r="F8565">
            <v>0</v>
          </cell>
          <cell r="G8565">
            <v>0</v>
          </cell>
          <cell r="H8565">
            <v>0</v>
          </cell>
          <cell r="I8565">
            <v>0</v>
          </cell>
          <cell r="J8565">
            <v>0</v>
          </cell>
          <cell r="K8565">
            <v>0</v>
          </cell>
          <cell r="L8565">
            <v>0</v>
          </cell>
        </row>
        <row r="8566">
          <cell r="D8566">
            <v>0</v>
          </cell>
          <cell r="E8566">
            <v>0</v>
          </cell>
          <cell r="F8566">
            <v>0</v>
          </cell>
          <cell r="G8566" t="str">
            <v xml:space="preserve"> COSTO DIRECTO </v>
          </cell>
          <cell r="H8566">
            <v>181742.77799999999</v>
          </cell>
          <cell r="I8566">
            <v>5.5022819118567675E-3</v>
          </cell>
          <cell r="J8566" t="str">
            <v>EQU</v>
          </cell>
          <cell r="K8566">
            <v>0</v>
          </cell>
          <cell r="L8566">
            <v>0</v>
          </cell>
        </row>
        <row r="8567">
          <cell r="D8567">
            <v>0</v>
          </cell>
          <cell r="E8567">
            <v>0</v>
          </cell>
          <cell r="F8567">
            <v>58395.847245670811</v>
          </cell>
          <cell r="G8567" t="str">
            <v>COSTO INDIRECTO</v>
          </cell>
          <cell r="H8567">
            <v>58395.847245670811</v>
          </cell>
          <cell r="I8567">
            <v>0.83756552461193257</v>
          </cell>
          <cell r="J8567" t="str">
            <v>MAT</v>
          </cell>
          <cell r="K8567">
            <v>0</v>
          </cell>
          <cell r="L8567">
            <v>0</v>
          </cell>
        </row>
        <row r="8568">
          <cell r="D8568">
            <v>0</v>
          </cell>
          <cell r="E8568">
            <v>0</v>
          </cell>
          <cell r="F8568">
            <v>0</v>
          </cell>
          <cell r="G8568" t="str">
            <v>COSTO TOTAL</v>
          </cell>
          <cell r="H8568">
            <v>240138.62524567079</v>
          </cell>
          <cell r="I8568">
            <v>0.15693219347621068</v>
          </cell>
          <cell r="J8568" t="str">
            <v>MOB</v>
          </cell>
          <cell r="K8568">
            <v>0</v>
          </cell>
          <cell r="L8568">
            <v>0</v>
          </cell>
        </row>
        <row r="8569">
          <cell r="D8569">
            <v>0</v>
          </cell>
          <cell r="E8569">
            <v>0</v>
          </cell>
          <cell r="F8569">
            <v>0</v>
          </cell>
          <cell r="G8569">
            <v>0</v>
          </cell>
          <cell r="H8569">
            <v>0</v>
          </cell>
          <cell r="I8569">
            <v>0</v>
          </cell>
          <cell r="J8569">
            <v>0</v>
          </cell>
          <cell r="K8569">
            <v>0</v>
          </cell>
          <cell r="L8569">
            <v>0</v>
          </cell>
        </row>
        <row r="8570">
          <cell r="D8570">
            <v>0</v>
          </cell>
          <cell r="F8570">
            <v>0</v>
          </cell>
          <cell r="L8570">
            <v>0</v>
          </cell>
        </row>
        <row r="8571">
          <cell r="D8571">
            <v>0</v>
          </cell>
          <cell r="E8571">
            <v>0</v>
          </cell>
          <cell r="F8571">
            <v>0</v>
          </cell>
          <cell r="G8571">
            <v>0</v>
          </cell>
          <cell r="H8571">
            <v>0</v>
          </cell>
          <cell r="I8571">
            <v>0</v>
          </cell>
          <cell r="J8571">
            <v>0</v>
          </cell>
          <cell r="K8571" t="str">
            <v>CONSUMO</v>
          </cell>
          <cell r="L8571">
            <v>0</v>
          </cell>
        </row>
        <row r="8572">
          <cell r="D8572" t="str">
            <v>13.2.19</v>
          </cell>
          <cell r="E8572">
            <v>0</v>
          </cell>
          <cell r="F8572">
            <v>0</v>
          </cell>
          <cell r="G8572" t="str">
            <v xml:space="preserve"> UNID: </v>
          </cell>
          <cell r="H8572" t="str">
            <v>ML</v>
          </cell>
          <cell r="I8572">
            <v>0</v>
          </cell>
          <cell r="J8572">
            <v>0</v>
          </cell>
          <cell r="K8572" t="str">
            <v>Costo total</v>
          </cell>
          <cell r="L8572">
            <v>124458.77584768637</v>
          </cell>
        </row>
        <row r="8573">
          <cell r="D8573" t="str">
            <v xml:space="preserve"> suministro e instalación tub pvc novafort 8"</v>
          </cell>
          <cell r="E8573">
            <v>0</v>
          </cell>
          <cell r="F8573">
            <v>0</v>
          </cell>
          <cell r="G8573">
            <v>0</v>
          </cell>
          <cell r="H8573">
            <v>0</v>
          </cell>
          <cell r="I8573">
            <v>0</v>
          </cell>
          <cell r="J8573">
            <v>0</v>
          </cell>
          <cell r="K8573">
            <v>0</v>
          </cell>
          <cell r="L8573">
            <v>0</v>
          </cell>
        </row>
        <row r="8574">
          <cell r="D8574">
            <v>0</v>
          </cell>
          <cell r="E8574">
            <v>0</v>
          </cell>
          <cell r="F8574">
            <v>0</v>
          </cell>
          <cell r="G8574">
            <v>0</v>
          </cell>
          <cell r="H8574">
            <v>0</v>
          </cell>
          <cell r="I8574">
            <v>0</v>
          </cell>
          <cell r="J8574">
            <v>0</v>
          </cell>
          <cell r="K8574" t="str">
            <v>Cantidad ppto</v>
          </cell>
          <cell r="L8574" t="str">
            <v>Cantidad total</v>
          </cell>
        </row>
        <row r="8575">
          <cell r="D8575">
            <v>0</v>
          </cell>
          <cell r="E8575">
            <v>0</v>
          </cell>
          <cell r="F8575">
            <v>0</v>
          </cell>
          <cell r="G8575">
            <v>0</v>
          </cell>
          <cell r="H8575">
            <v>0</v>
          </cell>
          <cell r="I8575">
            <v>0</v>
          </cell>
          <cell r="J8575">
            <v>0</v>
          </cell>
          <cell r="K8575">
            <v>0</v>
          </cell>
          <cell r="L8575">
            <v>0</v>
          </cell>
        </row>
        <row r="8576">
          <cell r="D8576" t="str">
            <v>Unid</v>
          </cell>
          <cell r="E8576" t="str">
            <v>Cant</v>
          </cell>
          <cell r="F8576" t="str">
            <v>Rendimiento</v>
          </cell>
          <cell r="G8576" t="str">
            <v>Precio Unitario</v>
          </cell>
          <cell r="H8576" t="str">
            <v>Subtotal</v>
          </cell>
          <cell r="I8576">
            <v>0</v>
          </cell>
          <cell r="J8576">
            <v>0</v>
          </cell>
          <cell r="K8576">
            <v>0</v>
          </cell>
          <cell r="L8576">
            <v>0</v>
          </cell>
        </row>
        <row r="8577">
          <cell r="D8577" t="str">
            <v>GLB</v>
          </cell>
          <cell r="E8577">
            <v>1</v>
          </cell>
          <cell r="F8577">
            <v>0</v>
          </cell>
          <cell r="G8577">
            <v>1000</v>
          </cell>
          <cell r="H8577">
            <v>1000</v>
          </cell>
          <cell r="I8577">
            <v>0</v>
          </cell>
          <cell r="J8577">
            <v>0</v>
          </cell>
          <cell r="K8577">
            <v>41</v>
          </cell>
          <cell r="L8577">
            <v>41</v>
          </cell>
        </row>
        <row r="8578">
          <cell r="D8578" t="str">
            <v/>
          </cell>
          <cell r="E8578">
            <v>0</v>
          </cell>
          <cell r="F8578">
            <v>0</v>
          </cell>
          <cell r="G8578" t="str">
            <v/>
          </cell>
          <cell r="H8578" t="str">
            <v/>
          </cell>
          <cell r="I8578">
            <v>0</v>
          </cell>
          <cell r="J8578">
            <v>0</v>
          </cell>
          <cell r="K8578">
            <v>41</v>
          </cell>
          <cell r="L8578">
            <v>0</v>
          </cell>
        </row>
        <row r="8579">
          <cell r="D8579" t="str">
            <v/>
          </cell>
          <cell r="E8579">
            <v>0</v>
          </cell>
          <cell r="F8579">
            <v>0</v>
          </cell>
          <cell r="G8579" t="str">
            <v/>
          </cell>
          <cell r="H8579" t="str">
            <v/>
          </cell>
          <cell r="I8579">
            <v>0</v>
          </cell>
          <cell r="J8579">
            <v>0</v>
          </cell>
          <cell r="K8579">
            <v>41</v>
          </cell>
          <cell r="L8579">
            <v>0</v>
          </cell>
        </row>
        <row r="8580">
          <cell r="D8580" t="str">
            <v/>
          </cell>
          <cell r="E8580">
            <v>0</v>
          </cell>
          <cell r="F8580">
            <v>0</v>
          </cell>
          <cell r="G8580" t="str">
            <v/>
          </cell>
          <cell r="H8580" t="str">
            <v/>
          </cell>
          <cell r="I8580">
            <v>0</v>
          </cell>
          <cell r="J8580">
            <v>0</v>
          </cell>
          <cell r="K8580">
            <v>41</v>
          </cell>
          <cell r="L8580">
            <v>0</v>
          </cell>
        </row>
        <row r="8581">
          <cell r="D8581">
            <v>0</v>
          </cell>
          <cell r="E8581">
            <v>0</v>
          </cell>
          <cell r="F8581">
            <v>0</v>
          </cell>
          <cell r="G8581" t="str">
            <v xml:space="preserve"> SUB-TOTAL </v>
          </cell>
          <cell r="H8581">
            <v>1000</v>
          </cell>
          <cell r="I8581">
            <v>0</v>
          </cell>
          <cell r="J8581">
            <v>0</v>
          </cell>
          <cell r="K8581">
            <v>0</v>
          </cell>
          <cell r="L8581">
            <v>0</v>
          </cell>
        </row>
        <row r="8582">
          <cell r="D8582">
            <v>0</v>
          </cell>
          <cell r="E8582">
            <v>0</v>
          </cell>
          <cell r="F8582">
            <v>0</v>
          </cell>
          <cell r="G8582">
            <v>0</v>
          </cell>
          <cell r="H8582">
            <v>0</v>
          </cell>
          <cell r="I8582">
            <v>0</v>
          </cell>
          <cell r="J8582">
            <v>0</v>
          </cell>
          <cell r="K8582">
            <v>0</v>
          </cell>
          <cell r="L8582">
            <v>0</v>
          </cell>
        </row>
        <row r="8583">
          <cell r="D8583">
            <v>0</v>
          </cell>
          <cell r="E8583">
            <v>0</v>
          </cell>
          <cell r="F8583">
            <v>0</v>
          </cell>
          <cell r="G8583">
            <v>0</v>
          </cell>
          <cell r="H8583">
            <v>0</v>
          </cell>
          <cell r="I8583">
            <v>0</v>
          </cell>
          <cell r="J8583">
            <v>0</v>
          </cell>
          <cell r="K8583">
            <v>0</v>
          </cell>
          <cell r="L8583">
            <v>0</v>
          </cell>
        </row>
        <row r="8584">
          <cell r="D8584" t="str">
            <v>Unid</v>
          </cell>
          <cell r="E8584" t="str">
            <v>Cant</v>
          </cell>
          <cell r="F8584" t="str">
            <v>Rendimiento</v>
          </cell>
          <cell r="G8584" t="str">
            <v>Precio Unitario</v>
          </cell>
          <cell r="H8584" t="str">
            <v>Subtotal</v>
          </cell>
          <cell r="I8584">
            <v>0</v>
          </cell>
          <cell r="J8584">
            <v>0</v>
          </cell>
          <cell r="K8584">
            <v>0</v>
          </cell>
          <cell r="L8584">
            <v>0</v>
          </cell>
        </row>
        <row r="8585">
          <cell r="D8585" t="str">
            <v>ML</v>
          </cell>
          <cell r="E8585">
            <v>1</v>
          </cell>
          <cell r="F8585">
            <v>0.05</v>
          </cell>
          <cell r="G8585">
            <v>36234</v>
          </cell>
          <cell r="H8585">
            <v>38045.700000000004</v>
          </cell>
          <cell r="I8585">
            <v>0</v>
          </cell>
          <cell r="J8585">
            <v>0</v>
          </cell>
          <cell r="K8585">
            <v>41</v>
          </cell>
          <cell r="L8585">
            <v>43.050000000000004</v>
          </cell>
        </row>
        <row r="8586">
          <cell r="D8586" t="str">
            <v>UN</v>
          </cell>
          <cell r="E8586">
            <v>0.16666666666666666</v>
          </cell>
          <cell r="F8586">
            <v>0</v>
          </cell>
          <cell r="G8586">
            <v>37547</v>
          </cell>
          <cell r="H8586">
            <v>6257.833333333333</v>
          </cell>
          <cell r="I8586">
            <v>0</v>
          </cell>
          <cell r="J8586">
            <v>0</v>
          </cell>
          <cell r="K8586">
            <v>41</v>
          </cell>
          <cell r="L8586">
            <v>6.833333333333333</v>
          </cell>
        </row>
        <row r="8587">
          <cell r="D8587" t="str">
            <v>UN</v>
          </cell>
          <cell r="E8587">
            <v>0.22200420353067377</v>
          </cell>
          <cell r="F8587">
            <v>0</v>
          </cell>
          <cell r="G8587">
            <v>20000</v>
          </cell>
          <cell r="H8587">
            <v>4440.084070613475</v>
          </cell>
          <cell r="I8587">
            <v>0</v>
          </cell>
          <cell r="J8587">
            <v>0</v>
          </cell>
          <cell r="K8587">
            <v>41</v>
          </cell>
          <cell r="L8587">
            <v>9.1021723447576246</v>
          </cell>
        </row>
        <row r="8588">
          <cell r="D8588" t="str">
            <v>H</v>
          </cell>
          <cell r="E8588">
            <v>0.1</v>
          </cell>
          <cell r="F8588">
            <v>0</v>
          </cell>
          <cell r="G8588">
            <v>170000</v>
          </cell>
          <cell r="H8588">
            <v>17000</v>
          </cell>
          <cell r="I8588" t="str">
            <v>EQU</v>
          </cell>
          <cell r="J8588">
            <v>4.1000000000000005</v>
          </cell>
          <cell r="K8588">
            <v>41</v>
          </cell>
          <cell r="L8588">
            <v>4.1000000000000005</v>
          </cell>
        </row>
        <row r="8589">
          <cell r="D8589" t="str">
            <v>M³</v>
          </cell>
          <cell r="E8589">
            <v>0.12191999999999999</v>
          </cell>
          <cell r="F8589">
            <v>0</v>
          </cell>
          <cell r="G8589">
            <v>38000</v>
          </cell>
          <cell r="H8589">
            <v>4632.9599999999991</v>
          </cell>
          <cell r="I8589">
            <v>0</v>
          </cell>
          <cell r="J8589">
            <v>0</v>
          </cell>
          <cell r="K8589">
            <v>41</v>
          </cell>
          <cell r="L8589">
            <v>4.9987199999999996</v>
          </cell>
        </row>
        <row r="8590">
          <cell r="D8590" t="str">
            <v/>
          </cell>
          <cell r="E8590">
            <v>0</v>
          </cell>
          <cell r="F8590">
            <v>0</v>
          </cell>
          <cell r="G8590" t="str">
            <v/>
          </cell>
          <cell r="H8590" t="str">
            <v/>
          </cell>
          <cell r="I8590">
            <v>0</v>
          </cell>
          <cell r="J8590">
            <v>0</v>
          </cell>
          <cell r="K8590">
            <v>41</v>
          </cell>
          <cell r="L8590">
            <v>0</v>
          </cell>
        </row>
        <row r="8591">
          <cell r="D8591" t="str">
            <v/>
          </cell>
          <cell r="E8591">
            <v>0</v>
          </cell>
          <cell r="F8591">
            <v>0</v>
          </cell>
          <cell r="G8591" t="str">
            <v/>
          </cell>
          <cell r="H8591" t="str">
            <v/>
          </cell>
          <cell r="I8591">
            <v>0</v>
          </cell>
          <cell r="J8591">
            <v>0</v>
          </cell>
          <cell r="K8591">
            <v>41</v>
          </cell>
          <cell r="L8591">
            <v>0</v>
          </cell>
        </row>
        <row r="8592">
          <cell r="D8592" t="str">
            <v/>
          </cell>
          <cell r="E8592">
            <v>0</v>
          </cell>
          <cell r="F8592">
            <v>0</v>
          </cell>
          <cell r="G8592" t="str">
            <v/>
          </cell>
          <cell r="H8592" t="str">
            <v/>
          </cell>
          <cell r="I8592">
            <v>0</v>
          </cell>
          <cell r="J8592">
            <v>0</v>
          </cell>
          <cell r="K8592">
            <v>41</v>
          </cell>
          <cell r="L8592">
            <v>0</v>
          </cell>
        </row>
        <row r="8593">
          <cell r="D8593" t="str">
            <v/>
          </cell>
          <cell r="E8593">
            <v>0</v>
          </cell>
          <cell r="F8593">
            <v>0</v>
          </cell>
          <cell r="G8593" t="str">
            <v/>
          </cell>
          <cell r="H8593" t="str">
            <v/>
          </cell>
          <cell r="I8593">
            <v>0</v>
          </cell>
          <cell r="J8593">
            <v>0</v>
          </cell>
          <cell r="K8593">
            <v>41</v>
          </cell>
          <cell r="L8593">
            <v>0</v>
          </cell>
        </row>
        <row r="8594">
          <cell r="D8594">
            <v>0</v>
          </cell>
          <cell r="E8594">
            <v>0</v>
          </cell>
          <cell r="F8594">
            <v>0</v>
          </cell>
          <cell r="G8594" t="str">
            <v xml:space="preserve"> SUB-TOTAL </v>
          </cell>
          <cell r="H8594">
            <v>70376.577403946809</v>
          </cell>
          <cell r="I8594">
            <v>0</v>
          </cell>
          <cell r="J8594">
            <v>0</v>
          </cell>
          <cell r="K8594">
            <v>0</v>
          </cell>
          <cell r="L8594">
            <v>0</v>
          </cell>
        </row>
        <row r="8595">
          <cell r="D8595">
            <v>0</v>
          </cell>
          <cell r="E8595">
            <v>0</v>
          </cell>
          <cell r="F8595">
            <v>0</v>
          </cell>
          <cell r="G8595">
            <v>0</v>
          </cell>
          <cell r="H8595">
            <v>0</v>
          </cell>
          <cell r="I8595">
            <v>0</v>
          </cell>
          <cell r="J8595">
            <v>0</v>
          </cell>
          <cell r="K8595">
            <v>0</v>
          </cell>
          <cell r="L8595">
            <v>0</v>
          </cell>
        </row>
        <row r="8596">
          <cell r="D8596">
            <v>0</v>
          </cell>
          <cell r="E8596">
            <v>0</v>
          </cell>
          <cell r="F8596">
            <v>0</v>
          </cell>
          <cell r="G8596">
            <v>0</v>
          </cell>
          <cell r="H8596">
            <v>0</v>
          </cell>
          <cell r="I8596">
            <v>0</v>
          </cell>
          <cell r="J8596">
            <v>0</v>
          </cell>
          <cell r="K8596">
            <v>0</v>
          </cell>
          <cell r="L8596">
            <v>0</v>
          </cell>
        </row>
        <row r="8597">
          <cell r="D8597" t="str">
            <v>Unid</v>
          </cell>
          <cell r="E8597" t="str">
            <v>Cant</v>
          </cell>
          <cell r="F8597" t="str">
            <v>Rendimiento</v>
          </cell>
          <cell r="G8597" t="str">
            <v>Precio Unitario</v>
          </cell>
          <cell r="H8597" t="str">
            <v>Subtotal</v>
          </cell>
          <cell r="I8597">
            <v>0</v>
          </cell>
          <cell r="J8597">
            <v>0</v>
          </cell>
          <cell r="K8597">
            <v>0</v>
          </cell>
          <cell r="L8597">
            <v>0</v>
          </cell>
        </row>
        <row r="8598">
          <cell r="D8598" t="str">
            <v>JR</v>
          </cell>
          <cell r="E8598">
            <v>0.19999851300615987</v>
          </cell>
          <cell r="F8598">
            <v>0</v>
          </cell>
          <cell r="G8598">
            <v>114085.17120000003</v>
          </cell>
          <cell r="H8598">
            <v>22816.864596053179</v>
          </cell>
          <cell r="I8598">
            <v>131</v>
          </cell>
          <cell r="J8598">
            <v>0</v>
          </cell>
          <cell r="K8598">
            <v>41</v>
          </cell>
          <cell r="L8598">
            <v>8.199939033252555</v>
          </cell>
        </row>
        <row r="8599">
          <cell r="D8599" t="str">
            <v/>
          </cell>
          <cell r="E8599">
            <v>0</v>
          </cell>
          <cell r="F8599">
            <v>0</v>
          </cell>
          <cell r="G8599" t="str">
            <v/>
          </cell>
          <cell r="H8599" t="str">
            <v/>
          </cell>
          <cell r="I8599">
            <v>0</v>
          </cell>
          <cell r="J8599">
            <v>0</v>
          </cell>
          <cell r="K8599">
            <v>41</v>
          </cell>
          <cell r="L8599">
            <v>0</v>
          </cell>
        </row>
        <row r="8600">
          <cell r="D8600">
            <v>0</v>
          </cell>
          <cell r="E8600">
            <v>0</v>
          </cell>
          <cell r="F8600">
            <v>0</v>
          </cell>
          <cell r="G8600" t="str">
            <v xml:space="preserve"> SUB-TOTAL </v>
          </cell>
          <cell r="H8600">
            <v>22816.864596053179</v>
          </cell>
          <cell r="I8600">
            <v>0</v>
          </cell>
          <cell r="J8600">
            <v>0</v>
          </cell>
          <cell r="K8600">
            <v>0</v>
          </cell>
          <cell r="L8600">
            <v>0</v>
          </cell>
        </row>
        <row r="8601">
          <cell r="D8601">
            <v>0</v>
          </cell>
          <cell r="E8601">
            <v>0</v>
          </cell>
          <cell r="F8601">
            <v>0</v>
          </cell>
          <cell r="G8601">
            <v>0</v>
          </cell>
          <cell r="H8601">
            <v>0</v>
          </cell>
          <cell r="I8601">
            <v>0</v>
          </cell>
          <cell r="J8601">
            <v>0</v>
          </cell>
          <cell r="K8601">
            <v>0</v>
          </cell>
          <cell r="L8601">
            <v>0</v>
          </cell>
        </row>
        <row r="8602">
          <cell r="D8602">
            <v>0</v>
          </cell>
          <cell r="E8602">
            <v>0</v>
          </cell>
          <cell r="F8602">
            <v>0</v>
          </cell>
          <cell r="G8602" t="str">
            <v xml:space="preserve"> COSTO DIRECTO </v>
          </cell>
          <cell r="H8602">
            <v>94193.441999999981</v>
          </cell>
          <cell r="I8602">
            <v>1.0616450346936045E-2</v>
          </cell>
          <cell r="J8602" t="str">
            <v>EQU</v>
          </cell>
          <cell r="K8602">
            <v>0</v>
          </cell>
          <cell r="L8602">
            <v>0</v>
          </cell>
        </row>
        <row r="8603">
          <cell r="D8603">
            <v>0</v>
          </cell>
          <cell r="E8603">
            <v>0</v>
          </cell>
          <cell r="F8603">
            <v>30265.333847686386</v>
          </cell>
          <cell r="G8603" t="str">
            <v>COSTO INDIRECTO</v>
          </cell>
          <cell r="H8603">
            <v>30265.333847686386</v>
          </cell>
          <cell r="I8603">
            <v>0.74714943959630253</v>
          </cell>
          <cell r="J8603" t="str">
            <v>MAT</v>
          </cell>
          <cell r="K8603">
            <v>0</v>
          </cell>
          <cell r="L8603">
            <v>0</v>
          </cell>
        </row>
        <row r="8604">
          <cell r="D8604">
            <v>0</v>
          </cell>
          <cell r="E8604">
            <v>0</v>
          </cell>
          <cell r="F8604">
            <v>0</v>
          </cell>
          <cell r="G8604" t="str">
            <v>COSTO TOTAL</v>
          </cell>
          <cell r="H8604">
            <v>124458.77584768637</v>
          </cell>
          <cell r="I8604">
            <v>0.24223411005676154</v>
          </cell>
          <cell r="J8604" t="str">
            <v>MOB</v>
          </cell>
          <cell r="K8604">
            <v>0</v>
          </cell>
          <cell r="L8604">
            <v>0</v>
          </cell>
        </row>
        <row r="8605">
          <cell r="D8605">
            <v>0</v>
          </cell>
          <cell r="E8605">
            <v>0</v>
          </cell>
          <cell r="F8605">
            <v>0</v>
          </cell>
          <cell r="G8605">
            <v>0</v>
          </cell>
          <cell r="H8605">
            <v>0</v>
          </cell>
          <cell r="I8605">
            <v>0</v>
          </cell>
          <cell r="J8605">
            <v>0</v>
          </cell>
          <cell r="K8605">
            <v>0</v>
          </cell>
          <cell r="L8605">
            <v>0</v>
          </cell>
        </row>
        <row r="8606">
          <cell r="D8606">
            <v>0</v>
          </cell>
          <cell r="F8606">
            <v>0</v>
          </cell>
          <cell r="L8606">
            <v>0</v>
          </cell>
        </row>
        <row r="8607">
          <cell r="D8607">
            <v>0</v>
          </cell>
          <cell r="E8607">
            <v>0</v>
          </cell>
          <cell r="F8607">
            <v>0</v>
          </cell>
          <cell r="G8607">
            <v>0</v>
          </cell>
          <cell r="H8607">
            <v>0</v>
          </cell>
          <cell r="I8607">
            <v>0</v>
          </cell>
          <cell r="J8607">
            <v>0</v>
          </cell>
          <cell r="K8607" t="str">
            <v>CONSUMO</v>
          </cell>
          <cell r="L8607">
            <v>0</v>
          </cell>
        </row>
        <row r="8608">
          <cell r="D8608" t="str">
            <v>13.2.20</v>
          </cell>
          <cell r="E8608">
            <v>0</v>
          </cell>
          <cell r="F8608">
            <v>0</v>
          </cell>
          <cell r="G8608" t="str">
            <v xml:space="preserve"> UNID: </v>
          </cell>
          <cell r="H8608" t="str">
            <v>und</v>
          </cell>
          <cell r="I8608">
            <v>0</v>
          </cell>
          <cell r="J8608">
            <v>0</v>
          </cell>
          <cell r="K8608" t="str">
            <v>Costo total</v>
          </cell>
          <cell r="L8608">
            <v>2996732.0190141546</v>
          </cell>
        </row>
        <row r="8609">
          <cell r="D8609" t="str">
            <v>Rejilla transversal L=4m</v>
          </cell>
          <cell r="E8609">
            <v>0</v>
          </cell>
          <cell r="F8609">
            <v>0</v>
          </cell>
          <cell r="G8609">
            <v>0</v>
          </cell>
          <cell r="H8609">
            <v>0</v>
          </cell>
          <cell r="I8609">
            <v>0</v>
          </cell>
          <cell r="J8609">
            <v>0</v>
          </cell>
          <cell r="K8609">
            <v>0</v>
          </cell>
          <cell r="L8609">
            <v>0</v>
          </cell>
        </row>
        <row r="8610">
          <cell r="D8610">
            <v>0</v>
          </cell>
          <cell r="E8610">
            <v>0</v>
          </cell>
          <cell r="F8610">
            <v>0</v>
          </cell>
          <cell r="G8610">
            <v>0</v>
          </cell>
          <cell r="H8610">
            <v>0</v>
          </cell>
          <cell r="I8610">
            <v>0</v>
          </cell>
          <cell r="J8610">
            <v>0</v>
          </cell>
          <cell r="K8610" t="str">
            <v>Cantidad ppto</v>
          </cell>
          <cell r="L8610" t="str">
            <v>Cantidad total</v>
          </cell>
        </row>
        <row r="8611">
          <cell r="D8611">
            <v>0</v>
          </cell>
          <cell r="E8611">
            <v>0</v>
          </cell>
          <cell r="F8611">
            <v>0</v>
          </cell>
          <cell r="G8611">
            <v>0</v>
          </cell>
          <cell r="H8611">
            <v>0</v>
          </cell>
          <cell r="I8611">
            <v>0</v>
          </cell>
          <cell r="J8611">
            <v>0</v>
          </cell>
          <cell r="K8611">
            <v>0</v>
          </cell>
          <cell r="L8611">
            <v>0</v>
          </cell>
        </row>
        <row r="8612">
          <cell r="D8612" t="str">
            <v>Unid</v>
          </cell>
          <cell r="E8612" t="str">
            <v>Cant</v>
          </cell>
          <cell r="F8612" t="str">
            <v>Rendimiento</v>
          </cell>
          <cell r="G8612" t="str">
            <v>Precio Unitario</v>
          </cell>
          <cell r="H8612" t="str">
            <v>Subtotal</v>
          </cell>
          <cell r="I8612">
            <v>0</v>
          </cell>
          <cell r="J8612">
            <v>0</v>
          </cell>
          <cell r="K8612">
            <v>0</v>
          </cell>
          <cell r="L8612">
            <v>0</v>
          </cell>
        </row>
        <row r="8613">
          <cell r="D8613" t="str">
            <v>GLB</v>
          </cell>
          <cell r="E8613">
            <v>5</v>
          </cell>
          <cell r="F8613">
            <v>0</v>
          </cell>
          <cell r="G8613">
            <v>1000</v>
          </cell>
          <cell r="H8613">
            <v>5000</v>
          </cell>
          <cell r="I8613">
            <v>0</v>
          </cell>
          <cell r="J8613">
            <v>0</v>
          </cell>
          <cell r="K8613">
            <v>4</v>
          </cell>
          <cell r="L8613">
            <v>20</v>
          </cell>
        </row>
        <row r="8614">
          <cell r="D8614" t="str">
            <v/>
          </cell>
          <cell r="E8614">
            <v>0</v>
          </cell>
          <cell r="F8614">
            <v>0</v>
          </cell>
          <cell r="G8614" t="str">
            <v/>
          </cell>
          <cell r="H8614" t="str">
            <v/>
          </cell>
          <cell r="I8614">
            <v>0</v>
          </cell>
          <cell r="J8614">
            <v>0</v>
          </cell>
          <cell r="K8614">
            <v>4</v>
          </cell>
          <cell r="L8614">
            <v>0</v>
          </cell>
        </row>
        <row r="8615">
          <cell r="D8615" t="str">
            <v/>
          </cell>
          <cell r="E8615">
            <v>0</v>
          </cell>
          <cell r="F8615">
            <v>0</v>
          </cell>
          <cell r="G8615" t="str">
            <v/>
          </cell>
          <cell r="H8615" t="str">
            <v/>
          </cell>
          <cell r="I8615">
            <v>0</v>
          </cell>
          <cell r="J8615">
            <v>0</v>
          </cell>
          <cell r="K8615">
            <v>4</v>
          </cell>
          <cell r="L8615">
            <v>0</v>
          </cell>
        </row>
        <row r="8616">
          <cell r="D8616" t="str">
            <v/>
          </cell>
          <cell r="E8616">
            <v>0</v>
          </cell>
          <cell r="F8616">
            <v>0</v>
          </cell>
          <cell r="G8616" t="str">
            <v/>
          </cell>
          <cell r="H8616" t="str">
            <v/>
          </cell>
          <cell r="I8616">
            <v>0</v>
          </cell>
          <cell r="J8616">
            <v>0</v>
          </cell>
          <cell r="K8616">
            <v>4</v>
          </cell>
          <cell r="L8616">
            <v>0</v>
          </cell>
        </row>
        <row r="8617">
          <cell r="D8617">
            <v>0</v>
          </cell>
          <cell r="E8617">
            <v>0</v>
          </cell>
          <cell r="F8617">
            <v>0</v>
          </cell>
          <cell r="G8617" t="str">
            <v xml:space="preserve"> SUB-TOTAL </v>
          </cell>
          <cell r="H8617">
            <v>5000</v>
          </cell>
          <cell r="I8617">
            <v>0</v>
          </cell>
          <cell r="J8617">
            <v>0</v>
          </cell>
          <cell r="K8617">
            <v>0</v>
          </cell>
          <cell r="L8617">
            <v>0</v>
          </cell>
        </row>
        <row r="8618">
          <cell r="D8618">
            <v>0</v>
          </cell>
          <cell r="E8618">
            <v>0</v>
          </cell>
          <cell r="F8618">
            <v>0</v>
          </cell>
          <cell r="G8618">
            <v>0</v>
          </cell>
          <cell r="H8618">
            <v>0</v>
          </cell>
          <cell r="I8618">
            <v>0</v>
          </cell>
          <cell r="J8618">
            <v>0</v>
          </cell>
          <cell r="K8618">
            <v>0</v>
          </cell>
          <cell r="L8618">
            <v>0</v>
          </cell>
        </row>
        <row r="8619">
          <cell r="D8619">
            <v>0</v>
          </cell>
          <cell r="E8619">
            <v>0</v>
          </cell>
          <cell r="F8619">
            <v>0</v>
          </cell>
          <cell r="G8619">
            <v>0</v>
          </cell>
          <cell r="H8619">
            <v>0</v>
          </cell>
          <cell r="I8619">
            <v>0</v>
          </cell>
          <cell r="J8619">
            <v>0</v>
          </cell>
          <cell r="K8619">
            <v>0</v>
          </cell>
          <cell r="L8619">
            <v>0</v>
          </cell>
        </row>
        <row r="8620">
          <cell r="D8620" t="str">
            <v>Unid</v>
          </cell>
          <cell r="E8620" t="str">
            <v>Cant</v>
          </cell>
          <cell r="F8620" t="str">
            <v>Rendimiento</v>
          </cell>
          <cell r="G8620" t="str">
            <v>Precio Unitario</v>
          </cell>
          <cell r="H8620" t="str">
            <v>Subtotal</v>
          </cell>
          <cell r="I8620">
            <v>0</v>
          </cell>
          <cell r="J8620">
            <v>0</v>
          </cell>
          <cell r="K8620">
            <v>0</v>
          </cell>
          <cell r="L8620">
            <v>0</v>
          </cell>
        </row>
        <row r="8621">
          <cell r="D8621" t="str">
            <v>UN</v>
          </cell>
          <cell r="E8621">
            <v>1</v>
          </cell>
          <cell r="F8621">
            <v>0.1</v>
          </cell>
          <cell r="G8621">
            <v>1900000</v>
          </cell>
          <cell r="H8621">
            <v>2090000.0000000002</v>
          </cell>
          <cell r="I8621">
            <v>0</v>
          </cell>
          <cell r="J8621">
            <v>0</v>
          </cell>
          <cell r="K8621">
            <v>4</v>
          </cell>
          <cell r="L8621">
            <v>4.4000000000000004</v>
          </cell>
        </row>
        <row r="8622">
          <cell r="D8622" t="str">
            <v/>
          </cell>
          <cell r="E8622">
            <v>0</v>
          </cell>
          <cell r="F8622">
            <v>0</v>
          </cell>
          <cell r="G8622" t="str">
            <v/>
          </cell>
          <cell r="H8622" t="str">
            <v/>
          </cell>
          <cell r="I8622">
            <v>0</v>
          </cell>
          <cell r="J8622">
            <v>0</v>
          </cell>
          <cell r="K8622">
            <v>4</v>
          </cell>
          <cell r="L8622">
            <v>0</v>
          </cell>
        </row>
        <row r="8623">
          <cell r="D8623" t="str">
            <v/>
          </cell>
          <cell r="E8623">
            <v>0</v>
          </cell>
          <cell r="F8623">
            <v>0</v>
          </cell>
          <cell r="G8623" t="str">
            <v/>
          </cell>
          <cell r="H8623" t="str">
            <v/>
          </cell>
          <cell r="I8623">
            <v>0</v>
          </cell>
          <cell r="J8623">
            <v>0</v>
          </cell>
          <cell r="K8623">
            <v>4</v>
          </cell>
          <cell r="L8623">
            <v>0</v>
          </cell>
        </row>
        <row r="8624">
          <cell r="D8624" t="str">
            <v/>
          </cell>
          <cell r="E8624">
            <v>0</v>
          </cell>
          <cell r="F8624">
            <v>0</v>
          </cell>
          <cell r="G8624" t="str">
            <v/>
          </cell>
          <cell r="H8624" t="str">
            <v/>
          </cell>
          <cell r="I8624">
            <v>0</v>
          </cell>
          <cell r="J8624">
            <v>0</v>
          </cell>
          <cell r="K8624">
            <v>4</v>
          </cell>
          <cell r="L8624">
            <v>0</v>
          </cell>
        </row>
        <row r="8625">
          <cell r="D8625" t="str">
            <v/>
          </cell>
          <cell r="E8625">
            <v>0</v>
          </cell>
          <cell r="F8625">
            <v>0</v>
          </cell>
          <cell r="G8625" t="str">
            <v/>
          </cell>
          <cell r="H8625" t="str">
            <v/>
          </cell>
          <cell r="I8625">
            <v>0</v>
          </cell>
          <cell r="J8625">
            <v>0</v>
          </cell>
          <cell r="K8625">
            <v>4</v>
          </cell>
          <cell r="L8625">
            <v>0</v>
          </cell>
        </row>
        <row r="8626">
          <cell r="D8626" t="str">
            <v/>
          </cell>
          <cell r="E8626">
            <v>0</v>
          </cell>
          <cell r="F8626">
            <v>0</v>
          </cell>
          <cell r="G8626" t="str">
            <v/>
          </cell>
          <cell r="H8626" t="str">
            <v/>
          </cell>
          <cell r="I8626">
            <v>0</v>
          </cell>
          <cell r="J8626">
            <v>0</v>
          </cell>
          <cell r="K8626">
            <v>4</v>
          </cell>
          <cell r="L8626">
            <v>0</v>
          </cell>
        </row>
        <row r="8627">
          <cell r="D8627" t="str">
            <v/>
          </cell>
          <cell r="E8627">
            <v>0</v>
          </cell>
          <cell r="F8627">
            <v>0</v>
          </cell>
          <cell r="G8627" t="str">
            <v/>
          </cell>
          <cell r="H8627" t="str">
            <v/>
          </cell>
          <cell r="I8627">
            <v>0</v>
          </cell>
          <cell r="J8627">
            <v>0</v>
          </cell>
          <cell r="K8627">
            <v>4</v>
          </cell>
          <cell r="L8627">
            <v>0</v>
          </cell>
        </row>
        <row r="8628">
          <cell r="D8628" t="str">
            <v/>
          </cell>
          <cell r="E8628">
            <v>0</v>
          </cell>
          <cell r="F8628">
            <v>0</v>
          </cell>
          <cell r="G8628" t="str">
            <v/>
          </cell>
          <cell r="H8628" t="str">
            <v/>
          </cell>
          <cell r="I8628">
            <v>0</v>
          </cell>
          <cell r="J8628">
            <v>0</v>
          </cell>
          <cell r="K8628">
            <v>4</v>
          </cell>
          <cell r="L8628">
            <v>0</v>
          </cell>
        </row>
        <row r="8629">
          <cell r="D8629" t="str">
            <v/>
          </cell>
          <cell r="E8629">
            <v>0</v>
          </cell>
          <cell r="F8629">
            <v>0</v>
          </cell>
          <cell r="G8629" t="str">
            <v/>
          </cell>
          <cell r="H8629" t="str">
            <v/>
          </cell>
          <cell r="I8629">
            <v>0</v>
          </cell>
          <cell r="J8629">
            <v>0</v>
          </cell>
          <cell r="K8629">
            <v>4</v>
          </cell>
          <cell r="L8629">
            <v>0</v>
          </cell>
        </row>
        <row r="8630">
          <cell r="D8630">
            <v>0</v>
          </cell>
          <cell r="E8630">
            <v>0</v>
          </cell>
          <cell r="F8630">
            <v>0</v>
          </cell>
          <cell r="G8630" t="str">
            <v xml:space="preserve"> SUB-TOTAL </v>
          </cell>
          <cell r="H8630">
            <v>2090000.0000000002</v>
          </cell>
          <cell r="I8630">
            <v>0</v>
          </cell>
          <cell r="J8630">
            <v>0</v>
          </cell>
          <cell r="K8630">
            <v>0</v>
          </cell>
          <cell r="L8630">
            <v>0</v>
          </cell>
        </row>
        <row r="8631">
          <cell r="D8631">
            <v>0</v>
          </cell>
          <cell r="E8631">
            <v>0</v>
          </cell>
          <cell r="F8631">
            <v>0</v>
          </cell>
          <cell r="G8631">
            <v>0</v>
          </cell>
          <cell r="H8631">
            <v>0</v>
          </cell>
          <cell r="I8631">
            <v>0</v>
          </cell>
          <cell r="J8631">
            <v>0</v>
          </cell>
          <cell r="K8631">
            <v>0</v>
          </cell>
          <cell r="L8631">
            <v>0</v>
          </cell>
        </row>
        <row r="8632">
          <cell r="D8632">
            <v>0</v>
          </cell>
          <cell r="E8632">
            <v>0</v>
          </cell>
          <cell r="F8632">
            <v>0</v>
          </cell>
          <cell r="G8632">
            <v>0</v>
          </cell>
          <cell r="H8632">
            <v>0</v>
          </cell>
          <cell r="I8632">
            <v>0</v>
          </cell>
          <cell r="J8632">
            <v>0</v>
          </cell>
          <cell r="K8632">
            <v>0</v>
          </cell>
          <cell r="L8632">
            <v>0</v>
          </cell>
        </row>
        <row r="8633">
          <cell r="D8633" t="str">
            <v>Unid</v>
          </cell>
          <cell r="E8633" t="str">
            <v>Cant</v>
          </cell>
          <cell r="F8633" t="str">
            <v>Rendimiento</v>
          </cell>
          <cell r="G8633" t="str">
            <v>Precio Unitario</v>
          </cell>
          <cell r="H8633" t="str">
            <v>Subtotal</v>
          </cell>
          <cell r="I8633">
            <v>0</v>
          </cell>
          <cell r="J8633">
            <v>0</v>
          </cell>
          <cell r="K8633">
            <v>0</v>
          </cell>
          <cell r="L8633">
            <v>0</v>
          </cell>
        </row>
        <row r="8634">
          <cell r="D8634" t="str">
            <v>JR</v>
          </cell>
          <cell r="E8634">
            <v>1.5164109251036415</v>
          </cell>
          <cell r="F8634">
            <v>0</v>
          </cell>
          <cell r="G8634">
            <v>114085.17120000003</v>
          </cell>
          <cell r="H8634">
            <v>172999.99999999936</v>
          </cell>
          <cell r="I8634">
            <v>97</v>
          </cell>
          <cell r="J8634">
            <v>0</v>
          </cell>
          <cell r="K8634">
            <v>4</v>
          </cell>
          <cell r="L8634">
            <v>6.065643700414566</v>
          </cell>
        </row>
        <row r="8635">
          <cell r="D8635" t="str">
            <v/>
          </cell>
          <cell r="E8635">
            <v>0</v>
          </cell>
          <cell r="F8635">
            <v>0</v>
          </cell>
          <cell r="G8635" t="str">
            <v/>
          </cell>
          <cell r="H8635" t="str">
            <v/>
          </cell>
          <cell r="I8635">
            <v>0</v>
          </cell>
          <cell r="J8635">
            <v>0</v>
          </cell>
          <cell r="K8635">
            <v>4</v>
          </cell>
          <cell r="L8635">
            <v>0</v>
          </cell>
        </row>
        <row r="8636">
          <cell r="D8636">
            <v>0</v>
          </cell>
          <cell r="E8636">
            <v>0</v>
          </cell>
          <cell r="F8636">
            <v>0</v>
          </cell>
          <cell r="G8636" t="str">
            <v xml:space="preserve"> SUB-TOTAL </v>
          </cell>
          <cell r="H8636">
            <v>172999.99999999936</v>
          </cell>
          <cell r="I8636">
            <v>0</v>
          </cell>
          <cell r="J8636">
            <v>0</v>
          </cell>
          <cell r="K8636">
            <v>0</v>
          </cell>
          <cell r="L8636">
            <v>0</v>
          </cell>
        </row>
        <row r="8637">
          <cell r="D8637">
            <v>0</v>
          </cell>
          <cell r="E8637">
            <v>0</v>
          </cell>
          <cell r="F8637">
            <v>0</v>
          </cell>
          <cell r="G8637">
            <v>0</v>
          </cell>
          <cell r="H8637">
            <v>0</v>
          </cell>
          <cell r="I8637">
            <v>0</v>
          </cell>
          <cell r="J8637">
            <v>0</v>
          </cell>
          <cell r="K8637">
            <v>0</v>
          </cell>
          <cell r="L8637">
            <v>0</v>
          </cell>
        </row>
        <row r="8638">
          <cell r="D8638">
            <v>0</v>
          </cell>
          <cell r="E8638">
            <v>0</v>
          </cell>
          <cell r="F8638">
            <v>0</v>
          </cell>
          <cell r="G8638" t="str">
            <v xml:space="preserve"> COSTO DIRECTO </v>
          </cell>
          <cell r="H8638">
            <v>2267999.9999999995</v>
          </cell>
          <cell r="I8638">
            <v>2.2045855379188716E-3</v>
          </cell>
          <cell r="J8638" t="str">
            <v>EQU</v>
          </cell>
          <cell r="K8638">
            <v>0</v>
          </cell>
          <cell r="L8638">
            <v>0</v>
          </cell>
        </row>
        <row r="8639">
          <cell r="D8639">
            <v>0</v>
          </cell>
          <cell r="E8639">
            <v>0</v>
          </cell>
          <cell r="F8639">
            <v>728732.01901415514</v>
          </cell>
          <cell r="G8639" t="str">
            <v>COSTO INDIRECTO</v>
          </cell>
          <cell r="H8639">
            <v>728732.01901415514</v>
          </cell>
          <cell r="I8639">
            <v>0.92151675485008844</v>
          </cell>
          <cell r="J8639" t="str">
            <v>MAT</v>
          </cell>
          <cell r="K8639">
            <v>0</v>
          </cell>
          <cell r="L8639">
            <v>0</v>
          </cell>
        </row>
        <row r="8640">
          <cell r="D8640">
            <v>0</v>
          </cell>
          <cell r="E8640">
            <v>0</v>
          </cell>
          <cell r="F8640">
            <v>0</v>
          </cell>
          <cell r="G8640" t="str">
            <v>COSTO TOTAL</v>
          </cell>
          <cell r="H8640">
            <v>2996732.0190141546</v>
          </cell>
          <cell r="I8640">
            <v>7.6278659611992677E-2</v>
          </cell>
          <cell r="J8640" t="str">
            <v>MOB</v>
          </cell>
          <cell r="K8640">
            <v>0</v>
          </cell>
          <cell r="L8640">
            <v>0</v>
          </cell>
        </row>
        <row r="8641">
          <cell r="D8641">
            <v>0</v>
          </cell>
          <cell r="E8641">
            <v>0</v>
          </cell>
          <cell r="F8641">
            <v>0</v>
          </cell>
          <cell r="G8641">
            <v>0</v>
          </cell>
          <cell r="H8641">
            <v>0</v>
          </cell>
          <cell r="I8641">
            <v>0</v>
          </cell>
          <cell r="J8641">
            <v>0</v>
          </cell>
          <cell r="K8641">
            <v>0</v>
          </cell>
          <cell r="L8641">
            <v>0</v>
          </cell>
        </row>
        <row r="8642">
          <cell r="D8642">
            <v>0</v>
          </cell>
          <cell r="F8642">
            <v>0</v>
          </cell>
          <cell r="L8642">
            <v>0</v>
          </cell>
        </row>
        <row r="8643">
          <cell r="D8643">
            <v>0</v>
          </cell>
          <cell r="E8643">
            <v>0</v>
          </cell>
          <cell r="F8643">
            <v>0</v>
          </cell>
          <cell r="G8643">
            <v>0</v>
          </cell>
          <cell r="H8643">
            <v>0</v>
          </cell>
          <cell r="I8643">
            <v>0</v>
          </cell>
          <cell r="J8643">
            <v>0</v>
          </cell>
          <cell r="K8643" t="str">
            <v>CONSUMO</v>
          </cell>
          <cell r="L8643">
            <v>0</v>
          </cell>
        </row>
        <row r="8644">
          <cell r="D8644" t="str">
            <v>13.2.21</v>
          </cell>
          <cell r="E8644">
            <v>0</v>
          </cell>
          <cell r="F8644">
            <v>0</v>
          </cell>
          <cell r="G8644" t="str">
            <v xml:space="preserve"> UNID: </v>
          </cell>
          <cell r="H8644" t="str">
            <v>und</v>
          </cell>
          <cell r="I8644">
            <v>0</v>
          </cell>
          <cell r="J8644">
            <v>0</v>
          </cell>
          <cell r="K8644" t="str">
            <v>Costo total</v>
          </cell>
          <cell r="L8644">
            <v>1655694.4405053207</v>
          </cell>
        </row>
        <row r="8645">
          <cell r="D8645" t="str">
            <v>Rejilla transversal L=2m</v>
          </cell>
          <cell r="E8645">
            <v>0</v>
          </cell>
          <cell r="F8645">
            <v>0</v>
          </cell>
          <cell r="G8645">
            <v>0</v>
          </cell>
          <cell r="H8645">
            <v>0</v>
          </cell>
          <cell r="I8645">
            <v>0</v>
          </cell>
          <cell r="J8645">
            <v>0</v>
          </cell>
          <cell r="K8645">
            <v>0</v>
          </cell>
          <cell r="L8645">
            <v>0</v>
          </cell>
        </row>
        <row r="8646">
          <cell r="D8646">
            <v>0</v>
          </cell>
          <cell r="E8646">
            <v>0</v>
          </cell>
          <cell r="F8646">
            <v>0</v>
          </cell>
          <cell r="G8646">
            <v>0</v>
          </cell>
          <cell r="H8646">
            <v>0</v>
          </cell>
          <cell r="I8646">
            <v>0</v>
          </cell>
          <cell r="J8646">
            <v>0</v>
          </cell>
          <cell r="K8646" t="str">
            <v>Cantidad ppto</v>
          </cell>
          <cell r="L8646" t="str">
            <v>Cantidad total</v>
          </cell>
        </row>
        <row r="8647">
          <cell r="D8647">
            <v>0</v>
          </cell>
          <cell r="E8647">
            <v>0</v>
          </cell>
          <cell r="F8647">
            <v>0</v>
          </cell>
          <cell r="G8647">
            <v>0</v>
          </cell>
          <cell r="H8647">
            <v>0</v>
          </cell>
          <cell r="I8647">
            <v>0</v>
          </cell>
          <cell r="J8647">
            <v>0</v>
          </cell>
          <cell r="K8647">
            <v>0</v>
          </cell>
          <cell r="L8647">
            <v>0</v>
          </cell>
        </row>
        <row r="8648">
          <cell r="D8648" t="str">
            <v>Unid</v>
          </cell>
          <cell r="E8648" t="str">
            <v>Cant</v>
          </cell>
          <cell r="F8648" t="str">
            <v>Rendimiento</v>
          </cell>
          <cell r="G8648" t="str">
            <v>Precio Unitario</v>
          </cell>
          <cell r="H8648" t="str">
            <v>Subtotal</v>
          </cell>
          <cell r="I8648">
            <v>0</v>
          </cell>
          <cell r="J8648">
            <v>0</v>
          </cell>
          <cell r="K8648">
            <v>0</v>
          </cell>
          <cell r="L8648">
            <v>0</v>
          </cell>
        </row>
        <row r="8649">
          <cell r="D8649" t="str">
            <v>GLB</v>
          </cell>
          <cell r="E8649">
            <v>4</v>
          </cell>
          <cell r="F8649">
            <v>0</v>
          </cell>
          <cell r="G8649">
            <v>1000</v>
          </cell>
          <cell r="H8649">
            <v>4000</v>
          </cell>
          <cell r="I8649">
            <v>0</v>
          </cell>
          <cell r="J8649">
            <v>0</v>
          </cell>
          <cell r="K8649">
            <v>2</v>
          </cell>
          <cell r="L8649">
            <v>8</v>
          </cell>
        </row>
        <row r="8650">
          <cell r="D8650" t="str">
            <v/>
          </cell>
          <cell r="E8650">
            <v>0</v>
          </cell>
          <cell r="F8650">
            <v>0</v>
          </cell>
          <cell r="G8650" t="str">
            <v/>
          </cell>
          <cell r="H8650" t="str">
            <v/>
          </cell>
          <cell r="I8650">
            <v>0</v>
          </cell>
          <cell r="J8650">
            <v>0</v>
          </cell>
          <cell r="K8650">
            <v>2</v>
          </cell>
          <cell r="L8650">
            <v>0</v>
          </cell>
        </row>
        <row r="8651">
          <cell r="D8651" t="str">
            <v/>
          </cell>
          <cell r="E8651">
            <v>0</v>
          </cell>
          <cell r="F8651">
            <v>0</v>
          </cell>
          <cell r="G8651" t="str">
            <v/>
          </cell>
          <cell r="H8651" t="str">
            <v/>
          </cell>
          <cell r="I8651">
            <v>0</v>
          </cell>
          <cell r="J8651">
            <v>0</v>
          </cell>
          <cell r="K8651">
            <v>2</v>
          </cell>
          <cell r="L8651">
            <v>0</v>
          </cell>
        </row>
        <row r="8652">
          <cell r="D8652" t="str">
            <v/>
          </cell>
          <cell r="E8652">
            <v>0</v>
          </cell>
          <cell r="F8652">
            <v>0</v>
          </cell>
          <cell r="G8652" t="str">
            <v/>
          </cell>
          <cell r="H8652" t="str">
            <v/>
          </cell>
          <cell r="I8652">
            <v>0</v>
          </cell>
          <cell r="J8652">
            <v>0</v>
          </cell>
          <cell r="K8652">
            <v>2</v>
          </cell>
          <cell r="L8652">
            <v>0</v>
          </cell>
        </row>
        <row r="8653">
          <cell r="D8653">
            <v>0</v>
          </cell>
          <cell r="E8653">
            <v>0</v>
          </cell>
          <cell r="F8653">
            <v>0</v>
          </cell>
          <cell r="G8653" t="str">
            <v xml:space="preserve"> SUB-TOTAL </v>
          </cell>
          <cell r="H8653">
            <v>4000</v>
          </cell>
          <cell r="I8653">
            <v>0</v>
          </cell>
          <cell r="J8653">
            <v>0</v>
          </cell>
          <cell r="K8653">
            <v>0</v>
          </cell>
          <cell r="L8653">
            <v>0</v>
          </cell>
        </row>
        <row r="8654">
          <cell r="D8654">
            <v>0</v>
          </cell>
          <cell r="E8654">
            <v>0</v>
          </cell>
          <cell r="F8654">
            <v>0</v>
          </cell>
          <cell r="G8654">
            <v>0</v>
          </cell>
          <cell r="H8654">
            <v>0</v>
          </cell>
          <cell r="I8654">
            <v>0</v>
          </cell>
          <cell r="J8654">
            <v>0</v>
          </cell>
          <cell r="K8654">
            <v>0</v>
          </cell>
          <cell r="L8654">
            <v>0</v>
          </cell>
        </row>
        <row r="8655">
          <cell r="D8655">
            <v>0</v>
          </cell>
          <cell r="E8655">
            <v>0</v>
          </cell>
          <cell r="F8655">
            <v>0</v>
          </cell>
          <cell r="G8655">
            <v>0</v>
          </cell>
          <cell r="H8655">
            <v>0</v>
          </cell>
          <cell r="I8655">
            <v>0</v>
          </cell>
          <cell r="J8655">
            <v>0</v>
          </cell>
          <cell r="K8655">
            <v>0</v>
          </cell>
          <cell r="L8655">
            <v>0</v>
          </cell>
        </row>
        <row r="8656">
          <cell r="D8656" t="str">
            <v>Unid</v>
          </cell>
          <cell r="E8656" t="str">
            <v>Cant</v>
          </cell>
          <cell r="F8656" t="str">
            <v>Rendimiento</v>
          </cell>
          <cell r="G8656" t="str">
            <v>Precio Unitario</v>
          </cell>
          <cell r="H8656" t="str">
            <v>Subtotal</v>
          </cell>
          <cell r="I8656">
            <v>0</v>
          </cell>
          <cell r="J8656">
            <v>0</v>
          </cell>
          <cell r="K8656">
            <v>0</v>
          </cell>
          <cell r="L8656">
            <v>0</v>
          </cell>
        </row>
        <row r="8657">
          <cell r="D8657" t="str">
            <v>UN</v>
          </cell>
          <cell r="E8657">
            <v>1</v>
          </cell>
          <cell r="F8657">
            <v>0.1</v>
          </cell>
          <cell r="G8657">
            <v>1000000</v>
          </cell>
          <cell r="H8657">
            <v>1100000</v>
          </cell>
          <cell r="I8657">
            <v>0</v>
          </cell>
          <cell r="J8657">
            <v>0</v>
          </cell>
          <cell r="K8657">
            <v>2</v>
          </cell>
          <cell r="L8657">
            <v>2.2000000000000002</v>
          </cell>
        </row>
        <row r="8658">
          <cell r="D8658" t="str">
            <v/>
          </cell>
          <cell r="E8658">
            <v>0</v>
          </cell>
          <cell r="F8658">
            <v>0</v>
          </cell>
          <cell r="G8658" t="str">
            <v/>
          </cell>
          <cell r="H8658" t="str">
            <v/>
          </cell>
          <cell r="I8658">
            <v>0</v>
          </cell>
          <cell r="J8658">
            <v>0</v>
          </cell>
          <cell r="K8658">
            <v>2</v>
          </cell>
          <cell r="L8658">
            <v>0</v>
          </cell>
        </row>
        <row r="8659">
          <cell r="D8659" t="str">
            <v/>
          </cell>
          <cell r="E8659">
            <v>0</v>
          </cell>
          <cell r="F8659">
            <v>0</v>
          </cell>
          <cell r="G8659" t="str">
            <v/>
          </cell>
          <cell r="H8659" t="str">
            <v/>
          </cell>
          <cell r="I8659">
            <v>0</v>
          </cell>
          <cell r="J8659">
            <v>0</v>
          </cell>
          <cell r="K8659">
            <v>2</v>
          </cell>
          <cell r="L8659">
            <v>0</v>
          </cell>
        </row>
        <row r="8660">
          <cell r="D8660" t="str">
            <v/>
          </cell>
          <cell r="E8660">
            <v>0</v>
          </cell>
          <cell r="F8660">
            <v>0</v>
          </cell>
          <cell r="G8660" t="str">
            <v/>
          </cell>
          <cell r="H8660" t="str">
            <v/>
          </cell>
          <cell r="I8660">
            <v>0</v>
          </cell>
          <cell r="J8660">
            <v>0</v>
          </cell>
          <cell r="K8660">
            <v>2</v>
          </cell>
          <cell r="L8660">
            <v>0</v>
          </cell>
        </row>
        <row r="8661">
          <cell r="D8661" t="str">
            <v/>
          </cell>
          <cell r="E8661">
            <v>0</v>
          </cell>
          <cell r="F8661">
            <v>0</v>
          </cell>
          <cell r="G8661" t="str">
            <v/>
          </cell>
          <cell r="H8661" t="str">
            <v/>
          </cell>
          <cell r="I8661">
            <v>0</v>
          </cell>
          <cell r="J8661">
            <v>0</v>
          </cell>
          <cell r="K8661">
            <v>2</v>
          </cell>
          <cell r="L8661">
            <v>0</v>
          </cell>
        </row>
        <row r="8662">
          <cell r="D8662" t="str">
            <v/>
          </cell>
          <cell r="E8662">
            <v>0</v>
          </cell>
          <cell r="F8662">
            <v>0</v>
          </cell>
          <cell r="G8662" t="str">
            <v/>
          </cell>
          <cell r="H8662" t="str">
            <v/>
          </cell>
          <cell r="I8662">
            <v>0</v>
          </cell>
          <cell r="J8662">
            <v>0</v>
          </cell>
          <cell r="K8662">
            <v>2</v>
          </cell>
          <cell r="L8662">
            <v>0</v>
          </cell>
        </row>
        <row r="8663">
          <cell r="D8663" t="str">
            <v/>
          </cell>
          <cell r="E8663">
            <v>0</v>
          </cell>
          <cell r="F8663">
            <v>0</v>
          </cell>
          <cell r="G8663" t="str">
            <v/>
          </cell>
          <cell r="H8663" t="str">
            <v/>
          </cell>
          <cell r="I8663">
            <v>0</v>
          </cell>
          <cell r="J8663">
            <v>0</v>
          </cell>
          <cell r="K8663">
            <v>2</v>
          </cell>
          <cell r="L8663">
            <v>0</v>
          </cell>
        </row>
        <row r="8664">
          <cell r="D8664" t="str">
            <v/>
          </cell>
          <cell r="E8664">
            <v>0</v>
          </cell>
          <cell r="F8664">
            <v>0</v>
          </cell>
          <cell r="G8664" t="str">
            <v/>
          </cell>
          <cell r="H8664" t="str">
            <v/>
          </cell>
          <cell r="I8664">
            <v>0</v>
          </cell>
          <cell r="J8664">
            <v>0</v>
          </cell>
          <cell r="K8664">
            <v>2</v>
          </cell>
          <cell r="L8664">
            <v>0</v>
          </cell>
        </row>
        <row r="8665">
          <cell r="D8665" t="str">
            <v/>
          </cell>
          <cell r="E8665">
            <v>0</v>
          </cell>
          <cell r="F8665">
            <v>0</v>
          </cell>
          <cell r="G8665" t="str">
            <v/>
          </cell>
          <cell r="H8665" t="str">
            <v/>
          </cell>
          <cell r="I8665">
            <v>0</v>
          </cell>
          <cell r="J8665">
            <v>0</v>
          </cell>
          <cell r="K8665">
            <v>2</v>
          </cell>
          <cell r="L8665">
            <v>0</v>
          </cell>
        </row>
        <row r="8666">
          <cell r="D8666">
            <v>0</v>
          </cell>
          <cell r="E8666">
            <v>0</v>
          </cell>
          <cell r="F8666">
            <v>0</v>
          </cell>
          <cell r="G8666" t="str">
            <v xml:space="preserve"> SUB-TOTAL </v>
          </cell>
          <cell r="H8666">
            <v>1100000</v>
          </cell>
          <cell r="I8666">
            <v>0</v>
          </cell>
          <cell r="J8666">
            <v>0</v>
          </cell>
          <cell r="K8666">
            <v>0</v>
          </cell>
          <cell r="L8666">
            <v>0</v>
          </cell>
        </row>
        <row r="8667">
          <cell r="D8667">
            <v>0</v>
          </cell>
          <cell r="E8667">
            <v>0</v>
          </cell>
          <cell r="F8667">
            <v>0</v>
          </cell>
          <cell r="G8667">
            <v>0</v>
          </cell>
          <cell r="H8667">
            <v>0</v>
          </cell>
          <cell r="I8667">
            <v>0</v>
          </cell>
          <cell r="J8667">
            <v>0</v>
          </cell>
          <cell r="K8667">
            <v>0</v>
          </cell>
          <cell r="L8667">
            <v>0</v>
          </cell>
        </row>
        <row r="8668">
          <cell r="D8668">
            <v>0</v>
          </cell>
          <cell r="E8668">
            <v>0</v>
          </cell>
          <cell r="F8668">
            <v>0</v>
          </cell>
          <cell r="G8668">
            <v>0</v>
          </cell>
          <cell r="H8668">
            <v>0</v>
          </cell>
          <cell r="I8668">
            <v>0</v>
          </cell>
          <cell r="J8668">
            <v>0</v>
          </cell>
          <cell r="K8668">
            <v>0</v>
          </cell>
          <cell r="L8668">
            <v>0</v>
          </cell>
        </row>
        <row r="8669">
          <cell r="D8669" t="str">
            <v>Unid</v>
          </cell>
          <cell r="E8669" t="str">
            <v>Cant</v>
          </cell>
          <cell r="F8669" t="str">
            <v>Rendimiento</v>
          </cell>
          <cell r="G8669" t="str">
            <v>Precio Unitario</v>
          </cell>
          <cell r="H8669" t="str">
            <v>Subtotal</v>
          </cell>
          <cell r="I8669">
            <v>0</v>
          </cell>
          <cell r="J8669">
            <v>0</v>
          </cell>
          <cell r="K8669">
            <v>0</v>
          </cell>
          <cell r="L8669">
            <v>0</v>
          </cell>
        </row>
        <row r="8670">
          <cell r="D8670" t="str">
            <v>JR</v>
          </cell>
          <cell r="E8670">
            <v>1.3066553560994247</v>
          </cell>
          <cell r="F8670">
            <v>0</v>
          </cell>
          <cell r="G8670">
            <v>114085.17120000003</v>
          </cell>
          <cell r="H8670">
            <v>149069.99999999988</v>
          </cell>
          <cell r="I8670">
            <v>42</v>
          </cell>
          <cell r="J8670">
            <v>0</v>
          </cell>
          <cell r="K8670">
            <v>2</v>
          </cell>
          <cell r="L8670">
            <v>2.6133107121988495</v>
          </cell>
        </row>
        <row r="8671">
          <cell r="D8671" t="str">
            <v/>
          </cell>
          <cell r="E8671">
            <v>0</v>
          </cell>
          <cell r="F8671">
            <v>0</v>
          </cell>
          <cell r="G8671" t="str">
            <v/>
          </cell>
          <cell r="H8671" t="str">
            <v/>
          </cell>
          <cell r="I8671">
            <v>0</v>
          </cell>
          <cell r="J8671">
            <v>0</v>
          </cell>
          <cell r="K8671">
            <v>2</v>
          </cell>
          <cell r="L8671">
            <v>0</v>
          </cell>
        </row>
        <row r="8672">
          <cell r="D8672">
            <v>0</v>
          </cell>
          <cell r="E8672">
            <v>0</v>
          </cell>
          <cell r="F8672">
            <v>0</v>
          </cell>
          <cell r="G8672" t="str">
            <v xml:space="preserve"> SUB-TOTAL </v>
          </cell>
          <cell r="H8672">
            <v>149069.99999999988</v>
          </cell>
          <cell r="I8672">
            <v>0</v>
          </cell>
          <cell r="J8672">
            <v>0</v>
          </cell>
          <cell r="K8672">
            <v>0</v>
          </cell>
          <cell r="L8672">
            <v>0</v>
          </cell>
        </row>
        <row r="8673">
          <cell r="D8673">
            <v>0</v>
          </cell>
          <cell r="E8673">
            <v>0</v>
          </cell>
          <cell r="F8673">
            <v>0</v>
          </cell>
          <cell r="G8673">
            <v>0</v>
          </cell>
          <cell r="H8673">
            <v>0</v>
          </cell>
          <cell r="I8673">
            <v>0</v>
          </cell>
          <cell r="J8673">
            <v>0</v>
          </cell>
          <cell r="K8673">
            <v>0</v>
          </cell>
          <cell r="L8673">
            <v>0</v>
          </cell>
        </row>
        <row r="8674">
          <cell r="D8674">
            <v>0</v>
          </cell>
          <cell r="E8674">
            <v>0</v>
          </cell>
          <cell r="F8674">
            <v>0</v>
          </cell>
          <cell r="G8674" t="str">
            <v xml:space="preserve"> COSTO DIRECTO </v>
          </cell>
          <cell r="H8674">
            <v>1253070</v>
          </cell>
          <cell r="I8674">
            <v>3.1921600549051528E-3</v>
          </cell>
          <cell r="J8674" t="str">
            <v>EQU</v>
          </cell>
          <cell r="K8674">
            <v>0</v>
          </cell>
          <cell r="L8674">
            <v>0</v>
          </cell>
        </row>
        <row r="8675">
          <cell r="D8675">
            <v>0</v>
          </cell>
          <cell r="E8675">
            <v>0</v>
          </cell>
          <cell r="F8675">
            <v>402624.44050532079</v>
          </cell>
          <cell r="G8675" t="str">
            <v>COSTO INDIRECTO</v>
          </cell>
          <cell r="H8675">
            <v>402624.44050532079</v>
          </cell>
          <cell r="I8675">
            <v>0.87784401509891707</v>
          </cell>
          <cell r="J8675" t="str">
            <v>MAT</v>
          </cell>
          <cell r="K8675">
            <v>0</v>
          </cell>
          <cell r="L8675">
            <v>0</v>
          </cell>
        </row>
        <row r="8676">
          <cell r="D8676">
            <v>0</v>
          </cell>
          <cell r="E8676">
            <v>0</v>
          </cell>
          <cell r="F8676">
            <v>0</v>
          </cell>
          <cell r="G8676" t="str">
            <v>COSTO TOTAL</v>
          </cell>
          <cell r="H8676">
            <v>1655694.4405053207</v>
          </cell>
          <cell r="I8676">
            <v>0.11896382484617769</v>
          </cell>
          <cell r="J8676" t="str">
            <v>MOB</v>
          </cell>
          <cell r="K8676">
            <v>0</v>
          </cell>
          <cell r="L8676">
            <v>0</v>
          </cell>
        </row>
        <row r="8677">
          <cell r="D8677">
            <v>0</v>
          </cell>
          <cell r="E8677">
            <v>0</v>
          </cell>
          <cell r="F8677">
            <v>0</v>
          </cell>
          <cell r="G8677">
            <v>0</v>
          </cell>
          <cell r="H8677">
            <v>0</v>
          </cell>
          <cell r="I8677">
            <v>0</v>
          </cell>
          <cell r="J8677">
            <v>0</v>
          </cell>
          <cell r="K8677">
            <v>0</v>
          </cell>
          <cell r="L8677">
            <v>0</v>
          </cell>
        </row>
        <row r="8678">
          <cell r="D8678">
            <v>0</v>
          </cell>
          <cell r="F8678">
            <v>0</v>
          </cell>
          <cell r="L8678">
            <v>0</v>
          </cell>
        </row>
        <row r="8679">
          <cell r="D8679">
            <v>0</v>
          </cell>
          <cell r="E8679">
            <v>0</v>
          </cell>
          <cell r="F8679">
            <v>0</v>
          </cell>
          <cell r="G8679">
            <v>0</v>
          </cell>
          <cell r="H8679">
            <v>0</v>
          </cell>
          <cell r="I8679">
            <v>0</v>
          </cell>
          <cell r="J8679">
            <v>0</v>
          </cell>
          <cell r="K8679" t="str">
            <v>CONSUMO</v>
          </cell>
          <cell r="L8679">
            <v>0</v>
          </cell>
        </row>
        <row r="8680">
          <cell r="D8680" t="str">
            <v>13.2.22</v>
          </cell>
          <cell r="E8680">
            <v>0</v>
          </cell>
          <cell r="F8680">
            <v>0</v>
          </cell>
          <cell r="G8680" t="str">
            <v xml:space="preserve"> UNID: </v>
          </cell>
          <cell r="H8680" t="str">
            <v>m2</v>
          </cell>
          <cell r="I8680">
            <v>0</v>
          </cell>
          <cell r="J8680">
            <v>0</v>
          </cell>
          <cell r="K8680" t="str">
            <v>Costo total</v>
          </cell>
          <cell r="L8680">
            <v>353119.91746053298</v>
          </cell>
        </row>
        <row r="8681">
          <cell r="D8681" t="str">
            <v xml:space="preserve">Rotura pavimento </v>
          </cell>
          <cell r="E8681">
            <v>0</v>
          </cell>
          <cell r="F8681">
            <v>0</v>
          </cell>
          <cell r="G8681">
            <v>0</v>
          </cell>
          <cell r="H8681">
            <v>0</v>
          </cell>
          <cell r="I8681">
            <v>0</v>
          </cell>
          <cell r="J8681">
            <v>0</v>
          </cell>
          <cell r="K8681">
            <v>0</v>
          </cell>
          <cell r="L8681">
            <v>0</v>
          </cell>
        </row>
        <row r="8682">
          <cell r="D8682">
            <v>0</v>
          </cell>
          <cell r="E8682">
            <v>0</v>
          </cell>
          <cell r="F8682">
            <v>0</v>
          </cell>
          <cell r="G8682">
            <v>0</v>
          </cell>
          <cell r="H8682">
            <v>0</v>
          </cell>
          <cell r="I8682">
            <v>0</v>
          </cell>
          <cell r="J8682">
            <v>0</v>
          </cell>
          <cell r="K8682" t="str">
            <v>Cantidad ppto</v>
          </cell>
          <cell r="L8682" t="str">
            <v>Cantidad total</v>
          </cell>
        </row>
        <row r="8683">
          <cell r="D8683">
            <v>0</v>
          </cell>
          <cell r="E8683">
            <v>0</v>
          </cell>
          <cell r="F8683">
            <v>0</v>
          </cell>
          <cell r="G8683">
            <v>0</v>
          </cell>
          <cell r="H8683">
            <v>0</v>
          </cell>
          <cell r="I8683">
            <v>0</v>
          </cell>
          <cell r="J8683">
            <v>0</v>
          </cell>
          <cell r="K8683">
            <v>0</v>
          </cell>
          <cell r="L8683">
            <v>0</v>
          </cell>
        </row>
        <row r="8684">
          <cell r="D8684" t="str">
            <v>Unid</v>
          </cell>
          <cell r="E8684" t="str">
            <v>Cant</v>
          </cell>
          <cell r="F8684" t="str">
            <v>Rendimiento</v>
          </cell>
          <cell r="G8684" t="str">
            <v>Precio Unitario</v>
          </cell>
          <cell r="H8684" t="str">
            <v>Subtotal</v>
          </cell>
          <cell r="I8684">
            <v>0</v>
          </cell>
          <cell r="J8684">
            <v>0</v>
          </cell>
          <cell r="K8684">
            <v>0</v>
          </cell>
          <cell r="L8684">
            <v>0</v>
          </cell>
        </row>
        <row r="8685">
          <cell r="D8685" t="str">
            <v>GLB</v>
          </cell>
          <cell r="E8685">
            <v>0.5</v>
          </cell>
          <cell r="F8685">
            <v>0</v>
          </cell>
          <cell r="G8685">
            <v>1000</v>
          </cell>
          <cell r="H8685">
            <v>500</v>
          </cell>
          <cell r="I8685">
            <v>0</v>
          </cell>
          <cell r="J8685">
            <v>0</v>
          </cell>
          <cell r="K8685">
            <v>380</v>
          </cell>
          <cell r="L8685">
            <v>190</v>
          </cell>
        </row>
        <row r="8686">
          <cell r="D8686" t="str">
            <v/>
          </cell>
          <cell r="E8686">
            <v>0</v>
          </cell>
          <cell r="F8686">
            <v>0</v>
          </cell>
          <cell r="G8686" t="str">
            <v/>
          </cell>
          <cell r="H8686" t="str">
            <v/>
          </cell>
          <cell r="I8686">
            <v>0</v>
          </cell>
          <cell r="J8686">
            <v>0</v>
          </cell>
          <cell r="K8686">
            <v>380</v>
          </cell>
          <cell r="L8686">
            <v>0</v>
          </cell>
        </row>
        <row r="8687">
          <cell r="D8687" t="str">
            <v/>
          </cell>
          <cell r="E8687">
            <v>0</v>
          </cell>
          <cell r="F8687">
            <v>0</v>
          </cell>
          <cell r="G8687" t="str">
            <v/>
          </cell>
          <cell r="H8687" t="str">
            <v/>
          </cell>
          <cell r="I8687">
            <v>0</v>
          </cell>
          <cell r="J8687">
            <v>0</v>
          </cell>
          <cell r="K8687">
            <v>380</v>
          </cell>
          <cell r="L8687">
            <v>0</v>
          </cell>
        </row>
        <row r="8688">
          <cell r="D8688" t="str">
            <v/>
          </cell>
          <cell r="E8688">
            <v>0</v>
          </cell>
          <cell r="F8688">
            <v>0</v>
          </cell>
          <cell r="G8688" t="str">
            <v/>
          </cell>
          <cell r="H8688" t="str">
            <v/>
          </cell>
          <cell r="I8688">
            <v>0</v>
          </cell>
          <cell r="J8688">
            <v>0</v>
          </cell>
          <cell r="K8688">
            <v>380</v>
          </cell>
          <cell r="L8688">
            <v>0</v>
          </cell>
        </row>
        <row r="8689">
          <cell r="D8689">
            <v>0</v>
          </cell>
          <cell r="E8689">
            <v>0</v>
          </cell>
          <cell r="F8689">
            <v>0</v>
          </cell>
          <cell r="G8689" t="str">
            <v xml:space="preserve"> SUB-TOTAL </v>
          </cell>
          <cell r="H8689">
            <v>500</v>
          </cell>
          <cell r="I8689">
            <v>0</v>
          </cell>
          <cell r="J8689">
            <v>0</v>
          </cell>
          <cell r="K8689">
            <v>0</v>
          </cell>
          <cell r="L8689">
            <v>0</v>
          </cell>
        </row>
        <row r="8690">
          <cell r="D8690">
            <v>0</v>
          </cell>
          <cell r="E8690">
            <v>0</v>
          </cell>
          <cell r="F8690">
            <v>0</v>
          </cell>
          <cell r="G8690">
            <v>0</v>
          </cell>
          <cell r="H8690">
            <v>0</v>
          </cell>
          <cell r="I8690">
            <v>0</v>
          </cell>
          <cell r="J8690">
            <v>0</v>
          </cell>
          <cell r="K8690">
            <v>0</v>
          </cell>
          <cell r="L8690">
            <v>0</v>
          </cell>
        </row>
        <row r="8691">
          <cell r="D8691">
            <v>0</v>
          </cell>
          <cell r="E8691">
            <v>0</v>
          </cell>
          <cell r="F8691">
            <v>0</v>
          </cell>
          <cell r="G8691">
            <v>0</v>
          </cell>
          <cell r="H8691">
            <v>0</v>
          </cell>
          <cell r="I8691">
            <v>0</v>
          </cell>
          <cell r="J8691">
            <v>0</v>
          </cell>
          <cell r="K8691">
            <v>0</v>
          </cell>
          <cell r="L8691">
            <v>0</v>
          </cell>
        </row>
        <row r="8692">
          <cell r="D8692" t="str">
            <v>Unid</v>
          </cell>
          <cell r="E8692" t="str">
            <v>Cant</v>
          </cell>
          <cell r="F8692" t="str">
            <v>Rendimiento</v>
          </cell>
          <cell r="G8692" t="str">
            <v>Precio Unitario</v>
          </cell>
          <cell r="H8692" t="str">
            <v>Subtotal</v>
          </cell>
          <cell r="I8692">
            <v>0</v>
          </cell>
          <cell r="J8692">
            <v>0</v>
          </cell>
          <cell r="K8692">
            <v>0</v>
          </cell>
          <cell r="L8692">
            <v>0</v>
          </cell>
        </row>
        <row r="8693">
          <cell r="D8693" t="str">
            <v>H</v>
          </cell>
          <cell r="E8693">
            <v>1.2857369423951068</v>
          </cell>
          <cell r="F8693">
            <v>0.1</v>
          </cell>
          <cell r="G8693">
            <v>170000</v>
          </cell>
          <cell r="H8693">
            <v>240432.80822788499</v>
          </cell>
          <cell r="I8693" t="str">
            <v>EQU</v>
          </cell>
          <cell r="J8693">
            <v>488.58003811014061</v>
          </cell>
          <cell r="K8693">
            <v>380</v>
          </cell>
          <cell r="L8693">
            <v>537.43804192115465</v>
          </cell>
        </row>
        <row r="8694">
          <cell r="D8694" t="str">
            <v>M3</v>
          </cell>
          <cell r="E8694">
            <v>0.05</v>
          </cell>
          <cell r="F8694">
            <v>0</v>
          </cell>
          <cell r="G8694">
            <v>70000</v>
          </cell>
          <cell r="H8694">
            <v>3500</v>
          </cell>
          <cell r="I8694">
            <v>0</v>
          </cell>
          <cell r="J8694">
            <v>0</v>
          </cell>
          <cell r="K8694">
            <v>380</v>
          </cell>
          <cell r="L8694">
            <v>19</v>
          </cell>
        </row>
        <row r="8695">
          <cell r="D8695" t="str">
            <v/>
          </cell>
          <cell r="E8695">
            <v>0</v>
          </cell>
          <cell r="F8695">
            <v>0</v>
          </cell>
          <cell r="G8695" t="str">
            <v/>
          </cell>
          <cell r="H8695" t="str">
            <v/>
          </cell>
          <cell r="I8695">
            <v>0</v>
          </cell>
          <cell r="J8695">
            <v>0</v>
          </cell>
          <cell r="K8695">
            <v>380</v>
          </cell>
          <cell r="L8695">
            <v>0</v>
          </cell>
        </row>
        <row r="8696">
          <cell r="D8696" t="str">
            <v/>
          </cell>
          <cell r="E8696">
            <v>0</v>
          </cell>
          <cell r="F8696">
            <v>0</v>
          </cell>
          <cell r="G8696" t="str">
            <v/>
          </cell>
          <cell r="H8696" t="str">
            <v/>
          </cell>
          <cell r="I8696">
            <v>0</v>
          </cell>
          <cell r="J8696">
            <v>0</v>
          </cell>
          <cell r="K8696">
            <v>380</v>
          </cell>
          <cell r="L8696">
            <v>0</v>
          </cell>
        </row>
        <row r="8697">
          <cell r="D8697" t="str">
            <v/>
          </cell>
          <cell r="E8697">
            <v>0</v>
          </cell>
          <cell r="F8697">
            <v>0</v>
          </cell>
          <cell r="G8697" t="str">
            <v/>
          </cell>
          <cell r="H8697" t="str">
            <v/>
          </cell>
          <cell r="I8697">
            <v>0</v>
          </cell>
          <cell r="J8697">
            <v>0</v>
          </cell>
          <cell r="K8697">
            <v>380</v>
          </cell>
          <cell r="L8697">
            <v>0</v>
          </cell>
        </row>
        <row r="8698">
          <cell r="D8698" t="str">
            <v/>
          </cell>
          <cell r="E8698">
            <v>0</v>
          </cell>
          <cell r="F8698">
            <v>0</v>
          </cell>
          <cell r="G8698" t="str">
            <v/>
          </cell>
          <cell r="H8698" t="str">
            <v/>
          </cell>
          <cell r="I8698">
            <v>0</v>
          </cell>
          <cell r="J8698">
            <v>0</v>
          </cell>
          <cell r="K8698">
            <v>380</v>
          </cell>
          <cell r="L8698">
            <v>0</v>
          </cell>
        </row>
        <row r="8699">
          <cell r="D8699" t="str">
            <v/>
          </cell>
          <cell r="E8699">
            <v>0</v>
          </cell>
          <cell r="F8699">
            <v>0</v>
          </cell>
          <cell r="G8699" t="str">
            <v/>
          </cell>
          <cell r="H8699" t="str">
            <v/>
          </cell>
          <cell r="I8699">
            <v>0</v>
          </cell>
          <cell r="J8699">
            <v>0</v>
          </cell>
          <cell r="K8699">
            <v>380</v>
          </cell>
          <cell r="L8699">
            <v>0</v>
          </cell>
        </row>
        <row r="8700">
          <cell r="D8700" t="str">
            <v/>
          </cell>
          <cell r="E8700">
            <v>0</v>
          </cell>
          <cell r="F8700">
            <v>0</v>
          </cell>
          <cell r="G8700" t="str">
            <v/>
          </cell>
          <cell r="H8700" t="str">
            <v/>
          </cell>
          <cell r="I8700">
            <v>0</v>
          </cell>
          <cell r="J8700">
            <v>0</v>
          </cell>
          <cell r="K8700">
            <v>380</v>
          </cell>
          <cell r="L8700">
            <v>0</v>
          </cell>
        </row>
        <row r="8701">
          <cell r="D8701" t="str">
            <v/>
          </cell>
          <cell r="E8701">
            <v>0</v>
          </cell>
          <cell r="F8701">
            <v>0</v>
          </cell>
          <cell r="G8701" t="str">
            <v/>
          </cell>
          <cell r="H8701" t="str">
            <v/>
          </cell>
          <cell r="I8701">
            <v>0</v>
          </cell>
          <cell r="J8701">
            <v>0</v>
          </cell>
          <cell r="K8701">
            <v>380</v>
          </cell>
          <cell r="L8701">
            <v>0</v>
          </cell>
        </row>
        <row r="8702">
          <cell r="D8702">
            <v>0</v>
          </cell>
          <cell r="E8702">
            <v>0</v>
          </cell>
          <cell r="F8702">
            <v>0</v>
          </cell>
          <cell r="G8702" t="str">
            <v xml:space="preserve"> SUB-TOTAL </v>
          </cell>
          <cell r="H8702">
            <v>243932.80822788499</v>
          </cell>
          <cell r="I8702">
            <v>0</v>
          </cell>
          <cell r="J8702">
            <v>0</v>
          </cell>
          <cell r="K8702">
            <v>0</v>
          </cell>
          <cell r="L8702">
            <v>0</v>
          </cell>
        </row>
        <row r="8703">
          <cell r="D8703">
            <v>0</v>
          </cell>
          <cell r="E8703">
            <v>0</v>
          </cell>
          <cell r="F8703">
            <v>0</v>
          </cell>
          <cell r="G8703">
            <v>0</v>
          </cell>
          <cell r="H8703">
            <v>0</v>
          </cell>
          <cell r="I8703">
            <v>0</v>
          </cell>
          <cell r="J8703">
            <v>0</v>
          </cell>
          <cell r="K8703">
            <v>0</v>
          </cell>
          <cell r="L8703">
            <v>0</v>
          </cell>
        </row>
        <row r="8704">
          <cell r="D8704">
            <v>0</v>
          </cell>
          <cell r="E8704">
            <v>0</v>
          </cell>
          <cell r="F8704">
            <v>0</v>
          </cell>
          <cell r="G8704">
            <v>0</v>
          </cell>
          <cell r="H8704">
            <v>0</v>
          </cell>
          <cell r="I8704">
            <v>0</v>
          </cell>
          <cell r="J8704">
            <v>0</v>
          </cell>
          <cell r="K8704">
            <v>0</v>
          </cell>
          <cell r="L8704">
            <v>0</v>
          </cell>
        </row>
        <row r="8705">
          <cell r="D8705" t="str">
            <v>Unid</v>
          </cell>
          <cell r="E8705" t="str">
            <v>Cant</v>
          </cell>
          <cell r="F8705" t="str">
            <v>Rendimiento</v>
          </cell>
          <cell r="G8705" t="str">
            <v>Precio Unitario</v>
          </cell>
          <cell r="H8705" t="str">
            <v>Subtotal</v>
          </cell>
          <cell r="I8705">
            <v>0</v>
          </cell>
          <cell r="J8705">
            <v>0</v>
          </cell>
          <cell r="K8705">
            <v>0</v>
          </cell>
          <cell r="L8705">
            <v>0</v>
          </cell>
        </row>
        <row r="8706">
          <cell r="D8706" t="str">
            <v>JR</v>
          </cell>
          <cell r="E8706">
            <v>0.19999945244518313</v>
          </cell>
          <cell r="F8706">
            <v>0</v>
          </cell>
          <cell r="G8706">
            <v>114085.17120000003</v>
          </cell>
          <cell r="H8706">
            <v>22816.971772114983</v>
          </cell>
          <cell r="I8706">
            <v>1216</v>
          </cell>
          <cell r="J8706">
            <v>0</v>
          </cell>
          <cell r="K8706">
            <v>380</v>
          </cell>
          <cell r="L8706">
            <v>75.999791929169589</v>
          </cell>
        </row>
        <row r="8707">
          <cell r="D8707" t="str">
            <v/>
          </cell>
          <cell r="E8707">
            <v>0</v>
          </cell>
          <cell r="F8707">
            <v>0</v>
          </cell>
          <cell r="G8707" t="str">
            <v/>
          </cell>
          <cell r="H8707" t="str">
            <v/>
          </cell>
          <cell r="I8707">
            <v>0</v>
          </cell>
          <cell r="J8707">
            <v>0</v>
          </cell>
          <cell r="K8707">
            <v>380</v>
          </cell>
          <cell r="L8707">
            <v>0</v>
          </cell>
        </row>
        <row r="8708">
          <cell r="D8708">
            <v>0</v>
          </cell>
          <cell r="E8708">
            <v>0</v>
          </cell>
          <cell r="F8708">
            <v>0</v>
          </cell>
          <cell r="G8708" t="str">
            <v xml:space="preserve"> SUB-TOTAL </v>
          </cell>
          <cell r="H8708">
            <v>22816.971772114983</v>
          </cell>
          <cell r="I8708">
            <v>0</v>
          </cell>
          <cell r="J8708">
            <v>0</v>
          </cell>
          <cell r="K8708">
            <v>0</v>
          </cell>
          <cell r="L8708">
            <v>0</v>
          </cell>
        </row>
        <row r="8709">
          <cell r="D8709">
            <v>0</v>
          </cell>
          <cell r="E8709">
            <v>0</v>
          </cell>
          <cell r="F8709">
            <v>0</v>
          </cell>
          <cell r="G8709">
            <v>0</v>
          </cell>
          <cell r="H8709">
            <v>0</v>
          </cell>
          <cell r="I8709">
            <v>0</v>
          </cell>
          <cell r="J8709">
            <v>0</v>
          </cell>
          <cell r="K8709">
            <v>0</v>
          </cell>
          <cell r="L8709">
            <v>0</v>
          </cell>
        </row>
        <row r="8710">
          <cell r="D8710">
            <v>0</v>
          </cell>
          <cell r="E8710">
            <v>0</v>
          </cell>
          <cell r="F8710">
            <v>0</v>
          </cell>
          <cell r="G8710" t="str">
            <v xml:space="preserve"> COSTO DIRECTO </v>
          </cell>
          <cell r="H8710">
            <v>267249.77999999997</v>
          </cell>
          <cell r="I8710">
            <v>1.8709089302150223E-3</v>
          </cell>
          <cell r="J8710" t="str">
            <v>EQU</v>
          </cell>
          <cell r="K8710">
            <v>0</v>
          </cell>
          <cell r="L8710">
            <v>0</v>
          </cell>
        </row>
        <row r="8711">
          <cell r="D8711">
            <v>0</v>
          </cell>
          <cell r="E8711">
            <v>0</v>
          </cell>
          <cell r="F8711">
            <v>85870.137460532977</v>
          </cell>
          <cell r="G8711" t="str">
            <v>COSTO INDIRECTO</v>
          </cell>
          <cell r="H8711">
            <v>85870.137460532977</v>
          </cell>
          <cell r="I8711">
            <v>0.91275213857195703</v>
          </cell>
          <cell r="J8711" t="str">
            <v>MAT</v>
          </cell>
          <cell r="K8711">
            <v>0</v>
          </cell>
          <cell r="L8711">
            <v>0</v>
          </cell>
        </row>
        <row r="8712">
          <cell r="D8712">
            <v>0</v>
          </cell>
          <cell r="E8712">
            <v>0</v>
          </cell>
          <cell r="F8712">
            <v>0</v>
          </cell>
          <cell r="G8712" t="str">
            <v>COSTO TOTAL</v>
          </cell>
          <cell r="H8712">
            <v>353119.91746053298</v>
          </cell>
          <cell r="I8712">
            <v>8.5376952497828007E-2</v>
          </cell>
          <cell r="J8712" t="str">
            <v>MOB</v>
          </cell>
          <cell r="K8712">
            <v>0</v>
          </cell>
          <cell r="L8712">
            <v>0</v>
          </cell>
        </row>
        <row r="8713">
          <cell r="D8713">
            <v>0</v>
          </cell>
          <cell r="E8713">
            <v>0</v>
          </cell>
          <cell r="F8713">
            <v>0</v>
          </cell>
          <cell r="G8713">
            <v>0</v>
          </cell>
          <cell r="H8713">
            <v>0</v>
          </cell>
          <cell r="I8713">
            <v>0</v>
          </cell>
          <cell r="J8713">
            <v>0</v>
          </cell>
          <cell r="K8713">
            <v>0</v>
          </cell>
          <cell r="L8713">
            <v>0</v>
          </cell>
        </row>
        <row r="8714">
          <cell r="D8714">
            <v>0</v>
          </cell>
          <cell r="F8714">
            <v>0</v>
          </cell>
          <cell r="L8714">
            <v>0</v>
          </cell>
        </row>
        <row r="8715">
          <cell r="D8715">
            <v>0</v>
          </cell>
          <cell r="E8715">
            <v>0</v>
          </cell>
          <cell r="F8715">
            <v>0</v>
          </cell>
          <cell r="G8715">
            <v>0</v>
          </cell>
          <cell r="H8715">
            <v>0</v>
          </cell>
          <cell r="I8715">
            <v>0</v>
          </cell>
          <cell r="J8715">
            <v>0</v>
          </cell>
          <cell r="K8715" t="str">
            <v>CONSUMO</v>
          </cell>
          <cell r="L8715">
            <v>0</v>
          </cell>
        </row>
        <row r="8716">
          <cell r="D8716" t="str">
            <v>13.2.23</v>
          </cell>
          <cell r="E8716">
            <v>0</v>
          </cell>
          <cell r="F8716">
            <v>0</v>
          </cell>
          <cell r="G8716" t="str">
            <v xml:space="preserve"> UNID: </v>
          </cell>
          <cell r="H8716" t="str">
            <v>m2</v>
          </cell>
          <cell r="I8716">
            <v>0</v>
          </cell>
          <cell r="J8716">
            <v>0</v>
          </cell>
          <cell r="K8716" t="str">
            <v>Costo total</v>
          </cell>
          <cell r="L8716">
            <v>834260.2267733505</v>
          </cell>
        </row>
        <row r="8717">
          <cell r="D8717" t="str">
            <v>Repavimentación</v>
          </cell>
          <cell r="E8717">
            <v>0</v>
          </cell>
          <cell r="F8717">
            <v>0</v>
          </cell>
          <cell r="G8717">
            <v>0</v>
          </cell>
          <cell r="H8717">
            <v>0</v>
          </cell>
          <cell r="I8717">
            <v>0</v>
          </cell>
          <cell r="J8717">
            <v>0</v>
          </cell>
          <cell r="K8717">
            <v>0</v>
          </cell>
          <cell r="L8717">
            <v>0</v>
          </cell>
        </row>
        <row r="8718">
          <cell r="D8718">
            <v>0</v>
          </cell>
          <cell r="E8718">
            <v>0</v>
          </cell>
          <cell r="F8718">
            <v>0</v>
          </cell>
          <cell r="G8718">
            <v>0</v>
          </cell>
          <cell r="H8718">
            <v>0</v>
          </cell>
          <cell r="I8718">
            <v>0</v>
          </cell>
          <cell r="J8718">
            <v>0</v>
          </cell>
          <cell r="K8718" t="str">
            <v>Cantidad ppto</v>
          </cell>
          <cell r="L8718" t="str">
            <v>Cantidad total</v>
          </cell>
        </row>
        <row r="8719">
          <cell r="D8719">
            <v>0</v>
          </cell>
          <cell r="E8719">
            <v>0</v>
          </cell>
          <cell r="F8719">
            <v>0</v>
          </cell>
          <cell r="G8719">
            <v>0</v>
          </cell>
          <cell r="H8719">
            <v>0</v>
          </cell>
          <cell r="I8719">
            <v>0</v>
          </cell>
          <cell r="J8719">
            <v>0</v>
          </cell>
          <cell r="K8719">
            <v>0</v>
          </cell>
          <cell r="L8719">
            <v>0</v>
          </cell>
        </row>
        <row r="8720">
          <cell r="D8720" t="str">
            <v>Unid</v>
          </cell>
          <cell r="E8720" t="str">
            <v>Cant</v>
          </cell>
          <cell r="F8720" t="str">
            <v>Rendimiento</v>
          </cell>
          <cell r="G8720" t="str">
            <v>Precio Unitario</v>
          </cell>
          <cell r="H8720" t="str">
            <v>Subtotal</v>
          </cell>
          <cell r="I8720">
            <v>0</v>
          </cell>
          <cell r="J8720">
            <v>0</v>
          </cell>
          <cell r="K8720">
            <v>0</v>
          </cell>
          <cell r="L8720">
            <v>0</v>
          </cell>
        </row>
        <row r="8721">
          <cell r="D8721" t="str">
            <v>HR</v>
          </cell>
          <cell r="E8721">
            <v>0.2</v>
          </cell>
          <cell r="F8721">
            <v>0</v>
          </cell>
          <cell r="G8721">
            <v>115000</v>
          </cell>
          <cell r="H8721">
            <v>23000</v>
          </cell>
          <cell r="I8721" t="str">
            <v>EQU</v>
          </cell>
          <cell r="J8721">
            <v>152</v>
          </cell>
          <cell r="K8721">
            <v>760</v>
          </cell>
          <cell r="L8721">
            <v>152</v>
          </cell>
        </row>
        <row r="8722">
          <cell r="D8722" t="str">
            <v>HR</v>
          </cell>
          <cell r="E8722">
            <v>0.2</v>
          </cell>
          <cell r="F8722">
            <v>0</v>
          </cell>
          <cell r="G8722">
            <v>70000</v>
          </cell>
          <cell r="H8722">
            <v>14000</v>
          </cell>
          <cell r="I8722" t="str">
            <v>EQU</v>
          </cell>
          <cell r="J8722">
            <v>152</v>
          </cell>
          <cell r="K8722">
            <v>760</v>
          </cell>
          <cell r="L8722">
            <v>152</v>
          </cell>
        </row>
        <row r="8723">
          <cell r="D8723" t="str">
            <v>HR</v>
          </cell>
          <cell r="E8723">
            <v>0.27500000000000002</v>
          </cell>
          <cell r="F8723">
            <v>0</v>
          </cell>
          <cell r="G8723">
            <v>120000</v>
          </cell>
          <cell r="H8723">
            <v>33000</v>
          </cell>
          <cell r="I8723" t="str">
            <v>EQU</v>
          </cell>
          <cell r="J8723">
            <v>209.00000000000003</v>
          </cell>
          <cell r="K8723">
            <v>760</v>
          </cell>
          <cell r="L8723">
            <v>209.00000000000003</v>
          </cell>
        </row>
        <row r="8724">
          <cell r="D8724" t="str">
            <v>GLB</v>
          </cell>
          <cell r="E8724">
            <v>4</v>
          </cell>
          <cell r="F8724">
            <v>0</v>
          </cell>
          <cell r="G8724">
            <v>1000</v>
          </cell>
          <cell r="H8724">
            <v>4000</v>
          </cell>
          <cell r="I8724">
            <v>0</v>
          </cell>
          <cell r="J8724">
            <v>0</v>
          </cell>
          <cell r="K8724">
            <v>760</v>
          </cell>
          <cell r="L8724">
            <v>3040</v>
          </cell>
        </row>
        <row r="8725">
          <cell r="D8725">
            <v>0</v>
          </cell>
          <cell r="E8725">
            <v>0</v>
          </cell>
          <cell r="F8725">
            <v>0</v>
          </cell>
          <cell r="G8725" t="str">
            <v xml:space="preserve"> SUB-TOTAL </v>
          </cell>
          <cell r="H8725">
            <v>74000</v>
          </cell>
          <cell r="I8725">
            <v>0</v>
          </cell>
          <cell r="J8725">
            <v>0</v>
          </cell>
          <cell r="K8725">
            <v>0</v>
          </cell>
          <cell r="L8725">
            <v>0</v>
          </cell>
        </row>
        <row r="8726">
          <cell r="D8726">
            <v>0</v>
          </cell>
          <cell r="E8726">
            <v>0</v>
          </cell>
          <cell r="F8726">
            <v>0</v>
          </cell>
          <cell r="G8726">
            <v>0</v>
          </cell>
          <cell r="H8726">
            <v>0</v>
          </cell>
          <cell r="I8726">
            <v>0</v>
          </cell>
          <cell r="J8726">
            <v>0</v>
          </cell>
          <cell r="K8726">
            <v>0</v>
          </cell>
          <cell r="L8726">
            <v>0</v>
          </cell>
        </row>
        <row r="8727">
          <cell r="D8727">
            <v>0</v>
          </cell>
          <cell r="E8727">
            <v>0</v>
          </cell>
          <cell r="F8727">
            <v>0</v>
          </cell>
          <cell r="G8727">
            <v>0</v>
          </cell>
          <cell r="H8727">
            <v>0</v>
          </cell>
          <cell r="I8727">
            <v>0</v>
          </cell>
          <cell r="J8727">
            <v>0</v>
          </cell>
          <cell r="K8727">
            <v>0</v>
          </cell>
          <cell r="L8727">
            <v>0</v>
          </cell>
        </row>
        <row r="8728">
          <cell r="D8728" t="str">
            <v>Unid</v>
          </cell>
          <cell r="E8728" t="str">
            <v>Cant</v>
          </cell>
          <cell r="F8728" t="str">
            <v>Rendimiento</v>
          </cell>
          <cell r="G8728" t="str">
            <v>Precio Unitario</v>
          </cell>
          <cell r="H8728" t="str">
            <v>Subtotal</v>
          </cell>
          <cell r="I8728">
            <v>0</v>
          </cell>
          <cell r="J8728">
            <v>0</v>
          </cell>
          <cell r="K8728">
            <v>0</v>
          </cell>
          <cell r="L8728">
            <v>0</v>
          </cell>
        </row>
        <row r="8729">
          <cell r="D8729" t="str">
            <v>M3</v>
          </cell>
          <cell r="E8729">
            <v>1</v>
          </cell>
          <cell r="F8729">
            <v>0.25</v>
          </cell>
          <cell r="G8729">
            <v>400000</v>
          </cell>
          <cell r="H8729">
            <v>500000</v>
          </cell>
          <cell r="I8729">
            <v>0</v>
          </cell>
          <cell r="J8729">
            <v>0</v>
          </cell>
          <cell r="K8729">
            <v>760</v>
          </cell>
          <cell r="L8729">
            <v>950</v>
          </cell>
        </row>
        <row r="8730">
          <cell r="D8730" t="str">
            <v>M3K</v>
          </cell>
          <cell r="E8730">
            <v>26</v>
          </cell>
          <cell r="F8730">
            <v>0</v>
          </cell>
          <cell r="G8730">
            <v>1200</v>
          </cell>
          <cell r="H8730">
            <v>31200</v>
          </cell>
          <cell r="I8730">
            <v>0</v>
          </cell>
          <cell r="J8730">
            <v>0</v>
          </cell>
          <cell r="K8730">
            <v>760</v>
          </cell>
          <cell r="L8730">
            <v>19760</v>
          </cell>
        </row>
        <row r="8731">
          <cell r="D8731" t="str">
            <v/>
          </cell>
          <cell r="E8731">
            <v>0</v>
          </cell>
          <cell r="F8731">
            <v>0</v>
          </cell>
          <cell r="G8731" t="str">
            <v/>
          </cell>
          <cell r="H8731" t="str">
            <v/>
          </cell>
          <cell r="I8731">
            <v>0</v>
          </cell>
          <cell r="J8731">
            <v>0</v>
          </cell>
          <cell r="K8731">
            <v>760</v>
          </cell>
          <cell r="L8731">
            <v>0</v>
          </cell>
        </row>
        <row r="8732">
          <cell r="D8732" t="str">
            <v/>
          </cell>
          <cell r="E8732">
            <v>0</v>
          </cell>
          <cell r="F8732">
            <v>0</v>
          </cell>
          <cell r="G8732" t="str">
            <v/>
          </cell>
          <cell r="H8732" t="str">
            <v/>
          </cell>
          <cell r="I8732">
            <v>0</v>
          </cell>
          <cell r="J8732">
            <v>0</v>
          </cell>
          <cell r="K8732">
            <v>760</v>
          </cell>
          <cell r="L8732">
            <v>0</v>
          </cell>
        </row>
        <row r="8733">
          <cell r="D8733" t="str">
            <v/>
          </cell>
          <cell r="E8733">
            <v>0</v>
          </cell>
          <cell r="F8733">
            <v>0</v>
          </cell>
          <cell r="G8733" t="str">
            <v/>
          </cell>
          <cell r="H8733" t="str">
            <v/>
          </cell>
          <cell r="I8733">
            <v>0</v>
          </cell>
          <cell r="J8733">
            <v>0</v>
          </cell>
          <cell r="K8733">
            <v>760</v>
          </cell>
          <cell r="L8733">
            <v>0</v>
          </cell>
        </row>
        <row r="8734">
          <cell r="D8734" t="str">
            <v/>
          </cell>
          <cell r="E8734">
            <v>0</v>
          </cell>
          <cell r="F8734">
            <v>0</v>
          </cell>
          <cell r="G8734" t="str">
            <v/>
          </cell>
          <cell r="H8734" t="str">
            <v/>
          </cell>
          <cell r="I8734">
            <v>0</v>
          </cell>
          <cell r="J8734">
            <v>0</v>
          </cell>
          <cell r="K8734">
            <v>760</v>
          </cell>
          <cell r="L8734">
            <v>0</v>
          </cell>
        </row>
        <row r="8735">
          <cell r="D8735" t="str">
            <v/>
          </cell>
          <cell r="E8735">
            <v>0</v>
          </cell>
          <cell r="F8735">
            <v>0</v>
          </cell>
          <cell r="G8735" t="str">
            <v/>
          </cell>
          <cell r="H8735" t="str">
            <v/>
          </cell>
          <cell r="I8735">
            <v>0</v>
          </cell>
          <cell r="J8735">
            <v>0</v>
          </cell>
          <cell r="K8735">
            <v>760</v>
          </cell>
          <cell r="L8735">
            <v>0</v>
          </cell>
        </row>
        <row r="8736">
          <cell r="D8736" t="str">
            <v/>
          </cell>
          <cell r="E8736">
            <v>0</v>
          </cell>
          <cell r="F8736">
            <v>0</v>
          </cell>
          <cell r="G8736" t="str">
            <v/>
          </cell>
          <cell r="H8736" t="str">
            <v/>
          </cell>
          <cell r="I8736">
            <v>0</v>
          </cell>
          <cell r="J8736">
            <v>0</v>
          </cell>
          <cell r="K8736">
            <v>760</v>
          </cell>
          <cell r="L8736">
            <v>0</v>
          </cell>
        </row>
        <row r="8737">
          <cell r="D8737" t="str">
            <v/>
          </cell>
          <cell r="E8737">
            <v>0</v>
          </cell>
          <cell r="F8737">
            <v>0</v>
          </cell>
          <cell r="G8737" t="str">
            <v/>
          </cell>
          <cell r="H8737" t="str">
            <v/>
          </cell>
          <cell r="I8737">
            <v>0</v>
          </cell>
          <cell r="J8737">
            <v>0</v>
          </cell>
          <cell r="K8737">
            <v>760</v>
          </cell>
          <cell r="L8737">
            <v>0</v>
          </cell>
        </row>
        <row r="8738">
          <cell r="D8738">
            <v>0</v>
          </cell>
          <cell r="E8738">
            <v>0</v>
          </cell>
          <cell r="F8738">
            <v>0</v>
          </cell>
          <cell r="G8738" t="str">
            <v xml:space="preserve"> SUB-TOTAL </v>
          </cell>
          <cell r="H8738">
            <v>531200</v>
          </cell>
          <cell r="I8738">
            <v>0</v>
          </cell>
          <cell r="J8738">
            <v>0</v>
          </cell>
          <cell r="K8738">
            <v>0</v>
          </cell>
          <cell r="L8738">
            <v>0</v>
          </cell>
        </row>
        <row r="8739">
          <cell r="D8739">
            <v>0</v>
          </cell>
          <cell r="E8739">
            <v>0</v>
          </cell>
          <cell r="F8739">
            <v>0</v>
          </cell>
          <cell r="G8739">
            <v>0</v>
          </cell>
          <cell r="H8739">
            <v>0</v>
          </cell>
          <cell r="I8739">
            <v>0</v>
          </cell>
          <cell r="J8739">
            <v>0</v>
          </cell>
          <cell r="K8739">
            <v>0</v>
          </cell>
          <cell r="L8739">
            <v>0</v>
          </cell>
        </row>
        <row r="8740">
          <cell r="D8740">
            <v>0</v>
          </cell>
          <cell r="E8740">
            <v>0</v>
          </cell>
          <cell r="F8740">
            <v>0</v>
          </cell>
          <cell r="G8740">
            <v>0</v>
          </cell>
          <cell r="H8740">
            <v>0</v>
          </cell>
          <cell r="I8740">
            <v>0</v>
          </cell>
          <cell r="J8740">
            <v>0</v>
          </cell>
          <cell r="K8740">
            <v>0</v>
          </cell>
          <cell r="L8740">
            <v>0</v>
          </cell>
        </row>
        <row r="8741">
          <cell r="D8741" t="str">
            <v>Unid</v>
          </cell>
          <cell r="E8741" t="str">
            <v>Cant</v>
          </cell>
          <cell r="F8741" t="str">
            <v>Rendimiento</v>
          </cell>
          <cell r="G8741" t="str">
            <v>Precio Unitario</v>
          </cell>
          <cell r="H8741" t="str">
            <v>Subtotal</v>
          </cell>
          <cell r="I8741">
            <v>0</v>
          </cell>
          <cell r="J8741">
            <v>0</v>
          </cell>
          <cell r="K8741">
            <v>0</v>
          </cell>
          <cell r="L8741">
            <v>0</v>
          </cell>
        </row>
        <row r="8742">
          <cell r="D8742" t="str">
            <v>JR</v>
          </cell>
          <cell r="E8742">
            <v>0.22955235745835398</v>
          </cell>
          <cell r="F8742">
            <v>0</v>
          </cell>
          <cell r="G8742">
            <v>114085.17120000003</v>
          </cell>
          <cell r="H8742">
            <v>26188.519999999917</v>
          </cell>
          <cell r="I8742">
            <v>2791</v>
          </cell>
          <cell r="J8742">
            <v>0</v>
          </cell>
          <cell r="K8742">
            <v>760</v>
          </cell>
          <cell r="L8742">
            <v>174.45979166834903</v>
          </cell>
        </row>
        <row r="8743">
          <cell r="D8743" t="str">
            <v/>
          </cell>
          <cell r="E8743">
            <v>0</v>
          </cell>
          <cell r="F8743">
            <v>0</v>
          </cell>
          <cell r="G8743" t="str">
            <v/>
          </cell>
          <cell r="H8743" t="str">
            <v/>
          </cell>
          <cell r="I8743">
            <v>0</v>
          </cell>
          <cell r="J8743">
            <v>0</v>
          </cell>
          <cell r="K8743">
            <v>760</v>
          </cell>
          <cell r="L8743">
            <v>0</v>
          </cell>
        </row>
        <row r="8744">
          <cell r="D8744">
            <v>0</v>
          </cell>
          <cell r="E8744">
            <v>0</v>
          </cell>
          <cell r="F8744">
            <v>0</v>
          </cell>
          <cell r="G8744" t="str">
            <v xml:space="preserve"> SUB-TOTAL </v>
          </cell>
          <cell r="H8744">
            <v>26188.519999999917</v>
          </cell>
          <cell r="I8744">
            <v>0</v>
          </cell>
          <cell r="J8744">
            <v>0</v>
          </cell>
          <cell r="K8744">
            <v>0</v>
          </cell>
          <cell r="L8744">
            <v>0</v>
          </cell>
        </row>
        <row r="8745">
          <cell r="D8745">
            <v>0</v>
          </cell>
          <cell r="E8745">
            <v>0</v>
          </cell>
          <cell r="F8745">
            <v>0</v>
          </cell>
          <cell r="G8745">
            <v>0</v>
          </cell>
          <cell r="H8745">
            <v>0</v>
          </cell>
          <cell r="I8745">
            <v>0</v>
          </cell>
          <cell r="J8745">
            <v>0</v>
          </cell>
          <cell r="K8745">
            <v>0</v>
          </cell>
          <cell r="L8745">
            <v>0</v>
          </cell>
        </row>
        <row r="8746">
          <cell r="D8746">
            <v>0</v>
          </cell>
          <cell r="E8746">
            <v>0</v>
          </cell>
          <cell r="F8746">
            <v>0</v>
          </cell>
          <cell r="G8746" t="str">
            <v xml:space="preserve"> COSTO DIRECTO </v>
          </cell>
          <cell r="H8746">
            <v>631388.5199999999</v>
          </cell>
          <cell r="I8746">
            <v>0.11720200424296598</v>
          </cell>
          <cell r="J8746" t="str">
            <v>EQU</v>
          </cell>
          <cell r="K8746">
            <v>0</v>
          </cell>
          <cell r="L8746">
            <v>0</v>
          </cell>
        </row>
        <row r="8747">
          <cell r="D8747">
            <v>0</v>
          </cell>
          <cell r="E8747">
            <v>0</v>
          </cell>
          <cell r="F8747">
            <v>202871.70677335066</v>
          </cell>
          <cell r="G8747" t="str">
            <v>COSTO INDIRECTO</v>
          </cell>
          <cell r="H8747">
            <v>202871.70677335066</v>
          </cell>
          <cell r="I8747">
            <v>0.84132033316031796</v>
          </cell>
          <cell r="J8747" t="str">
            <v>MAT</v>
          </cell>
          <cell r="K8747">
            <v>0</v>
          </cell>
          <cell r="L8747">
            <v>0</v>
          </cell>
        </row>
        <row r="8748">
          <cell r="D8748">
            <v>0</v>
          </cell>
          <cell r="E8748">
            <v>0</v>
          </cell>
          <cell r="F8748">
            <v>0</v>
          </cell>
          <cell r="G8748" t="str">
            <v>COSTO TOTAL</v>
          </cell>
          <cell r="H8748">
            <v>834260.2267733505</v>
          </cell>
          <cell r="I8748">
            <v>4.1477662596716078E-2</v>
          </cell>
          <cell r="J8748" t="str">
            <v>MOB</v>
          </cell>
          <cell r="K8748">
            <v>0</v>
          </cell>
          <cell r="L8748">
            <v>0</v>
          </cell>
        </row>
        <row r="8749">
          <cell r="D8749">
            <v>0</v>
          </cell>
          <cell r="E8749">
            <v>0</v>
          </cell>
          <cell r="F8749">
            <v>0</v>
          </cell>
          <cell r="G8749">
            <v>0</v>
          </cell>
          <cell r="H8749">
            <v>0</v>
          </cell>
          <cell r="I8749">
            <v>0</v>
          </cell>
          <cell r="J8749">
            <v>0</v>
          </cell>
          <cell r="K8749">
            <v>0</v>
          </cell>
          <cell r="L8749">
            <v>0</v>
          </cell>
        </row>
        <row r="8750">
          <cell r="D8750">
            <v>0</v>
          </cell>
          <cell r="F8750">
            <v>0</v>
          </cell>
          <cell r="L8750">
            <v>0</v>
          </cell>
        </row>
        <row r="8751">
          <cell r="D8751">
            <v>0</v>
          </cell>
          <cell r="E8751">
            <v>0</v>
          </cell>
          <cell r="F8751">
            <v>0</v>
          </cell>
          <cell r="G8751">
            <v>0</v>
          </cell>
          <cell r="H8751">
            <v>0</v>
          </cell>
          <cell r="I8751">
            <v>0</v>
          </cell>
          <cell r="J8751">
            <v>0</v>
          </cell>
          <cell r="K8751" t="str">
            <v>CONSUMO</v>
          </cell>
          <cell r="L8751">
            <v>0</v>
          </cell>
        </row>
        <row r="8752">
          <cell r="D8752" t="str">
            <v>13.3.01</v>
          </cell>
          <cell r="E8752">
            <v>0</v>
          </cell>
          <cell r="F8752">
            <v>0</v>
          </cell>
          <cell r="G8752" t="str">
            <v xml:space="preserve"> UNID: </v>
          </cell>
          <cell r="H8752" t="str">
            <v>PTO</v>
          </cell>
          <cell r="I8752">
            <v>0</v>
          </cell>
          <cell r="J8752">
            <v>0</v>
          </cell>
          <cell r="K8752" t="str">
            <v>Costo total</v>
          </cell>
          <cell r="L8752">
            <v>50301.645305162107</v>
          </cell>
        </row>
        <row r="8753">
          <cell r="D8753" t="str">
            <v>Pto AF 1/2"</v>
          </cell>
          <cell r="E8753">
            <v>0</v>
          </cell>
          <cell r="F8753">
            <v>0</v>
          </cell>
          <cell r="G8753">
            <v>0</v>
          </cell>
          <cell r="H8753">
            <v>0</v>
          </cell>
          <cell r="I8753">
            <v>0</v>
          </cell>
          <cell r="J8753">
            <v>0</v>
          </cell>
          <cell r="K8753">
            <v>0</v>
          </cell>
          <cell r="L8753">
            <v>0</v>
          </cell>
        </row>
        <row r="8754">
          <cell r="D8754">
            <v>0</v>
          </cell>
          <cell r="E8754">
            <v>0</v>
          </cell>
          <cell r="F8754">
            <v>0</v>
          </cell>
          <cell r="G8754">
            <v>0</v>
          </cell>
          <cell r="H8754">
            <v>0</v>
          </cell>
          <cell r="I8754">
            <v>0</v>
          </cell>
          <cell r="J8754">
            <v>0</v>
          </cell>
          <cell r="K8754" t="str">
            <v>Cantidad ppto</v>
          </cell>
          <cell r="L8754" t="str">
            <v>Cantidad total</v>
          </cell>
        </row>
        <row r="8755">
          <cell r="D8755">
            <v>0</v>
          </cell>
          <cell r="E8755">
            <v>0</v>
          </cell>
          <cell r="F8755">
            <v>0</v>
          </cell>
          <cell r="G8755">
            <v>0</v>
          </cell>
          <cell r="H8755">
            <v>0</v>
          </cell>
          <cell r="I8755">
            <v>0</v>
          </cell>
          <cell r="J8755">
            <v>0</v>
          </cell>
          <cell r="K8755">
            <v>0</v>
          </cell>
          <cell r="L8755">
            <v>0</v>
          </cell>
        </row>
        <row r="8756">
          <cell r="D8756" t="str">
            <v>Unid</v>
          </cell>
          <cell r="E8756" t="str">
            <v>Cant</v>
          </cell>
          <cell r="F8756" t="str">
            <v>Rendimiento</v>
          </cell>
          <cell r="G8756" t="str">
            <v>Precio Unitario</v>
          </cell>
          <cell r="H8756" t="str">
            <v>Subtotal</v>
          </cell>
          <cell r="I8756">
            <v>0</v>
          </cell>
          <cell r="J8756">
            <v>0</v>
          </cell>
          <cell r="K8756">
            <v>0</v>
          </cell>
          <cell r="L8756">
            <v>0</v>
          </cell>
        </row>
        <row r="8757">
          <cell r="D8757" t="str">
            <v>GLB</v>
          </cell>
          <cell r="E8757">
            <v>1</v>
          </cell>
          <cell r="F8757">
            <v>0</v>
          </cell>
          <cell r="G8757">
            <v>1000</v>
          </cell>
          <cell r="H8757">
            <v>1000</v>
          </cell>
          <cell r="I8757">
            <v>0</v>
          </cell>
          <cell r="J8757">
            <v>0</v>
          </cell>
          <cell r="K8757">
            <v>78</v>
          </cell>
          <cell r="L8757">
            <v>78</v>
          </cell>
        </row>
        <row r="8758">
          <cell r="D8758" t="str">
            <v>UN</v>
          </cell>
          <cell r="E8758">
            <v>0.01</v>
          </cell>
          <cell r="F8758">
            <v>0</v>
          </cell>
          <cell r="G8758">
            <v>110234</v>
          </cell>
          <cell r="H8758">
            <v>1102.3399999999999</v>
          </cell>
          <cell r="I8758">
            <v>0</v>
          </cell>
          <cell r="J8758">
            <v>0</v>
          </cell>
          <cell r="K8758">
            <v>78</v>
          </cell>
          <cell r="L8758">
            <v>0.78</v>
          </cell>
        </row>
        <row r="8759">
          <cell r="D8759" t="str">
            <v>UN</v>
          </cell>
          <cell r="E8759">
            <v>0.02</v>
          </cell>
          <cell r="F8759">
            <v>0</v>
          </cell>
          <cell r="G8759">
            <v>5029</v>
          </cell>
          <cell r="H8759">
            <v>100.58</v>
          </cell>
          <cell r="I8759">
            <v>0</v>
          </cell>
          <cell r="J8759">
            <v>0</v>
          </cell>
          <cell r="K8759">
            <v>78</v>
          </cell>
          <cell r="L8759">
            <v>1.56</v>
          </cell>
        </row>
        <row r="8760">
          <cell r="D8760" t="str">
            <v/>
          </cell>
          <cell r="E8760">
            <v>0</v>
          </cell>
          <cell r="F8760">
            <v>0</v>
          </cell>
          <cell r="G8760" t="str">
            <v/>
          </cell>
          <cell r="H8760" t="str">
            <v/>
          </cell>
          <cell r="I8760">
            <v>0</v>
          </cell>
          <cell r="J8760">
            <v>0</v>
          </cell>
          <cell r="K8760">
            <v>78</v>
          </cell>
          <cell r="L8760">
            <v>0</v>
          </cell>
        </row>
        <row r="8761">
          <cell r="D8761">
            <v>0</v>
          </cell>
          <cell r="E8761">
            <v>0</v>
          </cell>
          <cell r="F8761">
            <v>0</v>
          </cell>
          <cell r="G8761" t="str">
            <v xml:space="preserve"> SUB-TOTAL </v>
          </cell>
          <cell r="H8761">
            <v>2202.92</v>
          </cell>
          <cell r="I8761">
            <v>0</v>
          </cell>
          <cell r="J8761">
            <v>0</v>
          </cell>
          <cell r="K8761">
            <v>0</v>
          </cell>
          <cell r="L8761">
            <v>0</v>
          </cell>
        </row>
        <row r="8762">
          <cell r="D8762">
            <v>0</v>
          </cell>
          <cell r="E8762">
            <v>0</v>
          </cell>
          <cell r="F8762">
            <v>0</v>
          </cell>
          <cell r="G8762">
            <v>0</v>
          </cell>
          <cell r="H8762">
            <v>0</v>
          </cell>
          <cell r="I8762">
            <v>0</v>
          </cell>
          <cell r="J8762">
            <v>0</v>
          </cell>
          <cell r="K8762">
            <v>0</v>
          </cell>
          <cell r="L8762">
            <v>0</v>
          </cell>
        </row>
        <row r="8763">
          <cell r="D8763">
            <v>0</v>
          </cell>
          <cell r="E8763">
            <v>0</v>
          </cell>
          <cell r="F8763">
            <v>0</v>
          </cell>
          <cell r="G8763">
            <v>0</v>
          </cell>
          <cell r="H8763">
            <v>0</v>
          </cell>
          <cell r="I8763">
            <v>0</v>
          </cell>
          <cell r="J8763">
            <v>0</v>
          </cell>
          <cell r="K8763">
            <v>0</v>
          </cell>
          <cell r="L8763">
            <v>0</v>
          </cell>
        </row>
        <row r="8764">
          <cell r="D8764" t="str">
            <v>Unid</v>
          </cell>
          <cell r="E8764" t="str">
            <v>Cant</v>
          </cell>
          <cell r="F8764" t="str">
            <v>Rendimiento</v>
          </cell>
          <cell r="G8764" t="str">
            <v>Precio Unitario</v>
          </cell>
          <cell r="H8764" t="str">
            <v>Subtotal</v>
          </cell>
          <cell r="I8764">
            <v>0</v>
          </cell>
          <cell r="J8764">
            <v>0</v>
          </cell>
          <cell r="K8764">
            <v>0</v>
          </cell>
          <cell r="L8764">
            <v>0</v>
          </cell>
        </row>
        <row r="8765">
          <cell r="D8765" t="str">
            <v>UN</v>
          </cell>
          <cell r="E8765">
            <v>1</v>
          </cell>
          <cell r="F8765">
            <v>0</v>
          </cell>
          <cell r="G8765">
            <v>300</v>
          </cell>
          <cell r="H8765">
            <v>300</v>
          </cell>
          <cell r="I8765">
            <v>0</v>
          </cell>
          <cell r="J8765">
            <v>0</v>
          </cell>
          <cell r="K8765">
            <v>78</v>
          </cell>
          <cell r="L8765">
            <v>78</v>
          </cell>
        </row>
        <row r="8766">
          <cell r="D8766" t="str">
            <v>UN</v>
          </cell>
          <cell r="E8766">
            <v>1</v>
          </cell>
          <cell r="F8766">
            <v>0</v>
          </cell>
          <cell r="G8766">
            <v>1200</v>
          </cell>
          <cell r="H8766">
            <v>1200</v>
          </cell>
          <cell r="I8766">
            <v>0</v>
          </cell>
          <cell r="J8766">
            <v>0</v>
          </cell>
          <cell r="K8766">
            <v>78</v>
          </cell>
          <cell r="L8766">
            <v>78</v>
          </cell>
        </row>
        <row r="8767">
          <cell r="D8767" t="str">
            <v>UN</v>
          </cell>
          <cell r="E8767">
            <v>3</v>
          </cell>
          <cell r="F8767">
            <v>0</v>
          </cell>
          <cell r="G8767">
            <v>300</v>
          </cell>
          <cell r="H8767">
            <v>900</v>
          </cell>
          <cell r="I8767">
            <v>0</v>
          </cell>
          <cell r="J8767">
            <v>0</v>
          </cell>
          <cell r="K8767">
            <v>78</v>
          </cell>
          <cell r="L8767">
            <v>234</v>
          </cell>
        </row>
        <row r="8768">
          <cell r="D8768" t="str">
            <v>UN</v>
          </cell>
          <cell r="E8768">
            <v>1</v>
          </cell>
          <cell r="F8768">
            <v>0</v>
          </cell>
          <cell r="G8768">
            <v>2300</v>
          </cell>
          <cell r="H8768">
            <v>2300</v>
          </cell>
          <cell r="I8768">
            <v>0</v>
          </cell>
          <cell r="J8768">
            <v>0</v>
          </cell>
          <cell r="K8768">
            <v>78</v>
          </cell>
          <cell r="L8768">
            <v>78</v>
          </cell>
        </row>
        <row r="8769">
          <cell r="D8769" t="str">
            <v>UN</v>
          </cell>
          <cell r="E8769">
            <v>1</v>
          </cell>
          <cell r="F8769">
            <v>0</v>
          </cell>
          <cell r="G8769">
            <v>900</v>
          </cell>
          <cell r="H8769">
            <v>900</v>
          </cell>
          <cell r="I8769">
            <v>0</v>
          </cell>
          <cell r="J8769">
            <v>0</v>
          </cell>
          <cell r="K8769">
            <v>78</v>
          </cell>
          <cell r="L8769">
            <v>78</v>
          </cell>
        </row>
        <row r="8770">
          <cell r="D8770" t="str">
            <v>ML</v>
          </cell>
          <cell r="E8770">
            <v>1.5</v>
          </cell>
          <cell r="F8770">
            <v>0.05</v>
          </cell>
          <cell r="G8770">
            <v>1816.6666666666699</v>
          </cell>
          <cell r="H8770">
            <v>2861.2500000000055</v>
          </cell>
          <cell r="I8770">
            <v>0</v>
          </cell>
          <cell r="J8770">
            <v>0</v>
          </cell>
          <cell r="K8770">
            <v>78</v>
          </cell>
          <cell r="L8770">
            <v>122.85000000000001</v>
          </cell>
        </row>
        <row r="8771">
          <cell r="D8771" t="str">
            <v>RLL</v>
          </cell>
          <cell r="E8771">
            <v>0.05</v>
          </cell>
          <cell r="F8771">
            <v>0</v>
          </cell>
          <cell r="G8771">
            <v>1300</v>
          </cell>
          <cell r="H8771">
            <v>65</v>
          </cell>
          <cell r="I8771">
            <v>0</v>
          </cell>
          <cell r="J8771">
            <v>0</v>
          </cell>
          <cell r="K8771">
            <v>78</v>
          </cell>
          <cell r="L8771">
            <v>3.9000000000000004</v>
          </cell>
        </row>
        <row r="8772">
          <cell r="D8772" t="str">
            <v>UN</v>
          </cell>
          <cell r="E8772">
            <v>1</v>
          </cell>
          <cell r="F8772">
            <v>0</v>
          </cell>
          <cell r="G8772">
            <v>1200</v>
          </cell>
          <cell r="H8772">
            <v>1200</v>
          </cell>
          <cell r="I8772">
            <v>0</v>
          </cell>
          <cell r="J8772">
            <v>0</v>
          </cell>
          <cell r="K8772">
            <v>78</v>
          </cell>
          <cell r="L8772">
            <v>78</v>
          </cell>
        </row>
        <row r="8773">
          <cell r="D8773" t="str">
            <v/>
          </cell>
          <cell r="E8773">
            <v>0</v>
          </cell>
          <cell r="F8773">
            <v>0</v>
          </cell>
          <cell r="G8773" t="str">
            <v/>
          </cell>
          <cell r="H8773" t="str">
            <v/>
          </cell>
          <cell r="I8773">
            <v>0</v>
          </cell>
          <cell r="J8773">
            <v>0</v>
          </cell>
          <cell r="K8773">
            <v>78</v>
          </cell>
          <cell r="L8773">
            <v>0</v>
          </cell>
        </row>
        <row r="8774">
          <cell r="D8774">
            <v>0</v>
          </cell>
          <cell r="E8774">
            <v>0</v>
          </cell>
          <cell r="F8774">
            <v>0</v>
          </cell>
          <cell r="G8774" t="str">
            <v xml:space="preserve"> SUB-TOTAL </v>
          </cell>
          <cell r="H8774">
            <v>9726.2500000000055</v>
          </cell>
          <cell r="I8774">
            <v>0</v>
          </cell>
          <cell r="J8774">
            <v>0</v>
          </cell>
          <cell r="K8774">
            <v>0</v>
          </cell>
          <cell r="L8774">
            <v>0</v>
          </cell>
        </row>
        <row r="8775">
          <cell r="D8775">
            <v>0</v>
          </cell>
          <cell r="E8775">
            <v>0</v>
          </cell>
          <cell r="F8775">
            <v>0</v>
          </cell>
          <cell r="G8775">
            <v>0</v>
          </cell>
          <cell r="H8775">
            <v>0</v>
          </cell>
          <cell r="I8775">
            <v>0</v>
          </cell>
          <cell r="J8775">
            <v>0</v>
          </cell>
          <cell r="K8775">
            <v>0</v>
          </cell>
          <cell r="L8775">
            <v>0</v>
          </cell>
        </row>
        <row r="8776">
          <cell r="D8776">
            <v>0</v>
          </cell>
          <cell r="E8776">
            <v>0</v>
          </cell>
          <cell r="F8776">
            <v>0</v>
          </cell>
          <cell r="G8776">
            <v>0</v>
          </cell>
          <cell r="H8776">
            <v>0</v>
          </cell>
          <cell r="I8776">
            <v>0</v>
          </cell>
          <cell r="J8776">
            <v>0</v>
          </cell>
          <cell r="K8776">
            <v>0</v>
          </cell>
          <cell r="L8776">
            <v>0</v>
          </cell>
        </row>
        <row r="8777">
          <cell r="D8777" t="str">
            <v>Unid</v>
          </cell>
          <cell r="E8777" t="str">
            <v>Cant</v>
          </cell>
          <cell r="F8777" t="str">
            <v>Rendimiento</v>
          </cell>
          <cell r="G8777" t="str">
            <v>Precio Unitario</v>
          </cell>
          <cell r="H8777" t="str">
            <v>Subtotal</v>
          </cell>
          <cell r="I8777">
            <v>0</v>
          </cell>
          <cell r="J8777">
            <v>0</v>
          </cell>
          <cell r="K8777">
            <v>0</v>
          </cell>
          <cell r="L8777">
            <v>0</v>
          </cell>
        </row>
        <row r="8778">
          <cell r="D8778" t="str">
            <v>JR</v>
          </cell>
          <cell r="E8778">
            <v>0.22913007645992814</v>
          </cell>
          <cell r="F8778">
            <v>0</v>
          </cell>
          <cell r="G8778">
            <v>114085.17120000003</v>
          </cell>
          <cell r="H8778">
            <v>26140.343999999997</v>
          </cell>
          <cell r="I8778">
            <v>286</v>
          </cell>
          <cell r="J8778">
            <v>0</v>
          </cell>
          <cell r="K8778">
            <v>78</v>
          </cell>
          <cell r="L8778">
            <v>17.872145963874395</v>
          </cell>
        </row>
        <row r="8779">
          <cell r="D8779" t="str">
            <v/>
          </cell>
          <cell r="E8779">
            <v>0</v>
          </cell>
          <cell r="F8779">
            <v>0</v>
          </cell>
          <cell r="G8779" t="str">
            <v/>
          </cell>
          <cell r="H8779" t="str">
            <v/>
          </cell>
          <cell r="I8779">
            <v>0</v>
          </cell>
          <cell r="J8779">
            <v>0</v>
          </cell>
          <cell r="K8779">
            <v>78</v>
          </cell>
          <cell r="L8779">
            <v>0</v>
          </cell>
        </row>
        <row r="8780">
          <cell r="D8780">
            <v>0</v>
          </cell>
          <cell r="E8780">
            <v>0</v>
          </cell>
          <cell r="F8780">
            <v>0</v>
          </cell>
          <cell r="G8780" t="str">
            <v xml:space="preserve"> SUB-TOTAL </v>
          </cell>
          <cell r="H8780">
            <v>26140.343999999997</v>
          </cell>
          <cell r="I8780">
            <v>0</v>
          </cell>
          <cell r="J8780">
            <v>0</v>
          </cell>
          <cell r="K8780">
            <v>0</v>
          </cell>
          <cell r="L8780">
            <v>0</v>
          </cell>
        </row>
        <row r="8781">
          <cell r="D8781">
            <v>0</v>
          </cell>
          <cell r="E8781">
            <v>0</v>
          </cell>
          <cell r="F8781">
            <v>0</v>
          </cell>
          <cell r="G8781">
            <v>0</v>
          </cell>
          <cell r="H8781">
            <v>0</v>
          </cell>
          <cell r="I8781">
            <v>0</v>
          </cell>
          <cell r="J8781">
            <v>0</v>
          </cell>
          <cell r="K8781">
            <v>0</v>
          </cell>
          <cell r="L8781">
            <v>0</v>
          </cell>
        </row>
        <row r="8782">
          <cell r="D8782">
            <v>0</v>
          </cell>
          <cell r="E8782">
            <v>0</v>
          </cell>
          <cell r="F8782">
            <v>0</v>
          </cell>
          <cell r="G8782" t="str">
            <v xml:space="preserve"> COSTO DIRECTO </v>
          </cell>
          <cell r="H8782">
            <v>38069.514000000003</v>
          </cell>
          <cell r="I8782">
            <v>5.78657242643024E-2</v>
          </cell>
          <cell r="J8782" t="str">
            <v>EQU</v>
          </cell>
          <cell r="K8782">
            <v>0</v>
          </cell>
          <cell r="L8782">
            <v>0</v>
          </cell>
        </row>
        <row r="8783">
          <cell r="D8783">
            <v>0</v>
          </cell>
          <cell r="E8783">
            <v>0</v>
          </cell>
          <cell r="F8783">
            <v>12232.131305162105</v>
          </cell>
          <cell r="G8783" t="str">
            <v>COSTO INDIRECTO</v>
          </cell>
          <cell r="H8783">
            <v>12232.131305162105</v>
          </cell>
          <cell r="I8783">
            <v>0.25548658173046296</v>
          </cell>
          <cell r="J8783" t="str">
            <v>MAT</v>
          </cell>
          <cell r="K8783">
            <v>0</v>
          </cell>
          <cell r="L8783">
            <v>0</v>
          </cell>
        </row>
        <row r="8784">
          <cell r="D8784">
            <v>0</v>
          </cell>
          <cell r="E8784">
            <v>0</v>
          </cell>
          <cell r="F8784">
            <v>0</v>
          </cell>
          <cell r="G8784" t="str">
            <v>COSTO TOTAL</v>
          </cell>
          <cell r="H8784">
            <v>50301.645305162107</v>
          </cell>
          <cell r="I8784">
            <v>0.68664769400523462</v>
          </cell>
          <cell r="J8784" t="str">
            <v>MOB</v>
          </cell>
          <cell r="K8784">
            <v>0</v>
          </cell>
          <cell r="L8784">
            <v>0</v>
          </cell>
        </row>
        <row r="8785">
          <cell r="D8785">
            <v>0</v>
          </cell>
          <cell r="E8785">
            <v>0</v>
          </cell>
          <cell r="F8785">
            <v>0</v>
          </cell>
          <cell r="G8785">
            <v>0</v>
          </cell>
          <cell r="H8785">
            <v>0</v>
          </cell>
          <cell r="I8785">
            <v>0</v>
          </cell>
          <cell r="J8785">
            <v>0</v>
          </cell>
          <cell r="K8785">
            <v>0</v>
          </cell>
          <cell r="L8785">
            <v>0</v>
          </cell>
        </row>
        <row r="8786">
          <cell r="D8786">
            <v>0</v>
          </cell>
          <cell r="F8786">
            <v>0</v>
          </cell>
          <cell r="L8786">
            <v>0</v>
          </cell>
        </row>
        <row r="8787">
          <cell r="D8787">
            <v>0</v>
          </cell>
          <cell r="E8787">
            <v>0</v>
          </cell>
          <cell r="F8787">
            <v>0</v>
          </cell>
          <cell r="G8787">
            <v>0</v>
          </cell>
          <cell r="H8787">
            <v>0</v>
          </cell>
          <cell r="I8787">
            <v>0</v>
          </cell>
          <cell r="J8787">
            <v>0</v>
          </cell>
          <cell r="K8787" t="str">
            <v>CONSUMO</v>
          </cell>
          <cell r="L8787">
            <v>0</v>
          </cell>
        </row>
        <row r="8788">
          <cell r="D8788" t="str">
            <v>13.3.02</v>
          </cell>
          <cell r="E8788">
            <v>0</v>
          </cell>
          <cell r="F8788">
            <v>0</v>
          </cell>
          <cell r="G8788" t="str">
            <v xml:space="preserve"> UNID: </v>
          </cell>
          <cell r="H8788" t="str">
            <v>ml</v>
          </cell>
          <cell r="I8788">
            <v>0</v>
          </cell>
          <cell r="J8788">
            <v>0</v>
          </cell>
          <cell r="K8788" t="str">
            <v>Costo total</v>
          </cell>
          <cell r="L8788">
            <v>7491.8300475353881</v>
          </cell>
        </row>
        <row r="8789">
          <cell r="D8789" t="str">
            <v>Tubería PVC 1/2"</v>
          </cell>
          <cell r="E8789">
            <v>0</v>
          </cell>
          <cell r="F8789">
            <v>0</v>
          </cell>
          <cell r="G8789">
            <v>0</v>
          </cell>
          <cell r="H8789">
            <v>0</v>
          </cell>
          <cell r="I8789">
            <v>0</v>
          </cell>
          <cell r="J8789">
            <v>0</v>
          </cell>
          <cell r="K8789">
            <v>0</v>
          </cell>
          <cell r="L8789">
            <v>0</v>
          </cell>
        </row>
        <row r="8790">
          <cell r="D8790">
            <v>0</v>
          </cell>
          <cell r="E8790">
            <v>0</v>
          </cell>
          <cell r="F8790">
            <v>0</v>
          </cell>
          <cell r="G8790">
            <v>0</v>
          </cell>
          <cell r="H8790">
            <v>0</v>
          </cell>
          <cell r="I8790">
            <v>0</v>
          </cell>
          <cell r="J8790">
            <v>0</v>
          </cell>
          <cell r="K8790" t="str">
            <v>Cantidad ppto</v>
          </cell>
          <cell r="L8790" t="str">
            <v>Cantidad total</v>
          </cell>
        </row>
        <row r="8791">
          <cell r="D8791">
            <v>0</v>
          </cell>
          <cell r="E8791">
            <v>0</v>
          </cell>
          <cell r="F8791">
            <v>0</v>
          </cell>
          <cell r="G8791">
            <v>0</v>
          </cell>
          <cell r="H8791">
            <v>0</v>
          </cell>
          <cell r="I8791">
            <v>0</v>
          </cell>
          <cell r="J8791">
            <v>0</v>
          </cell>
          <cell r="K8791">
            <v>0</v>
          </cell>
          <cell r="L8791">
            <v>0</v>
          </cell>
        </row>
        <row r="8792">
          <cell r="D8792" t="str">
            <v>Unid</v>
          </cell>
          <cell r="E8792" t="str">
            <v>Cant</v>
          </cell>
          <cell r="F8792" t="str">
            <v>Rendimiento</v>
          </cell>
          <cell r="G8792" t="str">
            <v>Precio Unitario</v>
          </cell>
          <cell r="H8792" t="str">
            <v>Subtotal</v>
          </cell>
          <cell r="I8792">
            <v>0</v>
          </cell>
          <cell r="J8792">
            <v>0</v>
          </cell>
          <cell r="K8792">
            <v>0</v>
          </cell>
          <cell r="L8792">
            <v>0</v>
          </cell>
        </row>
        <row r="8793">
          <cell r="D8793" t="str">
            <v>GLB</v>
          </cell>
          <cell r="E8793">
            <v>0.5</v>
          </cell>
          <cell r="F8793">
            <v>0</v>
          </cell>
          <cell r="G8793">
            <v>1000</v>
          </cell>
          <cell r="H8793">
            <v>500</v>
          </cell>
          <cell r="I8793">
            <v>0</v>
          </cell>
          <cell r="J8793">
            <v>0</v>
          </cell>
          <cell r="K8793">
            <v>85</v>
          </cell>
          <cell r="L8793">
            <v>42.5</v>
          </cell>
        </row>
        <row r="8794">
          <cell r="D8794" t="str">
            <v/>
          </cell>
          <cell r="E8794">
            <v>0</v>
          </cell>
          <cell r="F8794">
            <v>0</v>
          </cell>
          <cell r="G8794" t="str">
            <v/>
          </cell>
          <cell r="H8794" t="str">
            <v/>
          </cell>
          <cell r="I8794">
            <v>0</v>
          </cell>
          <cell r="J8794">
            <v>0</v>
          </cell>
          <cell r="K8794">
            <v>85</v>
          </cell>
          <cell r="L8794">
            <v>0</v>
          </cell>
        </row>
        <row r="8795">
          <cell r="D8795" t="str">
            <v/>
          </cell>
          <cell r="E8795">
            <v>0</v>
          </cell>
          <cell r="F8795">
            <v>0</v>
          </cell>
          <cell r="G8795" t="str">
            <v/>
          </cell>
          <cell r="H8795" t="str">
            <v/>
          </cell>
          <cell r="I8795">
            <v>0</v>
          </cell>
          <cell r="J8795">
            <v>0</v>
          </cell>
          <cell r="K8795">
            <v>85</v>
          </cell>
          <cell r="L8795">
            <v>0</v>
          </cell>
        </row>
        <row r="8796">
          <cell r="D8796" t="str">
            <v/>
          </cell>
          <cell r="E8796">
            <v>0</v>
          </cell>
          <cell r="F8796">
            <v>0</v>
          </cell>
          <cell r="G8796" t="str">
            <v/>
          </cell>
          <cell r="H8796" t="str">
            <v/>
          </cell>
          <cell r="I8796">
            <v>0</v>
          </cell>
          <cell r="J8796">
            <v>0</v>
          </cell>
          <cell r="K8796">
            <v>85</v>
          </cell>
          <cell r="L8796">
            <v>0</v>
          </cell>
        </row>
        <row r="8797">
          <cell r="D8797">
            <v>0</v>
          </cell>
          <cell r="E8797">
            <v>0</v>
          </cell>
          <cell r="F8797">
            <v>0</v>
          </cell>
          <cell r="G8797" t="str">
            <v xml:space="preserve"> SUB-TOTAL </v>
          </cell>
          <cell r="H8797">
            <v>500</v>
          </cell>
          <cell r="I8797">
            <v>0</v>
          </cell>
          <cell r="J8797">
            <v>0</v>
          </cell>
          <cell r="K8797">
            <v>0</v>
          </cell>
          <cell r="L8797">
            <v>0</v>
          </cell>
        </row>
        <row r="8798">
          <cell r="D8798">
            <v>0</v>
          </cell>
          <cell r="E8798">
            <v>0</v>
          </cell>
          <cell r="F8798">
            <v>0</v>
          </cell>
          <cell r="G8798">
            <v>0</v>
          </cell>
          <cell r="H8798">
            <v>0</v>
          </cell>
          <cell r="I8798">
            <v>0</v>
          </cell>
          <cell r="J8798">
            <v>0</v>
          </cell>
          <cell r="K8798">
            <v>0</v>
          </cell>
          <cell r="L8798">
            <v>0</v>
          </cell>
        </row>
        <row r="8799">
          <cell r="D8799">
            <v>0</v>
          </cell>
          <cell r="E8799">
            <v>0</v>
          </cell>
          <cell r="F8799">
            <v>0</v>
          </cell>
          <cell r="G8799">
            <v>0</v>
          </cell>
          <cell r="H8799">
            <v>0</v>
          </cell>
          <cell r="I8799">
            <v>0</v>
          </cell>
          <cell r="J8799">
            <v>0</v>
          </cell>
          <cell r="K8799">
            <v>0</v>
          </cell>
          <cell r="L8799">
            <v>0</v>
          </cell>
        </row>
        <row r="8800">
          <cell r="D8800" t="str">
            <v>Unid</v>
          </cell>
          <cell r="E8800" t="str">
            <v>Cant</v>
          </cell>
          <cell r="F8800" t="str">
            <v>Rendimiento</v>
          </cell>
          <cell r="G8800" t="str">
            <v>Precio Unitario</v>
          </cell>
          <cell r="H8800" t="str">
            <v>Subtotal</v>
          </cell>
          <cell r="I8800">
            <v>0</v>
          </cell>
          <cell r="J8800">
            <v>0</v>
          </cell>
          <cell r="K8800">
            <v>0</v>
          </cell>
          <cell r="L8800">
            <v>0</v>
          </cell>
        </row>
        <row r="8801">
          <cell r="D8801" t="str">
            <v>ML</v>
          </cell>
          <cell r="E8801">
            <v>1</v>
          </cell>
          <cell r="F8801">
            <v>0.05</v>
          </cell>
          <cell r="G8801">
            <v>1816.6666666666699</v>
          </cell>
          <cell r="H8801">
            <v>1907.5000000000034</v>
          </cell>
          <cell r="I8801">
            <v>0</v>
          </cell>
          <cell r="J8801">
            <v>0</v>
          </cell>
          <cell r="K8801">
            <v>85</v>
          </cell>
          <cell r="L8801">
            <v>89.25</v>
          </cell>
        </row>
        <row r="8802">
          <cell r="D8802" t="str">
            <v>UN</v>
          </cell>
          <cell r="E8802">
            <v>5.0000000000000001E-3</v>
          </cell>
          <cell r="F8802">
            <v>0</v>
          </cell>
          <cell r="G8802">
            <v>110234</v>
          </cell>
          <cell r="H8802">
            <v>551.16999999999996</v>
          </cell>
          <cell r="I8802">
            <v>0</v>
          </cell>
          <cell r="J8802">
            <v>0</v>
          </cell>
          <cell r="K8802">
            <v>85</v>
          </cell>
          <cell r="L8802">
            <v>0.42499999999999999</v>
          </cell>
        </row>
        <row r="8803">
          <cell r="D8803" t="str">
            <v>UN</v>
          </cell>
          <cell r="E8803">
            <v>0.01</v>
          </cell>
          <cell r="F8803">
            <v>0</v>
          </cell>
          <cell r="G8803">
            <v>5029</v>
          </cell>
          <cell r="H8803">
            <v>50.29</v>
          </cell>
          <cell r="I8803">
            <v>0</v>
          </cell>
          <cell r="J8803">
            <v>0</v>
          </cell>
          <cell r="K8803">
            <v>85</v>
          </cell>
          <cell r="L8803">
            <v>0.85</v>
          </cell>
        </row>
        <row r="8804">
          <cell r="D8804" t="str">
            <v>UN</v>
          </cell>
          <cell r="E8804">
            <v>0.3</v>
          </cell>
          <cell r="F8804">
            <v>0</v>
          </cell>
          <cell r="G8804">
            <v>300</v>
          </cell>
          <cell r="H8804">
            <v>90</v>
          </cell>
          <cell r="I8804">
            <v>0</v>
          </cell>
          <cell r="J8804">
            <v>0</v>
          </cell>
          <cell r="K8804">
            <v>85</v>
          </cell>
          <cell r="L8804">
            <v>25.5</v>
          </cell>
        </row>
        <row r="8805">
          <cell r="D8805" t="str">
            <v/>
          </cell>
          <cell r="E8805">
            <v>0</v>
          </cell>
          <cell r="F8805">
            <v>0</v>
          </cell>
          <cell r="G8805" t="str">
            <v/>
          </cell>
          <cell r="H8805" t="str">
            <v/>
          </cell>
          <cell r="I8805">
            <v>0</v>
          </cell>
          <cell r="J8805">
            <v>0</v>
          </cell>
          <cell r="K8805">
            <v>85</v>
          </cell>
          <cell r="L8805">
            <v>0</v>
          </cell>
        </row>
        <row r="8806">
          <cell r="D8806" t="str">
            <v/>
          </cell>
          <cell r="E8806">
            <v>0</v>
          </cell>
          <cell r="F8806">
            <v>0</v>
          </cell>
          <cell r="G8806" t="str">
            <v/>
          </cell>
          <cell r="H8806" t="str">
            <v/>
          </cell>
          <cell r="I8806">
            <v>0</v>
          </cell>
          <cell r="J8806">
            <v>0</v>
          </cell>
          <cell r="K8806">
            <v>85</v>
          </cell>
          <cell r="L8806">
            <v>0</v>
          </cell>
        </row>
        <row r="8807">
          <cell r="D8807" t="str">
            <v/>
          </cell>
          <cell r="E8807">
            <v>0</v>
          </cell>
          <cell r="F8807">
            <v>0</v>
          </cell>
          <cell r="G8807" t="str">
            <v/>
          </cell>
          <cell r="H8807" t="str">
            <v/>
          </cell>
          <cell r="I8807">
            <v>0</v>
          </cell>
          <cell r="J8807">
            <v>0</v>
          </cell>
          <cell r="K8807">
            <v>85</v>
          </cell>
          <cell r="L8807">
            <v>0</v>
          </cell>
        </row>
        <row r="8808">
          <cell r="D8808" t="str">
            <v/>
          </cell>
          <cell r="E8808">
            <v>0</v>
          </cell>
          <cell r="F8808">
            <v>0</v>
          </cell>
          <cell r="G8808" t="str">
            <v/>
          </cell>
          <cell r="H8808" t="str">
            <v/>
          </cell>
          <cell r="I8808">
            <v>0</v>
          </cell>
          <cell r="J8808">
            <v>0</v>
          </cell>
          <cell r="K8808">
            <v>85</v>
          </cell>
          <cell r="L8808">
            <v>0</v>
          </cell>
        </row>
        <row r="8809">
          <cell r="D8809" t="str">
            <v/>
          </cell>
          <cell r="E8809">
            <v>0</v>
          </cell>
          <cell r="F8809">
            <v>0</v>
          </cell>
          <cell r="G8809" t="str">
            <v/>
          </cell>
          <cell r="H8809" t="str">
            <v/>
          </cell>
          <cell r="I8809">
            <v>0</v>
          </cell>
          <cell r="J8809">
            <v>0</v>
          </cell>
          <cell r="K8809">
            <v>85</v>
          </cell>
          <cell r="L8809">
            <v>0</v>
          </cell>
        </row>
        <row r="8810">
          <cell r="D8810">
            <v>0</v>
          </cell>
          <cell r="E8810">
            <v>0</v>
          </cell>
          <cell r="F8810">
            <v>0</v>
          </cell>
          <cell r="G8810" t="str">
            <v xml:space="preserve"> SUB-TOTAL </v>
          </cell>
          <cell r="H8810">
            <v>2598.9600000000032</v>
          </cell>
          <cell r="I8810">
            <v>0</v>
          </cell>
          <cell r="J8810">
            <v>0</v>
          </cell>
          <cell r="K8810">
            <v>0</v>
          </cell>
          <cell r="L8810">
            <v>0</v>
          </cell>
        </row>
        <row r="8811">
          <cell r="D8811">
            <v>0</v>
          </cell>
          <cell r="E8811">
            <v>0</v>
          </cell>
          <cell r="F8811">
            <v>0</v>
          </cell>
          <cell r="G8811">
            <v>0</v>
          </cell>
          <cell r="H8811">
            <v>0</v>
          </cell>
          <cell r="I8811">
            <v>0</v>
          </cell>
          <cell r="J8811">
            <v>0</v>
          </cell>
          <cell r="K8811">
            <v>0</v>
          </cell>
          <cell r="L8811">
            <v>0</v>
          </cell>
        </row>
        <row r="8812">
          <cell r="D8812">
            <v>0</v>
          </cell>
          <cell r="E8812">
            <v>0</v>
          </cell>
          <cell r="F8812">
            <v>0</v>
          </cell>
          <cell r="G8812">
            <v>0</v>
          </cell>
          <cell r="H8812">
            <v>0</v>
          </cell>
          <cell r="I8812">
            <v>0</v>
          </cell>
          <cell r="J8812">
            <v>0</v>
          </cell>
          <cell r="K8812">
            <v>0</v>
          </cell>
          <cell r="L8812">
            <v>0</v>
          </cell>
        </row>
        <row r="8813">
          <cell r="D8813" t="str">
            <v>Unid</v>
          </cell>
          <cell r="E8813" t="str">
            <v>Cant</v>
          </cell>
          <cell r="F8813" t="str">
            <v>Rendimiento</v>
          </cell>
          <cell r="G8813" t="str">
            <v>Precio Unitario</v>
          </cell>
          <cell r="H8813" t="str">
            <v>Subtotal</v>
          </cell>
          <cell r="I8813">
            <v>0</v>
          </cell>
          <cell r="J8813">
            <v>0</v>
          </cell>
          <cell r="K8813">
            <v>0</v>
          </cell>
          <cell r="L8813">
            <v>0</v>
          </cell>
        </row>
        <row r="8814">
          <cell r="D8814" t="str">
            <v>JR</v>
          </cell>
          <cell r="E8814">
            <v>2.2536145346118357E-2</v>
          </cell>
          <cell r="F8814">
            <v>0</v>
          </cell>
          <cell r="G8814">
            <v>114085.17120000003</v>
          </cell>
          <cell r="H8814">
            <v>2571.0399999999968</v>
          </cell>
          <cell r="I8814">
            <v>31</v>
          </cell>
          <cell r="J8814">
            <v>0</v>
          </cell>
          <cell r="K8814">
            <v>85</v>
          </cell>
          <cell r="L8814">
            <v>1.9155723544200602</v>
          </cell>
        </row>
        <row r="8815">
          <cell r="D8815" t="str">
            <v/>
          </cell>
          <cell r="E8815">
            <v>0</v>
          </cell>
          <cell r="F8815">
            <v>0</v>
          </cell>
          <cell r="G8815" t="str">
            <v/>
          </cell>
          <cell r="H8815" t="str">
            <v/>
          </cell>
          <cell r="I8815">
            <v>0</v>
          </cell>
          <cell r="J8815">
            <v>0</v>
          </cell>
          <cell r="K8815">
            <v>85</v>
          </cell>
          <cell r="L8815">
            <v>0</v>
          </cell>
        </row>
        <row r="8816">
          <cell r="D8816">
            <v>0</v>
          </cell>
          <cell r="E8816">
            <v>0</v>
          </cell>
          <cell r="F8816">
            <v>0</v>
          </cell>
          <cell r="G8816" t="str">
            <v xml:space="preserve"> SUB-TOTAL </v>
          </cell>
          <cell r="H8816">
            <v>2571.0399999999968</v>
          </cell>
          <cell r="I8816">
            <v>0</v>
          </cell>
          <cell r="J8816">
            <v>0</v>
          </cell>
          <cell r="K8816">
            <v>0</v>
          </cell>
          <cell r="L8816">
            <v>0</v>
          </cell>
        </row>
        <row r="8817">
          <cell r="D8817">
            <v>0</v>
          </cell>
          <cell r="E8817">
            <v>0</v>
          </cell>
          <cell r="F8817">
            <v>0</v>
          </cell>
          <cell r="G8817">
            <v>0</v>
          </cell>
          <cell r="H8817">
            <v>0</v>
          </cell>
          <cell r="I8817">
            <v>0</v>
          </cell>
          <cell r="J8817">
            <v>0</v>
          </cell>
          <cell r="K8817">
            <v>0</v>
          </cell>
          <cell r="L8817">
            <v>0</v>
          </cell>
        </row>
        <row r="8818">
          <cell r="D8818">
            <v>0</v>
          </cell>
          <cell r="E8818">
            <v>0</v>
          </cell>
          <cell r="F8818">
            <v>0</v>
          </cell>
          <cell r="G8818" t="str">
            <v xml:space="preserve"> COSTO DIRECTO </v>
          </cell>
          <cell r="H8818">
            <v>5670</v>
          </cell>
          <cell r="I8818">
            <v>8.8183421516754845E-2</v>
          </cell>
          <cell r="J8818" t="str">
            <v>EQU</v>
          </cell>
          <cell r="K8818">
            <v>0</v>
          </cell>
          <cell r="L8818">
            <v>0</v>
          </cell>
        </row>
        <row r="8819">
          <cell r="D8819">
            <v>0</v>
          </cell>
          <cell r="E8819">
            <v>0</v>
          </cell>
          <cell r="F8819">
            <v>1821.8300475353883</v>
          </cell>
          <cell r="G8819" t="str">
            <v>COSTO INDIRECTO</v>
          </cell>
          <cell r="H8819">
            <v>1821.8300475353883</v>
          </cell>
          <cell r="I8819">
            <v>0.45837037037037093</v>
          </cell>
          <cell r="J8819" t="str">
            <v>MAT</v>
          </cell>
          <cell r="K8819">
            <v>0</v>
          </cell>
          <cell r="L8819">
            <v>0</v>
          </cell>
        </row>
        <row r="8820">
          <cell r="D8820">
            <v>0</v>
          </cell>
          <cell r="E8820">
            <v>0</v>
          </cell>
          <cell r="F8820">
            <v>0</v>
          </cell>
          <cell r="G8820" t="str">
            <v>COSTO TOTAL</v>
          </cell>
          <cell r="H8820">
            <v>7491.8300475353881</v>
          </cell>
          <cell r="I8820">
            <v>0.45344620811287423</v>
          </cell>
          <cell r="J8820" t="str">
            <v>MOB</v>
          </cell>
          <cell r="K8820">
            <v>0</v>
          </cell>
          <cell r="L8820">
            <v>0</v>
          </cell>
        </row>
        <row r="8821">
          <cell r="D8821">
            <v>0</v>
          </cell>
          <cell r="E8821">
            <v>0</v>
          </cell>
          <cell r="F8821">
            <v>0</v>
          </cell>
          <cell r="G8821">
            <v>0</v>
          </cell>
          <cell r="H8821">
            <v>0</v>
          </cell>
          <cell r="I8821">
            <v>0</v>
          </cell>
          <cell r="J8821">
            <v>0</v>
          </cell>
          <cell r="K8821">
            <v>0</v>
          </cell>
          <cell r="L8821">
            <v>0</v>
          </cell>
        </row>
        <row r="8822">
          <cell r="D8822">
            <v>0</v>
          </cell>
          <cell r="F8822">
            <v>0</v>
          </cell>
          <cell r="L8822">
            <v>0</v>
          </cell>
        </row>
        <row r="8823">
          <cell r="D8823">
            <v>0</v>
          </cell>
          <cell r="E8823">
            <v>0</v>
          </cell>
          <cell r="F8823">
            <v>0</v>
          </cell>
          <cell r="G8823">
            <v>0</v>
          </cell>
          <cell r="H8823">
            <v>0</v>
          </cell>
          <cell r="I8823">
            <v>0</v>
          </cell>
          <cell r="J8823">
            <v>0</v>
          </cell>
          <cell r="K8823" t="str">
            <v>CONSUMO</v>
          </cell>
          <cell r="L8823">
            <v>0</v>
          </cell>
        </row>
        <row r="8824">
          <cell r="D8824" t="str">
            <v>13.3.03</v>
          </cell>
          <cell r="E8824">
            <v>0</v>
          </cell>
          <cell r="F8824">
            <v>0</v>
          </cell>
          <cell r="G8824" t="str">
            <v xml:space="preserve"> UNID: </v>
          </cell>
          <cell r="H8824" t="str">
            <v>ml</v>
          </cell>
          <cell r="I8824">
            <v>0</v>
          </cell>
          <cell r="J8824">
            <v>0</v>
          </cell>
          <cell r="K8824" t="str">
            <v>Costo total</v>
          </cell>
          <cell r="L8824">
            <v>9313.8431150959968</v>
          </cell>
        </row>
        <row r="8825">
          <cell r="D8825" t="str">
            <v>Tubería PVC 3/4"</v>
          </cell>
          <cell r="E8825">
            <v>0</v>
          </cell>
          <cell r="F8825">
            <v>0</v>
          </cell>
          <cell r="G8825">
            <v>0</v>
          </cell>
          <cell r="H8825">
            <v>0</v>
          </cell>
          <cell r="I8825">
            <v>0</v>
          </cell>
          <cell r="J8825">
            <v>0</v>
          </cell>
          <cell r="K8825">
            <v>0</v>
          </cell>
          <cell r="L8825">
            <v>0</v>
          </cell>
        </row>
        <row r="8826">
          <cell r="D8826">
            <v>0</v>
          </cell>
          <cell r="E8826">
            <v>0</v>
          </cell>
          <cell r="F8826">
            <v>0</v>
          </cell>
          <cell r="G8826">
            <v>0</v>
          </cell>
          <cell r="H8826">
            <v>0</v>
          </cell>
          <cell r="I8826">
            <v>0</v>
          </cell>
          <cell r="J8826">
            <v>0</v>
          </cell>
          <cell r="K8826" t="str">
            <v>Cantidad ppto</v>
          </cell>
          <cell r="L8826" t="str">
            <v>Cantidad total</v>
          </cell>
        </row>
        <row r="8827">
          <cell r="D8827">
            <v>0</v>
          </cell>
          <cell r="E8827">
            <v>0</v>
          </cell>
          <cell r="F8827">
            <v>0</v>
          </cell>
          <cell r="G8827">
            <v>0</v>
          </cell>
          <cell r="H8827">
            <v>0</v>
          </cell>
          <cell r="I8827">
            <v>0</v>
          </cell>
          <cell r="J8827">
            <v>0</v>
          </cell>
          <cell r="K8827">
            <v>0</v>
          </cell>
          <cell r="L8827">
            <v>0</v>
          </cell>
        </row>
        <row r="8828">
          <cell r="D8828" t="str">
            <v>Unid</v>
          </cell>
          <cell r="E8828" t="str">
            <v>Cant</v>
          </cell>
          <cell r="F8828" t="str">
            <v>Rendimiento</v>
          </cell>
          <cell r="G8828" t="str">
            <v>Precio Unitario</v>
          </cell>
          <cell r="H8828" t="str">
            <v>Subtotal</v>
          </cell>
          <cell r="I8828">
            <v>0</v>
          </cell>
          <cell r="J8828">
            <v>0</v>
          </cell>
          <cell r="K8828">
            <v>0</v>
          </cell>
          <cell r="L8828">
            <v>0</v>
          </cell>
        </row>
        <row r="8829">
          <cell r="D8829" t="str">
            <v>GLB</v>
          </cell>
          <cell r="E8829">
            <v>0.5</v>
          </cell>
          <cell r="F8829">
            <v>0</v>
          </cell>
          <cell r="G8829">
            <v>1000</v>
          </cell>
          <cell r="H8829">
            <v>500</v>
          </cell>
          <cell r="I8829">
            <v>0</v>
          </cell>
          <cell r="J8829">
            <v>0</v>
          </cell>
          <cell r="K8829">
            <v>186</v>
          </cell>
          <cell r="L8829">
            <v>93</v>
          </cell>
        </row>
        <row r="8830">
          <cell r="D8830" t="str">
            <v/>
          </cell>
          <cell r="E8830">
            <v>0</v>
          </cell>
          <cell r="F8830">
            <v>0</v>
          </cell>
          <cell r="G8830" t="str">
            <v/>
          </cell>
          <cell r="H8830" t="str">
            <v/>
          </cell>
          <cell r="I8830">
            <v>0</v>
          </cell>
          <cell r="J8830">
            <v>0</v>
          </cell>
          <cell r="K8830">
            <v>186</v>
          </cell>
          <cell r="L8830">
            <v>0</v>
          </cell>
        </row>
        <row r="8831">
          <cell r="D8831" t="str">
            <v/>
          </cell>
          <cell r="E8831">
            <v>0</v>
          </cell>
          <cell r="F8831">
            <v>0</v>
          </cell>
          <cell r="G8831" t="str">
            <v/>
          </cell>
          <cell r="H8831" t="str">
            <v/>
          </cell>
          <cell r="I8831">
            <v>0</v>
          </cell>
          <cell r="J8831">
            <v>0</v>
          </cell>
          <cell r="K8831">
            <v>186</v>
          </cell>
          <cell r="L8831">
            <v>0</v>
          </cell>
        </row>
        <row r="8832">
          <cell r="D8832" t="str">
            <v/>
          </cell>
          <cell r="E8832">
            <v>0</v>
          </cell>
          <cell r="F8832">
            <v>0</v>
          </cell>
          <cell r="G8832" t="str">
            <v/>
          </cell>
          <cell r="H8832" t="str">
            <v/>
          </cell>
          <cell r="I8832">
            <v>0</v>
          </cell>
          <cell r="J8832">
            <v>0</v>
          </cell>
          <cell r="K8832">
            <v>186</v>
          </cell>
          <cell r="L8832">
            <v>0</v>
          </cell>
        </row>
        <row r="8833">
          <cell r="D8833">
            <v>0</v>
          </cell>
          <cell r="E8833">
            <v>0</v>
          </cell>
          <cell r="F8833">
            <v>0</v>
          </cell>
          <cell r="G8833" t="str">
            <v xml:space="preserve"> SUB-TOTAL </v>
          </cell>
          <cell r="H8833">
            <v>500</v>
          </cell>
          <cell r="I8833">
            <v>0</v>
          </cell>
          <cell r="J8833">
            <v>0</v>
          </cell>
          <cell r="K8833">
            <v>0</v>
          </cell>
          <cell r="L8833">
            <v>0</v>
          </cell>
        </row>
        <row r="8834">
          <cell r="D8834">
            <v>0</v>
          </cell>
          <cell r="E8834">
            <v>0</v>
          </cell>
          <cell r="F8834">
            <v>0</v>
          </cell>
          <cell r="G8834">
            <v>0</v>
          </cell>
          <cell r="H8834">
            <v>0</v>
          </cell>
          <cell r="I8834">
            <v>0</v>
          </cell>
          <cell r="J8834">
            <v>0</v>
          </cell>
          <cell r="K8834">
            <v>0</v>
          </cell>
          <cell r="L8834">
            <v>0</v>
          </cell>
        </row>
        <row r="8835">
          <cell r="D8835">
            <v>0</v>
          </cell>
          <cell r="E8835">
            <v>0</v>
          </cell>
          <cell r="F8835">
            <v>0</v>
          </cell>
          <cell r="G8835">
            <v>0</v>
          </cell>
          <cell r="H8835">
            <v>0</v>
          </cell>
          <cell r="I8835">
            <v>0</v>
          </cell>
          <cell r="J8835">
            <v>0</v>
          </cell>
          <cell r="K8835">
            <v>0</v>
          </cell>
          <cell r="L8835">
            <v>0</v>
          </cell>
        </row>
        <row r="8836">
          <cell r="D8836" t="str">
            <v>Unid</v>
          </cell>
          <cell r="E8836" t="str">
            <v>Cant</v>
          </cell>
          <cell r="F8836" t="str">
            <v>Rendimiento</v>
          </cell>
          <cell r="G8836" t="str">
            <v>Precio Unitario</v>
          </cell>
          <cell r="H8836" t="str">
            <v>Subtotal</v>
          </cell>
          <cell r="I8836">
            <v>0</v>
          </cell>
          <cell r="J8836">
            <v>0</v>
          </cell>
          <cell r="K8836">
            <v>0</v>
          </cell>
          <cell r="L8836">
            <v>0</v>
          </cell>
        </row>
        <row r="8837">
          <cell r="D8837" t="str">
            <v>ML</v>
          </cell>
          <cell r="E8837">
            <v>1</v>
          </cell>
          <cell r="F8837">
            <v>0.05</v>
          </cell>
          <cell r="G8837">
            <v>1983.3333333333333</v>
          </cell>
          <cell r="H8837">
            <v>2082.5</v>
          </cell>
          <cell r="I8837">
            <v>0</v>
          </cell>
          <cell r="J8837">
            <v>0</v>
          </cell>
          <cell r="K8837">
            <v>186</v>
          </cell>
          <cell r="L8837">
            <v>195.3</v>
          </cell>
        </row>
        <row r="8838">
          <cell r="D8838" t="str">
            <v>UN</v>
          </cell>
          <cell r="E8838">
            <v>6.0000000000000001E-3</v>
          </cell>
          <cell r="F8838">
            <v>0</v>
          </cell>
          <cell r="G8838">
            <v>110234</v>
          </cell>
          <cell r="H8838">
            <v>661.404</v>
          </cell>
          <cell r="I8838">
            <v>0</v>
          </cell>
          <cell r="J8838">
            <v>0</v>
          </cell>
          <cell r="K8838">
            <v>186</v>
          </cell>
          <cell r="L8838">
            <v>1.1160000000000001</v>
          </cell>
        </row>
        <row r="8839">
          <cell r="D8839" t="str">
            <v>UN</v>
          </cell>
          <cell r="E8839">
            <v>0.01</v>
          </cell>
          <cell r="F8839">
            <v>0</v>
          </cell>
          <cell r="G8839">
            <v>5029</v>
          </cell>
          <cell r="H8839">
            <v>50.29</v>
          </cell>
          <cell r="I8839">
            <v>0</v>
          </cell>
          <cell r="J8839">
            <v>0</v>
          </cell>
          <cell r="K8839">
            <v>186</v>
          </cell>
          <cell r="L8839">
            <v>1.86</v>
          </cell>
        </row>
        <row r="8840">
          <cell r="D8840" t="str">
            <v>UN</v>
          </cell>
          <cell r="E8840">
            <v>0.3</v>
          </cell>
          <cell r="F8840">
            <v>0</v>
          </cell>
          <cell r="G8840">
            <v>491</v>
          </cell>
          <cell r="H8840">
            <v>147.29999999999998</v>
          </cell>
          <cell r="I8840">
            <v>0</v>
          </cell>
          <cell r="J8840">
            <v>0</v>
          </cell>
          <cell r="K8840">
            <v>186</v>
          </cell>
          <cell r="L8840">
            <v>55.8</v>
          </cell>
        </row>
        <row r="8841">
          <cell r="D8841" t="str">
            <v/>
          </cell>
          <cell r="E8841">
            <v>0</v>
          </cell>
          <cell r="F8841">
            <v>0</v>
          </cell>
          <cell r="G8841" t="str">
            <v/>
          </cell>
          <cell r="H8841" t="str">
            <v/>
          </cell>
          <cell r="I8841">
            <v>0</v>
          </cell>
          <cell r="J8841">
            <v>0</v>
          </cell>
          <cell r="K8841">
            <v>186</v>
          </cell>
          <cell r="L8841">
            <v>0</v>
          </cell>
        </row>
        <row r="8842">
          <cell r="D8842" t="str">
            <v/>
          </cell>
          <cell r="E8842">
            <v>0</v>
          </cell>
          <cell r="F8842">
            <v>0</v>
          </cell>
          <cell r="G8842" t="str">
            <v/>
          </cell>
          <cell r="H8842" t="str">
            <v/>
          </cell>
          <cell r="I8842">
            <v>0</v>
          </cell>
          <cell r="J8842">
            <v>0</v>
          </cell>
          <cell r="K8842">
            <v>186</v>
          </cell>
          <cell r="L8842">
            <v>0</v>
          </cell>
        </row>
        <row r="8843">
          <cell r="D8843" t="str">
            <v/>
          </cell>
          <cell r="E8843">
            <v>0</v>
          </cell>
          <cell r="F8843">
            <v>0</v>
          </cell>
          <cell r="G8843" t="str">
            <v/>
          </cell>
          <cell r="H8843" t="str">
            <v/>
          </cell>
          <cell r="I8843">
            <v>0</v>
          </cell>
          <cell r="J8843">
            <v>0</v>
          </cell>
          <cell r="K8843">
            <v>186</v>
          </cell>
          <cell r="L8843">
            <v>0</v>
          </cell>
        </row>
        <row r="8844">
          <cell r="D8844" t="str">
            <v/>
          </cell>
          <cell r="E8844">
            <v>0</v>
          </cell>
          <cell r="F8844">
            <v>0</v>
          </cell>
          <cell r="G8844" t="str">
            <v/>
          </cell>
          <cell r="H8844" t="str">
            <v/>
          </cell>
          <cell r="I8844">
            <v>0</v>
          </cell>
          <cell r="J8844">
            <v>0</v>
          </cell>
          <cell r="K8844">
            <v>186</v>
          </cell>
          <cell r="L8844">
            <v>0</v>
          </cell>
        </row>
        <row r="8845">
          <cell r="D8845" t="str">
            <v/>
          </cell>
          <cell r="E8845">
            <v>0</v>
          </cell>
          <cell r="F8845">
            <v>0</v>
          </cell>
          <cell r="G8845" t="str">
            <v/>
          </cell>
          <cell r="H8845" t="str">
            <v/>
          </cell>
          <cell r="I8845">
            <v>0</v>
          </cell>
          <cell r="J8845">
            <v>0</v>
          </cell>
          <cell r="K8845">
            <v>186</v>
          </cell>
          <cell r="L8845">
            <v>0</v>
          </cell>
        </row>
        <row r="8846">
          <cell r="D8846">
            <v>0</v>
          </cell>
          <cell r="E8846">
            <v>0</v>
          </cell>
          <cell r="F8846">
            <v>0</v>
          </cell>
          <cell r="G8846" t="str">
            <v xml:space="preserve"> SUB-TOTAL </v>
          </cell>
          <cell r="H8846">
            <v>2941.4940000000001</v>
          </cell>
          <cell r="I8846">
            <v>0</v>
          </cell>
          <cell r="J8846">
            <v>0</v>
          </cell>
          <cell r="K8846">
            <v>0</v>
          </cell>
          <cell r="L8846">
            <v>0</v>
          </cell>
        </row>
        <row r="8847">
          <cell r="D8847">
            <v>0</v>
          </cell>
          <cell r="E8847">
            <v>0</v>
          </cell>
          <cell r="F8847">
            <v>0</v>
          </cell>
          <cell r="G8847">
            <v>0</v>
          </cell>
          <cell r="H8847">
            <v>0</v>
          </cell>
          <cell r="I8847">
            <v>0</v>
          </cell>
          <cell r="J8847">
            <v>0</v>
          </cell>
          <cell r="K8847">
            <v>0</v>
          </cell>
          <cell r="L8847">
            <v>0</v>
          </cell>
        </row>
        <row r="8848">
          <cell r="D8848">
            <v>0</v>
          </cell>
          <cell r="E8848">
            <v>0</v>
          </cell>
          <cell r="F8848">
            <v>0</v>
          </cell>
          <cell r="G8848">
            <v>0</v>
          </cell>
          <cell r="H8848">
            <v>0</v>
          </cell>
          <cell r="I8848">
            <v>0</v>
          </cell>
          <cell r="J8848">
            <v>0</v>
          </cell>
          <cell r="K8848">
            <v>0</v>
          </cell>
          <cell r="L8848">
            <v>0</v>
          </cell>
        </row>
        <row r="8849">
          <cell r="D8849" t="str">
            <v>Unid</v>
          </cell>
          <cell r="E8849" t="str">
            <v>Cant</v>
          </cell>
          <cell r="F8849" t="str">
            <v>Rendimiento</v>
          </cell>
          <cell r="G8849" t="str">
            <v>Precio Unitario</v>
          </cell>
          <cell r="H8849" t="str">
            <v>Subtotal</v>
          </cell>
          <cell r="I8849">
            <v>0</v>
          </cell>
          <cell r="J8849">
            <v>0</v>
          </cell>
          <cell r="K8849">
            <v>0</v>
          </cell>
          <cell r="L8849">
            <v>0</v>
          </cell>
        </row>
        <row r="8850">
          <cell r="D8850" t="str">
            <v>JR</v>
          </cell>
          <cell r="E8850">
            <v>3.1620673940839034E-2</v>
          </cell>
          <cell r="F8850">
            <v>0</v>
          </cell>
          <cell r="G8850">
            <v>114085.17120000003</v>
          </cell>
          <cell r="H8850">
            <v>3607.4500000000007</v>
          </cell>
          <cell r="I8850">
            <v>94</v>
          </cell>
          <cell r="J8850">
            <v>0</v>
          </cell>
          <cell r="K8850">
            <v>186</v>
          </cell>
          <cell r="L8850">
            <v>5.8814453529960602</v>
          </cell>
        </row>
        <row r="8851">
          <cell r="D8851" t="str">
            <v/>
          </cell>
          <cell r="E8851">
            <v>0</v>
          </cell>
          <cell r="F8851">
            <v>0</v>
          </cell>
          <cell r="G8851" t="str">
            <v/>
          </cell>
          <cell r="H8851" t="str">
            <v/>
          </cell>
          <cell r="I8851">
            <v>0</v>
          </cell>
          <cell r="J8851">
            <v>0</v>
          </cell>
          <cell r="K8851">
            <v>186</v>
          </cell>
          <cell r="L8851">
            <v>0</v>
          </cell>
        </row>
        <row r="8852">
          <cell r="D8852">
            <v>0</v>
          </cell>
          <cell r="E8852">
            <v>0</v>
          </cell>
          <cell r="F8852">
            <v>0</v>
          </cell>
          <cell r="G8852" t="str">
            <v xml:space="preserve"> SUB-TOTAL </v>
          </cell>
          <cell r="H8852">
            <v>3607.4500000000007</v>
          </cell>
          <cell r="I8852">
            <v>0</v>
          </cell>
          <cell r="J8852">
            <v>0</v>
          </cell>
          <cell r="K8852">
            <v>0</v>
          </cell>
          <cell r="L8852">
            <v>0</v>
          </cell>
        </row>
        <row r="8853">
          <cell r="D8853">
            <v>0</v>
          </cell>
          <cell r="E8853">
            <v>0</v>
          </cell>
          <cell r="F8853">
            <v>0</v>
          </cell>
          <cell r="G8853">
            <v>0</v>
          </cell>
          <cell r="H8853">
            <v>0</v>
          </cell>
          <cell r="I8853">
            <v>0</v>
          </cell>
          <cell r="J8853">
            <v>0</v>
          </cell>
          <cell r="K8853">
            <v>0</v>
          </cell>
          <cell r="L8853">
            <v>0</v>
          </cell>
        </row>
        <row r="8854">
          <cell r="D8854">
            <v>0</v>
          </cell>
          <cell r="E8854">
            <v>0</v>
          </cell>
          <cell r="F8854">
            <v>0</v>
          </cell>
          <cell r="G8854" t="str">
            <v xml:space="preserve"> COSTO DIRECTO </v>
          </cell>
          <cell r="H8854">
            <v>7048.9440000000013</v>
          </cell>
          <cell r="I8854">
            <v>7.0932610615150285E-2</v>
          </cell>
          <cell r="J8854" t="str">
            <v>EQU</v>
          </cell>
          <cell r="K8854">
            <v>0</v>
          </cell>
          <cell r="L8854">
            <v>0</v>
          </cell>
        </row>
        <row r="8855">
          <cell r="D8855">
            <v>0</v>
          </cell>
          <cell r="E8855">
            <v>0</v>
          </cell>
          <cell r="F8855">
            <v>2264.8991150959951</v>
          </cell>
          <cell r="G8855" t="str">
            <v>COSTO INDIRECTO</v>
          </cell>
          <cell r="H8855">
            <v>2264.8991150959951</v>
          </cell>
          <cell r="I8855">
            <v>0.41729569705760178</v>
          </cell>
          <cell r="J8855" t="str">
            <v>MAT</v>
          </cell>
          <cell r="K8855">
            <v>0</v>
          </cell>
          <cell r="L8855">
            <v>0</v>
          </cell>
        </row>
        <row r="8856">
          <cell r="D8856">
            <v>0</v>
          </cell>
          <cell r="E8856">
            <v>0</v>
          </cell>
          <cell r="F8856">
            <v>0</v>
          </cell>
          <cell r="G8856" t="str">
            <v>COSTO TOTAL</v>
          </cell>
          <cell r="H8856">
            <v>9313.8431150959968</v>
          </cell>
          <cell r="I8856">
            <v>0.51177169232724784</v>
          </cell>
          <cell r="J8856" t="str">
            <v>MOB</v>
          </cell>
          <cell r="K8856">
            <v>0</v>
          </cell>
          <cell r="L8856">
            <v>0</v>
          </cell>
        </row>
        <row r="8857">
          <cell r="D8857">
            <v>0</v>
          </cell>
          <cell r="E8857">
            <v>0</v>
          </cell>
          <cell r="F8857">
            <v>0</v>
          </cell>
          <cell r="G8857">
            <v>0</v>
          </cell>
          <cell r="H8857">
            <v>0</v>
          </cell>
          <cell r="I8857">
            <v>0</v>
          </cell>
          <cell r="J8857">
            <v>0</v>
          </cell>
          <cell r="K8857">
            <v>0</v>
          </cell>
          <cell r="L8857">
            <v>0</v>
          </cell>
        </row>
        <row r="8858">
          <cell r="D8858">
            <v>0</v>
          </cell>
          <cell r="F8858">
            <v>0</v>
          </cell>
          <cell r="L8858">
            <v>0</v>
          </cell>
        </row>
        <row r="8859">
          <cell r="D8859">
            <v>0</v>
          </cell>
          <cell r="E8859">
            <v>0</v>
          </cell>
          <cell r="F8859">
            <v>0</v>
          </cell>
          <cell r="G8859">
            <v>0</v>
          </cell>
          <cell r="H8859">
            <v>0</v>
          </cell>
          <cell r="I8859">
            <v>0</v>
          </cell>
          <cell r="J8859">
            <v>0</v>
          </cell>
          <cell r="K8859" t="str">
            <v>CONSUMO</v>
          </cell>
          <cell r="L8859">
            <v>0</v>
          </cell>
        </row>
        <row r="8860">
          <cell r="D8860" t="str">
            <v>13.3.04</v>
          </cell>
          <cell r="E8860">
            <v>0</v>
          </cell>
          <cell r="F8860">
            <v>0</v>
          </cell>
          <cell r="G8860" t="str">
            <v xml:space="preserve"> UNID: </v>
          </cell>
          <cell r="H8860" t="str">
            <v>und</v>
          </cell>
          <cell r="I8860">
            <v>0</v>
          </cell>
          <cell r="J8860">
            <v>0</v>
          </cell>
          <cell r="K8860" t="str">
            <v>Costo total</v>
          </cell>
          <cell r="L8860">
            <v>114550.08142681608</v>
          </cell>
        </row>
        <row r="8861">
          <cell r="D8861" t="str">
            <v>Acometida 3/4"</v>
          </cell>
          <cell r="E8861">
            <v>0</v>
          </cell>
          <cell r="F8861">
            <v>0</v>
          </cell>
          <cell r="G8861">
            <v>0</v>
          </cell>
          <cell r="H8861">
            <v>0</v>
          </cell>
          <cell r="I8861">
            <v>0</v>
          </cell>
          <cell r="J8861">
            <v>0</v>
          </cell>
          <cell r="K8861">
            <v>0</v>
          </cell>
          <cell r="L8861">
            <v>0</v>
          </cell>
        </row>
        <row r="8862">
          <cell r="D8862">
            <v>0</v>
          </cell>
          <cell r="E8862">
            <v>0</v>
          </cell>
          <cell r="F8862">
            <v>0</v>
          </cell>
          <cell r="G8862">
            <v>0</v>
          </cell>
          <cell r="H8862">
            <v>0</v>
          </cell>
          <cell r="I8862">
            <v>0</v>
          </cell>
          <cell r="J8862">
            <v>0</v>
          </cell>
          <cell r="K8862" t="str">
            <v>Cantidad ppto</v>
          </cell>
          <cell r="L8862" t="str">
            <v>Cantidad total</v>
          </cell>
        </row>
        <row r="8863">
          <cell r="D8863">
            <v>0</v>
          </cell>
          <cell r="E8863">
            <v>0</v>
          </cell>
          <cell r="F8863">
            <v>0</v>
          </cell>
          <cell r="G8863">
            <v>0</v>
          </cell>
          <cell r="H8863">
            <v>0</v>
          </cell>
          <cell r="I8863">
            <v>0</v>
          </cell>
          <cell r="J8863">
            <v>0</v>
          </cell>
          <cell r="K8863">
            <v>0</v>
          </cell>
          <cell r="L8863">
            <v>0</v>
          </cell>
        </row>
        <row r="8864">
          <cell r="D8864" t="str">
            <v>Unid</v>
          </cell>
          <cell r="E8864" t="str">
            <v>Cant</v>
          </cell>
          <cell r="F8864" t="str">
            <v>Rendimiento</v>
          </cell>
          <cell r="G8864" t="str">
            <v>Precio Unitario</v>
          </cell>
          <cell r="H8864" t="str">
            <v>Subtotal</v>
          </cell>
          <cell r="I8864">
            <v>0</v>
          </cell>
          <cell r="J8864">
            <v>0</v>
          </cell>
          <cell r="K8864">
            <v>0</v>
          </cell>
          <cell r="L8864">
            <v>0</v>
          </cell>
        </row>
        <row r="8865">
          <cell r="D8865" t="str">
            <v>GLB</v>
          </cell>
          <cell r="E8865">
            <v>3</v>
          </cell>
          <cell r="F8865">
            <v>0</v>
          </cell>
          <cell r="G8865">
            <v>1000</v>
          </cell>
          <cell r="H8865">
            <v>3000</v>
          </cell>
          <cell r="I8865">
            <v>0</v>
          </cell>
          <cell r="J8865">
            <v>0</v>
          </cell>
          <cell r="K8865">
            <v>1</v>
          </cell>
          <cell r="L8865">
            <v>3</v>
          </cell>
        </row>
        <row r="8866">
          <cell r="D8866" t="str">
            <v/>
          </cell>
          <cell r="E8866">
            <v>0</v>
          </cell>
          <cell r="F8866">
            <v>0</v>
          </cell>
          <cell r="G8866" t="str">
            <v/>
          </cell>
          <cell r="H8866" t="str">
            <v/>
          </cell>
          <cell r="I8866">
            <v>0</v>
          </cell>
          <cell r="J8866">
            <v>0</v>
          </cell>
          <cell r="K8866">
            <v>1</v>
          </cell>
          <cell r="L8866">
            <v>0</v>
          </cell>
        </row>
        <row r="8867">
          <cell r="D8867" t="str">
            <v/>
          </cell>
          <cell r="E8867">
            <v>0</v>
          </cell>
          <cell r="F8867">
            <v>0</v>
          </cell>
          <cell r="G8867" t="str">
            <v/>
          </cell>
          <cell r="H8867" t="str">
            <v/>
          </cell>
          <cell r="I8867">
            <v>0</v>
          </cell>
          <cell r="J8867">
            <v>0</v>
          </cell>
          <cell r="K8867">
            <v>1</v>
          </cell>
          <cell r="L8867">
            <v>0</v>
          </cell>
        </row>
        <row r="8868">
          <cell r="D8868" t="str">
            <v/>
          </cell>
          <cell r="E8868">
            <v>0</v>
          </cell>
          <cell r="F8868">
            <v>0</v>
          </cell>
          <cell r="G8868" t="str">
            <v/>
          </cell>
          <cell r="H8868" t="str">
            <v/>
          </cell>
          <cell r="I8868">
            <v>0</v>
          </cell>
          <cell r="J8868">
            <v>0</v>
          </cell>
          <cell r="K8868">
            <v>1</v>
          </cell>
          <cell r="L8868">
            <v>0</v>
          </cell>
        </row>
        <row r="8869">
          <cell r="D8869">
            <v>0</v>
          </cell>
          <cell r="E8869">
            <v>0</v>
          </cell>
          <cell r="F8869">
            <v>0</v>
          </cell>
          <cell r="G8869" t="str">
            <v xml:space="preserve"> SUB-TOTAL </v>
          </cell>
          <cell r="H8869">
            <v>3000</v>
          </cell>
          <cell r="I8869">
            <v>0</v>
          </cell>
          <cell r="J8869">
            <v>0</v>
          </cell>
          <cell r="K8869">
            <v>0</v>
          </cell>
          <cell r="L8869">
            <v>0</v>
          </cell>
        </row>
        <row r="8870">
          <cell r="D8870">
            <v>0</v>
          </cell>
          <cell r="E8870">
            <v>0</v>
          </cell>
          <cell r="F8870">
            <v>0</v>
          </cell>
          <cell r="G8870">
            <v>0</v>
          </cell>
          <cell r="H8870">
            <v>0</v>
          </cell>
          <cell r="I8870">
            <v>0</v>
          </cell>
          <cell r="J8870">
            <v>0</v>
          </cell>
          <cell r="K8870">
            <v>0</v>
          </cell>
          <cell r="L8870">
            <v>0</v>
          </cell>
        </row>
        <row r="8871">
          <cell r="D8871">
            <v>0</v>
          </cell>
          <cell r="E8871">
            <v>0</v>
          </cell>
          <cell r="F8871">
            <v>0</v>
          </cell>
          <cell r="G8871">
            <v>0</v>
          </cell>
          <cell r="H8871">
            <v>0</v>
          </cell>
          <cell r="I8871">
            <v>0</v>
          </cell>
          <cell r="J8871">
            <v>0</v>
          </cell>
          <cell r="K8871">
            <v>0</v>
          </cell>
          <cell r="L8871">
            <v>0</v>
          </cell>
        </row>
        <row r="8872">
          <cell r="D8872" t="str">
            <v>Unid</v>
          </cell>
          <cell r="E8872" t="str">
            <v>Cant</v>
          </cell>
          <cell r="F8872" t="str">
            <v>Rendimiento</v>
          </cell>
          <cell r="G8872" t="str">
            <v>Precio Unitario</v>
          </cell>
          <cell r="H8872" t="str">
            <v>Subtotal</v>
          </cell>
          <cell r="I8872">
            <v>0</v>
          </cell>
          <cell r="J8872">
            <v>0</v>
          </cell>
          <cell r="K8872">
            <v>0</v>
          </cell>
          <cell r="L8872">
            <v>0</v>
          </cell>
        </row>
        <row r="8873">
          <cell r="D8873" t="str">
            <v>ML</v>
          </cell>
          <cell r="E8873">
            <v>10</v>
          </cell>
          <cell r="F8873">
            <v>0.05</v>
          </cell>
          <cell r="G8873">
            <v>1983.3333333333333</v>
          </cell>
          <cell r="H8873">
            <v>20825</v>
          </cell>
          <cell r="I8873">
            <v>0</v>
          </cell>
          <cell r="J8873">
            <v>0</v>
          </cell>
          <cell r="K8873">
            <v>1</v>
          </cell>
          <cell r="L8873">
            <v>10.5</v>
          </cell>
        </row>
        <row r="8874">
          <cell r="D8874" t="str">
            <v>UN</v>
          </cell>
          <cell r="E8874">
            <v>0.02</v>
          </cell>
          <cell r="F8874">
            <v>0</v>
          </cell>
          <cell r="G8874">
            <v>110234</v>
          </cell>
          <cell r="H8874">
            <v>2204.6799999999998</v>
          </cell>
          <cell r="I8874">
            <v>0</v>
          </cell>
          <cell r="J8874">
            <v>0</v>
          </cell>
          <cell r="K8874">
            <v>1</v>
          </cell>
          <cell r="L8874">
            <v>0.02</v>
          </cell>
        </row>
        <row r="8875">
          <cell r="D8875" t="str">
            <v>UN</v>
          </cell>
          <cell r="E8875">
            <v>0.01</v>
          </cell>
          <cell r="F8875">
            <v>0</v>
          </cell>
          <cell r="G8875">
            <v>5029</v>
          </cell>
          <cell r="H8875">
            <v>50.29</v>
          </cell>
          <cell r="I8875">
            <v>0</v>
          </cell>
          <cell r="J8875">
            <v>0</v>
          </cell>
          <cell r="K8875">
            <v>1</v>
          </cell>
          <cell r="L8875">
            <v>0.01</v>
          </cell>
        </row>
        <row r="8876">
          <cell r="D8876" t="str">
            <v>UN</v>
          </cell>
          <cell r="E8876">
            <v>6</v>
          </cell>
          <cell r="F8876">
            <v>0</v>
          </cell>
          <cell r="G8876">
            <v>491</v>
          </cell>
          <cell r="H8876">
            <v>2946</v>
          </cell>
          <cell r="I8876">
            <v>0</v>
          </cell>
          <cell r="J8876">
            <v>0</v>
          </cell>
          <cell r="K8876">
            <v>1</v>
          </cell>
          <cell r="L8876">
            <v>6</v>
          </cell>
        </row>
        <row r="8877">
          <cell r="D8877" t="str">
            <v>UN</v>
          </cell>
          <cell r="E8877">
            <v>1</v>
          </cell>
          <cell r="F8877">
            <v>0</v>
          </cell>
          <cell r="G8877">
            <v>1085</v>
          </cell>
          <cell r="H8877">
            <v>1085</v>
          </cell>
          <cell r="I8877">
            <v>0</v>
          </cell>
          <cell r="J8877">
            <v>0</v>
          </cell>
          <cell r="K8877">
            <v>1</v>
          </cell>
          <cell r="L8877">
            <v>1</v>
          </cell>
        </row>
        <row r="8878">
          <cell r="D8878" t="str">
            <v>UN</v>
          </cell>
          <cell r="E8878">
            <v>1</v>
          </cell>
          <cell r="F8878">
            <v>0</v>
          </cell>
          <cell r="G8878">
            <v>1599</v>
          </cell>
          <cell r="H8878">
            <v>1599</v>
          </cell>
          <cell r="I8878">
            <v>0</v>
          </cell>
          <cell r="J8878">
            <v>0</v>
          </cell>
          <cell r="K8878">
            <v>1</v>
          </cell>
          <cell r="L8878">
            <v>1</v>
          </cell>
        </row>
        <row r="8879">
          <cell r="D8879" t="str">
            <v>UN</v>
          </cell>
          <cell r="E8879">
            <v>1</v>
          </cell>
          <cell r="F8879">
            <v>0</v>
          </cell>
          <cell r="G8879">
            <v>4797</v>
          </cell>
          <cell r="H8879">
            <v>4797</v>
          </cell>
          <cell r="I8879">
            <v>0</v>
          </cell>
          <cell r="J8879">
            <v>0</v>
          </cell>
          <cell r="K8879">
            <v>1</v>
          </cell>
          <cell r="L8879">
            <v>1</v>
          </cell>
        </row>
        <row r="8880">
          <cell r="D8880" t="str">
            <v>UN</v>
          </cell>
          <cell r="E8880">
            <v>1</v>
          </cell>
          <cell r="F8880">
            <v>0</v>
          </cell>
          <cell r="G8880">
            <v>11126</v>
          </cell>
          <cell r="H8880">
            <v>11126</v>
          </cell>
          <cell r="I8880">
            <v>0</v>
          </cell>
          <cell r="J8880">
            <v>0</v>
          </cell>
          <cell r="K8880">
            <v>1</v>
          </cell>
          <cell r="L8880">
            <v>1</v>
          </cell>
        </row>
        <row r="8881">
          <cell r="D8881" t="str">
            <v/>
          </cell>
          <cell r="E8881">
            <v>0</v>
          </cell>
          <cell r="F8881">
            <v>0</v>
          </cell>
          <cell r="G8881" t="str">
            <v/>
          </cell>
          <cell r="H8881" t="str">
            <v/>
          </cell>
          <cell r="I8881">
            <v>0</v>
          </cell>
          <cell r="J8881">
            <v>0</v>
          </cell>
          <cell r="K8881">
            <v>1</v>
          </cell>
          <cell r="L8881">
            <v>0</v>
          </cell>
        </row>
        <row r="8882">
          <cell r="D8882">
            <v>0</v>
          </cell>
          <cell r="E8882">
            <v>0</v>
          </cell>
          <cell r="F8882">
            <v>0</v>
          </cell>
          <cell r="G8882" t="str">
            <v xml:space="preserve"> SUB-TOTAL </v>
          </cell>
          <cell r="H8882">
            <v>44632.97</v>
          </cell>
          <cell r="I8882">
            <v>0</v>
          </cell>
          <cell r="J8882">
            <v>0</v>
          </cell>
          <cell r="K8882">
            <v>0</v>
          </cell>
          <cell r="L8882">
            <v>0</v>
          </cell>
        </row>
        <row r="8883">
          <cell r="D8883">
            <v>0</v>
          </cell>
          <cell r="E8883">
            <v>0</v>
          </cell>
          <cell r="F8883">
            <v>0</v>
          </cell>
          <cell r="G8883">
            <v>0</v>
          </cell>
          <cell r="H8883">
            <v>0</v>
          </cell>
          <cell r="I8883">
            <v>0</v>
          </cell>
          <cell r="J8883">
            <v>0</v>
          </cell>
          <cell r="K8883">
            <v>0</v>
          </cell>
          <cell r="L8883">
            <v>0</v>
          </cell>
        </row>
        <row r="8884">
          <cell r="D8884">
            <v>0</v>
          </cell>
          <cell r="E8884">
            <v>0</v>
          </cell>
          <cell r="F8884">
            <v>0</v>
          </cell>
          <cell r="G8884">
            <v>0</v>
          </cell>
          <cell r="H8884">
            <v>0</v>
          </cell>
          <cell r="I8884">
            <v>0</v>
          </cell>
          <cell r="J8884">
            <v>0</v>
          </cell>
          <cell r="K8884">
            <v>0</v>
          </cell>
          <cell r="L8884">
            <v>0</v>
          </cell>
        </row>
        <row r="8885">
          <cell r="D8885" t="str">
            <v>Unid</v>
          </cell>
          <cell r="E8885" t="str">
            <v>Cant</v>
          </cell>
          <cell r="F8885" t="str">
            <v>Rendimiento</v>
          </cell>
          <cell r="G8885" t="str">
            <v>Precio Unitario</v>
          </cell>
          <cell r="H8885" t="str">
            <v>Subtotal</v>
          </cell>
          <cell r="I8885">
            <v>0</v>
          </cell>
          <cell r="J8885">
            <v>0</v>
          </cell>
          <cell r="K8885">
            <v>0</v>
          </cell>
          <cell r="L8885">
            <v>0</v>
          </cell>
        </row>
        <row r="8886">
          <cell r="D8886" t="str">
            <v>JR</v>
          </cell>
          <cell r="E8886">
            <v>0.34238744254958858</v>
          </cell>
          <cell r="F8886">
            <v>0</v>
          </cell>
          <cell r="G8886">
            <v>114085.17120000003</v>
          </cell>
          <cell r="H8886">
            <v>39061.329999999987</v>
          </cell>
          <cell r="I8886">
            <v>5</v>
          </cell>
          <cell r="J8886">
            <v>0</v>
          </cell>
          <cell r="K8886">
            <v>1</v>
          </cell>
          <cell r="L8886">
            <v>0.34238744254958858</v>
          </cell>
        </row>
        <row r="8887">
          <cell r="D8887" t="str">
            <v/>
          </cell>
          <cell r="E8887">
            <v>0</v>
          </cell>
          <cell r="F8887">
            <v>0</v>
          </cell>
          <cell r="G8887" t="str">
            <v/>
          </cell>
          <cell r="H8887" t="str">
            <v/>
          </cell>
          <cell r="I8887">
            <v>0</v>
          </cell>
          <cell r="J8887">
            <v>0</v>
          </cell>
          <cell r="K8887">
            <v>1</v>
          </cell>
          <cell r="L8887">
            <v>0</v>
          </cell>
        </row>
        <row r="8888">
          <cell r="D8888">
            <v>0</v>
          </cell>
          <cell r="E8888">
            <v>0</v>
          </cell>
          <cell r="F8888">
            <v>0</v>
          </cell>
          <cell r="G8888" t="str">
            <v xml:space="preserve"> SUB-TOTAL </v>
          </cell>
          <cell r="H8888">
            <v>39061.329999999987</v>
          </cell>
          <cell r="I8888">
            <v>0</v>
          </cell>
          <cell r="J8888">
            <v>0</v>
          </cell>
          <cell r="K8888">
            <v>0</v>
          </cell>
          <cell r="L8888">
            <v>0</v>
          </cell>
        </row>
        <row r="8889">
          <cell r="D8889">
            <v>0</v>
          </cell>
          <cell r="E8889">
            <v>0</v>
          </cell>
          <cell r="F8889">
            <v>0</v>
          </cell>
          <cell r="G8889">
            <v>0</v>
          </cell>
          <cell r="H8889">
            <v>0</v>
          </cell>
          <cell r="I8889">
            <v>0</v>
          </cell>
          <cell r="J8889">
            <v>0</v>
          </cell>
          <cell r="K8889">
            <v>0</v>
          </cell>
          <cell r="L8889">
            <v>0</v>
          </cell>
        </row>
        <row r="8890">
          <cell r="D8890">
            <v>0</v>
          </cell>
          <cell r="E8890">
            <v>0</v>
          </cell>
          <cell r="F8890">
            <v>0</v>
          </cell>
          <cell r="G8890" t="str">
            <v xml:space="preserve"> COSTO DIRECTO </v>
          </cell>
          <cell r="H8890">
            <v>86694.299999999988</v>
          </cell>
          <cell r="I8890">
            <v>3.4604351151113745E-2</v>
          </cell>
          <cell r="J8890" t="str">
            <v>EQU</v>
          </cell>
          <cell r="K8890">
            <v>0</v>
          </cell>
          <cell r="L8890">
            <v>0</v>
          </cell>
        </row>
        <row r="8891">
          <cell r="D8891">
            <v>0</v>
          </cell>
          <cell r="E8891">
            <v>0</v>
          </cell>
          <cell r="F8891">
            <v>27855.781426816084</v>
          </cell>
          <cell r="G8891" t="str">
            <v>COSTO INDIRECTO</v>
          </cell>
          <cell r="H8891">
            <v>27855.781426816084</v>
          </cell>
          <cell r="I8891">
            <v>0.51483165559904176</v>
          </cell>
          <cell r="J8891" t="str">
            <v>MAT</v>
          </cell>
          <cell r="K8891">
            <v>0</v>
          </cell>
          <cell r="L8891">
            <v>0</v>
          </cell>
        </row>
        <row r="8892">
          <cell r="D8892">
            <v>0</v>
          </cell>
          <cell r="E8892">
            <v>0</v>
          </cell>
          <cell r="F8892">
            <v>0</v>
          </cell>
          <cell r="G8892" t="str">
            <v>COSTO TOTAL</v>
          </cell>
          <cell r="H8892">
            <v>114550.08142681608</v>
          </cell>
          <cell r="I8892">
            <v>0.45056399324984447</v>
          </cell>
          <cell r="J8892" t="str">
            <v>MOB</v>
          </cell>
          <cell r="K8892">
            <v>0</v>
          </cell>
          <cell r="L8892">
            <v>0</v>
          </cell>
        </row>
        <row r="8893">
          <cell r="D8893">
            <v>0</v>
          </cell>
          <cell r="E8893">
            <v>0</v>
          </cell>
          <cell r="F8893">
            <v>0</v>
          </cell>
          <cell r="G8893">
            <v>0</v>
          </cell>
          <cell r="H8893">
            <v>0</v>
          </cell>
          <cell r="I8893">
            <v>0</v>
          </cell>
          <cell r="J8893">
            <v>0</v>
          </cell>
          <cell r="K8893">
            <v>0</v>
          </cell>
          <cell r="L8893">
            <v>0</v>
          </cell>
        </row>
        <row r="8894">
          <cell r="D8894">
            <v>0</v>
          </cell>
          <cell r="F8894">
            <v>0</v>
          </cell>
          <cell r="L8894">
            <v>0</v>
          </cell>
        </row>
        <row r="8895">
          <cell r="D8895">
            <v>0</v>
          </cell>
          <cell r="E8895">
            <v>0</v>
          </cell>
          <cell r="F8895">
            <v>0</v>
          </cell>
          <cell r="G8895">
            <v>0</v>
          </cell>
          <cell r="H8895">
            <v>0</v>
          </cell>
          <cell r="I8895">
            <v>0</v>
          </cell>
          <cell r="J8895">
            <v>0</v>
          </cell>
          <cell r="K8895" t="str">
            <v>CONSUMO</v>
          </cell>
          <cell r="L8895">
            <v>0</v>
          </cell>
        </row>
        <row r="8896">
          <cell r="D8896" t="str">
            <v>13.3.05</v>
          </cell>
          <cell r="E8896">
            <v>0</v>
          </cell>
          <cell r="F8896">
            <v>0</v>
          </cell>
          <cell r="G8896" t="str">
            <v xml:space="preserve"> UNID: </v>
          </cell>
          <cell r="H8896" t="str">
            <v>ml</v>
          </cell>
          <cell r="I8896">
            <v>0</v>
          </cell>
          <cell r="J8896">
            <v>0</v>
          </cell>
          <cell r="K8896" t="str">
            <v>Costo total</v>
          </cell>
          <cell r="L8896">
            <v>9313.8431150959968</v>
          </cell>
        </row>
        <row r="8897">
          <cell r="D8897" t="str">
            <v>Tubería acometida PVC 3/4"</v>
          </cell>
          <cell r="E8897">
            <v>0</v>
          </cell>
          <cell r="F8897">
            <v>0</v>
          </cell>
          <cell r="G8897">
            <v>0</v>
          </cell>
          <cell r="H8897">
            <v>0</v>
          </cell>
          <cell r="I8897">
            <v>0</v>
          </cell>
          <cell r="J8897">
            <v>0</v>
          </cell>
          <cell r="K8897">
            <v>0</v>
          </cell>
          <cell r="L8897">
            <v>0</v>
          </cell>
        </row>
        <row r="8898">
          <cell r="D8898">
            <v>0</v>
          </cell>
          <cell r="E8898">
            <v>0</v>
          </cell>
          <cell r="F8898">
            <v>0</v>
          </cell>
          <cell r="G8898">
            <v>0</v>
          </cell>
          <cell r="H8898">
            <v>0</v>
          </cell>
          <cell r="I8898">
            <v>0</v>
          </cell>
          <cell r="J8898">
            <v>0</v>
          </cell>
          <cell r="K8898" t="str">
            <v>Cantidad ppto</v>
          </cell>
          <cell r="L8898" t="str">
            <v>Cantidad total</v>
          </cell>
        </row>
        <row r="8899">
          <cell r="D8899">
            <v>0</v>
          </cell>
          <cell r="E8899">
            <v>0</v>
          </cell>
          <cell r="F8899">
            <v>0</v>
          </cell>
          <cell r="G8899">
            <v>0</v>
          </cell>
          <cell r="H8899">
            <v>0</v>
          </cell>
          <cell r="I8899">
            <v>0</v>
          </cell>
          <cell r="J8899">
            <v>0</v>
          </cell>
          <cell r="K8899">
            <v>0</v>
          </cell>
          <cell r="L8899">
            <v>0</v>
          </cell>
        </row>
        <row r="8900">
          <cell r="D8900" t="str">
            <v>Unid</v>
          </cell>
          <cell r="E8900" t="str">
            <v>Cant</v>
          </cell>
          <cell r="F8900" t="str">
            <v>Rendimiento</v>
          </cell>
          <cell r="G8900" t="str">
            <v>Precio Unitario</v>
          </cell>
          <cell r="H8900" t="str">
            <v>Subtotal</v>
          </cell>
          <cell r="I8900">
            <v>0</v>
          </cell>
          <cell r="J8900">
            <v>0</v>
          </cell>
          <cell r="K8900">
            <v>0</v>
          </cell>
          <cell r="L8900">
            <v>0</v>
          </cell>
        </row>
        <row r="8901">
          <cell r="D8901" t="str">
            <v>GLB</v>
          </cell>
          <cell r="E8901">
            <v>0.5</v>
          </cell>
          <cell r="F8901">
            <v>0</v>
          </cell>
          <cell r="G8901">
            <v>1000</v>
          </cell>
          <cell r="H8901">
            <v>500</v>
          </cell>
          <cell r="I8901">
            <v>0</v>
          </cell>
          <cell r="J8901">
            <v>0</v>
          </cell>
          <cell r="K8901">
            <v>40</v>
          </cell>
          <cell r="L8901">
            <v>20</v>
          </cell>
        </row>
        <row r="8902">
          <cell r="D8902" t="str">
            <v/>
          </cell>
          <cell r="E8902">
            <v>0</v>
          </cell>
          <cell r="F8902">
            <v>0</v>
          </cell>
          <cell r="G8902" t="str">
            <v/>
          </cell>
          <cell r="H8902" t="str">
            <v/>
          </cell>
          <cell r="I8902">
            <v>0</v>
          </cell>
          <cell r="J8902">
            <v>0</v>
          </cell>
          <cell r="K8902">
            <v>40</v>
          </cell>
          <cell r="L8902">
            <v>0</v>
          </cell>
        </row>
        <row r="8903">
          <cell r="D8903" t="str">
            <v/>
          </cell>
          <cell r="E8903">
            <v>0</v>
          </cell>
          <cell r="F8903">
            <v>0</v>
          </cell>
          <cell r="G8903" t="str">
            <v/>
          </cell>
          <cell r="H8903" t="str">
            <v/>
          </cell>
          <cell r="I8903">
            <v>0</v>
          </cell>
          <cell r="J8903">
            <v>0</v>
          </cell>
          <cell r="K8903">
            <v>40</v>
          </cell>
          <cell r="L8903">
            <v>0</v>
          </cell>
        </row>
        <row r="8904">
          <cell r="D8904" t="str">
            <v/>
          </cell>
          <cell r="E8904">
            <v>0</v>
          </cell>
          <cell r="F8904">
            <v>0</v>
          </cell>
          <cell r="G8904" t="str">
            <v/>
          </cell>
          <cell r="H8904" t="str">
            <v/>
          </cell>
          <cell r="I8904">
            <v>0</v>
          </cell>
          <cell r="J8904">
            <v>0</v>
          </cell>
          <cell r="K8904">
            <v>40</v>
          </cell>
          <cell r="L8904">
            <v>0</v>
          </cell>
        </row>
        <row r="8905">
          <cell r="D8905">
            <v>0</v>
          </cell>
          <cell r="E8905">
            <v>0</v>
          </cell>
          <cell r="F8905">
            <v>0</v>
          </cell>
          <cell r="G8905" t="str">
            <v xml:space="preserve"> SUB-TOTAL </v>
          </cell>
          <cell r="H8905">
            <v>500</v>
          </cell>
          <cell r="I8905">
            <v>0</v>
          </cell>
          <cell r="J8905">
            <v>0</v>
          </cell>
          <cell r="K8905">
            <v>0</v>
          </cell>
          <cell r="L8905">
            <v>0</v>
          </cell>
        </row>
        <row r="8906">
          <cell r="D8906">
            <v>0</v>
          </cell>
          <cell r="E8906">
            <v>0</v>
          </cell>
          <cell r="F8906">
            <v>0</v>
          </cell>
          <cell r="G8906">
            <v>0</v>
          </cell>
          <cell r="H8906">
            <v>0</v>
          </cell>
          <cell r="I8906">
            <v>0</v>
          </cell>
          <cell r="J8906">
            <v>0</v>
          </cell>
          <cell r="K8906">
            <v>0</v>
          </cell>
          <cell r="L8906">
            <v>0</v>
          </cell>
        </row>
        <row r="8907">
          <cell r="D8907">
            <v>0</v>
          </cell>
          <cell r="E8907">
            <v>0</v>
          </cell>
          <cell r="F8907">
            <v>0</v>
          </cell>
          <cell r="G8907">
            <v>0</v>
          </cell>
          <cell r="H8907">
            <v>0</v>
          </cell>
          <cell r="I8907">
            <v>0</v>
          </cell>
          <cell r="J8907">
            <v>0</v>
          </cell>
          <cell r="K8907">
            <v>0</v>
          </cell>
          <cell r="L8907">
            <v>0</v>
          </cell>
        </row>
        <row r="8908">
          <cell r="D8908" t="str">
            <v>Unid</v>
          </cell>
          <cell r="E8908" t="str">
            <v>Cant</v>
          </cell>
          <cell r="F8908" t="str">
            <v>Rendimiento</v>
          </cell>
          <cell r="G8908" t="str">
            <v>Precio Unitario</v>
          </cell>
          <cell r="H8908" t="str">
            <v>Subtotal</v>
          </cell>
          <cell r="I8908">
            <v>0</v>
          </cell>
          <cell r="J8908">
            <v>0</v>
          </cell>
          <cell r="K8908">
            <v>0</v>
          </cell>
          <cell r="L8908">
            <v>0</v>
          </cell>
        </row>
        <row r="8909">
          <cell r="D8909" t="str">
            <v>ML</v>
          </cell>
          <cell r="E8909">
            <v>1</v>
          </cell>
          <cell r="F8909">
            <v>0.05</v>
          </cell>
          <cell r="G8909">
            <v>1983.3333333333333</v>
          </cell>
          <cell r="H8909">
            <v>2082.5</v>
          </cell>
          <cell r="I8909">
            <v>0</v>
          </cell>
          <cell r="J8909">
            <v>0</v>
          </cell>
          <cell r="K8909">
            <v>40</v>
          </cell>
          <cell r="L8909">
            <v>42</v>
          </cell>
        </row>
        <row r="8910">
          <cell r="D8910" t="str">
            <v>UN</v>
          </cell>
          <cell r="E8910">
            <v>6.0000000000000001E-3</v>
          </cell>
          <cell r="F8910">
            <v>0</v>
          </cell>
          <cell r="G8910">
            <v>110234</v>
          </cell>
          <cell r="H8910">
            <v>661.404</v>
          </cell>
          <cell r="I8910">
            <v>0</v>
          </cell>
          <cell r="J8910">
            <v>0</v>
          </cell>
          <cell r="K8910">
            <v>40</v>
          </cell>
          <cell r="L8910">
            <v>0.24</v>
          </cell>
        </row>
        <row r="8911">
          <cell r="D8911" t="str">
            <v>UN</v>
          </cell>
          <cell r="E8911">
            <v>0.01</v>
          </cell>
          <cell r="F8911">
            <v>0</v>
          </cell>
          <cell r="G8911">
            <v>5029</v>
          </cell>
          <cell r="H8911">
            <v>50.29</v>
          </cell>
          <cell r="I8911">
            <v>0</v>
          </cell>
          <cell r="J8911">
            <v>0</v>
          </cell>
          <cell r="K8911">
            <v>40</v>
          </cell>
          <cell r="L8911">
            <v>0.4</v>
          </cell>
        </row>
        <row r="8912">
          <cell r="D8912" t="str">
            <v>UN</v>
          </cell>
          <cell r="E8912">
            <v>0.3</v>
          </cell>
          <cell r="F8912">
            <v>0</v>
          </cell>
          <cell r="G8912">
            <v>491</v>
          </cell>
          <cell r="H8912">
            <v>147.29999999999998</v>
          </cell>
          <cell r="I8912">
            <v>0</v>
          </cell>
          <cell r="J8912">
            <v>0</v>
          </cell>
          <cell r="K8912">
            <v>40</v>
          </cell>
          <cell r="L8912">
            <v>12</v>
          </cell>
        </row>
        <row r="8913">
          <cell r="D8913" t="str">
            <v/>
          </cell>
          <cell r="E8913">
            <v>0</v>
          </cell>
          <cell r="F8913">
            <v>0</v>
          </cell>
          <cell r="G8913" t="str">
            <v/>
          </cell>
          <cell r="H8913" t="str">
            <v/>
          </cell>
          <cell r="I8913">
            <v>0</v>
          </cell>
          <cell r="J8913">
            <v>0</v>
          </cell>
          <cell r="K8913">
            <v>40</v>
          </cell>
          <cell r="L8913">
            <v>0</v>
          </cell>
        </row>
        <row r="8914">
          <cell r="D8914" t="str">
            <v/>
          </cell>
          <cell r="E8914">
            <v>0</v>
          </cell>
          <cell r="F8914">
            <v>0</v>
          </cell>
          <cell r="G8914" t="str">
            <v/>
          </cell>
          <cell r="H8914" t="str">
            <v/>
          </cell>
          <cell r="I8914">
            <v>0</v>
          </cell>
          <cell r="J8914">
            <v>0</v>
          </cell>
          <cell r="K8914">
            <v>40</v>
          </cell>
          <cell r="L8914">
            <v>0</v>
          </cell>
        </row>
        <row r="8915">
          <cell r="D8915" t="str">
            <v/>
          </cell>
          <cell r="E8915">
            <v>0</v>
          </cell>
          <cell r="F8915">
            <v>0</v>
          </cell>
          <cell r="G8915" t="str">
            <v/>
          </cell>
          <cell r="H8915" t="str">
            <v/>
          </cell>
          <cell r="I8915">
            <v>0</v>
          </cell>
          <cell r="J8915">
            <v>0</v>
          </cell>
          <cell r="K8915">
            <v>40</v>
          </cell>
          <cell r="L8915">
            <v>0</v>
          </cell>
        </row>
        <row r="8916">
          <cell r="D8916" t="str">
            <v/>
          </cell>
          <cell r="E8916">
            <v>0</v>
          </cell>
          <cell r="F8916">
            <v>0</v>
          </cell>
          <cell r="G8916" t="str">
            <v/>
          </cell>
          <cell r="H8916" t="str">
            <v/>
          </cell>
          <cell r="I8916">
            <v>0</v>
          </cell>
          <cell r="J8916">
            <v>0</v>
          </cell>
          <cell r="K8916">
            <v>40</v>
          </cell>
          <cell r="L8916">
            <v>0</v>
          </cell>
        </row>
        <row r="8917">
          <cell r="D8917" t="str">
            <v/>
          </cell>
          <cell r="E8917">
            <v>0</v>
          </cell>
          <cell r="F8917">
            <v>0</v>
          </cell>
          <cell r="G8917" t="str">
            <v/>
          </cell>
          <cell r="H8917" t="str">
            <v/>
          </cell>
          <cell r="I8917">
            <v>0</v>
          </cell>
          <cell r="J8917">
            <v>0</v>
          </cell>
          <cell r="K8917">
            <v>40</v>
          </cell>
          <cell r="L8917">
            <v>0</v>
          </cell>
        </row>
        <row r="8918">
          <cell r="D8918">
            <v>0</v>
          </cell>
          <cell r="E8918">
            <v>0</v>
          </cell>
          <cell r="F8918">
            <v>0</v>
          </cell>
          <cell r="G8918" t="str">
            <v xml:space="preserve"> SUB-TOTAL </v>
          </cell>
          <cell r="H8918">
            <v>2941.4940000000001</v>
          </cell>
          <cell r="I8918">
            <v>0</v>
          </cell>
          <cell r="J8918">
            <v>0</v>
          </cell>
          <cell r="K8918">
            <v>0</v>
          </cell>
          <cell r="L8918">
            <v>0</v>
          </cell>
        </row>
        <row r="8919">
          <cell r="D8919">
            <v>0</v>
          </cell>
          <cell r="E8919">
            <v>0</v>
          </cell>
          <cell r="F8919">
            <v>0</v>
          </cell>
          <cell r="G8919">
            <v>0</v>
          </cell>
          <cell r="H8919">
            <v>0</v>
          </cell>
          <cell r="I8919">
            <v>0</v>
          </cell>
          <cell r="J8919">
            <v>0</v>
          </cell>
          <cell r="K8919">
            <v>0</v>
          </cell>
          <cell r="L8919">
            <v>0</v>
          </cell>
        </row>
        <row r="8920">
          <cell r="D8920">
            <v>0</v>
          </cell>
          <cell r="E8920">
            <v>0</v>
          </cell>
          <cell r="F8920">
            <v>0</v>
          </cell>
          <cell r="G8920">
            <v>0</v>
          </cell>
          <cell r="H8920">
            <v>0</v>
          </cell>
          <cell r="I8920">
            <v>0</v>
          </cell>
          <cell r="J8920">
            <v>0</v>
          </cell>
          <cell r="K8920">
            <v>0</v>
          </cell>
          <cell r="L8920">
            <v>0</v>
          </cell>
        </row>
        <row r="8921">
          <cell r="D8921" t="str">
            <v>Unid</v>
          </cell>
          <cell r="E8921" t="str">
            <v>Cant</v>
          </cell>
          <cell r="F8921" t="str">
            <v>Rendimiento</v>
          </cell>
          <cell r="G8921" t="str">
            <v>Precio Unitario</v>
          </cell>
          <cell r="H8921" t="str">
            <v>Subtotal</v>
          </cell>
          <cell r="I8921">
            <v>0</v>
          </cell>
          <cell r="J8921">
            <v>0</v>
          </cell>
          <cell r="K8921">
            <v>0</v>
          </cell>
          <cell r="L8921">
            <v>0</v>
          </cell>
        </row>
        <row r="8922">
          <cell r="D8922" t="str">
            <v>JR</v>
          </cell>
          <cell r="E8922">
            <v>3.1620673940839034E-2</v>
          </cell>
          <cell r="F8922">
            <v>0</v>
          </cell>
          <cell r="G8922">
            <v>114085.17120000003</v>
          </cell>
          <cell r="H8922">
            <v>3607.4500000000007</v>
          </cell>
          <cell r="I8922">
            <v>20</v>
          </cell>
          <cell r="J8922">
            <v>0</v>
          </cell>
          <cell r="K8922">
            <v>40</v>
          </cell>
          <cell r="L8922">
            <v>1.2648269576335613</v>
          </cell>
        </row>
        <row r="8923">
          <cell r="D8923" t="str">
            <v/>
          </cell>
          <cell r="E8923">
            <v>0</v>
          </cell>
          <cell r="F8923">
            <v>0</v>
          </cell>
          <cell r="G8923" t="str">
            <v/>
          </cell>
          <cell r="H8923" t="str">
            <v/>
          </cell>
          <cell r="I8923">
            <v>0</v>
          </cell>
          <cell r="J8923">
            <v>0</v>
          </cell>
          <cell r="K8923">
            <v>40</v>
          </cell>
          <cell r="L8923">
            <v>0</v>
          </cell>
        </row>
        <row r="8924">
          <cell r="D8924">
            <v>0</v>
          </cell>
          <cell r="E8924">
            <v>0</v>
          </cell>
          <cell r="F8924">
            <v>0</v>
          </cell>
          <cell r="G8924" t="str">
            <v xml:space="preserve"> SUB-TOTAL </v>
          </cell>
          <cell r="H8924">
            <v>3607.4500000000007</v>
          </cell>
          <cell r="I8924">
            <v>0</v>
          </cell>
          <cell r="J8924">
            <v>0</v>
          </cell>
          <cell r="K8924">
            <v>0</v>
          </cell>
          <cell r="L8924">
            <v>0</v>
          </cell>
        </row>
        <row r="8925">
          <cell r="D8925">
            <v>0</v>
          </cell>
          <cell r="E8925">
            <v>0</v>
          </cell>
          <cell r="F8925">
            <v>0</v>
          </cell>
          <cell r="G8925">
            <v>0</v>
          </cell>
          <cell r="H8925">
            <v>0</v>
          </cell>
          <cell r="I8925">
            <v>0</v>
          </cell>
          <cell r="J8925">
            <v>0</v>
          </cell>
          <cell r="K8925">
            <v>0</v>
          </cell>
          <cell r="L8925">
            <v>0</v>
          </cell>
        </row>
        <row r="8926">
          <cell r="D8926">
            <v>0</v>
          </cell>
          <cell r="E8926">
            <v>0</v>
          </cell>
          <cell r="F8926">
            <v>0</v>
          </cell>
          <cell r="G8926" t="str">
            <v xml:space="preserve"> COSTO DIRECTO </v>
          </cell>
          <cell r="H8926">
            <v>7048.9440000000013</v>
          </cell>
          <cell r="I8926">
            <v>7.0932610615150285E-2</v>
          </cell>
          <cell r="J8926" t="str">
            <v>EQU</v>
          </cell>
          <cell r="K8926">
            <v>0</v>
          </cell>
          <cell r="L8926">
            <v>0</v>
          </cell>
        </row>
        <row r="8927">
          <cell r="D8927">
            <v>0</v>
          </cell>
          <cell r="E8927">
            <v>0</v>
          </cell>
          <cell r="F8927">
            <v>2264.8991150959951</v>
          </cell>
          <cell r="G8927" t="str">
            <v>COSTO INDIRECTO</v>
          </cell>
          <cell r="H8927">
            <v>2264.8991150959951</v>
          </cell>
          <cell r="I8927">
            <v>0.41729569705760178</v>
          </cell>
          <cell r="J8927" t="str">
            <v>MAT</v>
          </cell>
          <cell r="K8927">
            <v>0</v>
          </cell>
          <cell r="L8927">
            <v>0</v>
          </cell>
        </row>
        <row r="8928">
          <cell r="D8928">
            <v>0</v>
          </cell>
          <cell r="E8928">
            <v>0</v>
          </cell>
          <cell r="F8928">
            <v>0</v>
          </cell>
          <cell r="G8928" t="str">
            <v>COSTO TOTAL</v>
          </cell>
          <cell r="H8928">
            <v>9313.8431150959968</v>
          </cell>
          <cell r="I8928">
            <v>0.51177169232724784</v>
          </cell>
          <cell r="J8928" t="str">
            <v>MOB</v>
          </cell>
          <cell r="K8928">
            <v>0</v>
          </cell>
          <cell r="L8928">
            <v>0</v>
          </cell>
        </row>
        <row r="8929">
          <cell r="D8929">
            <v>0</v>
          </cell>
          <cell r="E8929">
            <v>0</v>
          </cell>
          <cell r="F8929">
            <v>0</v>
          </cell>
          <cell r="G8929">
            <v>0</v>
          </cell>
          <cell r="H8929">
            <v>0</v>
          </cell>
          <cell r="I8929">
            <v>0</v>
          </cell>
          <cell r="J8929">
            <v>0</v>
          </cell>
          <cell r="K8929">
            <v>0</v>
          </cell>
          <cell r="L8929">
            <v>0</v>
          </cell>
        </row>
        <row r="8930">
          <cell r="D8930">
            <v>0</v>
          </cell>
          <cell r="F8930">
            <v>0</v>
          </cell>
          <cell r="L8930">
            <v>0</v>
          </cell>
        </row>
        <row r="8931">
          <cell r="D8931">
            <v>0</v>
          </cell>
          <cell r="E8931">
            <v>0</v>
          </cell>
          <cell r="F8931">
            <v>0</v>
          </cell>
          <cell r="G8931">
            <v>0</v>
          </cell>
          <cell r="H8931">
            <v>0</v>
          </cell>
          <cell r="I8931">
            <v>0</v>
          </cell>
          <cell r="J8931">
            <v>0</v>
          </cell>
          <cell r="K8931" t="str">
            <v>CONSUMO</v>
          </cell>
          <cell r="L8931">
            <v>0</v>
          </cell>
        </row>
        <row r="8932">
          <cell r="D8932" t="str">
            <v>13.3.06</v>
          </cell>
          <cell r="E8932">
            <v>0</v>
          </cell>
          <cell r="F8932">
            <v>0</v>
          </cell>
          <cell r="G8932" t="str">
            <v xml:space="preserve"> UNID: </v>
          </cell>
          <cell r="H8932" t="str">
            <v>ml</v>
          </cell>
          <cell r="I8932">
            <v>0</v>
          </cell>
          <cell r="J8932">
            <v>0</v>
          </cell>
          <cell r="K8932" t="str">
            <v>Costo total</v>
          </cell>
          <cell r="L8932">
            <v>11808.622520925279</v>
          </cell>
        </row>
        <row r="8933">
          <cell r="D8933" t="str">
            <v>Tubería PVC 1"</v>
          </cell>
          <cell r="E8933">
            <v>0</v>
          </cell>
          <cell r="F8933">
            <v>0</v>
          </cell>
          <cell r="G8933">
            <v>0</v>
          </cell>
          <cell r="H8933">
            <v>0</v>
          </cell>
          <cell r="I8933">
            <v>0</v>
          </cell>
          <cell r="J8933">
            <v>0</v>
          </cell>
          <cell r="K8933">
            <v>0</v>
          </cell>
          <cell r="L8933">
            <v>0</v>
          </cell>
        </row>
        <row r="8934">
          <cell r="D8934">
            <v>0</v>
          </cell>
          <cell r="E8934">
            <v>0</v>
          </cell>
          <cell r="F8934">
            <v>0</v>
          </cell>
          <cell r="G8934">
            <v>0</v>
          </cell>
          <cell r="H8934">
            <v>0</v>
          </cell>
          <cell r="I8934">
            <v>0</v>
          </cell>
          <cell r="J8934">
            <v>0</v>
          </cell>
          <cell r="K8934" t="str">
            <v>Cantidad ppto</v>
          </cell>
          <cell r="L8934" t="str">
            <v>Cantidad total</v>
          </cell>
        </row>
        <row r="8935">
          <cell r="D8935">
            <v>0</v>
          </cell>
          <cell r="E8935">
            <v>0</v>
          </cell>
          <cell r="F8935">
            <v>0</v>
          </cell>
          <cell r="G8935">
            <v>0</v>
          </cell>
          <cell r="H8935">
            <v>0</v>
          </cell>
          <cell r="I8935">
            <v>0</v>
          </cell>
          <cell r="J8935">
            <v>0</v>
          </cell>
          <cell r="K8935">
            <v>0</v>
          </cell>
          <cell r="L8935">
            <v>0</v>
          </cell>
        </row>
        <row r="8936">
          <cell r="D8936" t="str">
            <v>Unid</v>
          </cell>
          <cell r="E8936" t="str">
            <v>Cant</v>
          </cell>
          <cell r="F8936" t="str">
            <v>Rendimiento</v>
          </cell>
          <cell r="G8936" t="str">
            <v>Precio Unitario</v>
          </cell>
          <cell r="H8936" t="str">
            <v>Subtotal</v>
          </cell>
          <cell r="I8936">
            <v>0</v>
          </cell>
          <cell r="J8936">
            <v>0</v>
          </cell>
          <cell r="K8936">
            <v>0</v>
          </cell>
          <cell r="L8936">
            <v>0</v>
          </cell>
        </row>
        <row r="8937">
          <cell r="D8937" t="str">
            <v>GLB</v>
          </cell>
          <cell r="E8937">
            <v>0.5</v>
          </cell>
          <cell r="F8937">
            <v>0</v>
          </cell>
          <cell r="G8937">
            <v>1000</v>
          </cell>
          <cell r="H8937">
            <v>500</v>
          </cell>
          <cell r="I8937">
            <v>0</v>
          </cell>
          <cell r="J8937">
            <v>0</v>
          </cell>
          <cell r="K8937">
            <v>209</v>
          </cell>
          <cell r="L8937">
            <v>104.5</v>
          </cell>
        </row>
        <row r="8938">
          <cell r="D8938" t="str">
            <v/>
          </cell>
          <cell r="E8938">
            <v>0</v>
          </cell>
          <cell r="F8938">
            <v>0</v>
          </cell>
          <cell r="G8938" t="str">
            <v/>
          </cell>
          <cell r="H8938" t="str">
            <v/>
          </cell>
          <cell r="I8938">
            <v>0</v>
          </cell>
          <cell r="J8938">
            <v>0</v>
          </cell>
          <cell r="K8938">
            <v>209</v>
          </cell>
          <cell r="L8938">
            <v>0</v>
          </cell>
        </row>
        <row r="8939">
          <cell r="D8939" t="str">
            <v/>
          </cell>
          <cell r="E8939">
            <v>0</v>
          </cell>
          <cell r="F8939">
            <v>0</v>
          </cell>
          <cell r="G8939" t="str">
            <v/>
          </cell>
          <cell r="H8939" t="str">
            <v/>
          </cell>
          <cell r="I8939">
            <v>0</v>
          </cell>
          <cell r="J8939">
            <v>0</v>
          </cell>
          <cell r="K8939">
            <v>209</v>
          </cell>
          <cell r="L8939">
            <v>0</v>
          </cell>
        </row>
        <row r="8940">
          <cell r="D8940" t="str">
            <v/>
          </cell>
          <cell r="E8940">
            <v>0</v>
          </cell>
          <cell r="F8940">
            <v>0</v>
          </cell>
          <cell r="G8940" t="str">
            <v/>
          </cell>
          <cell r="H8940" t="str">
            <v/>
          </cell>
          <cell r="I8940">
            <v>0</v>
          </cell>
          <cell r="J8940">
            <v>0</v>
          </cell>
          <cell r="K8940">
            <v>209</v>
          </cell>
          <cell r="L8940">
            <v>0</v>
          </cell>
        </row>
        <row r="8941">
          <cell r="D8941">
            <v>0</v>
          </cell>
          <cell r="E8941">
            <v>0</v>
          </cell>
          <cell r="F8941">
            <v>0</v>
          </cell>
          <cell r="G8941" t="str">
            <v xml:space="preserve"> SUB-TOTAL </v>
          </cell>
          <cell r="H8941">
            <v>500</v>
          </cell>
          <cell r="I8941">
            <v>0</v>
          </cell>
          <cell r="J8941">
            <v>0</v>
          </cell>
          <cell r="K8941">
            <v>0</v>
          </cell>
          <cell r="L8941">
            <v>0</v>
          </cell>
        </row>
        <row r="8942">
          <cell r="D8942">
            <v>0</v>
          </cell>
          <cell r="E8942">
            <v>0</v>
          </cell>
          <cell r="F8942">
            <v>0</v>
          </cell>
          <cell r="G8942">
            <v>0</v>
          </cell>
          <cell r="H8942">
            <v>0</v>
          </cell>
          <cell r="I8942">
            <v>0</v>
          </cell>
          <cell r="J8942">
            <v>0</v>
          </cell>
          <cell r="K8942">
            <v>0</v>
          </cell>
          <cell r="L8942">
            <v>0</v>
          </cell>
        </row>
        <row r="8943">
          <cell r="D8943">
            <v>0</v>
          </cell>
          <cell r="E8943">
            <v>0</v>
          </cell>
          <cell r="F8943">
            <v>0</v>
          </cell>
          <cell r="G8943">
            <v>0</v>
          </cell>
          <cell r="H8943">
            <v>0</v>
          </cell>
          <cell r="I8943">
            <v>0</v>
          </cell>
          <cell r="J8943">
            <v>0</v>
          </cell>
          <cell r="K8943">
            <v>0</v>
          </cell>
          <cell r="L8943">
            <v>0</v>
          </cell>
        </row>
        <row r="8944">
          <cell r="D8944" t="str">
            <v>Unid</v>
          </cell>
          <cell r="E8944" t="str">
            <v>Cant</v>
          </cell>
          <cell r="F8944" t="str">
            <v>Rendimiento</v>
          </cell>
          <cell r="G8944" t="str">
            <v>Precio Unitario</v>
          </cell>
          <cell r="H8944" t="str">
            <v>Subtotal</v>
          </cell>
          <cell r="I8944">
            <v>0</v>
          </cell>
          <cell r="J8944">
            <v>0</v>
          </cell>
          <cell r="K8944">
            <v>0</v>
          </cell>
          <cell r="L8944">
            <v>0</v>
          </cell>
        </row>
        <row r="8945">
          <cell r="D8945" t="str">
            <v>ML</v>
          </cell>
          <cell r="E8945">
            <v>1</v>
          </cell>
          <cell r="F8945">
            <v>0.05</v>
          </cell>
          <cell r="G8945">
            <v>3713.6666666666665</v>
          </cell>
          <cell r="H8945">
            <v>3899.35</v>
          </cell>
          <cell r="I8945">
            <v>0</v>
          </cell>
          <cell r="J8945">
            <v>0</v>
          </cell>
          <cell r="K8945">
            <v>209</v>
          </cell>
          <cell r="L8945">
            <v>219.45000000000002</v>
          </cell>
        </row>
        <row r="8946">
          <cell r="D8946" t="str">
            <v>UN</v>
          </cell>
          <cell r="E8946">
            <v>6.0000000000000001E-3</v>
          </cell>
          <cell r="F8946">
            <v>0</v>
          </cell>
          <cell r="G8946">
            <v>110234</v>
          </cell>
          <cell r="H8946">
            <v>661.404</v>
          </cell>
          <cell r="I8946">
            <v>0</v>
          </cell>
          <cell r="J8946">
            <v>0</v>
          </cell>
          <cell r="K8946">
            <v>209</v>
          </cell>
          <cell r="L8946">
            <v>1.254</v>
          </cell>
        </row>
        <row r="8947">
          <cell r="D8947" t="str">
            <v>UN</v>
          </cell>
          <cell r="E8947">
            <v>0.01</v>
          </cell>
          <cell r="F8947">
            <v>0</v>
          </cell>
          <cell r="G8947">
            <v>5029</v>
          </cell>
          <cell r="H8947">
            <v>50.29</v>
          </cell>
          <cell r="I8947">
            <v>0</v>
          </cell>
          <cell r="J8947">
            <v>0</v>
          </cell>
          <cell r="K8947">
            <v>209</v>
          </cell>
          <cell r="L8947">
            <v>2.09</v>
          </cell>
        </row>
        <row r="8948">
          <cell r="D8948" t="str">
            <v>UN</v>
          </cell>
          <cell r="E8948">
            <v>0.3</v>
          </cell>
          <cell r="F8948">
            <v>0</v>
          </cell>
          <cell r="G8948">
            <v>803</v>
          </cell>
          <cell r="H8948">
            <v>240.89999999999998</v>
          </cell>
          <cell r="I8948">
            <v>0</v>
          </cell>
          <cell r="J8948">
            <v>0</v>
          </cell>
          <cell r="K8948">
            <v>209</v>
          </cell>
          <cell r="L8948">
            <v>62.699999999999996</v>
          </cell>
        </row>
        <row r="8949">
          <cell r="D8949" t="str">
            <v/>
          </cell>
          <cell r="E8949">
            <v>0</v>
          </cell>
          <cell r="F8949">
            <v>0</v>
          </cell>
          <cell r="G8949" t="str">
            <v/>
          </cell>
          <cell r="H8949" t="str">
            <v/>
          </cell>
          <cell r="I8949">
            <v>0</v>
          </cell>
          <cell r="J8949">
            <v>0</v>
          </cell>
          <cell r="K8949">
            <v>209</v>
          </cell>
          <cell r="L8949">
            <v>0</v>
          </cell>
        </row>
        <row r="8950">
          <cell r="D8950" t="str">
            <v/>
          </cell>
          <cell r="E8950">
            <v>0</v>
          </cell>
          <cell r="F8950">
            <v>0</v>
          </cell>
          <cell r="G8950" t="str">
            <v/>
          </cell>
          <cell r="H8950" t="str">
            <v/>
          </cell>
          <cell r="I8950">
            <v>0</v>
          </cell>
          <cell r="J8950">
            <v>0</v>
          </cell>
          <cell r="K8950">
            <v>209</v>
          </cell>
          <cell r="L8950">
            <v>0</v>
          </cell>
        </row>
        <row r="8951">
          <cell r="D8951" t="str">
            <v/>
          </cell>
          <cell r="E8951">
            <v>0</v>
          </cell>
          <cell r="F8951">
            <v>0</v>
          </cell>
          <cell r="G8951" t="str">
            <v/>
          </cell>
          <cell r="H8951" t="str">
            <v/>
          </cell>
          <cell r="I8951">
            <v>0</v>
          </cell>
          <cell r="J8951">
            <v>0</v>
          </cell>
          <cell r="K8951">
            <v>209</v>
          </cell>
          <cell r="L8951">
            <v>0</v>
          </cell>
        </row>
        <row r="8952">
          <cell r="D8952" t="str">
            <v/>
          </cell>
          <cell r="E8952">
            <v>0</v>
          </cell>
          <cell r="F8952">
            <v>0</v>
          </cell>
          <cell r="G8952" t="str">
            <v/>
          </cell>
          <cell r="H8952" t="str">
            <v/>
          </cell>
          <cell r="I8952">
            <v>0</v>
          </cell>
          <cell r="J8952">
            <v>0</v>
          </cell>
          <cell r="K8952">
            <v>209</v>
          </cell>
          <cell r="L8952">
            <v>0</v>
          </cell>
        </row>
        <row r="8953">
          <cell r="D8953" t="str">
            <v/>
          </cell>
          <cell r="E8953">
            <v>0</v>
          </cell>
          <cell r="F8953">
            <v>0</v>
          </cell>
          <cell r="G8953" t="str">
            <v/>
          </cell>
          <cell r="H8953" t="str">
            <v/>
          </cell>
          <cell r="I8953">
            <v>0</v>
          </cell>
          <cell r="J8953">
            <v>0</v>
          </cell>
          <cell r="K8953">
            <v>209</v>
          </cell>
          <cell r="L8953">
            <v>0</v>
          </cell>
        </row>
        <row r="8954">
          <cell r="D8954">
            <v>0</v>
          </cell>
          <cell r="E8954">
            <v>0</v>
          </cell>
          <cell r="F8954">
            <v>0</v>
          </cell>
          <cell r="G8954" t="str">
            <v xml:space="preserve"> SUB-TOTAL </v>
          </cell>
          <cell r="H8954">
            <v>4851.9439999999995</v>
          </cell>
          <cell r="I8954">
            <v>0</v>
          </cell>
          <cell r="J8954">
            <v>0</v>
          </cell>
          <cell r="K8954">
            <v>0</v>
          </cell>
          <cell r="L8954">
            <v>0</v>
          </cell>
        </row>
        <row r="8955">
          <cell r="D8955">
            <v>0</v>
          </cell>
          <cell r="E8955">
            <v>0</v>
          </cell>
          <cell r="F8955">
            <v>0</v>
          </cell>
          <cell r="G8955">
            <v>0</v>
          </cell>
          <cell r="H8955">
            <v>0</v>
          </cell>
          <cell r="I8955">
            <v>0</v>
          </cell>
          <cell r="J8955">
            <v>0</v>
          </cell>
          <cell r="K8955">
            <v>0</v>
          </cell>
          <cell r="L8955">
            <v>0</v>
          </cell>
        </row>
        <row r="8956">
          <cell r="D8956">
            <v>0</v>
          </cell>
          <cell r="E8956">
            <v>0</v>
          </cell>
          <cell r="F8956">
            <v>0</v>
          </cell>
          <cell r="G8956">
            <v>0</v>
          </cell>
          <cell r="H8956">
            <v>0</v>
          </cell>
          <cell r="I8956">
            <v>0</v>
          </cell>
          <cell r="J8956">
            <v>0</v>
          </cell>
          <cell r="K8956">
            <v>0</v>
          </cell>
          <cell r="L8956">
            <v>0</v>
          </cell>
        </row>
        <row r="8957">
          <cell r="D8957" t="str">
            <v>Unid</v>
          </cell>
          <cell r="E8957" t="str">
            <v>Cant</v>
          </cell>
          <cell r="F8957" t="str">
            <v>Rendimiento</v>
          </cell>
          <cell r="G8957" t="str">
            <v>Precio Unitario</v>
          </cell>
          <cell r="H8957" t="str">
            <v>Subtotal</v>
          </cell>
          <cell r="I8957">
            <v>0</v>
          </cell>
          <cell r="J8957">
            <v>0</v>
          </cell>
          <cell r="K8957">
            <v>0</v>
          </cell>
          <cell r="L8957">
            <v>0</v>
          </cell>
        </row>
        <row r="8958">
          <cell r="D8958" t="str">
            <v>JR</v>
          </cell>
          <cell r="E8958">
            <v>3.1424855327736048E-2</v>
          </cell>
          <cell r="F8958">
            <v>0</v>
          </cell>
          <cell r="G8958">
            <v>114085.17120000003</v>
          </cell>
          <cell r="H8958">
            <v>3585.11</v>
          </cell>
          <cell r="I8958">
            <v>105</v>
          </cell>
          <cell r="J8958">
            <v>0</v>
          </cell>
          <cell r="K8958">
            <v>209</v>
          </cell>
          <cell r="L8958">
            <v>6.5677947634968339</v>
          </cell>
        </row>
        <row r="8959">
          <cell r="D8959" t="str">
            <v/>
          </cell>
          <cell r="E8959">
            <v>0</v>
          </cell>
          <cell r="F8959">
            <v>0</v>
          </cell>
          <cell r="G8959" t="str">
            <v/>
          </cell>
          <cell r="H8959" t="str">
            <v/>
          </cell>
          <cell r="I8959">
            <v>0</v>
          </cell>
          <cell r="J8959">
            <v>0</v>
          </cell>
          <cell r="K8959">
            <v>209</v>
          </cell>
          <cell r="L8959">
            <v>0</v>
          </cell>
        </row>
        <row r="8960">
          <cell r="D8960">
            <v>0</v>
          </cell>
          <cell r="E8960">
            <v>0</v>
          </cell>
          <cell r="F8960">
            <v>0</v>
          </cell>
          <cell r="G8960" t="str">
            <v xml:space="preserve"> SUB-TOTAL </v>
          </cell>
          <cell r="H8960">
            <v>3585.11</v>
          </cell>
          <cell r="I8960">
            <v>0</v>
          </cell>
          <cell r="J8960">
            <v>0</v>
          </cell>
          <cell r="K8960">
            <v>0</v>
          </cell>
          <cell r="L8960">
            <v>0</v>
          </cell>
        </row>
        <row r="8961">
          <cell r="D8961">
            <v>0</v>
          </cell>
          <cell r="E8961">
            <v>0</v>
          </cell>
          <cell r="F8961">
            <v>0</v>
          </cell>
          <cell r="G8961">
            <v>0</v>
          </cell>
          <cell r="H8961">
            <v>0</v>
          </cell>
          <cell r="I8961">
            <v>0</v>
          </cell>
          <cell r="J8961">
            <v>0</v>
          </cell>
          <cell r="K8961">
            <v>0</v>
          </cell>
          <cell r="L8961">
            <v>0</v>
          </cell>
        </row>
        <row r="8962">
          <cell r="D8962">
            <v>0</v>
          </cell>
          <cell r="E8962">
            <v>0</v>
          </cell>
          <cell r="F8962">
            <v>0</v>
          </cell>
          <cell r="G8962" t="str">
            <v xml:space="preserve"> COSTO DIRECTO </v>
          </cell>
          <cell r="H8962">
            <v>8937.0540000000001</v>
          </cell>
          <cell r="I8962">
            <v>5.594684780913263E-2</v>
          </cell>
          <cell r="J8962" t="str">
            <v>EQU</v>
          </cell>
          <cell r="K8962">
            <v>0</v>
          </cell>
          <cell r="L8962">
            <v>0</v>
          </cell>
        </row>
        <row r="8963">
          <cell r="D8963">
            <v>0</v>
          </cell>
          <cell r="E8963">
            <v>0</v>
          </cell>
          <cell r="F8963">
            <v>2871.5685209252792</v>
          </cell>
          <cell r="G8963" t="str">
            <v>COSTO INDIRECTO</v>
          </cell>
          <cell r="H8963">
            <v>2871.5685209252792</v>
          </cell>
          <cell r="I8963">
            <v>0.54290194509286838</v>
          </cell>
          <cell r="J8963" t="str">
            <v>MAT</v>
          </cell>
          <cell r="K8963">
            <v>0</v>
          </cell>
          <cell r="L8963">
            <v>0</v>
          </cell>
        </row>
        <row r="8964">
          <cell r="D8964">
            <v>0</v>
          </cell>
          <cell r="E8964">
            <v>0</v>
          </cell>
          <cell r="F8964">
            <v>0</v>
          </cell>
          <cell r="G8964" t="str">
            <v>COSTO TOTAL</v>
          </cell>
          <cell r="H8964">
            <v>11808.622520925279</v>
          </cell>
          <cell r="I8964">
            <v>0.40115120709799895</v>
          </cell>
          <cell r="J8964" t="str">
            <v>MOB</v>
          </cell>
          <cell r="K8964">
            <v>0</v>
          </cell>
          <cell r="L8964">
            <v>0</v>
          </cell>
        </row>
        <row r="8965">
          <cell r="D8965">
            <v>0</v>
          </cell>
          <cell r="E8965">
            <v>0</v>
          </cell>
          <cell r="F8965">
            <v>0</v>
          </cell>
          <cell r="G8965">
            <v>0</v>
          </cell>
          <cell r="H8965">
            <v>0</v>
          </cell>
          <cell r="I8965">
            <v>0</v>
          </cell>
          <cell r="J8965">
            <v>0</v>
          </cell>
          <cell r="K8965">
            <v>0</v>
          </cell>
          <cell r="L8965">
            <v>0</v>
          </cell>
        </row>
        <row r="8966">
          <cell r="D8966">
            <v>0</v>
          </cell>
          <cell r="F8966">
            <v>0</v>
          </cell>
          <cell r="L8966">
            <v>0</v>
          </cell>
        </row>
        <row r="8967">
          <cell r="D8967">
            <v>0</v>
          </cell>
          <cell r="E8967">
            <v>0</v>
          </cell>
          <cell r="F8967">
            <v>0</v>
          </cell>
          <cell r="G8967">
            <v>0</v>
          </cell>
          <cell r="H8967">
            <v>0</v>
          </cell>
          <cell r="I8967">
            <v>0</v>
          </cell>
          <cell r="J8967">
            <v>0</v>
          </cell>
          <cell r="K8967" t="str">
            <v>CONSUMO</v>
          </cell>
          <cell r="L8967">
            <v>0</v>
          </cell>
        </row>
        <row r="8968">
          <cell r="D8968" t="str">
            <v>13.3.07</v>
          </cell>
          <cell r="E8968">
            <v>0</v>
          </cell>
          <cell r="F8968">
            <v>0</v>
          </cell>
          <cell r="G8968" t="str">
            <v xml:space="preserve"> UNID: </v>
          </cell>
          <cell r="H8968" t="str">
            <v>ml</v>
          </cell>
          <cell r="I8968">
            <v>0</v>
          </cell>
          <cell r="J8968">
            <v>0</v>
          </cell>
          <cell r="K8968" t="str">
            <v>Costo total</v>
          </cell>
          <cell r="L8968">
            <v>15139.490160059511</v>
          </cell>
        </row>
        <row r="8969">
          <cell r="D8969" t="str">
            <v>Tubería PVC 1-1/4"</v>
          </cell>
          <cell r="E8969">
            <v>0</v>
          </cell>
          <cell r="F8969">
            <v>0</v>
          </cell>
          <cell r="G8969">
            <v>0</v>
          </cell>
          <cell r="H8969">
            <v>0</v>
          </cell>
          <cell r="I8969">
            <v>0</v>
          </cell>
          <cell r="J8969">
            <v>0</v>
          </cell>
          <cell r="K8969">
            <v>0</v>
          </cell>
          <cell r="L8969">
            <v>0</v>
          </cell>
        </row>
        <row r="8970">
          <cell r="D8970">
            <v>0</v>
          </cell>
          <cell r="E8970">
            <v>0</v>
          </cell>
          <cell r="F8970">
            <v>0</v>
          </cell>
          <cell r="G8970">
            <v>0</v>
          </cell>
          <cell r="H8970">
            <v>0</v>
          </cell>
          <cell r="I8970">
            <v>0</v>
          </cell>
          <cell r="J8970">
            <v>0</v>
          </cell>
          <cell r="K8970" t="str">
            <v>Cantidad ppto</v>
          </cell>
          <cell r="L8970" t="str">
            <v>Cantidad total</v>
          </cell>
        </row>
        <row r="8971">
          <cell r="D8971">
            <v>0</v>
          </cell>
          <cell r="E8971">
            <v>0</v>
          </cell>
          <cell r="F8971">
            <v>0</v>
          </cell>
          <cell r="G8971">
            <v>0</v>
          </cell>
          <cell r="H8971">
            <v>0</v>
          </cell>
          <cell r="I8971">
            <v>0</v>
          </cell>
          <cell r="J8971">
            <v>0</v>
          </cell>
          <cell r="K8971">
            <v>0</v>
          </cell>
          <cell r="L8971">
            <v>0</v>
          </cell>
        </row>
        <row r="8972">
          <cell r="D8972" t="str">
            <v>Unid</v>
          </cell>
          <cell r="E8972" t="str">
            <v>Cant</v>
          </cell>
          <cell r="F8972" t="str">
            <v>Rendimiento</v>
          </cell>
          <cell r="G8972" t="str">
            <v>Precio Unitario</v>
          </cell>
          <cell r="H8972" t="str">
            <v>Subtotal</v>
          </cell>
          <cell r="I8972">
            <v>0</v>
          </cell>
          <cell r="J8972">
            <v>0</v>
          </cell>
          <cell r="K8972">
            <v>0</v>
          </cell>
          <cell r="L8972">
            <v>0</v>
          </cell>
        </row>
        <row r="8973">
          <cell r="D8973" t="str">
            <v>GLB</v>
          </cell>
          <cell r="E8973">
            <v>0.5</v>
          </cell>
          <cell r="F8973">
            <v>0</v>
          </cell>
          <cell r="G8973">
            <v>1000</v>
          </cell>
          <cell r="H8973">
            <v>500</v>
          </cell>
          <cell r="I8973">
            <v>0</v>
          </cell>
          <cell r="J8973">
            <v>0</v>
          </cell>
          <cell r="K8973">
            <v>52</v>
          </cell>
          <cell r="L8973">
            <v>26</v>
          </cell>
        </row>
        <row r="8974">
          <cell r="D8974" t="str">
            <v/>
          </cell>
          <cell r="E8974">
            <v>0</v>
          </cell>
          <cell r="F8974">
            <v>0</v>
          </cell>
          <cell r="G8974" t="str">
            <v/>
          </cell>
          <cell r="H8974" t="str">
            <v/>
          </cell>
          <cell r="I8974">
            <v>0</v>
          </cell>
          <cell r="J8974">
            <v>0</v>
          </cell>
          <cell r="K8974">
            <v>52</v>
          </cell>
          <cell r="L8974">
            <v>0</v>
          </cell>
        </row>
        <row r="8975">
          <cell r="D8975" t="str">
            <v/>
          </cell>
          <cell r="E8975">
            <v>0</v>
          </cell>
          <cell r="F8975">
            <v>0</v>
          </cell>
          <cell r="G8975" t="str">
            <v/>
          </cell>
          <cell r="H8975" t="str">
            <v/>
          </cell>
          <cell r="I8975">
            <v>0</v>
          </cell>
          <cell r="J8975">
            <v>0</v>
          </cell>
          <cell r="K8975">
            <v>52</v>
          </cell>
          <cell r="L8975">
            <v>0</v>
          </cell>
        </row>
        <row r="8976">
          <cell r="D8976" t="str">
            <v/>
          </cell>
          <cell r="E8976">
            <v>0</v>
          </cell>
          <cell r="F8976">
            <v>0</v>
          </cell>
          <cell r="G8976" t="str">
            <v/>
          </cell>
          <cell r="H8976" t="str">
            <v/>
          </cell>
          <cell r="I8976">
            <v>0</v>
          </cell>
          <cell r="J8976">
            <v>0</v>
          </cell>
          <cell r="K8976">
            <v>52</v>
          </cell>
          <cell r="L8976">
            <v>0</v>
          </cell>
        </row>
        <row r="8977">
          <cell r="D8977">
            <v>0</v>
          </cell>
          <cell r="E8977">
            <v>0</v>
          </cell>
          <cell r="F8977">
            <v>0</v>
          </cell>
          <cell r="G8977" t="str">
            <v xml:space="preserve"> SUB-TOTAL </v>
          </cell>
          <cell r="H8977">
            <v>500</v>
          </cell>
          <cell r="I8977">
            <v>0</v>
          </cell>
          <cell r="J8977">
            <v>0</v>
          </cell>
          <cell r="K8977">
            <v>0</v>
          </cell>
          <cell r="L8977">
            <v>0</v>
          </cell>
        </row>
        <row r="8978">
          <cell r="D8978">
            <v>0</v>
          </cell>
          <cell r="E8978">
            <v>0</v>
          </cell>
          <cell r="F8978">
            <v>0</v>
          </cell>
          <cell r="G8978">
            <v>0</v>
          </cell>
          <cell r="H8978">
            <v>0</v>
          </cell>
          <cell r="I8978">
            <v>0</v>
          </cell>
          <cell r="J8978">
            <v>0</v>
          </cell>
          <cell r="K8978">
            <v>0</v>
          </cell>
          <cell r="L8978">
            <v>0</v>
          </cell>
        </row>
        <row r="8979">
          <cell r="D8979">
            <v>0</v>
          </cell>
          <cell r="E8979">
            <v>0</v>
          </cell>
          <cell r="F8979">
            <v>0</v>
          </cell>
          <cell r="G8979">
            <v>0</v>
          </cell>
          <cell r="H8979">
            <v>0</v>
          </cell>
          <cell r="I8979">
            <v>0</v>
          </cell>
          <cell r="J8979">
            <v>0</v>
          </cell>
          <cell r="K8979">
            <v>0</v>
          </cell>
          <cell r="L8979">
            <v>0</v>
          </cell>
        </row>
        <row r="8980">
          <cell r="D8980" t="str">
            <v>Unid</v>
          </cell>
          <cell r="E8980" t="str">
            <v>Cant</v>
          </cell>
          <cell r="F8980" t="str">
            <v>Rendimiento</v>
          </cell>
          <cell r="G8980" t="str">
            <v>Precio Unitario</v>
          </cell>
          <cell r="H8980" t="str">
            <v>Subtotal</v>
          </cell>
          <cell r="I8980">
            <v>0</v>
          </cell>
          <cell r="J8980">
            <v>0</v>
          </cell>
          <cell r="K8980">
            <v>0</v>
          </cell>
          <cell r="L8980">
            <v>0</v>
          </cell>
        </row>
        <row r="8981">
          <cell r="D8981" t="str">
            <v>ML</v>
          </cell>
          <cell r="E8981">
            <v>1</v>
          </cell>
          <cell r="F8981">
            <v>0.05</v>
          </cell>
          <cell r="G8981">
            <v>5016.75</v>
          </cell>
          <cell r="H8981">
            <v>5267.5875000000005</v>
          </cell>
          <cell r="I8981">
            <v>0</v>
          </cell>
          <cell r="J8981">
            <v>0</v>
          </cell>
          <cell r="K8981">
            <v>52</v>
          </cell>
          <cell r="L8981">
            <v>54.6</v>
          </cell>
        </row>
        <row r="8982">
          <cell r="D8982" t="str">
            <v>UN</v>
          </cell>
          <cell r="E8982">
            <v>6.0000000000000001E-3</v>
          </cell>
          <cell r="F8982">
            <v>0</v>
          </cell>
          <cell r="G8982">
            <v>110234</v>
          </cell>
          <cell r="H8982">
            <v>661.404</v>
          </cell>
          <cell r="I8982">
            <v>0</v>
          </cell>
          <cell r="J8982">
            <v>0</v>
          </cell>
          <cell r="K8982">
            <v>52</v>
          </cell>
          <cell r="L8982">
            <v>0.312</v>
          </cell>
        </row>
        <row r="8983">
          <cell r="D8983" t="str">
            <v>UN</v>
          </cell>
          <cell r="E8983">
            <v>0.01</v>
          </cell>
          <cell r="F8983">
            <v>0</v>
          </cell>
          <cell r="G8983">
            <v>5029</v>
          </cell>
          <cell r="H8983">
            <v>50.29</v>
          </cell>
          <cell r="I8983">
            <v>0</v>
          </cell>
          <cell r="J8983">
            <v>0</v>
          </cell>
          <cell r="K8983">
            <v>52</v>
          </cell>
          <cell r="L8983">
            <v>0.52</v>
          </cell>
        </row>
        <row r="8984">
          <cell r="D8984" t="str">
            <v>UN</v>
          </cell>
          <cell r="E8984">
            <v>0.16666666666666666</v>
          </cell>
          <cell r="F8984">
            <v>0</v>
          </cell>
          <cell r="G8984">
            <v>1472</v>
          </cell>
          <cell r="H8984">
            <v>245.33333333333331</v>
          </cell>
          <cell r="I8984">
            <v>0</v>
          </cell>
          <cell r="J8984">
            <v>0</v>
          </cell>
          <cell r="K8984">
            <v>52</v>
          </cell>
          <cell r="L8984">
            <v>8.6666666666666661</v>
          </cell>
        </row>
        <row r="8985">
          <cell r="D8985" t="str">
            <v/>
          </cell>
          <cell r="E8985">
            <v>0</v>
          </cell>
          <cell r="F8985">
            <v>0</v>
          </cell>
          <cell r="G8985" t="str">
            <v/>
          </cell>
          <cell r="H8985" t="str">
            <v/>
          </cell>
          <cell r="I8985">
            <v>0</v>
          </cell>
          <cell r="J8985">
            <v>0</v>
          </cell>
          <cell r="K8985">
            <v>52</v>
          </cell>
          <cell r="L8985">
            <v>0</v>
          </cell>
        </row>
        <row r="8986">
          <cell r="D8986" t="str">
            <v/>
          </cell>
          <cell r="E8986">
            <v>0</v>
          </cell>
          <cell r="F8986">
            <v>0</v>
          </cell>
          <cell r="G8986" t="str">
            <v/>
          </cell>
          <cell r="H8986" t="str">
            <v/>
          </cell>
          <cell r="I8986">
            <v>0</v>
          </cell>
          <cell r="J8986">
            <v>0</v>
          </cell>
          <cell r="K8986">
            <v>52</v>
          </cell>
          <cell r="L8986">
            <v>0</v>
          </cell>
        </row>
        <row r="8987">
          <cell r="D8987" t="str">
            <v/>
          </cell>
          <cell r="E8987">
            <v>0</v>
          </cell>
          <cell r="F8987">
            <v>0</v>
          </cell>
          <cell r="G8987" t="str">
            <v/>
          </cell>
          <cell r="H8987" t="str">
            <v/>
          </cell>
          <cell r="I8987">
            <v>0</v>
          </cell>
          <cell r="J8987">
            <v>0</v>
          </cell>
          <cell r="K8987">
            <v>52</v>
          </cell>
          <cell r="L8987">
            <v>0</v>
          </cell>
        </row>
        <row r="8988">
          <cell r="D8988" t="str">
            <v/>
          </cell>
          <cell r="E8988">
            <v>0</v>
          </cell>
          <cell r="F8988">
            <v>0</v>
          </cell>
          <cell r="G8988" t="str">
            <v/>
          </cell>
          <cell r="H8988" t="str">
            <v/>
          </cell>
          <cell r="I8988">
            <v>0</v>
          </cell>
          <cell r="J8988">
            <v>0</v>
          </cell>
          <cell r="K8988">
            <v>52</v>
          </cell>
          <cell r="L8988">
            <v>0</v>
          </cell>
        </row>
        <row r="8989">
          <cell r="D8989" t="str">
            <v/>
          </cell>
          <cell r="E8989">
            <v>0</v>
          </cell>
          <cell r="F8989">
            <v>0</v>
          </cell>
          <cell r="G8989" t="str">
            <v/>
          </cell>
          <cell r="H8989" t="str">
            <v/>
          </cell>
          <cell r="I8989">
            <v>0</v>
          </cell>
          <cell r="J8989">
            <v>0</v>
          </cell>
          <cell r="K8989">
            <v>52</v>
          </cell>
          <cell r="L8989">
            <v>0</v>
          </cell>
        </row>
        <row r="8990">
          <cell r="D8990">
            <v>0</v>
          </cell>
          <cell r="E8990">
            <v>0</v>
          </cell>
          <cell r="F8990">
            <v>0</v>
          </cell>
          <cell r="G8990" t="str">
            <v xml:space="preserve"> SUB-TOTAL </v>
          </cell>
          <cell r="H8990">
            <v>6224.6148333333331</v>
          </cell>
          <cell r="I8990">
            <v>0</v>
          </cell>
          <cell r="J8990">
            <v>0</v>
          </cell>
          <cell r="K8990">
            <v>0</v>
          </cell>
          <cell r="L8990">
            <v>0</v>
          </cell>
        </row>
        <row r="8991">
          <cell r="D8991">
            <v>0</v>
          </cell>
          <cell r="E8991">
            <v>0</v>
          </cell>
          <cell r="F8991">
            <v>0</v>
          </cell>
          <cell r="G8991">
            <v>0</v>
          </cell>
          <cell r="H8991">
            <v>0</v>
          </cell>
          <cell r="I8991">
            <v>0</v>
          </cell>
          <cell r="J8991">
            <v>0</v>
          </cell>
          <cell r="K8991">
            <v>0</v>
          </cell>
          <cell r="L8991">
            <v>0</v>
          </cell>
        </row>
        <row r="8992">
          <cell r="D8992">
            <v>0</v>
          </cell>
          <cell r="E8992">
            <v>0</v>
          </cell>
          <cell r="F8992">
            <v>0</v>
          </cell>
          <cell r="G8992">
            <v>0</v>
          </cell>
          <cell r="H8992">
            <v>0</v>
          </cell>
          <cell r="I8992">
            <v>0</v>
          </cell>
          <cell r="J8992">
            <v>0</v>
          </cell>
          <cell r="K8992">
            <v>0</v>
          </cell>
          <cell r="L8992">
            <v>0</v>
          </cell>
        </row>
        <row r="8993">
          <cell r="D8993" t="str">
            <v>Unid</v>
          </cell>
          <cell r="E8993" t="str">
            <v>Cant</v>
          </cell>
          <cell r="F8993" t="str">
            <v>Rendimiento</v>
          </cell>
          <cell r="G8993" t="str">
            <v>Precio Unitario</v>
          </cell>
          <cell r="H8993" t="str">
            <v>Subtotal</v>
          </cell>
          <cell r="I8993">
            <v>0</v>
          </cell>
          <cell r="J8993">
            <v>0</v>
          </cell>
          <cell r="K8993">
            <v>0</v>
          </cell>
          <cell r="L8993">
            <v>0</v>
          </cell>
        </row>
        <row r="8994">
          <cell r="D8994" t="str">
            <v>JR</v>
          </cell>
          <cell r="E8994">
            <v>4.1489363752356498E-2</v>
          </cell>
          <cell r="F8994">
            <v>0</v>
          </cell>
          <cell r="G8994">
            <v>114085.17120000003</v>
          </cell>
          <cell r="H8994">
            <v>4733.3211666666666</v>
          </cell>
          <cell r="I8994">
            <v>35</v>
          </cell>
          <cell r="J8994">
            <v>0</v>
          </cell>
          <cell r="K8994">
            <v>52</v>
          </cell>
          <cell r="L8994">
            <v>2.1574469151225379</v>
          </cell>
        </row>
        <row r="8995">
          <cell r="D8995" t="str">
            <v/>
          </cell>
          <cell r="E8995">
            <v>0</v>
          </cell>
          <cell r="F8995">
            <v>0</v>
          </cell>
          <cell r="G8995" t="str">
            <v/>
          </cell>
          <cell r="H8995" t="str">
            <v/>
          </cell>
          <cell r="I8995">
            <v>0</v>
          </cell>
          <cell r="J8995">
            <v>0</v>
          </cell>
          <cell r="K8995">
            <v>52</v>
          </cell>
          <cell r="L8995">
            <v>0</v>
          </cell>
        </row>
        <row r="8996">
          <cell r="D8996">
            <v>0</v>
          </cell>
          <cell r="E8996">
            <v>0</v>
          </cell>
          <cell r="F8996">
            <v>0</v>
          </cell>
          <cell r="G8996" t="str">
            <v xml:space="preserve"> SUB-TOTAL </v>
          </cell>
          <cell r="H8996">
            <v>4733.3211666666666</v>
          </cell>
          <cell r="I8996">
            <v>0</v>
          </cell>
          <cell r="J8996">
            <v>0</v>
          </cell>
          <cell r="K8996">
            <v>0</v>
          </cell>
          <cell r="L8996">
            <v>0</v>
          </cell>
        </row>
        <row r="8997">
          <cell r="D8997">
            <v>0</v>
          </cell>
          <cell r="E8997">
            <v>0</v>
          </cell>
          <cell r="F8997">
            <v>0</v>
          </cell>
          <cell r="G8997">
            <v>0</v>
          </cell>
          <cell r="H8997">
            <v>0</v>
          </cell>
          <cell r="I8997">
            <v>0</v>
          </cell>
          <cell r="J8997">
            <v>0</v>
          </cell>
          <cell r="K8997">
            <v>0</v>
          </cell>
          <cell r="L8997">
            <v>0</v>
          </cell>
        </row>
        <row r="8998">
          <cell r="D8998">
            <v>0</v>
          </cell>
          <cell r="E8998">
            <v>0</v>
          </cell>
          <cell r="F8998">
            <v>0</v>
          </cell>
          <cell r="G8998" t="str">
            <v xml:space="preserve"> COSTO DIRECTO </v>
          </cell>
          <cell r="H8998">
            <v>11457.936</v>
          </cell>
          <cell r="I8998">
            <v>4.3637876839249232E-2</v>
          </cell>
          <cell r="J8998" t="str">
            <v>EQU</v>
          </cell>
          <cell r="K8998">
            <v>0</v>
          </cell>
          <cell r="L8998">
            <v>0</v>
          </cell>
        </row>
        <row r="8999">
          <cell r="D8999">
            <v>0</v>
          </cell>
          <cell r="E8999">
            <v>0</v>
          </cell>
          <cell r="F8999">
            <v>3681.5541600595125</v>
          </cell>
          <cell r="G8999" t="str">
            <v>COSTO INDIRECTO</v>
          </cell>
          <cell r="H8999">
            <v>3681.5541600595125</v>
          </cell>
          <cell r="I8999">
            <v>0.54325795093752782</v>
          </cell>
          <cell r="J8999" t="str">
            <v>MAT</v>
          </cell>
          <cell r="K8999">
            <v>0</v>
          </cell>
          <cell r="L8999">
            <v>0</v>
          </cell>
        </row>
        <row r="9000">
          <cell r="D9000">
            <v>0</v>
          </cell>
          <cell r="E9000">
            <v>0</v>
          </cell>
          <cell r="F9000">
            <v>0</v>
          </cell>
          <cell r="G9000" t="str">
            <v>COSTO TOTAL</v>
          </cell>
          <cell r="H9000">
            <v>15139.490160059511</v>
          </cell>
          <cell r="I9000">
            <v>0.41310417222322299</v>
          </cell>
          <cell r="J9000" t="str">
            <v>MOB</v>
          </cell>
          <cell r="K9000">
            <v>0</v>
          </cell>
          <cell r="L9000">
            <v>0</v>
          </cell>
        </row>
        <row r="9001">
          <cell r="D9001">
            <v>0</v>
          </cell>
          <cell r="E9001">
            <v>0</v>
          </cell>
          <cell r="F9001">
            <v>0</v>
          </cell>
          <cell r="G9001">
            <v>0</v>
          </cell>
          <cell r="H9001">
            <v>0</v>
          </cell>
          <cell r="I9001">
            <v>0</v>
          </cell>
          <cell r="J9001">
            <v>0</v>
          </cell>
          <cell r="K9001">
            <v>0</v>
          </cell>
          <cell r="L9001">
            <v>0</v>
          </cell>
        </row>
        <row r="9002">
          <cell r="D9002">
            <v>0</v>
          </cell>
          <cell r="F9002">
            <v>0</v>
          </cell>
          <cell r="L9002">
            <v>0</v>
          </cell>
        </row>
        <row r="9003">
          <cell r="D9003">
            <v>0</v>
          </cell>
          <cell r="E9003">
            <v>0</v>
          </cell>
          <cell r="F9003">
            <v>0</v>
          </cell>
          <cell r="G9003">
            <v>0</v>
          </cell>
          <cell r="H9003">
            <v>0</v>
          </cell>
          <cell r="I9003">
            <v>0</v>
          </cell>
          <cell r="J9003">
            <v>0</v>
          </cell>
          <cell r="K9003" t="str">
            <v>CONSUMO</v>
          </cell>
          <cell r="L9003">
            <v>0</v>
          </cell>
        </row>
        <row r="9004">
          <cell r="D9004" t="str">
            <v>13.3.08</v>
          </cell>
          <cell r="E9004">
            <v>0</v>
          </cell>
          <cell r="F9004">
            <v>0</v>
          </cell>
          <cell r="G9004" t="str">
            <v xml:space="preserve"> UNID: </v>
          </cell>
          <cell r="H9004" t="str">
            <v>ml</v>
          </cell>
          <cell r="I9004">
            <v>0</v>
          </cell>
          <cell r="J9004">
            <v>0</v>
          </cell>
          <cell r="K9004" t="str">
            <v>Costo total</v>
          </cell>
          <cell r="L9004">
            <v>35752.511352848385</v>
          </cell>
        </row>
        <row r="9005">
          <cell r="D9005" t="str">
            <v xml:space="preserve">Tubería PVC 2" </v>
          </cell>
          <cell r="E9005">
            <v>0</v>
          </cell>
          <cell r="F9005">
            <v>0</v>
          </cell>
          <cell r="G9005">
            <v>0</v>
          </cell>
          <cell r="H9005">
            <v>0</v>
          </cell>
          <cell r="I9005">
            <v>0</v>
          </cell>
          <cell r="J9005">
            <v>0</v>
          </cell>
          <cell r="K9005">
            <v>0</v>
          </cell>
          <cell r="L9005">
            <v>0</v>
          </cell>
        </row>
        <row r="9006">
          <cell r="D9006">
            <v>0</v>
          </cell>
          <cell r="E9006">
            <v>0</v>
          </cell>
          <cell r="F9006">
            <v>0</v>
          </cell>
          <cell r="G9006">
            <v>0</v>
          </cell>
          <cell r="H9006">
            <v>0</v>
          </cell>
          <cell r="I9006">
            <v>0</v>
          </cell>
          <cell r="J9006">
            <v>0</v>
          </cell>
          <cell r="K9006" t="str">
            <v>Cantidad ppto</v>
          </cell>
          <cell r="L9006" t="str">
            <v>Cantidad total</v>
          </cell>
        </row>
        <row r="9007">
          <cell r="D9007">
            <v>0</v>
          </cell>
          <cell r="E9007">
            <v>0</v>
          </cell>
          <cell r="F9007">
            <v>0</v>
          </cell>
          <cell r="G9007">
            <v>0</v>
          </cell>
          <cell r="H9007">
            <v>0</v>
          </cell>
          <cell r="I9007">
            <v>0</v>
          </cell>
          <cell r="J9007">
            <v>0</v>
          </cell>
          <cell r="K9007">
            <v>0</v>
          </cell>
          <cell r="L9007">
            <v>0</v>
          </cell>
        </row>
        <row r="9008">
          <cell r="D9008" t="str">
            <v>Unid</v>
          </cell>
          <cell r="E9008" t="str">
            <v>Cant</v>
          </cell>
          <cell r="F9008" t="str">
            <v>Rendimiento</v>
          </cell>
          <cell r="G9008" t="str">
            <v>Precio Unitario</v>
          </cell>
          <cell r="H9008" t="str">
            <v>Subtotal</v>
          </cell>
          <cell r="I9008">
            <v>0</v>
          </cell>
          <cell r="J9008">
            <v>0</v>
          </cell>
          <cell r="K9008">
            <v>0</v>
          </cell>
          <cell r="L9008">
            <v>0</v>
          </cell>
        </row>
        <row r="9009">
          <cell r="D9009" t="str">
            <v>GLB</v>
          </cell>
          <cell r="E9009">
            <v>0.5</v>
          </cell>
          <cell r="F9009">
            <v>0</v>
          </cell>
          <cell r="G9009">
            <v>1000</v>
          </cell>
          <cell r="H9009">
            <v>500</v>
          </cell>
          <cell r="I9009">
            <v>0</v>
          </cell>
          <cell r="J9009">
            <v>0</v>
          </cell>
          <cell r="K9009">
            <v>26</v>
          </cell>
          <cell r="L9009">
            <v>13</v>
          </cell>
        </row>
        <row r="9010">
          <cell r="D9010" t="str">
            <v/>
          </cell>
          <cell r="E9010">
            <v>0</v>
          </cell>
          <cell r="F9010">
            <v>0</v>
          </cell>
          <cell r="G9010" t="str">
            <v/>
          </cell>
          <cell r="H9010" t="str">
            <v/>
          </cell>
          <cell r="I9010">
            <v>0</v>
          </cell>
          <cell r="J9010">
            <v>0</v>
          </cell>
          <cell r="K9010">
            <v>26</v>
          </cell>
          <cell r="L9010">
            <v>0</v>
          </cell>
        </row>
        <row r="9011">
          <cell r="D9011" t="str">
            <v/>
          </cell>
          <cell r="E9011">
            <v>0</v>
          </cell>
          <cell r="F9011">
            <v>0</v>
          </cell>
          <cell r="G9011" t="str">
            <v/>
          </cell>
          <cell r="H9011" t="str">
            <v/>
          </cell>
          <cell r="I9011">
            <v>0</v>
          </cell>
          <cell r="J9011">
            <v>0</v>
          </cell>
          <cell r="K9011">
            <v>26</v>
          </cell>
          <cell r="L9011">
            <v>0</v>
          </cell>
        </row>
        <row r="9012">
          <cell r="D9012" t="str">
            <v/>
          </cell>
          <cell r="E9012">
            <v>0</v>
          </cell>
          <cell r="F9012">
            <v>0</v>
          </cell>
          <cell r="G9012" t="str">
            <v/>
          </cell>
          <cell r="H9012" t="str">
            <v/>
          </cell>
          <cell r="I9012">
            <v>0</v>
          </cell>
          <cell r="J9012">
            <v>0</v>
          </cell>
          <cell r="K9012">
            <v>26</v>
          </cell>
          <cell r="L9012">
            <v>0</v>
          </cell>
        </row>
        <row r="9013">
          <cell r="D9013">
            <v>0</v>
          </cell>
          <cell r="E9013">
            <v>0</v>
          </cell>
          <cell r="F9013">
            <v>0</v>
          </cell>
          <cell r="G9013" t="str">
            <v xml:space="preserve"> SUB-TOTAL </v>
          </cell>
          <cell r="H9013">
            <v>500</v>
          </cell>
          <cell r="I9013">
            <v>0</v>
          </cell>
          <cell r="J9013">
            <v>0</v>
          </cell>
          <cell r="K9013">
            <v>0</v>
          </cell>
          <cell r="L9013">
            <v>0</v>
          </cell>
        </row>
        <row r="9014">
          <cell r="D9014">
            <v>0</v>
          </cell>
          <cell r="E9014">
            <v>0</v>
          </cell>
          <cell r="F9014">
            <v>0</v>
          </cell>
          <cell r="G9014">
            <v>0</v>
          </cell>
          <cell r="H9014">
            <v>0</v>
          </cell>
          <cell r="I9014">
            <v>0</v>
          </cell>
          <cell r="J9014">
            <v>0</v>
          </cell>
          <cell r="K9014">
            <v>0</v>
          </cell>
          <cell r="L9014">
            <v>0</v>
          </cell>
        </row>
        <row r="9015">
          <cell r="D9015">
            <v>0</v>
          </cell>
          <cell r="E9015">
            <v>0</v>
          </cell>
          <cell r="F9015">
            <v>0</v>
          </cell>
          <cell r="G9015">
            <v>0</v>
          </cell>
          <cell r="H9015">
            <v>0</v>
          </cell>
          <cell r="I9015">
            <v>0</v>
          </cell>
          <cell r="J9015">
            <v>0</v>
          </cell>
          <cell r="K9015">
            <v>0</v>
          </cell>
          <cell r="L9015">
            <v>0</v>
          </cell>
        </row>
        <row r="9016">
          <cell r="D9016" t="str">
            <v>Unid</v>
          </cell>
          <cell r="E9016" t="str">
            <v>Cant</v>
          </cell>
          <cell r="F9016" t="str">
            <v>Rendimiento</v>
          </cell>
          <cell r="G9016" t="str">
            <v>Precio Unitario</v>
          </cell>
          <cell r="H9016" t="str">
            <v>Subtotal</v>
          </cell>
          <cell r="I9016">
            <v>0</v>
          </cell>
          <cell r="J9016">
            <v>0</v>
          </cell>
          <cell r="K9016">
            <v>0</v>
          </cell>
          <cell r="L9016">
            <v>0</v>
          </cell>
        </row>
        <row r="9017">
          <cell r="D9017" t="str">
            <v>ML</v>
          </cell>
          <cell r="E9017">
            <v>1</v>
          </cell>
          <cell r="F9017">
            <v>0.05</v>
          </cell>
          <cell r="G9017">
            <v>13393.333333333334</v>
          </cell>
          <cell r="H9017">
            <v>14063.000000000002</v>
          </cell>
          <cell r="I9017">
            <v>0</v>
          </cell>
          <cell r="J9017">
            <v>0</v>
          </cell>
          <cell r="K9017">
            <v>26</v>
          </cell>
          <cell r="L9017">
            <v>27.3</v>
          </cell>
        </row>
        <row r="9018">
          <cell r="D9018" t="str">
            <v>UN</v>
          </cell>
          <cell r="E9018">
            <v>7.0000000000000001E-3</v>
          </cell>
          <cell r="F9018">
            <v>0</v>
          </cell>
          <cell r="G9018">
            <v>110234</v>
          </cell>
          <cell r="H9018">
            <v>771.63800000000003</v>
          </cell>
          <cell r="I9018">
            <v>0</v>
          </cell>
          <cell r="J9018">
            <v>0</v>
          </cell>
          <cell r="K9018">
            <v>26</v>
          </cell>
          <cell r="L9018">
            <v>0.182</v>
          </cell>
        </row>
        <row r="9019">
          <cell r="D9019" t="str">
            <v>UN</v>
          </cell>
          <cell r="E9019">
            <v>0.02</v>
          </cell>
          <cell r="F9019">
            <v>0</v>
          </cell>
          <cell r="G9019">
            <v>5029</v>
          </cell>
          <cell r="H9019">
            <v>100.58</v>
          </cell>
          <cell r="I9019">
            <v>0</v>
          </cell>
          <cell r="J9019">
            <v>0</v>
          </cell>
          <cell r="K9019">
            <v>26</v>
          </cell>
          <cell r="L9019">
            <v>0.52</v>
          </cell>
        </row>
        <row r="9020">
          <cell r="D9020" t="str">
            <v>UN</v>
          </cell>
          <cell r="E9020">
            <v>0.3</v>
          </cell>
          <cell r="F9020">
            <v>0</v>
          </cell>
          <cell r="G9020">
            <v>3295</v>
          </cell>
          <cell r="H9020">
            <v>988.5</v>
          </cell>
          <cell r="I9020">
            <v>0</v>
          </cell>
          <cell r="J9020">
            <v>0</v>
          </cell>
          <cell r="K9020">
            <v>26</v>
          </cell>
          <cell r="L9020">
            <v>7.8</v>
          </cell>
        </row>
        <row r="9021">
          <cell r="D9021" t="str">
            <v/>
          </cell>
          <cell r="E9021">
            <v>0</v>
          </cell>
          <cell r="F9021">
            <v>0</v>
          </cell>
          <cell r="G9021" t="str">
            <v/>
          </cell>
          <cell r="H9021" t="str">
            <v/>
          </cell>
          <cell r="I9021">
            <v>0</v>
          </cell>
          <cell r="J9021">
            <v>0</v>
          </cell>
          <cell r="K9021">
            <v>26</v>
          </cell>
          <cell r="L9021">
            <v>0</v>
          </cell>
        </row>
        <row r="9022">
          <cell r="D9022" t="str">
            <v/>
          </cell>
          <cell r="E9022">
            <v>0</v>
          </cell>
          <cell r="F9022">
            <v>0</v>
          </cell>
          <cell r="G9022" t="str">
            <v/>
          </cell>
          <cell r="H9022" t="str">
            <v/>
          </cell>
          <cell r="I9022">
            <v>0</v>
          </cell>
          <cell r="J9022">
            <v>0</v>
          </cell>
          <cell r="K9022">
            <v>26</v>
          </cell>
          <cell r="L9022">
            <v>0</v>
          </cell>
        </row>
        <row r="9023">
          <cell r="D9023" t="str">
            <v/>
          </cell>
          <cell r="E9023">
            <v>0</v>
          </cell>
          <cell r="F9023">
            <v>0</v>
          </cell>
          <cell r="G9023" t="str">
            <v/>
          </cell>
          <cell r="H9023" t="str">
            <v/>
          </cell>
          <cell r="I9023">
            <v>0</v>
          </cell>
          <cell r="J9023">
            <v>0</v>
          </cell>
          <cell r="K9023">
            <v>26</v>
          </cell>
          <cell r="L9023">
            <v>0</v>
          </cell>
        </row>
        <row r="9024">
          <cell r="D9024" t="str">
            <v/>
          </cell>
          <cell r="E9024">
            <v>0</v>
          </cell>
          <cell r="F9024">
            <v>0</v>
          </cell>
          <cell r="G9024" t="str">
            <v/>
          </cell>
          <cell r="H9024" t="str">
            <v/>
          </cell>
          <cell r="I9024">
            <v>0</v>
          </cell>
          <cell r="J9024">
            <v>0</v>
          </cell>
          <cell r="K9024">
            <v>26</v>
          </cell>
          <cell r="L9024">
            <v>0</v>
          </cell>
        </row>
        <row r="9025">
          <cell r="D9025" t="str">
            <v/>
          </cell>
          <cell r="E9025">
            <v>0</v>
          </cell>
          <cell r="F9025">
            <v>0</v>
          </cell>
          <cell r="G9025" t="str">
            <v/>
          </cell>
          <cell r="H9025" t="str">
            <v/>
          </cell>
          <cell r="I9025">
            <v>0</v>
          </cell>
          <cell r="J9025">
            <v>0</v>
          </cell>
          <cell r="K9025">
            <v>26</v>
          </cell>
          <cell r="L9025">
            <v>0</v>
          </cell>
        </row>
        <row r="9026">
          <cell r="D9026">
            <v>0</v>
          </cell>
          <cell r="E9026">
            <v>0</v>
          </cell>
          <cell r="F9026">
            <v>0</v>
          </cell>
          <cell r="G9026" t="str">
            <v xml:space="preserve"> SUB-TOTAL </v>
          </cell>
          <cell r="H9026">
            <v>15923.718000000003</v>
          </cell>
          <cell r="I9026">
            <v>0</v>
          </cell>
          <cell r="J9026">
            <v>0</v>
          </cell>
          <cell r="K9026">
            <v>0</v>
          </cell>
          <cell r="L9026">
            <v>0</v>
          </cell>
        </row>
        <row r="9027">
          <cell r="D9027">
            <v>0</v>
          </cell>
          <cell r="E9027">
            <v>0</v>
          </cell>
          <cell r="F9027">
            <v>0</v>
          </cell>
          <cell r="G9027">
            <v>0</v>
          </cell>
          <cell r="H9027">
            <v>0</v>
          </cell>
          <cell r="I9027">
            <v>0</v>
          </cell>
          <cell r="J9027">
            <v>0</v>
          </cell>
          <cell r="K9027">
            <v>0</v>
          </cell>
          <cell r="L9027">
            <v>0</v>
          </cell>
        </row>
        <row r="9028">
          <cell r="D9028">
            <v>0</v>
          </cell>
          <cell r="E9028">
            <v>0</v>
          </cell>
          <cell r="F9028">
            <v>0</v>
          </cell>
          <cell r="G9028">
            <v>0</v>
          </cell>
          <cell r="H9028">
            <v>0</v>
          </cell>
          <cell r="I9028">
            <v>0</v>
          </cell>
          <cell r="J9028">
            <v>0</v>
          </cell>
          <cell r="K9028">
            <v>0</v>
          </cell>
          <cell r="L9028">
            <v>0</v>
          </cell>
        </row>
        <row r="9029">
          <cell r="D9029" t="str">
            <v>Unid</v>
          </cell>
          <cell r="E9029" t="str">
            <v>Cant</v>
          </cell>
          <cell r="F9029" t="str">
            <v>Rendimiento</v>
          </cell>
          <cell r="G9029" t="str">
            <v>Precio Unitario</v>
          </cell>
          <cell r="H9029" t="str">
            <v>Subtotal</v>
          </cell>
          <cell r="I9029">
            <v>0</v>
          </cell>
          <cell r="J9029">
            <v>0</v>
          </cell>
          <cell r="K9029">
            <v>0</v>
          </cell>
          <cell r="L9029">
            <v>0</v>
          </cell>
        </row>
        <row r="9030">
          <cell r="D9030" t="str">
            <v>JR</v>
          </cell>
          <cell r="E9030">
            <v>9.3216812387971415E-2</v>
          </cell>
          <cell r="F9030">
            <v>0</v>
          </cell>
          <cell r="G9030">
            <v>114085.17120000003</v>
          </cell>
          <cell r="H9030">
            <v>10634.656000000003</v>
          </cell>
          <cell r="I9030">
            <v>39</v>
          </cell>
          <cell r="J9030">
            <v>0</v>
          </cell>
          <cell r="K9030">
            <v>26</v>
          </cell>
          <cell r="L9030">
            <v>2.423637122087257</v>
          </cell>
        </row>
        <row r="9031">
          <cell r="D9031" t="str">
            <v/>
          </cell>
          <cell r="E9031">
            <v>0</v>
          </cell>
          <cell r="F9031">
            <v>0</v>
          </cell>
          <cell r="G9031" t="str">
            <v/>
          </cell>
          <cell r="H9031" t="str">
            <v/>
          </cell>
          <cell r="I9031">
            <v>0</v>
          </cell>
          <cell r="J9031">
            <v>0</v>
          </cell>
          <cell r="K9031">
            <v>26</v>
          </cell>
          <cell r="L9031">
            <v>0</v>
          </cell>
        </row>
        <row r="9032">
          <cell r="D9032">
            <v>0</v>
          </cell>
          <cell r="E9032">
            <v>0</v>
          </cell>
          <cell r="F9032">
            <v>0</v>
          </cell>
          <cell r="G9032" t="str">
            <v xml:space="preserve"> SUB-TOTAL </v>
          </cell>
          <cell r="H9032">
            <v>10634.656000000003</v>
          </cell>
          <cell r="I9032">
            <v>0</v>
          </cell>
          <cell r="J9032">
            <v>0</v>
          </cell>
          <cell r="K9032">
            <v>0</v>
          </cell>
          <cell r="L9032">
            <v>0</v>
          </cell>
        </row>
        <row r="9033">
          <cell r="D9033">
            <v>0</v>
          </cell>
          <cell r="E9033">
            <v>0</v>
          </cell>
          <cell r="F9033">
            <v>0</v>
          </cell>
          <cell r="G9033">
            <v>0</v>
          </cell>
          <cell r="H9033">
            <v>0</v>
          </cell>
          <cell r="I9033">
            <v>0</v>
          </cell>
          <cell r="J9033">
            <v>0</v>
          </cell>
          <cell r="K9033">
            <v>0</v>
          </cell>
          <cell r="L9033">
            <v>0</v>
          </cell>
        </row>
        <row r="9034">
          <cell r="D9034">
            <v>0</v>
          </cell>
          <cell r="E9034">
            <v>0</v>
          </cell>
          <cell r="F9034">
            <v>0</v>
          </cell>
          <cell r="G9034" t="str">
            <v xml:space="preserve"> COSTO DIRECTO </v>
          </cell>
          <cell r="H9034">
            <v>27058.374000000003</v>
          </cell>
          <cell r="I9034">
            <v>1.8478567854816403E-2</v>
          </cell>
          <cell r="J9034" t="str">
            <v>EQU</v>
          </cell>
          <cell r="K9034">
            <v>0</v>
          </cell>
          <cell r="L9034">
            <v>0</v>
          </cell>
        </row>
        <row r="9035">
          <cell r="D9035">
            <v>0</v>
          </cell>
          <cell r="E9035">
            <v>0</v>
          </cell>
          <cell r="F9035">
            <v>8694.1373528483819</v>
          </cell>
          <cell r="G9035" t="str">
            <v>COSTO INDIRECTO</v>
          </cell>
          <cell r="H9035">
            <v>8694.1373528483819</v>
          </cell>
          <cell r="I9035">
            <v>0.5884950071279228</v>
          </cell>
          <cell r="J9035" t="str">
            <v>MAT</v>
          </cell>
          <cell r="K9035">
            <v>0</v>
          </cell>
          <cell r="L9035">
            <v>0</v>
          </cell>
        </row>
        <row r="9036">
          <cell r="D9036">
            <v>0</v>
          </cell>
          <cell r="E9036">
            <v>0</v>
          </cell>
          <cell r="F9036">
            <v>0</v>
          </cell>
          <cell r="G9036" t="str">
            <v>COSTO TOTAL</v>
          </cell>
          <cell r="H9036">
            <v>35752.511352848385</v>
          </cell>
          <cell r="I9036">
            <v>0.39302642501726087</v>
          </cell>
          <cell r="J9036" t="str">
            <v>MOB</v>
          </cell>
          <cell r="K9036">
            <v>0</v>
          </cell>
          <cell r="L9036">
            <v>0</v>
          </cell>
        </row>
        <row r="9037">
          <cell r="D9037">
            <v>0</v>
          </cell>
          <cell r="E9037">
            <v>0</v>
          </cell>
          <cell r="F9037">
            <v>0</v>
          </cell>
          <cell r="G9037">
            <v>0</v>
          </cell>
          <cell r="H9037">
            <v>0</v>
          </cell>
          <cell r="I9037">
            <v>0</v>
          </cell>
          <cell r="J9037">
            <v>0</v>
          </cell>
          <cell r="K9037">
            <v>0</v>
          </cell>
          <cell r="L9037">
            <v>0</v>
          </cell>
        </row>
        <row r="9038">
          <cell r="D9038">
            <v>0</v>
          </cell>
          <cell r="F9038">
            <v>0</v>
          </cell>
          <cell r="L9038">
            <v>0</v>
          </cell>
        </row>
        <row r="9039">
          <cell r="D9039">
            <v>0</v>
          </cell>
          <cell r="E9039">
            <v>0</v>
          </cell>
          <cell r="F9039">
            <v>0</v>
          </cell>
          <cell r="G9039">
            <v>0</v>
          </cell>
          <cell r="H9039">
            <v>0</v>
          </cell>
          <cell r="I9039">
            <v>0</v>
          </cell>
          <cell r="J9039">
            <v>0</v>
          </cell>
          <cell r="K9039" t="str">
            <v>CONSUMO</v>
          </cell>
          <cell r="L9039">
            <v>0</v>
          </cell>
        </row>
        <row r="9040">
          <cell r="D9040" t="str">
            <v>13.3.09</v>
          </cell>
          <cell r="E9040">
            <v>0</v>
          </cell>
          <cell r="F9040">
            <v>0</v>
          </cell>
          <cell r="G9040" t="str">
            <v xml:space="preserve"> UNID: </v>
          </cell>
          <cell r="H9040" t="str">
            <v>ml</v>
          </cell>
          <cell r="I9040">
            <v>0</v>
          </cell>
          <cell r="J9040">
            <v>0</v>
          </cell>
          <cell r="K9040" t="str">
            <v>Costo total</v>
          </cell>
          <cell r="L9040">
            <v>44964.465579297888</v>
          </cell>
        </row>
        <row r="9041">
          <cell r="D9041" t="str">
            <v xml:space="preserve">Tubería PVC 3" </v>
          </cell>
          <cell r="E9041">
            <v>0</v>
          </cell>
          <cell r="F9041">
            <v>0</v>
          </cell>
          <cell r="G9041">
            <v>0</v>
          </cell>
          <cell r="H9041">
            <v>0</v>
          </cell>
          <cell r="I9041">
            <v>0</v>
          </cell>
          <cell r="J9041">
            <v>0</v>
          </cell>
          <cell r="K9041">
            <v>0</v>
          </cell>
          <cell r="L9041">
            <v>0</v>
          </cell>
        </row>
        <row r="9042">
          <cell r="D9042">
            <v>0</v>
          </cell>
          <cell r="E9042">
            <v>0</v>
          </cell>
          <cell r="F9042">
            <v>0</v>
          </cell>
          <cell r="G9042">
            <v>0</v>
          </cell>
          <cell r="H9042">
            <v>0</v>
          </cell>
          <cell r="I9042">
            <v>0</v>
          </cell>
          <cell r="J9042">
            <v>0</v>
          </cell>
          <cell r="K9042" t="str">
            <v>Cantidad ppto</v>
          </cell>
          <cell r="L9042" t="str">
            <v>Cantidad total</v>
          </cell>
        </row>
        <row r="9043">
          <cell r="D9043">
            <v>0</v>
          </cell>
          <cell r="E9043">
            <v>0</v>
          </cell>
          <cell r="F9043">
            <v>0</v>
          </cell>
          <cell r="G9043">
            <v>0</v>
          </cell>
          <cell r="H9043">
            <v>0</v>
          </cell>
          <cell r="I9043">
            <v>0</v>
          </cell>
          <cell r="J9043">
            <v>0</v>
          </cell>
          <cell r="K9043">
            <v>0</v>
          </cell>
          <cell r="L9043">
            <v>0</v>
          </cell>
        </row>
        <row r="9044">
          <cell r="D9044" t="str">
            <v>Unid</v>
          </cell>
          <cell r="E9044" t="str">
            <v>Cant</v>
          </cell>
          <cell r="F9044" t="str">
            <v>Rendimiento</v>
          </cell>
          <cell r="G9044" t="str">
            <v>Precio Unitario</v>
          </cell>
          <cell r="H9044" t="str">
            <v>Subtotal</v>
          </cell>
          <cell r="I9044">
            <v>0</v>
          </cell>
          <cell r="J9044">
            <v>0</v>
          </cell>
          <cell r="K9044">
            <v>0</v>
          </cell>
          <cell r="L9044">
            <v>0</v>
          </cell>
        </row>
        <row r="9045">
          <cell r="D9045" t="str">
            <v>GLB</v>
          </cell>
          <cell r="E9045">
            <v>0.2</v>
          </cell>
          <cell r="F9045">
            <v>0</v>
          </cell>
          <cell r="G9045">
            <v>1000</v>
          </cell>
          <cell r="H9045">
            <v>200</v>
          </cell>
          <cell r="I9045">
            <v>0</v>
          </cell>
          <cell r="J9045">
            <v>0</v>
          </cell>
          <cell r="K9045">
            <v>3</v>
          </cell>
          <cell r="L9045">
            <v>0.60000000000000009</v>
          </cell>
        </row>
        <row r="9046">
          <cell r="D9046" t="str">
            <v/>
          </cell>
          <cell r="E9046">
            <v>0</v>
          </cell>
          <cell r="F9046">
            <v>0</v>
          </cell>
          <cell r="G9046" t="str">
            <v/>
          </cell>
          <cell r="H9046" t="str">
            <v/>
          </cell>
          <cell r="I9046">
            <v>0</v>
          </cell>
          <cell r="J9046">
            <v>0</v>
          </cell>
          <cell r="K9046">
            <v>3</v>
          </cell>
          <cell r="L9046">
            <v>0</v>
          </cell>
        </row>
        <row r="9047">
          <cell r="D9047" t="str">
            <v/>
          </cell>
          <cell r="E9047">
            <v>0</v>
          </cell>
          <cell r="F9047">
            <v>0</v>
          </cell>
          <cell r="G9047" t="str">
            <v/>
          </cell>
          <cell r="H9047" t="str">
            <v/>
          </cell>
          <cell r="I9047">
            <v>0</v>
          </cell>
          <cell r="J9047">
            <v>0</v>
          </cell>
          <cell r="K9047">
            <v>3</v>
          </cell>
          <cell r="L9047">
            <v>0</v>
          </cell>
        </row>
        <row r="9048">
          <cell r="D9048" t="str">
            <v/>
          </cell>
          <cell r="E9048">
            <v>0</v>
          </cell>
          <cell r="F9048">
            <v>0</v>
          </cell>
          <cell r="G9048" t="str">
            <v/>
          </cell>
          <cell r="H9048" t="str">
            <v/>
          </cell>
          <cell r="I9048">
            <v>0</v>
          </cell>
          <cell r="J9048">
            <v>0</v>
          </cell>
          <cell r="K9048">
            <v>3</v>
          </cell>
          <cell r="L9048">
            <v>0</v>
          </cell>
        </row>
        <row r="9049">
          <cell r="D9049">
            <v>0</v>
          </cell>
          <cell r="E9049">
            <v>0</v>
          </cell>
          <cell r="F9049">
            <v>0</v>
          </cell>
          <cell r="G9049" t="str">
            <v xml:space="preserve"> SUB-TOTAL </v>
          </cell>
          <cell r="H9049">
            <v>200</v>
          </cell>
          <cell r="I9049">
            <v>0</v>
          </cell>
          <cell r="J9049">
            <v>0</v>
          </cell>
          <cell r="K9049">
            <v>0</v>
          </cell>
          <cell r="L9049">
            <v>0</v>
          </cell>
        </row>
        <row r="9050">
          <cell r="D9050">
            <v>0</v>
          </cell>
          <cell r="E9050">
            <v>0</v>
          </cell>
          <cell r="F9050">
            <v>0</v>
          </cell>
          <cell r="G9050">
            <v>0</v>
          </cell>
          <cell r="H9050">
            <v>0</v>
          </cell>
          <cell r="I9050">
            <v>0</v>
          </cell>
          <cell r="J9050">
            <v>0</v>
          </cell>
          <cell r="K9050">
            <v>0</v>
          </cell>
          <cell r="L9050">
            <v>0</v>
          </cell>
        </row>
        <row r="9051">
          <cell r="D9051">
            <v>0</v>
          </cell>
          <cell r="E9051">
            <v>0</v>
          </cell>
          <cell r="F9051">
            <v>0</v>
          </cell>
          <cell r="G9051">
            <v>0</v>
          </cell>
          <cell r="H9051">
            <v>0</v>
          </cell>
          <cell r="I9051">
            <v>0</v>
          </cell>
          <cell r="J9051">
            <v>0</v>
          </cell>
          <cell r="K9051">
            <v>0</v>
          </cell>
          <cell r="L9051">
            <v>0</v>
          </cell>
        </row>
        <row r="9052">
          <cell r="D9052" t="str">
            <v>Unid</v>
          </cell>
          <cell r="E9052" t="str">
            <v>Cant</v>
          </cell>
          <cell r="F9052" t="str">
            <v>Rendimiento</v>
          </cell>
          <cell r="G9052" t="str">
            <v>Precio Unitario</v>
          </cell>
          <cell r="H9052" t="str">
            <v>Subtotal</v>
          </cell>
          <cell r="I9052">
            <v>0</v>
          </cell>
          <cell r="J9052">
            <v>0</v>
          </cell>
          <cell r="K9052">
            <v>0</v>
          </cell>
          <cell r="L9052">
            <v>0</v>
          </cell>
        </row>
        <row r="9053">
          <cell r="D9053" t="str">
            <v>ML</v>
          </cell>
          <cell r="E9053">
            <v>1</v>
          </cell>
          <cell r="F9053">
            <v>0.05</v>
          </cell>
          <cell r="G9053">
            <v>23980.666666666668</v>
          </cell>
          <cell r="H9053">
            <v>25179.7</v>
          </cell>
          <cell r="I9053">
            <v>0</v>
          </cell>
          <cell r="J9053">
            <v>0</v>
          </cell>
          <cell r="K9053">
            <v>3</v>
          </cell>
          <cell r="L9053">
            <v>3.1500000000000004</v>
          </cell>
        </row>
        <row r="9054">
          <cell r="D9054" t="str">
            <v>UN</v>
          </cell>
          <cell r="E9054">
            <v>7.0000000000000001E-3</v>
          </cell>
          <cell r="F9054">
            <v>0</v>
          </cell>
          <cell r="G9054">
            <v>110234</v>
          </cell>
          <cell r="H9054">
            <v>771.63800000000003</v>
          </cell>
          <cell r="I9054">
            <v>0</v>
          </cell>
          <cell r="J9054">
            <v>0</v>
          </cell>
          <cell r="K9054">
            <v>3</v>
          </cell>
          <cell r="L9054">
            <v>2.1000000000000001E-2</v>
          </cell>
        </row>
        <row r="9055">
          <cell r="D9055" t="str">
            <v>UN</v>
          </cell>
          <cell r="E9055">
            <v>0.02</v>
          </cell>
          <cell r="F9055">
            <v>0</v>
          </cell>
          <cell r="G9055">
            <v>5029</v>
          </cell>
          <cell r="H9055">
            <v>100.58</v>
          </cell>
          <cell r="I9055">
            <v>0</v>
          </cell>
          <cell r="J9055">
            <v>0</v>
          </cell>
          <cell r="K9055">
            <v>3</v>
          </cell>
          <cell r="L9055">
            <v>0.06</v>
          </cell>
        </row>
        <row r="9056">
          <cell r="D9056" t="str">
            <v>UN</v>
          </cell>
          <cell r="E9056">
            <v>0.1</v>
          </cell>
          <cell r="F9056">
            <v>0</v>
          </cell>
          <cell r="G9056">
            <v>16151</v>
          </cell>
          <cell r="H9056">
            <v>1615.1000000000001</v>
          </cell>
          <cell r="I9056">
            <v>0</v>
          </cell>
          <cell r="J9056">
            <v>0</v>
          </cell>
          <cell r="K9056">
            <v>3</v>
          </cell>
          <cell r="L9056">
            <v>0.30000000000000004</v>
          </cell>
        </row>
        <row r="9057">
          <cell r="D9057" t="str">
            <v/>
          </cell>
          <cell r="E9057">
            <v>0</v>
          </cell>
          <cell r="F9057">
            <v>0</v>
          </cell>
          <cell r="G9057" t="str">
            <v/>
          </cell>
          <cell r="H9057" t="str">
            <v/>
          </cell>
          <cell r="I9057">
            <v>0</v>
          </cell>
          <cell r="J9057">
            <v>0</v>
          </cell>
          <cell r="K9057">
            <v>3</v>
          </cell>
          <cell r="L9057">
            <v>0</v>
          </cell>
        </row>
        <row r="9058">
          <cell r="D9058" t="str">
            <v/>
          </cell>
          <cell r="E9058">
            <v>0</v>
          </cell>
          <cell r="F9058">
            <v>0</v>
          </cell>
          <cell r="G9058" t="str">
            <v/>
          </cell>
          <cell r="H9058" t="str">
            <v/>
          </cell>
          <cell r="I9058">
            <v>0</v>
          </cell>
          <cell r="J9058">
            <v>0</v>
          </cell>
          <cell r="K9058">
            <v>3</v>
          </cell>
          <cell r="L9058">
            <v>0</v>
          </cell>
        </row>
        <row r="9059">
          <cell r="D9059" t="str">
            <v/>
          </cell>
          <cell r="E9059">
            <v>0</v>
          </cell>
          <cell r="F9059">
            <v>0</v>
          </cell>
          <cell r="G9059" t="str">
            <v/>
          </cell>
          <cell r="H9059" t="str">
            <v/>
          </cell>
          <cell r="I9059">
            <v>0</v>
          </cell>
          <cell r="J9059">
            <v>0</v>
          </cell>
          <cell r="K9059">
            <v>3</v>
          </cell>
          <cell r="L9059">
            <v>0</v>
          </cell>
        </row>
        <row r="9060">
          <cell r="D9060" t="str">
            <v/>
          </cell>
          <cell r="E9060">
            <v>0</v>
          </cell>
          <cell r="F9060">
            <v>0</v>
          </cell>
          <cell r="G9060" t="str">
            <v/>
          </cell>
          <cell r="H9060" t="str">
            <v/>
          </cell>
          <cell r="I9060">
            <v>0</v>
          </cell>
          <cell r="J9060">
            <v>0</v>
          </cell>
          <cell r="K9060">
            <v>3</v>
          </cell>
          <cell r="L9060">
            <v>0</v>
          </cell>
        </row>
        <row r="9061">
          <cell r="D9061" t="str">
            <v/>
          </cell>
          <cell r="E9061">
            <v>0</v>
          </cell>
          <cell r="F9061">
            <v>0</v>
          </cell>
          <cell r="G9061" t="str">
            <v/>
          </cell>
          <cell r="H9061" t="str">
            <v/>
          </cell>
          <cell r="I9061">
            <v>0</v>
          </cell>
          <cell r="J9061">
            <v>0</v>
          </cell>
          <cell r="K9061">
            <v>3</v>
          </cell>
          <cell r="L9061">
            <v>0</v>
          </cell>
        </row>
        <row r="9062">
          <cell r="D9062">
            <v>0</v>
          </cell>
          <cell r="E9062">
            <v>0</v>
          </cell>
          <cell r="F9062">
            <v>0</v>
          </cell>
          <cell r="G9062" t="str">
            <v xml:space="preserve"> SUB-TOTAL </v>
          </cell>
          <cell r="H9062">
            <v>27667.018</v>
          </cell>
          <cell r="I9062">
            <v>0</v>
          </cell>
          <cell r="J9062">
            <v>0</v>
          </cell>
          <cell r="K9062">
            <v>0</v>
          </cell>
          <cell r="L9062">
            <v>0</v>
          </cell>
        </row>
        <row r="9063">
          <cell r="D9063">
            <v>0</v>
          </cell>
          <cell r="E9063">
            <v>0</v>
          </cell>
          <cell r="F9063">
            <v>0</v>
          </cell>
          <cell r="G9063">
            <v>0</v>
          </cell>
          <cell r="H9063">
            <v>0</v>
          </cell>
          <cell r="I9063">
            <v>0</v>
          </cell>
          <cell r="J9063">
            <v>0</v>
          </cell>
          <cell r="K9063">
            <v>0</v>
          </cell>
          <cell r="L9063">
            <v>0</v>
          </cell>
        </row>
        <row r="9064">
          <cell r="D9064">
            <v>0</v>
          </cell>
          <cell r="E9064">
            <v>0</v>
          </cell>
          <cell r="F9064">
            <v>0</v>
          </cell>
          <cell r="G9064">
            <v>0</v>
          </cell>
          <cell r="H9064">
            <v>0</v>
          </cell>
          <cell r="I9064">
            <v>0</v>
          </cell>
          <cell r="J9064">
            <v>0</v>
          </cell>
          <cell r="K9064">
            <v>0</v>
          </cell>
          <cell r="L9064">
            <v>0</v>
          </cell>
        </row>
        <row r="9065">
          <cell r="D9065" t="str">
            <v>Unid</v>
          </cell>
          <cell r="E9065" t="str">
            <v>Cant</v>
          </cell>
          <cell r="F9065" t="str">
            <v>Rendimiento</v>
          </cell>
          <cell r="G9065" t="str">
            <v>Precio Unitario</v>
          </cell>
          <cell r="H9065" t="str">
            <v>Subtotal</v>
          </cell>
          <cell r="I9065">
            <v>0</v>
          </cell>
          <cell r="J9065">
            <v>0</v>
          </cell>
          <cell r="K9065">
            <v>0</v>
          </cell>
          <cell r="L9065">
            <v>0</v>
          </cell>
        </row>
        <row r="9066">
          <cell r="D9066" t="str">
            <v>JR</v>
          </cell>
          <cell r="E9066">
            <v>5.4022691425824845E-2</v>
          </cell>
          <cell r="F9066">
            <v>0</v>
          </cell>
          <cell r="G9066">
            <v>114085.17120000003</v>
          </cell>
          <cell r="H9066">
            <v>6163.188000000001</v>
          </cell>
          <cell r="I9066">
            <v>3</v>
          </cell>
          <cell r="J9066">
            <v>0</v>
          </cell>
          <cell r="K9066">
            <v>3</v>
          </cell>
          <cell r="L9066">
            <v>0.16206807427747455</v>
          </cell>
        </row>
        <row r="9067">
          <cell r="D9067" t="str">
            <v/>
          </cell>
          <cell r="E9067">
            <v>0</v>
          </cell>
          <cell r="F9067">
            <v>0</v>
          </cell>
          <cell r="G9067" t="str">
            <v/>
          </cell>
          <cell r="H9067" t="str">
            <v/>
          </cell>
          <cell r="I9067">
            <v>0</v>
          </cell>
          <cell r="J9067">
            <v>0</v>
          </cell>
          <cell r="K9067">
            <v>3</v>
          </cell>
          <cell r="L9067">
            <v>0</v>
          </cell>
        </row>
        <row r="9068">
          <cell r="D9068">
            <v>0</v>
          </cell>
          <cell r="E9068">
            <v>0</v>
          </cell>
          <cell r="F9068">
            <v>0</v>
          </cell>
          <cell r="G9068" t="str">
            <v xml:space="preserve"> SUB-TOTAL </v>
          </cell>
          <cell r="H9068">
            <v>6163.188000000001</v>
          </cell>
          <cell r="I9068">
            <v>0</v>
          </cell>
          <cell r="J9068">
            <v>0</v>
          </cell>
          <cell r="K9068">
            <v>0</v>
          </cell>
          <cell r="L9068">
            <v>0</v>
          </cell>
        </row>
        <row r="9069">
          <cell r="D9069">
            <v>0</v>
          </cell>
          <cell r="E9069">
            <v>0</v>
          </cell>
          <cell r="F9069">
            <v>0</v>
          </cell>
          <cell r="G9069">
            <v>0</v>
          </cell>
          <cell r="H9069">
            <v>0</v>
          </cell>
          <cell r="I9069">
            <v>0</v>
          </cell>
          <cell r="J9069">
            <v>0</v>
          </cell>
          <cell r="K9069">
            <v>0</v>
          </cell>
          <cell r="L9069">
            <v>0</v>
          </cell>
        </row>
        <row r="9070">
          <cell r="D9070">
            <v>0</v>
          </cell>
          <cell r="E9070">
            <v>0</v>
          </cell>
          <cell r="F9070">
            <v>0</v>
          </cell>
          <cell r="G9070" t="str">
            <v xml:space="preserve"> COSTO DIRECTO </v>
          </cell>
          <cell r="H9070">
            <v>34030.205999999998</v>
          </cell>
          <cell r="I9070">
            <v>5.8771316282951683E-3</v>
          </cell>
          <cell r="J9070" t="str">
            <v>EQU</v>
          </cell>
          <cell r="K9070">
            <v>0</v>
          </cell>
          <cell r="L9070">
            <v>0</v>
          </cell>
        </row>
        <row r="9071">
          <cell r="D9071">
            <v>0</v>
          </cell>
          <cell r="E9071">
            <v>0</v>
          </cell>
          <cell r="F9071">
            <v>10934.259579297894</v>
          </cell>
          <cell r="G9071" t="str">
            <v>COSTO INDIRECTO</v>
          </cell>
          <cell r="H9071">
            <v>10934.259579297894</v>
          </cell>
          <cell r="I9071">
            <v>0.81301353274205868</v>
          </cell>
          <cell r="J9071" t="str">
            <v>MAT</v>
          </cell>
          <cell r="K9071">
            <v>0</v>
          </cell>
          <cell r="L9071">
            <v>0</v>
          </cell>
        </row>
        <row r="9072">
          <cell r="D9072">
            <v>0</v>
          </cell>
          <cell r="E9072">
            <v>0</v>
          </cell>
          <cell r="F9072">
            <v>0</v>
          </cell>
          <cell r="G9072" t="str">
            <v>COSTO TOTAL</v>
          </cell>
          <cell r="H9072">
            <v>44964.465579297888</v>
          </cell>
          <cell r="I9072">
            <v>0.18110933562964623</v>
          </cell>
          <cell r="J9072" t="str">
            <v>MOB</v>
          </cell>
          <cell r="K9072">
            <v>0</v>
          </cell>
          <cell r="L9072">
            <v>0</v>
          </cell>
        </row>
        <row r="9073">
          <cell r="D9073">
            <v>0</v>
          </cell>
          <cell r="E9073">
            <v>0</v>
          </cell>
          <cell r="F9073">
            <v>0</v>
          </cell>
          <cell r="G9073">
            <v>0</v>
          </cell>
          <cell r="H9073">
            <v>0</v>
          </cell>
          <cell r="I9073">
            <v>0</v>
          </cell>
          <cell r="J9073">
            <v>0</v>
          </cell>
          <cell r="K9073">
            <v>0</v>
          </cell>
          <cell r="L9073">
            <v>0</v>
          </cell>
        </row>
        <row r="9074">
          <cell r="D9074">
            <v>0</v>
          </cell>
          <cell r="F9074">
            <v>0</v>
          </cell>
          <cell r="L9074">
            <v>0</v>
          </cell>
        </row>
        <row r="9075">
          <cell r="D9075">
            <v>0</v>
          </cell>
          <cell r="E9075">
            <v>0</v>
          </cell>
          <cell r="F9075">
            <v>0</v>
          </cell>
          <cell r="G9075">
            <v>0</v>
          </cell>
          <cell r="H9075">
            <v>0</v>
          </cell>
          <cell r="I9075">
            <v>0</v>
          </cell>
          <cell r="J9075">
            <v>0</v>
          </cell>
          <cell r="K9075" t="str">
            <v>CONSUMO</v>
          </cell>
          <cell r="L9075">
            <v>0</v>
          </cell>
        </row>
        <row r="9076">
          <cell r="D9076" t="str">
            <v>13.3.10</v>
          </cell>
          <cell r="E9076">
            <v>0</v>
          </cell>
          <cell r="F9076">
            <v>0</v>
          </cell>
          <cell r="G9076" t="str">
            <v xml:space="preserve"> UNID: </v>
          </cell>
          <cell r="H9076" t="str">
            <v>Und</v>
          </cell>
          <cell r="I9076">
            <v>0</v>
          </cell>
          <cell r="J9076">
            <v>0</v>
          </cell>
          <cell r="K9076" t="str">
            <v>Costo total</v>
          </cell>
          <cell r="L9076">
            <v>1804781.8584512752</v>
          </cell>
        </row>
        <row r="9077">
          <cell r="D9077" t="str">
            <v>Medidor general 3/4" Incluye Cajilla Para medidor General</v>
          </cell>
          <cell r="E9077">
            <v>0</v>
          </cell>
          <cell r="F9077">
            <v>0</v>
          </cell>
          <cell r="G9077">
            <v>0</v>
          </cell>
          <cell r="H9077">
            <v>0</v>
          </cell>
          <cell r="I9077">
            <v>0</v>
          </cell>
          <cell r="J9077">
            <v>0</v>
          </cell>
          <cell r="K9077">
            <v>0</v>
          </cell>
          <cell r="L9077">
            <v>0</v>
          </cell>
        </row>
        <row r="9078">
          <cell r="D9078">
            <v>0</v>
          </cell>
          <cell r="E9078">
            <v>0</v>
          </cell>
          <cell r="F9078">
            <v>0</v>
          </cell>
          <cell r="G9078">
            <v>0</v>
          </cell>
          <cell r="H9078">
            <v>0</v>
          </cell>
          <cell r="I9078">
            <v>0</v>
          </cell>
          <cell r="J9078">
            <v>0</v>
          </cell>
          <cell r="K9078" t="str">
            <v>Cantidad ppto</v>
          </cell>
          <cell r="L9078" t="str">
            <v>Cantidad total</v>
          </cell>
        </row>
        <row r="9079">
          <cell r="D9079">
            <v>0</v>
          </cell>
          <cell r="E9079">
            <v>0</v>
          </cell>
          <cell r="F9079">
            <v>0</v>
          </cell>
          <cell r="G9079">
            <v>0</v>
          </cell>
          <cell r="H9079">
            <v>0</v>
          </cell>
          <cell r="I9079">
            <v>0</v>
          </cell>
          <cell r="J9079">
            <v>0</v>
          </cell>
          <cell r="K9079">
            <v>0</v>
          </cell>
          <cell r="L9079">
            <v>0</v>
          </cell>
        </row>
        <row r="9080">
          <cell r="D9080" t="str">
            <v>Unid</v>
          </cell>
          <cell r="E9080" t="str">
            <v>Cant</v>
          </cell>
          <cell r="F9080" t="str">
            <v>Rendimiento</v>
          </cell>
          <cell r="G9080" t="str">
            <v>Precio Unitario</v>
          </cell>
          <cell r="H9080" t="str">
            <v>Subtotal</v>
          </cell>
          <cell r="I9080">
            <v>0</v>
          </cell>
          <cell r="J9080">
            <v>0</v>
          </cell>
          <cell r="K9080">
            <v>0</v>
          </cell>
          <cell r="L9080">
            <v>0</v>
          </cell>
        </row>
        <row r="9081">
          <cell r="D9081" t="str">
            <v>GLB</v>
          </cell>
          <cell r="E9081">
            <v>5</v>
          </cell>
          <cell r="F9081">
            <v>0</v>
          </cell>
          <cell r="G9081">
            <v>1000</v>
          </cell>
          <cell r="H9081">
            <v>5000</v>
          </cell>
          <cell r="I9081">
            <v>0</v>
          </cell>
          <cell r="J9081">
            <v>0</v>
          </cell>
          <cell r="K9081">
            <v>1</v>
          </cell>
          <cell r="L9081">
            <v>5</v>
          </cell>
        </row>
        <row r="9082">
          <cell r="D9082" t="str">
            <v/>
          </cell>
          <cell r="E9082">
            <v>0</v>
          </cell>
          <cell r="F9082">
            <v>0</v>
          </cell>
          <cell r="G9082" t="str">
            <v/>
          </cell>
          <cell r="H9082" t="str">
            <v/>
          </cell>
          <cell r="I9082">
            <v>0</v>
          </cell>
          <cell r="J9082">
            <v>0</v>
          </cell>
          <cell r="K9082">
            <v>1</v>
          </cell>
          <cell r="L9082">
            <v>0</v>
          </cell>
        </row>
        <row r="9083">
          <cell r="D9083" t="str">
            <v/>
          </cell>
          <cell r="E9083">
            <v>0</v>
          </cell>
          <cell r="F9083">
            <v>0</v>
          </cell>
          <cell r="G9083" t="str">
            <v/>
          </cell>
          <cell r="H9083" t="str">
            <v/>
          </cell>
          <cell r="I9083">
            <v>0</v>
          </cell>
          <cell r="J9083">
            <v>0</v>
          </cell>
          <cell r="K9083">
            <v>1</v>
          </cell>
          <cell r="L9083">
            <v>0</v>
          </cell>
        </row>
        <row r="9084">
          <cell r="D9084" t="str">
            <v/>
          </cell>
          <cell r="E9084">
            <v>0</v>
          </cell>
          <cell r="F9084">
            <v>0</v>
          </cell>
          <cell r="G9084" t="str">
            <v/>
          </cell>
          <cell r="H9084" t="str">
            <v/>
          </cell>
          <cell r="I9084">
            <v>0</v>
          </cell>
          <cell r="J9084">
            <v>0</v>
          </cell>
          <cell r="K9084">
            <v>1</v>
          </cell>
          <cell r="L9084">
            <v>0</v>
          </cell>
        </row>
        <row r="9085">
          <cell r="D9085">
            <v>0</v>
          </cell>
          <cell r="E9085">
            <v>0</v>
          </cell>
          <cell r="F9085">
            <v>0</v>
          </cell>
          <cell r="G9085" t="str">
            <v xml:space="preserve"> SUB-TOTAL </v>
          </cell>
          <cell r="H9085">
            <v>5000</v>
          </cell>
          <cell r="I9085">
            <v>0</v>
          </cell>
          <cell r="J9085">
            <v>0</v>
          </cell>
          <cell r="K9085">
            <v>0</v>
          </cell>
          <cell r="L9085">
            <v>0</v>
          </cell>
        </row>
        <row r="9086">
          <cell r="D9086">
            <v>0</v>
          </cell>
          <cell r="E9086">
            <v>0</v>
          </cell>
          <cell r="F9086">
            <v>0</v>
          </cell>
          <cell r="G9086">
            <v>0</v>
          </cell>
          <cell r="H9086">
            <v>0</v>
          </cell>
          <cell r="I9086">
            <v>0</v>
          </cell>
          <cell r="J9086">
            <v>0</v>
          </cell>
          <cell r="K9086">
            <v>0</v>
          </cell>
          <cell r="L9086">
            <v>0</v>
          </cell>
        </row>
        <row r="9087">
          <cell r="D9087">
            <v>0</v>
          </cell>
          <cell r="E9087">
            <v>0</v>
          </cell>
          <cell r="F9087">
            <v>0</v>
          </cell>
          <cell r="G9087">
            <v>0</v>
          </cell>
          <cell r="H9087">
            <v>0</v>
          </cell>
          <cell r="I9087">
            <v>0</v>
          </cell>
          <cell r="J9087">
            <v>0</v>
          </cell>
          <cell r="K9087">
            <v>0</v>
          </cell>
          <cell r="L9087">
            <v>0</v>
          </cell>
        </row>
        <row r="9088">
          <cell r="D9088" t="str">
            <v>Unid</v>
          </cell>
          <cell r="E9088" t="str">
            <v>Cant</v>
          </cell>
          <cell r="F9088" t="str">
            <v>Rendimiento</v>
          </cell>
          <cell r="G9088" t="str">
            <v>Precio Unitario</v>
          </cell>
          <cell r="H9088" t="str">
            <v>Subtotal</v>
          </cell>
          <cell r="I9088">
            <v>0</v>
          </cell>
          <cell r="J9088">
            <v>0</v>
          </cell>
          <cell r="K9088">
            <v>0</v>
          </cell>
          <cell r="L9088">
            <v>0</v>
          </cell>
        </row>
        <row r="9089">
          <cell r="D9089" t="str">
            <v>ML</v>
          </cell>
          <cell r="E9089">
            <v>1</v>
          </cell>
          <cell r="F9089">
            <v>0.1</v>
          </cell>
          <cell r="G9089">
            <v>1983.3333333333333</v>
          </cell>
          <cell r="H9089">
            <v>2181.666666666667</v>
          </cell>
          <cell r="I9089">
            <v>0</v>
          </cell>
          <cell r="J9089">
            <v>0</v>
          </cell>
          <cell r="K9089">
            <v>1</v>
          </cell>
          <cell r="L9089">
            <v>1.1000000000000001</v>
          </cell>
        </row>
        <row r="9090">
          <cell r="D9090" t="str">
            <v>UN</v>
          </cell>
          <cell r="E9090">
            <v>3</v>
          </cell>
          <cell r="F9090">
            <v>0</v>
          </cell>
          <cell r="G9090">
            <v>491</v>
          </cell>
          <cell r="H9090">
            <v>1473</v>
          </cell>
          <cell r="I9090">
            <v>0</v>
          </cell>
          <cell r="J9090">
            <v>0</v>
          </cell>
          <cell r="K9090">
            <v>1</v>
          </cell>
          <cell r="L9090">
            <v>3</v>
          </cell>
        </row>
        <row r="9091">
          <cell r="D9091" t="str">
            <v>UN</v>
          </cell>
          <cell r="E9091">
            <v>2</v>
          </cell>
          <cell r="F9091">
            <v>0</v>
          </cell>
          <cell r="G9091">
            <v>1085</v>
          </cell>
          <cell r="H9091">
            <v>2170</v>
          </cell>
          <cell r="I9091">
            <v>0</v>
          </cell>
          <cell r="J9091">
            <v>0</v>
          </cell>
          <cell r="K9091">
            <v>1</v>
          </cell>
          <cell r="L9091">
            <v>2</v>
          </cell>
        </row>
        <row r="9092">
          <cell r="D9092" t="str">
            <v>UN</v>
          </cell>
          <cell r="E9092">
            <v>2</v>
          </cell>
          <cell r="F9092">
            <v>0</v>
          </cell>
          <cell r="G9092">
            <v>1599</v>
          </cell>
          <cell r="H9092">
            <v>3198</v>
          </cell>
          <cell r="I9092">
            <v>0</v>
          </cell>
          <cell r="J9092">
            <v>0</v>
          </cell>
          <cell r="K9092">
            <v>1</v>
          </cell>
          <cell r="L9092">
            <v>2</v>
          </cell>
        </row>
        <row r="9093">
          <cell r="D9093" t="str">
            <v>UN</v>
          </cell>
          <cell r="E9093">
            <v>1</v>
          </cell>
          <cell r="F9093">
            <v>0</v>
          </cell>
          <cell r="G9093">
            <v>4797</v>
          </cell>
          <cell r="H9093">
            <v>4797</v>
          </cell>
          <cell r="I9093">
            <v>0</v>
          </cell>
          <cell r="J9093">
            <v>0</v>
          </cell>
          <cell r="K9093">
            <v>1</v>
          </cell>
          <cell r="L9093">
            <v>1</v>
          </cell>
        </row>
        <row r="9094">
          <cell r="D9094" t="str">
            <v>UN</v>
          </cell>
          <cell r="E9094">
            <v>2</v>
          </cell>
          <cell r="F9094">
            <v>0</v>
          </cell>
          <cell r="G9094">
            <v>11126</v>
          </cell>
          <cell r="H9094">
            <v>22252</v>
          </cell>
          <cell r="I9094">
            <v>0</v>
          </cell>
          <cell r="J9094">
            <v>0</v>
          </cell>
          <cell r="K9094">
            <v>1</v>
          </cell>
          <cell r="L9094">
            <v>2</v>
          </cell>
        </row>
        <row r="9095">
          <cell r="D9095" t="str">
            <v>UN</v>
          </cell>
          <cell r="E9095">
            <v>1</v>
          </cell>
          <cell r="F9095">
            <v>0</v>
          </cell>
          <cell r="G9095">
            <v>850000</v>
          </cell>
          <cell r="H9095">
            <v>850000</v>
          </cell>
          <cell r="I9095">
            <v>0</v>
          </cell>
          <cell r="J9095">
            <v>0</v>
          </cell>
          <cell r="K9095">
            <v>1</v>
          </cell>
          <cell r="L9095">
            <v>1</v>
          </cell>
        </row>
        <row r="9096">
          <cell r="D9096" t="str">
            <v>UN</v>
          </cell>
          <cell r="E9096">
            <v>1</v>
          </cell>
          <cell r="F9096">
            <v>0</v>
          </cell>
          <cell r="G9096">
            <v>170000</v>
          </cell>
          <cell r="H9096">
            <v>170000</v>
          </cell>
          <cell r="I9096">
            <v>0</v>
          </cell>
          <cell r="J9096">
            <v>0</v>
          </cell>
          <cell r="K9096">
            <v>1</v>
          </cell>
          <cell r="L9096">
            <v>1</v>
          </cell>
        </row>
        <row r="9097">
          <cell r="D9097" t="str">
            <v/>
          </cell>
          <cell r="E9097">
            <v>0</v>
          </cell>
          <cell r="F9097">
            <v>0</v>
          </cell>
          <cell r="G9097" t="str">
            <v/>
          </cell>
          <cell r="H9097" t="str">
            <v/>
          </cell>
          <cell r="I9097">
            <v>0</v>
          </cell>
          <cell r="J9097">
            <v>0</v>
          </cell>
          <cell r="K9097">
            <v>1</v>
          </cell>
          <cell r="L9097">
            <v>0</v>
          </cell>
        </row>
        <row r="9098">
          <cell r="D9098">
            <v>0</v>
          </cell>
          <cell r="E9098">
            <v>0</v>
          </cell>
          <cell r="F9098">
            <v>0</v>
          </cell>
          <cell r="G9098" t="str">
            <v xml:space="preserve"> SUB-TOTAL </v>
          </cell>
          <cell r="H9098">
            <v>1056071.6666666665</v>
          </cell>
          <cell r="I9098">
            <v>0</v>
          </cell>
          <cell r="J9098">
            <v>0</v>
          </cell>
          <cell r="K9098">
            <v>0</v>
          </cell>
          <cell r="L9098">
            <v>0</v>
          </cell>
        </row>
        <row r="9099">
          <cell r="D9099">
            <v>0</v>
          </cell>
          <cell r="E9099">
            <v>0</v>
          </cell>
          <cell r="F9099">
            <v>0</v>
          </cell>
          <cell r="G9099">
            <v>0</v>
          </cell>
          <cell r="H9099">
            <v>0</v>
          </cell>
          <cell r="I9099">
            <v>0</v>
          </cell>
          <cell r="J9099">
            <v>0</v>
          </cell>
          <cell r="K9099">
            <v>0</v>
          </cell>
          <cell r="L9099">
            <v>0</v>
          </cell>
        </row>
        <row r="9100">
          <cell r="D9100">
            <v>0</v>
          </cell>
          <cell r="E9100">
            <v>0</v>
          </cell>
          <cell r="F9100">
            <v>0</v>
          </cell>
          <cell r="G9100">
            <v>0</v>
          </cell>
          <cell r="H9100">
            <v>0</v>
          </cell>
          <cell r="I9100">
            <v>0</v>
          </cell>
          <cell r="J9100">
            <v>0</v>
          </cell>
          <cell r="K9100">
            <v>0</v>
          </cell>
          <cell r="L9100">
            <v>0</v>
          </cell>
        </row>
        <row r="9101">
          <cell r="D9101" t="str">
            <v>Unid</v>
          </cell>
          <cell r="E9101" t="str">
            <v>Cant</v>
          </cell>
          <cell r="F9101" t="str">
            <v>Rendimiento</v>
          </cell>
          <cell r="G9101" t="str">
            <v>Precio Unitario</v>
          </cell>
          <cell r="H9101" t="str">
            <v>Subtotal</v>
          </cell>
          <cell r="I9101">
            <v>0</v>
          </cell>
          <cell r="J9101">
            <v>0</v>
          </cell>
          <cell r="K9101">
            <v>0</v>
          </cell>
          <cell r="L9101">
            <v>0</v>
          </cell>
        </row>
        <row r="9102">
          <cell r="D9102" t="str">
            <v>JR</v>
          </cell>
          <cell r="E9102">
            <v>2.6719627987316676</v>
          </cell>
          <cell r="F9102">
            <v>0</v>
          </cell>
          <cell r="G9102">
            <v>114085.17120000003</v>
          </cell>
          <cell r="H9102">
            <v>304831.33333333349</v>
          </cell>
          <cell r="I9102">
            <v>43</v>
          </cell>
          <cell r="J9102">
            <v>0</v>
          </cell>
          <cell r="K9102">
            <v>1</v>
          </cell>
          <cell r="L9102">
            <v>2.6719627987316676</v>
          </cell>
        </row>
        <row r="9103">
          <cell r="D9103" t="str">
            <v/>
          </cell>
          <cell r="E9103">
            <v>0</v>
          </cell>
          <cell r="F9103">
            <v>0</v>
          </cell>
          <cell r="G9103" t="str">
            <v/>
          </cell>
          <cell r="H9103" t="str">
            <v/>
          </cell>
          <cell r="I9103">
            <v>0</v>
          </cell>
          <cell r="J9103">
            <v>0</v>
          </cell>
          <cell r="K9103">
            <v>1</v>
          </cell>
          <cell r="L9103">
            <v>0</v>
          </cell>
        </row>
        <row r="9104">
          <cell r="D9104">
            <v>0</v>
          </cell>
          <cell r="E9104">
            <v>0</v>
          </cell>
          <cell r="F9104">
            <v>0</v>
          </cell>
          <cell r="G9104" t="str">
            <v xml:space="preserve"> SUB-TOTAL </v>
          </cell>
          <cell r="H9104">
            <v>304831.33333333349</v>
          </cell>
          <cell r="I9104">
            <v>0</v>
          </cell>
          <cell r="J9104">
            <v>0</v>
          </cell>
          <cell r="K9104">
            <v>0</v>
          </cell>
          <cell r="L9104">
            <v>0</v>
          </cell>
        </row>
        <row r="9105">
          <cell r="D9105">
            <v>0</v>
          </cell>
          <cell r="E9105">
            <v>0</v>
          </cell>
          <cell r="F9105">
            <v>0</v>
          </cell>
          <cell r="G9105">
            <v>0</v>
          </cell>
          <cell r="H9105">
            <v>0</v>
          </cell>
          <cell r="I9105">
            <v>0</v>
          </cell>
          <cell r="J9105">
            <v>0</v>
          </cell>
          <cell r="K9105">
            <v>0</v>
          </cell>
          <cell r="L9105">
            <v>0</v>
          </cell>
        </row>
        <row r="9106">
          <cell r="D9106">
            <v>0</v>
          </cell>
          <cell r="E9106">
            <v>0</v>
          </cell>
          <cell r="F9106">
            <v>0</v>
          </cell>
          <cell r="G9106" t="str">
            <v xml:space="preserve"> COSTO DIRECTO </v>
          </cell>
          <cell r="H9106">
            <v>1365903</v>
          </cell>
          <cell r="I9106">
            <v>3.6605820471878312E-3</v>
          </cell>
          <cell r="J9106" t="str">
            <v>EQU</v>
          </cell>
          <cell r="K9106">
            <v>0</v>
          </cell>
          <cell r="L9106">
            <v>0</v>
          </cell>
        </row>
        <row r="9107">
          <cell r="D9107">
            <v>0</v>
          </cell>
          <cell r="E9107">
            <v>0</v>
          </cell>
          <cell r="F9107">
            <v>438878.85845127504</v>
          </cell>
          <cell r="G9107" t="str">
            <v>COSTO INDIRECTO</v>
          </cell>
          <cell r="H9107">
            <v>438878.85845127504</v>
          </cell>
          <cell r="I9107">
            <v>0.77316739670874612</v>
          </cell>
          <cell r="J9107" t="str">
            <v>MAT</v>
          </cell>
          <cell r="K9107">
            <v>0</v>
          </cell>
          <cell r="L9107">
            <v>0</v>
          </cell>
        </row>
        <row r="9108">
          <cell r="D9108">
            <v>0</v>
          </cell>
          <cell r="E9108">
            <v>0</v>
          </cell>
          <cell r="F9108">
            <v>0</v>
          </cell>
          <cell r="G9108" t="str">
            <v>COSTO TOTAL</v>
          </cell>
          <cell r="H9108">
            <v>1804781.8584512752</v>
          </cell>
          <cell r="I9108">
            <v>0.22317202124406602</v>
          </cell>
          <cell r="J9108" t="str">
            <v>MOB</v>
          </cell>
          <cell r="K9108">
            <v>0</v>
          </cell>
          <cell r="L9108">
            <v>0</v>
          </cell>
        </row>
        <row r="9109">
          <cell r="D9109">
            <v>0</v>
          </cell>
          <cell r="E9109">
            <v>0</v>
          </cell>
          <cell r="F9109">
            <v>0</v>
          </cell>
          <cell r="G9109">
            <v>0</v>
          </cell>
          <cell r="H9109">
            <v>0</v>
          </cell>
          <cell r="I9109">
            <v>0</v>
          </cell>
          <cell r="J9109">
            <v>0</v>
          </cell>
          <cell r="K9109">
            <v>0</v>
          </cell>
          <cell r="L9109">
            <v>0</v>
          </cell>
        </row>
        <row r="9110">
          <cell r="D9110">
            <v>0</v>
          </cell>
          <cell r="F9110">
            <v>0</v>
          </cell>
          <cell r="L9110">
            <v>0</v>
          </cell>
        </row>
        <row r="9111">
          <cell r="D9111">
            <v>0</v>
          </cell>
          <cell r="E9111">
            <v>0</v>
          </cell>
          <cell r="F9111">
            <v>0</v>
          </cell>
          <cell r="G9111">
            <v>0</v>
          </cell>
          <cell r="H9111">
            <v>0</v>
          </cell>
          <cell r="I9111">
            <v>0</v>
          </cell>
          <cell r="J9111">
            <v>0</v>
          </cell>
          <cell r="K9111" t="str">
            <v>CONSUMO</v>
          </cell>
          <cell r="L9111">
            <v>0</v>
          </cell>
        </row>
        <row r="9112">
          <cell r="D9112" t="str">
            <v>13.3.12</v>
          </cell>
          <cell r="E9112">
            <v>0</v>
          </cell>
          <cell r="F9112">
            <v>0</v>
          </cell>
          <cell r="G9112" t="str">
            <v xml:space="preserve"> UNID: </v>
          </cell>
          <cell r="H9112" t="str">
            <v>und</v>
          </cell>
          <cell r="I9112">
            <v>0</v>
          </cell>
          <cell r="J9112">
            <v>0</v>
          </cell>
          <cell r="K9112" t="str">
            <v>Costo total</v>
          </cell>
          <cell r="L9112">
            <v>83309.150128593494</v>
          </cell>
        </row>
        <row r="9113">
          <cell r="D9113" t="str">
            <v>Valv Corte 3/4"</v>
          </cell>
          <cell r="E9113">
            <v>0</v>
          </cell>
          <cell r="F9113">
            <v>0</v>
          </cell>
          <cell r="G9113">
            <v>0</v>
          </cell>
          <cell r="H9113">
            <v>0</v>
          </cell>
          <cell r="I9113">
            <v>0</v>
          </cell>
          <cell r="J9113">
            <v>0</v>
          </cell>
          <cell r="K9113">
            <v>0</v>
          </cell>
          <cell r="L9113">
            <v>0</v>
          </cell>
        </row>
        <row r="9114">
          <cell r="D9114">
            <v>0</v>
          </cell>
          <cell r="E9114">
            <v>0</v>
          </cell>
          <cell r="F9114">
            <v>0</v>
          </cell>
          <cell r="G9114">
            <v>0</v>
          </cell>
          <cell r="H9114">
            <v>0</v>
          </cell>
          <cell r="I9114">
            <v>0</v>
          </cell>
          <cell r="J9114">
            <v>0</v>
          </cell>
          <cell r="K9114" t="str">
            <v>Cantidad ppto</v>
          </cell>
          <cell r="L9114" t="str">
            <v>Cantidad total</v>
          </cell>
        </row>
        <row r="9115">
          <cell r="D9115">
            <v>0</v>
          </cell>
          <cell r="E9115">
            <v>0</v>
          </cell>
          <cell r="F9115">
            <v>0</v>
          </cell>
          <cell r="G9115">
            <v>0</v>
          </cell>
          <cell r="H9115">
            <v>0</v>
          </cell>
          <cell r="I9115">
            <v>0</v>
          </cell>
          <cell r="J9115">
            <v>0</v>
          </cell>
          <cell r="K9115">
            <v>0</v>
          </cell>
          <cell r="L9115">
            <v>0</v>
          </cell>
        </row>
        <row r="9116">
          <cell r="D9116" t="str">
            <v>Unid</v>
          </cell>
          <cell r="E9116" t="str">
            <v>Cant</v>
          </cell>
          <cell r="F9116" t="str">
            <v>Rendimiento</v>
          </cell>
          <cell r="G9116" t="str">
            <v>Precio Unitario</v>
          </cell>
          <cell r="H9116" t="str">
            <v>Subtotal</v>
          </cell>
          <cell r="I9116">
            <v>0</v>
          </cell>
          <cell r="J9116">
            <v>0</v>
          </cell>
          <cell r="K9116">
            <v>0</v>
          </cell>
          <cell r="L9116">
            <v>0</v>
          </cell>
        </row>
        <row r="9117">
          <cell r="D9117" t="str">
            <v>GLB</v>
          </cell>
          <cell r="E9117">
            <v>1</v>
          </cell>
          <cell r="F9117">
            <v>0</v>
          </cell>
          <cell r="G9117">
            <v>1000</v>
          </cell>
          <cell r="H9117">
            <v>1000</v>
          </cell>
          <cell r="I9117">
            <v>0</v>
          </cell>
          <cell r="J9117">
            <v>0</v>
          </cell>
          <cell r="K9117">
            <v>1</v>
          </cell>
          <cell r="L9117">
            <v>1</v>
          </cell>
        </row>
        <row r="9118">
          <cell r="D9118" t="str">
            <v/>
          </cell>
          <cell r="E9118">
            <v>0</v>
          </cell>
          <cell r="F9118">
            <v>0</v>
          </cell>
          <cell r="G9118" t="str">
            <v/>
          </cell>
          <cell r="H9118" t="str">
            <v/>
          </cell>
          <cell r="I9118">
            <v>0</v>
          </cell>
          <cell r="J9118">
            <v>0</v>
          </cell>
          <cell r="K9118">
            <v>1</v>
          </cell>
          <cell r="L9118">
            <v>0</v>
          </cell>
        </row>
        <row r="9119">
          <cell r="D9119" t="str">
            <v/>
          </cell>
          <cell r="E9119">
            <v>0</v>
          </cell>
          <cell r="F9119">
            <v>0</v>
          </cell>
          <cell r="G9119" t="str">
            <v/>
          </cell>
          <cell r="H9119" t="str">
            <v/>
          </cell>
          <cell r="I9119">
            <v>0</v>
          </cell>
          <cell r="J9119">
            <v>0</v>
          </cell>
          <cell r="K9119">
            <v>1</v>
          </cell>
          <cell r="L9119">
            <v>0</v>
          </cell>
        </row>
        <row r="9120">
          <cell r="D9120" t="str">
            <v/>
          </cell>
          <cell r="E9120">
            <v>0</v>
          </cell>
          <cell r="F9120">
            <v>0</v>
          </cell>
          <cell r="G9120" t="str">
            <v/>
          </cell>
          <cell r="H9120" t="str">
            <v/>
          </cell>
          <cell r="I9120">
            <v>0</v>
          </cell>
          <cell r="J9120">
            <v>0</v>
          </cell>
          <cell r="K9120">
            <v>1</v>
          </cell>
          <cell r="L9120">
            <v>0</v>
          </cell>
        </row>
        <row r="9121">
          <cell r="D9121">
            <v>0</v>
          </cell>
          <cell r="E9121">
            <v>0</v>
          </cell>
          <cell r="F9121">
            <v>0</v>
          </cell>
          <cell r="G9121" t="str">
            <v xml:space="preserve"> SUB-TOTAL </v>
          </cell>
          <cell r="H9121">
            <v>1000</v>
          </cell>
          <cell r="I9121">
            <v>0</v>
          </cell>
          <cell r="J9121">
            <v>0</v>
          </cell>
          <cell r="K9121">
            <v>0</v>
          </cell>
          <cell r="L9121">
            <v>0</v>
          </cell>
        </row>
        <row r="9122">
          <cell r="D9122">
            <v>0</v>
          </cell>
          <cell r="E9122">
            <v>0</v>
          </cell>
          <cell r="F9122">
            <v>0</v>
          </cell>
          <cell r="G9122">
            <v>0</v>
          </cell>
          <cell r="H9122">
            <v>0</v>
          </cell>
          <cell r="I9122">
            <v>0</v>
          </cell>
          <cell r="J9122">
            <v>0</v>
          </cell>
          <cell r="K9122">
            <v>0</v>
          </cell>
          <cell r="L9122">
            <v>0</v>
          </cell>
        </row>
        <row r="9123">
          <cell r="D9123">
            <v>0</v>
          </cell>
          <cell r="E9123">
            <v>0</v>
          </cell>
          <cell r="F9123">
            <v>0</v>
          </cell>
          <cell r="G9123">
            <v>0</v>
          </cell>
          <cell r="H9123">
            <v>0</v>
          </cell>
          <cell r="I9123">
            <v>0</v>
          </cell>
          <cell r="J9123">
            <v>0</v>
          </cell>
          <cell r="K9123">
            <v>0</v>
          </cell>
          <cell r="L9123">
            <v>0</v>
          </cell>
        </row>
        <row r="9124">
          <cell r="D9124" t="str">
            <v>Unid</v>
          </cell>
          <cell r="E9124" t="str">
            <v>Cant</v>
          </cell>
          <cell r="F9124" t="str">
            <v>Rendimiento</v>
          </cell>
          <cell r="G9124" t="str">
            <v>Precio Unitario</v>
          </cell>
          <cell r="H9124" t="str">
            <v>Subtotal</v>
          </cell>
          <cell r="I9124">
            <v>0</v>
          </cell>
          <cell r="J9124">
            <v>0</v>
          </cell>
          <cell r="K9124">
            <v>0</v>
          </cell>
          <cell r="L9124">
            <v>0</v>
          </cell>
        </row>
        <row r="9125">
          <cell r="D9125" t="str">
            <v>UN</v>
          </cell>
          <cell r="E9125">
            <v>1</v>
          </cell>
          <cell r="F9125">
            <v>0</v>
          </cell>
          <cell r="G9125">
            <v>55000</v>
          </cell>
          <cell r="H9125">
            <v>55000</v>
          </cell>
          <cell r="I9125">
            <v>0</v>
          </cell>
          <cell r="J9125">
            <v>0</v>
          </cell>
          <cell r="K9125">
            <v>1</v>
          </cell>
          <cell r="L9125">
            <v>1</v>
          </cell>
        </row>
        <row r="9126">
          <cell r="D9126" t="str">
            <v/>
          </cell>
          <cell r="E9126">
            <v>0</v>
          </cell>
          <cell r="F9126">
            <v>0</v>
          </cell>
          <cell r="G9126" t="str">
            <v/>
          </cell>
          <cell r="H9126" t="str">
            <v/>
          </cell>
          <cell r="I9126">
            <v>0</v>
          </cell>
          <cell r="J9126">
            <v>0</v>
          </cell>
          <cell r="K9126">
            <v>1</v>
          </cell>
          <cell r="L9126">
            <v>0</v>
          </cell>
        </row>
        <row r="9127">
          <cell r="D9127" t="str">
            <v/>
          </cell>
          <cell r="E9127">
            <v>0</v>
          </cell>
          <cell r="F9127">
            <v>0</v>
          </cell>
          <cell r="G9127" t="str">
            <v/>
          </cell>
          <cell r="H9127" t="str">
            <v/>
          </cell>
          <cell r="I9127">
            <v>0</v>
          </cell>
          <cell r="J9127">
            <v>0</v>
          </cell>
          <cell r="K9127">
            <v>1</v>
          </cell>
          <cell r="L9127">
            <v>0</v>
          </cell>
        </row>
        <row r="9128">
          <cell r="D9128" t="str">
            <v/>
          </cell>
          <cell r="E9128">
            <v>0</v>
          </cell>
          <cell r="F9128">
            <v>0</v>
          </cell>
          <cell r="G9128" t="str">
            <v/>
          </cell>
          <cell r="H9128" t="str">
            <v/>
          </cell>
          <cell r="I9128">
            <v>0</v>
          </cell>
          <cell r="J9128">
            <v>0</v>
          </cell>
          <cell r="K9128">
            <v>1</v>
          </cell>
          <cell r="L9128">
            <v>0</v>
          </cell>
        </row>
        <row r="9129">
          <cell r="D9129" t="str">
            <v/>
          </cell>
          <cell r="E9129">
            <v>0</v>
          </cell>
          <cell r="F9129">
            <v>0</v>
          </cell>
          <cell r="G9129" t="str">
            <v/>
          </cell>
          <cell r="H9129" t="str">
            <v/>
          </cell>
          <cell r="I9129">
            <v>0</v>
          </cell>
          <cell r="J9129">
            <v>0</v>
          </cell>
          <cell r="K9129">
            <v>1</v>
          </cell>
          <cell r="L9129">
            <v>0</v>
          </cell>
        </row>
        <row r="9130">
          <cell r="D9130" t="str">
            <v/>
          </cell>
          <cell r="E9130">
            <v>0</v>
          </cell>
          <cell r="F9130">
            <v>0</v>
          </cell>
          <cell r="G9130" t="str">
            <v/>
          </cell>
          <cell r="H9130" t="str">
            <v/>
          </cell>
          <cell r="I9130">
            <v>0</v>
          </cell>
          <cell r="J9130">
            <v>0</v>
          </cell>
          <cell r="K9130">
            <v>1</v>
          </cell>
          <cell r="L9130">
            <v>0</v>
          </cell>
        </row>
        <row r="9131">
          <cell r="D9131" t="str">
            <v/>
          </cell>
          <cell r="E9131">
            <v>0</v>
          </cell>
          <cell r="F9131">
            <v>0</v>
          </cell>
          <cell r="G9131" t="str">
            <v/>
          </cell>
          <cell r="H9131" t="str">
            <v/>
          </cell>
          <cell r="I9131">
            <v>0</v>
          </cell>
          <cell r="J9131">
            <v>0</v>
          </cell>
          <cell r="K9131">
            <v>1</v>
          </cell>
          <cell r="L9131">
            <v>0</v>
          </cell>
        </row>
        <row r="9132">
          <cell r="D9132" t="str">
            <v/>
          </cell>
          <cell r="E9132">
            <v>0</v>
          </cell>
          <cell r="F9132">
            <v>0</v>
          </cell>
          <cell r="G9132" t="str">
            <v/>
          </cell>
          <cell r="H9132" t="str">
            <v/>
          </cell>
          <cell r="I9132">
            <v>0</v>
          </cell>
          <cell r="J9132">
            <v>0</v>
          </cell>
          <cell r="K9132">
            <v>1</v>
          </cell>
          <cell r="L9132">
            <v>0</v>
          </cell>
        </row>
        <row r="9133">
          <cell r="D9133" t="str">
            <v/>
          </cell>
          <cell r="E9133">
            <v>0</v>
          </cell>
          <cell r="F9133">
            <v>0</v>
          </cell>
          <cell r="G9133" t="str">
            <v/>
          </cell>
          <cell r="H9133" t="str">
            <v/>
          </cell>
          <cell r="I9133">
            <v>0</v>
          </cell>
          <cell r="J9133">
            <v>0</v>
          </cell>
          <cell r="K9133">
            <v>1</v>
          </cell>
          <cell r="L9133">
            <v>0</v>
          </cell>
        </row>
        <row r="9134">
          <cell r="D9134">
            <v>0</v>
          </cell>
          <cell r="E9134">
            <v>0</v>
          </cell>
          <cell r="F9134">
            <v>0</v>
          </cell>
          <cell r="G9134" t="str">
            <v xml:space="preserve"> SUB-TOTAL </v>
          </cell>
          <cell r="H9134">
            <v>55000</v>
          </cell>
          <cell r="I9134">
            <v>0</v>
          </cell>
          <cell r="J9134">
            <v>0</v>
          </cell>
          <cell r="K9134">
            <v>0</v>
          </cell>
          <cell r="L9134">
            <v>0</v>
          </cell>
        </row>
        <row r="9135">
          <cell r="D9135">
            <v>0</v>
          </cell>
          <cell r="E9135">
            <v>0</v>
          </cell>
          <cell r="F9135">
            <v>0</v>
          </cell>
          <cell r="G9135">
            <v>0</v>
          </cell>
          <cell r="H9135">
            <v>0</v>
          </cell>
          <cell r="I9135">
            <v>0</v>
          </cell>
          <cell r="J9135">
            <v>0</v>
          </cell>
          <cell r="K9135">
            <v>0</v>
          </cell>
          <cell r="L9135">
            <v>0</v>
          </cell>
        </row>
        <row r="9136">
          <cell r="D9136">
            <v>0</v>
          </cell>
          <cell r="E9136">
            <v>0</v>
          </cell>
          <cell r="F9136">
            <v>0</v>
          </cell>
          <cell r="G9136">
            <v>0</v>
          </cell>
          <cell r="H9136">
            <v>0</v>
          </cell>
          <cell r="I9136">
            <v>0</v>
          </cell>
          <cell r="J9136">
            <v>0</v>
          </cell>
          <cell r="K9136">
            <v>0</v>
          </cell>
          <cell r="L9136">
            <v>0</v>
          </cell>
        </row>
        <row r="9137">
          <cell r="D9137" t="str">
            <v>Unid</v>
          </cell>
          <cell r="E9137" t="str">
            <v>Cant</v>
          </cell>
          <cell r="F9137" t="str">
            <v>Rendimiento</v>
          </cell>
          <cell r="G9137" t="str">
            <v>Precio Unitario</v>
          </cell>
          <cell r="H9137" t="str">
            <v>Subtotal</v>
          </cell>
          <cell r="I9137">
            <v>0</v>
          </cell>
          <cell r="J9137">
            <v>0</v>
          </cell>
          <cell r="K9137">
            <v>0</v>
          </cell>
          <cell r="L9137">
            <v>0</v>
          </cell>
        </row>
        <row r="9138">
          <cell r="D9138" t="str">
            <v>JR</v>
          </cell>
          <cell r="E9138">
            <v>6.1799442695668998E-2</v>
          </cell>
          <cell r="F9138">
            <v>0</v>
          </cell>
          <cell r="G9138">
            <v>114085.17120000003</v>
          </cell>
          <cell r="H9138">
            <v>7050.3999999999887</v>
          </cell>
          <cell r="I9138">
            <v>1</v>
          </cell>
          <cell r="J9138">
            <v>0</v>
          </cell>
          <cell r="K9138">
            <v>1</v>
          </cell>
          <cell r="L9138">
            <v>6.1799442695668998E-2</v>
          </cell>
        </row>
        <row r="9139">
          <cell r="D9139" t="str">
            <v/>
          </cell>
          <cell r="E9139">
            <v>0</v>
          </cell>
          <cell r="F9139">
            <v>0</v>
          </cell>
          <cell r="G9139" t="str">
            <v/>
          </cell>
          <cell r="H9139" t="str">
            <v/>
          </cell>
          <cell r="I9139">
            <v>0</v>
          </cell>
          <cell r="J9139">
            <v>0</v>
          </cell>
          <cell r="K9139">
            <v>1</v>
          </cell>
          <cell r="L9139">
            <v>0</v>
          </cell>
        </row>
        <row r="9140">
          <cell r="D9140">
            <v>0</v>
          </cell>
          <cell r="E9140">
            <v>0</v>
          </cell>
          <cell r="F9140">
            <v>0</v>
          </cell>
          <cell r="G9140" t="str">
            <v xml:space="preserve"> SUB-TOTAL </v>
          </cell>
          <cell r="H9140">
            <v>7050.3999999999887</v>
          </cell>
          <cell r="I9140">
            <v>0</v>
          </cell>
          <cell r="J9140">
            <v>0</v>
          </cell>
          <cell r="K9140">
            <v>0</v>
          </cell>
          <cell r="L9140">
            <v>0</v>
          </cell>
        </row>
        <row r="9141">
          <cell r="D9141">
            <v>0</v>
          </cell>
          <cell r="E9141">
            <v>0</v>
          </cell>
          <cell r="F9141">
            <v>0</v>
          </cell>
          <cell r="G9141">
            <v>0</v>
          </cell>
          <cell r="H9141">
            <v>0</v>
          </cell>
          <cell r="I9141">
            <v>0</v>
          </cell>
          <cell r="J9141">
            <v>0</v>
          </cell>
          <cell r="K9141">
            <v>0</v>
          </cell>
          <cell r="L9141">
            <v>0</v>
          </cell>
        </row>
        <row r="9142">
          <cell r="D9142">
            <v>0</v>
          </cell>
          <cell r="E9142">
            <v>0</v>
          </cell>
          <cell r="F9142">
            <v>0</v>
          </cell>
          <cell r="G9142" t="str">
            <v xml:space="preserve"> COSTO DIRECTO </v>
          </cell>
          <cell r="H9142">
            <v>63050.399999999987</v>
          </cell>
          <cell r="I9142">
            <v>1.5860327610927136E-2</v>
          </cell>
          <cell r="J9142" t="str">
            <v>EQU</v>
          </cell>
          <cell r="K9142">
            <v>0</v>
          </cell>
          <cell r="L9142">
            <v>0</v>
          </cell>
        </row>
        <row r="9143">
          <cell r="D9143">
            <v>0</v>
          </cell>
          <cell r="E9143">
            <v>0</v>
          </cell>
          <cell r="F9143">
            <v>20258.750128593514</v>
          </cell>
          <cell r="G9143" t="str">
            <v>COSTO INDIRECTO</v>
          </cell>
          <cell r="H9143">
            <v>20258.750128593514</v>
          </cell>
          <cell r="I9143">
            <v>0.87231801860099245</v>
          </cell>
          <cell r="J9143" t="str">
            <v>MAT</v>
          </cell>
          <cell r="K9143">
            <v>0</v>
          </cell>
          <cell r="L9143">
            <v>0</v>
          </cell>
        </row>
        <row r="9144">
          <cell r="D9144">
            <v>0</v>
          </cell>
          <cell r="E9144">
            <v>0</v>
          </cell>
          <cell r="F9144">
            <v>0</v>
          </cell>
          <cell r="G9144" t="str">
            <v>COSTO TOTAL</v>
          </cell>
          <cell r="H9144">
            <v>83309.150128593494</v>
          </cell>
          <cell r="I9144">
            <v>0.1118216537880805</v>
          </cell>
          <cell r="J9144" t="str">
            <v>MOB</v>
          </cell>
          <cell r="K9144">
            <v>0</v>
          </cell>
          <cell r="L9144">
            <v>0</v>
          </cell>
        </row>
        <row r="9145">
          <cell r="D9145">
            <v>0</v>
          </cell>
          <cell r="E9145">
            <v>0</v>
          </cell>
          <cell r="F9145">
            <v>0</v>
          </cell>
          <cell r="G9145">
            <v>0</v>
          </cell>
          <cell r="H9145">
            <v>0</v>
          </cell>
          <cell r="I9145">
            <v>0</v>
          </cell>
          <cell r="J9145">
            <v>0</v>
          </cell>
          <cell r="K9145">
            <v>0</v>
          </cell>
          <cell r="L9145">
            <v>0</v>
          </cell>
        </row>
        <row r="9146">
          <cell r="D9146">
            <v>0</v>
          </cell>
          <cell r="F9146">
            <v>0</v>
          </cell>
          <cell r="L9146">
            <v>0</v>
          </cell>
        </row>
        <row r="9147">
          <cell r="D9147">
            <v>0</v>
          </cell>
          <cell r="E9147">
            <v>0</v>
          </cell>
          <cell r="F9147">
            <v>0</v>
          </cell>
          <cell r="G9147">
            <v>0</v>
          </cell>
          <cell r="H9147">
            <v>0</v>
          </cell>
          <cell r="I9147">
            <v>0</v>
          </cell>
          <cell r="J9147">
            <v>0</v>
          </cell>
          <cell r="K9147" t="str">
            <v>CONSUMO</v>
          </cell>
          <cell r="L9147">
            <v>0</v>
          </cell>
        </row>
        <row r="9148">
          <cell r="D9148" t="str">
            <v>13.3.13</v>
          </cell>
          <cell r="E9148">
            <v>0</v>
          </cell>
          <cell r="F9148">
            <v>0</v>
          </cell>
          <cell r="G9148" t="str">
            <v xml:space="preserve"> UNID: </v>
          </cell>
          <cell r="H9148" t="str">
            <v>und</v>
          </cell>
          <cell r="I9148">
            <v>0</v>
          </cell>
          <cell r="J9148">
            <v>0</v>
          </cell>
          <cell r="K9148" t="str">
            <v>Costo total</v>
          </cell>
          <cell r="L9148">
            <v>102121.13537795488</v>
          </cell>
        </row>
        <row r="9149">
          <cell r="D9149" t="str">
            <v>Valv Corte 1"</v>
          </cell>
          <cell r="E9149">
            <v>0</v>
          </cell>
          <cell r="F9149">
            <v>0</v>
          </cell>
          <cell r="G9149">
            <v>0</v>
          </cell>
          <cell r="H9149">
            <v>0</v>
          </cell>
          <cell r="I9149">
            <v>0</v>
          </cell>
          <cell r="J9149">
            <v>0</v>
          </cell>
          <cell r="K9149">
            <v>0</v>
          </cell>
          <cell r="L9149">
            <v>0</v>
          </cell>
        </row>
        <row r="9150">
          <cell r="D9150">
            <v>0</v>
          </cell>
          <cell r="E9150">
            <v>0</v>
          </cell>
          <cell r="F9150">
            <v>0</v>
          </cell>
          <cell r="G9150">
            <v>0</v>
          </cell>
          <cell r="H9150">
            <v>0</v>
          </cell>
          <cell r="I9150">
            <v>0</v>
          </cell>
          <cell r="J9150">
            <v>0</v>
          </cell>
          <cell r="K9150" t="str">
            <v>Cantidad ppto</v>
          </cell>
          <cell r="L9150" t="str">
            <v>Cantidad total</v>
          </cell>
        </row>
        <row r="9151">
          <cell r="D9151">
            <v>0</v>
          </cell>
          <cell r="E9151">
            <v>0</v>
          </cell>
          <cell r="F9151">
            <v>0</v>
          </cell>
          <cell r="G9151">
            <v>0</v>
          </cell>
          <cell r="H9151">
            <v>0</v>
          </cell>
          <cell r="I9151">
            <v>0</v>
          </cell>
          <cell r="J9151">
            <v>0</v>
          </cell>
          <cell r="K9151">
            <v>0</v>
          </cell>
          <cell r="L9151">
            <v>0</v>
          </cell>
        </row>
        <row r="9152">
          <cell r="D9152" t="str">
            <v>Unid</v>
          </cell>
          <cell r="E9152" t="str">
            <v>Cant</v>
          </cell>
          <cell r="F9152" t="str">
            <v>Rendimiento</v>
          </cell>
          <cell r="G9152" t="str">
            <v>Precio Unitario</v>
          </cell>
          <cell r="H9152" t="str">
            <v>Subtotal</v>
          </cell>
          <cell r="I9152">
            <v>0</v>
          </cell>
          <cell r="J9152">
            <v>0</v>
          </cell>
          <cell r="K9152">
            <v>0</v>
          </cell>
          <cell r="L9152">
            <v>0</v>
          </cell>
        </row>
        <row r="9153">
          <cell r="D9153" t="str">
            <v>GLB</v>
          </cell>
          <cell r="E9153">
            <v>1</v>
          </cell>
          <cell r="F9153">
            <v>0</v>
          </cell>
          <cell r="G9153">
            <v>1000</v>
          </cell>
          <cell r="H9153">
            <v>1000</v>
          </cell>
          <cell r="I9153">
            <v>0</v>
          </cell>
          <cell r="J9153">
            <v>0</v>
          </cell>
          <cell r="K9153">
            <v>2</v>
          </cell>
          <cell r="L9153">
            <v>2</v>
          </cell>
        </row>
        <row r="9154">
          <cell r="D9154" t="str">
            <v/>
          </cell>
          <cell r="E9154">
            <v>0</v>
          </cell>
          <cell r="F9154">
            <v>0</v>
          </cell>
          <cell r="G9154" t="str">
            <v/>
          </cell>
          <cell r="H9154" t="str">
            <v/>
          </cell>
          <cell r="I9154">
            <v>0</v>
          </cell>
          <cell r="J9154">
            <v>0</v>
          </cell>
          <cell r="K9154">
            <v>2</v>
          </cell>
          <cell r="L9154">
            <v>0</v>
          </cell>
        </row>
        <row r="9155">
          <cell r="D9155" t="str">
            <v/>
          </cell>
          <cell r="E9155">
            <v>0</v>
          </cell>
          <cell r="F9155">
            <v>0</v>
          </cell>
          <cell r="G9155" t="str">
            <v/>
          </cell>
          <cell r="H9155" t="str">
            <v/>
          </cell>
          <cell r="I9155">
            <v>0</v>
          </cell>
          <cell r="J9155">
            <v>0</v>
          </cell>
          <cell r="K9155">
            <v>2</v>
          </cell>
          <cell r="L9155">
            <v>0</v>
          </cell>
        </row>
        <row r="9156">
          <cell r="D9156" t="str">
            <v/>
          </cell>
          <cell r="E9156">
            <v>0</v>
          </cell>
          <cell r="F9156">
            <v>0</v>
          </cell>
          <cell r="G9156" t="str">
            <v/>
          </cell>
          <cell r="H9156" t="str">
            <v/>
          </cell>
          <cell r="I9156">
            <v>0</v>
          </cell>
          <cell r="J9156">
            <v>0</v>
          </cell>
          <cell r="K9156">
            <v>2</v>
          </cell>
          <cell r="L9156">
            <v>0</v>
          </cell>
        </row>
        <row r="9157">
          <cell r="D9157">
            <v>0</v>
          </cell>
          <cell r="E9157">
            <v>0</v>
          </cell>
          <cell r="F9157">
            <v>0</v>
          </cell>
          <cell r="G9157" t="str">
            <v xml:space="preserve"> SUB-TOTAL </v>
          </cell>
          <cell r="H9157">
            <v>1000</v>
          </cell>
          <cell r="I9157">
            <v>0</v>
          </cell>
          <cell r="J9157">
            <v>0</v>
          </cell>
          <cell r="K9157">
            <v>0</v>
          </cell>
          <cell r="L9157">
            <v>0</v>
          </cell>
        </row>
        <row r="9158">
          <cell r="D9158">
            <v>0</v>
          </cell>
          <cell r="E9158">
            <v>0</v>
          </cell>
          <cell r="F9158">
            <v>0</v>
          </cell>
          <cell r="G9158">
            <v>0</v>
          </cell>
          <cell r="H9158">
            <v>0</v>
          </cell>
          <cell r="I9158">
            <v>0</v>
          </cell>
          <cell r="J9158">
            <v>0</v>
          </cell>
          <cell r="K9158">
            <v>0</v>
          </cell>
          <cell r="L9158">
            <v>0</v>
          </cell>
        </row>
        <row r="9159">
          <cell r="D9159">
            <v>0</v>
          </cell>
          <cell r="E9159">
            <v>0</v>
          </cell>
          <cell r="F9159">
            <v>0</v>
          </cell>
          <cell r="G9159">
            <v>0</v>
          </cell>
          <cell r="H9159">
            <v>0</v>
          </cell>
          <cell r="I9159">
            <v>0</v>
          </cell>
          <cell r="J9159">
            <v>0</v>
          </cell>
          <cell r="K9159">
            <v>0</v>
          </cell>
          <cell r="L9159">
            <v>0</v>
          </cell>
        </row>
        <row r="9160">
          <cell r="D9160" t="str">
            <v>Unid</v>
          </cell>
          <cell r="E9160" t="str">
            <v>Cant</v>
          </cell>
          <cell r="F9160" t="str">
            <v>Rendimiento</v>
          </cell>
          <cell r="G9160" t="str">
            <v>Precio Unitario</v>
          </cell>
          <cell r="H9160" t="str">
            <v>Subtotal</v>
          </cell>
          <cell r="I9160">
            <v>0</v>
          </cell>
          <cell r="J9160">
            <v>0</v>
          </cell>
          <cell r="K9160">
            <v>0</v>
          </cell>
          <cell r="L9160">
            <v>0</v>
          </cell>
        </row>
        <row r="9161">
          <cell r="D9161" t="str">
            <v>UN</v>
          </cell>
          <cell r="E9161">
            <v>1</v>
          </cell>
          <cell r="F9161">
            <v>0</v>
          </cell>
          <cell r="G9161">
            <v>61000</v>
          </cell>
          <cell r="H9161">
            <v>61000</v>
          </cell>
          <cell r="I9161">
            <v>0</v>
          </cell>
          <cell r="J9161">
            <v>0</v>
          </cell>
          <cell r="K9161">
            <v>2</v>
          </cell>
          <cell r="L9161">
            <v>2</v>
          </cell>
        </row>
        <row r="9162">
          <cell r="D9162" t="str">
            <v/>
          </cell>
          <cell r="E9162">
            <v>0</v>
          </cell>
          <cell r="F9162">
            <v>0</v>
          </cell>
          <cell r="G9162" t="str">
            <v/>
          </cell>
          <cell r="H9162" t="str">
            <v/>
          </cell>
          <cell r="I9162">
            <v>0</v>
          </cell>
          <cell r="J9162">
            <v>0</v>
          </cell>
          <cell r="K9162">
            <v>2</v>
          </cell>
          <cell r="L9162">
            <v>0</v>
          </cell>
        </row>
        <row r="9163">
          <cell r="D9163" t="str">
            <v/>
          </cell>
          <cell r="E9163">
            <v>0</v>
          </cell>
          <cell r="F9163">
            <v>0</v>
          </cell>
          <cell r="G9163" t="str">
            <v/>
          </cell>
          <cell r="H9163" t="str">
            <v/>
          </cell>
          <cell r="I9163">
            <v>0</v>
          </cell>
          <cell r="J9163">
            <v>0</v>
          </cell>
          <cell r="K9163">
            <v>2</v>
          </cell>
          <cell r="L9163">
            <v>0</v>
          </cell>
        </row>
        <row r="9164">
          <cell r="D9164" t="str">
            <v/>
          </cell>
          <cell r="E9164">
            <v>0</v>
          </cell>
          <cell r="F9164">
            <v>0</v>
          </cell>
          <cell r="G9164" t="str">
            <v/>
          </cell>
          <cell r="H9164" t="str">
            <v/>
          </cell>
          <cell r="I9164">
            <v>0</v>
          </cell>
          <cell r="J9164">
            <v>0</v>
          </cell>
          <cell r="K9164">
            <v>2</v>
          </cell>
          <cell r="L9164">
            <v>0</v>
          </cell>
        </row>
        <row r="9165">
          <cell r="D9165" t="str">
            <v/>
          </cell>
          <cell r="E9165">
            <v>0</v>
          </cell>
          <cell r="F9165">
            <v>0</v>
          </cell>
          <cell r="G9165" t="str">
            <v/>
          </cell>
          <cell r="H9165" t="str">
            <v/>
          </cell>
          <cell r="I9165">
            <v>0</v>
          </cell>
          <cell r="J9165">
            <v>0</v>
          </cell>
          <cell r="K9165">
            <v>2</v>
          </cell>
          <cell r="L9165">
            <v>0</v>
          </cell>
        </row>
        <row r="9166">
          <cell r="D9166" t="str">
            <v/>
          </cell>
          <cell r="E9166">
            <v>0</v>
          </cell>
          <cell r="F9166">
            <v>0</v>
          </cell>
          <cell r="G9166" t="str">
            <v/>
          </cell>
          <cell r="H9166" t="str">
            <v/>
          </cell>
          <cell r="I9166">
            <v>0</v>
          </cell>
          <cell r="J9166">
            <v>0</v>
          </cell>
          <cell r="K9166">
            <v>2</v>
          </cell>
          <cell r="L9166">
            <v>0</v>
          </cell>
        </row>
        <row r="9167">
          <cell r="D9167" t="str">
            <v/>
          </cell>
          <cell r="E9167">
            <v>0</v>
          </cell>
          <cell r="F9167">
            <v>0</v>
          </cell>
          <cell r="G9167" t="str">
            <v/>
          </cell>
          <cell r="H9167" t="str">
            <v/>
          </cell>
          <cell r="I9167">
            <v>0</v>
          </cell>
          <cell r="J9167">
            <v>0</v>
          </cell>
          <cell r="K9167">
            <v>2</v>
          </cell>
          <cell r="L9167">
            <v>0</v>
          </cell>
        </row>
        <row r="9168">
          <cell r="D9168" t="str">
            <v/>
          </cell>
          <cell r="E9168">
            <v>0</v>
          </cell>
          <cell r="F9168">
            <v>0</v>
          </cell>
          <cell r="G9168" t="str">
            <v/>
          </cell>
          <cell r="H9168" t="str">
            <v/>
          </cell>
          <cell r="I9168">
            <v>0</v>
          </cell>
          <cell r="J9168">
            <v>0</v>
          </cell>
          <cell r="K9168">
            <v>2</v>
          </cell>
          <cell r="L9168">
            <v>0</v>
          </cell>
        </row>
        <row r="9169">
          <cell r="D9169" t="str">
            <v/>
          </cell>
          <cell r="E9169">
            <v>0</v>
          </cell>
          <cell r="F9169">
            <v>0</v>
          </cell>
          <cell r="G9169" t="str">
            <v/>
          </cell>
          <cell r="H9169" t="str">
            <v/>
          </cell>
          <cell r="I9169">
            <v>0</v>
          </cell>
          <cell r="J9169">
            <v>0</v>
          </cell>
          <cell r="K9169">
            <v>2</v>
          </cell>
          <cell r="L9169">
            <v>0</v>
          </cell>
        </row>
        <row r="9170">
          <cell r="D9170">
            <v>0</v>
          </cell>
          <cell r="E9170">
            <v>0</v>
          </cell>
          <cell r="F9170">
            <v>0</v>
          </cell>
          <cell r="G9170" t="str">
            <v xml:space="preserve"> SUB-TOTAL </v>
          </cell>
          <cell r="H9170">
            <v>61000</v>
          </cell>
          <cell r="I9170">
            <v>0</v>
          </cell>
          <cell r="J9170">
            <v>0</v>
          </cell>
          <cell r="K9170">
            <v>0</v>
          </cell>
          <cell r="L9170">
            <v>0</v>
          </cell>
        </row>
        <row r="9171">
          <cell r="D9171">
            <v>0</v>
          </cell>
          <cell r="E9171">
            <v>0</v>
          </cell>
          <cell r="F9171">
            <v>0</v>
          </cell>
          <cell r="G9171">
            <v>0</v>
          </cell>
          <cell r="H9171">
            <v>0</v>
          </cell>
          <cell r="I9171">
            <v>0</v>
          </cell>
          <cell r="J9171">
            <v>0</v>
          </cell>
          <cell r="K9171">
            <v>0</v>
          </cell>
          <cell r="L9171">
            <v>0</v>
          </cell>
        </row>
        <row r="9172">
          <cell r="D9172">
            <v>0</v>
          </cell>
          <cell r="E9172">
            <v>0</v>
          </cell>
          <cell r="F9172">
            <v>0</v>
          </cell>
          <cell r="G9172">
            <v>0</v>
          </cell>
          <cell r="H9172">
            <v>0</v>
          </cell>
          <cell r="I9172">
            <v>0</v>
          </cell>
          <cell r="J9172">
            <v>0</v>
          </cell>
          <cell r="K9172">
            <v>0</v>
          </cell>
          <cell r="L9172">
            <v>0</v>
          </cell>
        </row>
        <row r="9173">
          <cell r="D9173" t="str">
            <v>Unid</v>
          </cell>
          <cell r="E9173" t="str">
            <v>Cant</v>
          </cell>
          <cell r="F9173" t="str">
            <v>Rendimiento</v>
          </cell>
          <cell r="G9173" t="str">
            <v>Precio Unitario</v>
          </cell>
          <cell r="H9173" t="str">
            <v>Subtotal</v>
          </cell>
          <cell r="I9173">
            <v>0</v>
          </cell>
          <cell r="J9173">
            <v>0</v>
          </cell>
          <cell r="K9173">
            <v>0</v>
          </cell>
          <cell r="L9173">
            <v>0</v>
          </cell>
        </row>
        <row r="9174">
          <cell r="D9174" t="str">
            <v>JR</v>
          </cell>
          <cell r="E9174">
            <v>0.13400312975995249</v>
          </cell>
          <cell r="F9174">
            <v>0</v>
          </cell>
          <cell r="G9174">
            <v>114085.17120000003</v>
          </cell>
          <cell r="H9174">
            <v>15287.769999999999</v>
          </cell>
          <cell r="I9174">
            <v>4</v>
          </cell>
          <cell r="J9174">
            <v>0</v>
          </cell>
          <cell r="K9174">
            <v>2</v>
          </cell>
          <cell r="L9174">
            <v>0.26800625951990498</v>
          </cell>
        </row>
        <row r="9175">
          <cell r="D9175" t="str">
            <v/>
          </cell>
          <cell r="E9175">
            <v>0</v>
          </cell>
          <cell r="F9175">
            <v>0</v>
          </cell>
          <cell r="G9175" t="str">
            <v/>
          </cell>
          <cell r="H9175" t="str">
            <v/>
          </cell>
          <cell r="I9175">
            <v>0</v>
          </cell>
          <cell r="J9175">
            <v>0</v>
          </cell>
          <cell r="K9175">
            <v>2</v>
          </cell>
          <cell r="L9175">
            <v>0</v>
          </cell>
        </row>
        <row r="9176">
          <cell r="D9176">
            <v>0</v>
          </cell>
          <cell r="E9176">
            <v>0</v>
          </cell>
          <cell r="F9176">
            <v>0</v>
          </cell>
          <cell r="G9176" t="str">
            <v xml:space="preserve"> SUB-TOTAL </v>
          </cell>
          <cell r="H9176">
            <v>15287.769999999999</v>
          </cell>
          <cell r="I9176">
            <v>0</v>
          </cell>
          <cell r="J9176">
            <v>0</v>
          </cell>
          <cell r="K9176">
            <v>0</v>
          </cell>
          <cell r="L9176">
            <v>0</v>
          </cell>
        </row>
        <row r="9177">
          <cell r="D9177">
            <v>0</v>
          </cell>
          <cell r="E9177">
            <v>0</v>
          </cell>
          <cell r="F9177">
            <v>0</v>
          </cell>
          <cell r="G9177">
            <v>0</v>
          </cell>
          <cell r="H9177">
            <v>0</v>
          </cell>
          <cell r="I9177">
            <v>0</v>
          </cell>
          <cell r="J9177">
            <v>0</v>
          </cell>
          <cell r="K9177">
            <v>0</v>
          </cell>
          <cell r="L9177">
            <v>0</v>
          </cell>
        </row>
        <row r="9178">
          <cell r="D9178">
            <v>0</v>
          </cell>
          <cell r="E9178">
            <v>0</v>
          </cell>
          <cell r="F9178">
            <v>0</v>
          </cell>
          <cell r="G9178" t="str">
            <v xml:space="preserve"> COSTO DIRECTO </v>
          </cell>
          <cell r="H9178">
            <v>77287.77</v>
          </cell>
          <cell r="I9178">
            <v>1.2938657694483874E-2</v>
          </cell>
          <cell r="J9178" t="str">
            <v>EQU</v>
          </cell>
          <cell r="K9178">
            <v>0</v>
          </cell>
          <cell r="L9178">
            <v>0</v>
          </cell>
        </row>
        <row r="9179">
          <cell r="D9179">
            <v>0</v>
          </cell>
          <cell r="E9179">
            <v>0</v>
          </cell>
          <cell r="F9179">
            <v>24833.36537795488</v>
          </cell>
          <cell r="G9179" t="str">
            <v>COSTO INDIRECTO</v>
          </cell>
          <cell r="H9179">
            <v>24833.36537795488</v>
          </cell>
          <cell r="I9179">
            <v>0.78925811936351631</v>
          </cell>
          <cell r="J9179" t="str">
            <v>MAT</v>
          </cell>
          <cell r="K9179">
            <v>0</v>
          </cell>
          <cell r="L9179">
            <v>0</v>
          </cell>
        </row>
        <row r="9180">
          <cell r="D9180">
            <v>0</v>
          </cell>
          <cell r="E9180">
            <v>0</v>
          </cell>
          <cell r="F9180">
            <v>0</v>
          </cell>
          <cell r="G9180" t="str">
            <v>COSTO TOTAL</v>
          </cell>
          <cell r="H9180">
            <v>102121.13537795488</v>
          </cell>
          <cell r="I9180">
            <v>0.19780322294199973</v>
          </cell>
          <cell r="J9180" t="str">
            <v>MOB</v>
          </cell>
          <cell r="K9180">
            <v>0</v>
          </cell>
          <cell r="L9180">
            <v>0</v>
          </cell>
        </row>
        <row r="9181">
          <cell r="D9181">
            <v>0</v>
          </cell>
          <cell r="E9181">
            <v>0</v>
          </cell>
          <cell r="F9181">
            <v>0</v>
          </cell>
          <cell r="G9181">
            <v>0</v>
          </cell>
          <cell r="H9181">
            <v>0</v>
          </cell>
          <cell r="I9181">
            <v>0</v>
          </cell>
          <cell r="J9181">
            <v>0</v>
          </cell>
          <cell r="K9181">
            <v>0</v>
          </cell>
          <cell r="L9181">
            <v>0</v>
          </cell>
        </row>
        <row r="9182">
          <cell r="D9182">
            <v>0</v>
          </cell>
          <cell r="F9182">
            <v>0</v>
          </cell>
          <cell r="L9182">
            <v>0</v>
          </cell>
        </row>
        <row r="9183">
          <cell r="D9183">
            <v>0</v>
          </cell>
          <cell r="E9183">
            <v>0</v>
          </cell>
          <cell r="F9183">
            <v>0</v>
          </cell>
          <cell r="G9183">
            <v>0</v>
          </cell>
          <cell r="H9183">
            <v>0</v>
          </cell>
          <cell r="I9183">
            <v>0</v>
          </cell>
          <cell r="J9183">
            <v>0</v>
          </cell>
          <cell r="K9183" t="str">
            <v>CONSUMO</v>
          </cell>
          <cell r="L9183">
            <v>0</v>
          </cell>
        </row>
        <row r="9184">
          <cell r="D9184" t="str">
            <v>13.3.14</v>
          </cell>
          <cell r="E9184">
            <v>0</v>
          </cell>
          <cell r="F9184">
            <v>0</v>
          </cell>
          <cell r="G9184" t="str">
            <v xml:space="preserve"> UNID: </v>
          </cell>
          <cell r="H9184" t="str">
            <v>und</v>
          </cell>
          <cell r="I9184">
            <v>0</v>
          </cell>
          <cell r="J9184">
            <v>0</v>
          </cell>
          <cell r="K9184" t="str">
            <v>Costo total</v>
          </cell>
          <cell r="L9184">
            <v>234793.95368975904</v>
          </cell>
        </row>
        <row r="9185">
          <cell r="D9185" t="str">
            <v>Valv Corte 1.1/4"</v>
          </cell>
          <cell r="E9185">
            <v>0</v>
          </cell>
          <cell r="F9185">
            <v>0</v>
          </cell>
          <cell r="G9185">
            <v>0</v>
          </cell>
          <cell r="H9185">
            <v>0</v>
          </cell>
          <cell r="I9185">
            <v>0</v>
          </cell>
          <cell r="J9185">
            <v>0</v>
          </cell>
          <cell r="K9185">
            <v>0</v>
          </cell>
          <cell r="L9185">
            <v>0</v>
          </cell>
        </row>
        <row r="9186">
          <cell r="D9186">
            <v>0</v>
          </cell>
          <cell r="E9186">
            <v>0</v>
          </cell>
          <cell r="F9186">
            <v>0</v>
          </cell>
          <cell r="G9186">
            <v>0</v>
          </cell>
          <cell r="H9186">
            <v>0</v>
          </cell>
          <cell r="I9186">
            <v>0</v>
          </cell>
          <cell r="J9186">
            <v>0</v>
          </cell>
          <cell r="K9186" t="str">
            <v>Cantidad ppto</v>
          </cell>
          <cell r="L9186" t="str">
            <v>Cantidad total</v>
          </cell>
        </row>
        <row r="9187">
          <cell r="D9187">
            <v>0</v>
          </cell>
          <cell r="E9187">
            <v>0</v>
          </cell>
          <cell r="F9187">
            <v>0</v>
          </cell>
          <cell r="G9187">
            <v>0</v>
          </cell>
          <cell r="H9187">
            <v>0</v>
          </cell>
          <cell r="I9187">
            <v>0</v>
          </cell>
          <cell r="J9187">
            <v>0</v>
          </cell>
          <cell r="K9187">
            <v>0</v>
          </cell>
          <cell r="L9187">
            <v>0</v>
          </cell>
        </row>
        <row r="9188">
          <cell r="D9188" t="str">
            <v>Unid</v>
          </cell>
          <cell r="E9188" t="str">
            <v>Cant</v>
          </cell>
          <cell r="F9188" t="str">
            <v>Rendimiento</v>
          </cell>
          <cell r="G9188" t="str">
            <v>Precio Unitario</v>
          </cell>
          <cell r="H9188" t="str">
            <v>Subtotal</v>
          </cell>
          <cell r="I9188">
            <v>0</v>
          </cell>
          <cell r="J9188">
            <v>0</v>
          </cell>
          <cell r="K9188">
            <v>0</v>
          </cell>
          <cell r="L9188">
            <v>0</v>
          </cell>
        </row>
        <row r="9189">
          <cell r="D9189" t="str">
            <v>GLB</v>
          </cell>
          <cell r="E9189">
            <v>1</v>
          </cell>
          <cell r="F9189">
            <v>0</v>
          </cell>
          <cell r="G9189">
            <v>1000</v>
          </cell>
          <cell r="H9189">
            <v>1000</v>
          </cell>
          <cell r="I9189">
            <v>0</v>
          </cell>
          <cell r="J9189">
            <v>0</v>
          </cell>
          <cell r="K9189">
            <v>1</v>
          </cell>
          <cell r="L9189">
            <v>1</v>
          </cell>
        </row>
        <row r="9190">
          <cell r="D9190" t="str">
            <v/>
          </cell>
          <cell r="E9190">
            <v>0</v>
          </cell>
          <cell r="F9190">
            <v>0</v>
          </cell>
          <cell r="G9190" t="str">
            <v/>
          </cell>
          <cell r="H9190" t="str">
            <v/>
          </cell>
          <cell r="I9190">
            <v>0</v>
          </cell>
          <cell r="J9190">
            <v>0</v>
          </cell>
          <cell r="K9190">
            <v>1</v>
          </cell>
          <cell r="L9190">
            <v>0</v>
          </cell>
        </row>
        <row r="9191">
          <cell r="D9191" t="str">
            <v/>
          </cell>
          <cell r="E9191">
            <v>0</v>
          </cell>
          <cell r="F9191">
            <v>0</v>
          </cell>
          <cell r="G9191" t="str">
            <v/>
          </cell>
          <cell r="H9191" t="str">
            <v/>
          </cell>
          <cell r="I9191">
            <v>0</v>
          </cell>
          <cell r="J9191">
            <v>0</v>
          </cell>
          <cell r="K9191">
            <v>1</v>
          </cell>
          <cell r="L9191">
            <v>0</v>
          </cell>
        </row>
        <row r="9192">
          <cell r="D9192" t="str">
            <v/>
          </cell>
          <cell r="E9192">
            <v>0</v>
          </cell>
          <cell r="F9192">
            <v>0</v>
          </cell>
          <cell r="G9192" t="str">
            <v/>
          </cell>
          <cell r="H9192" t="str">
            <v/>
          </cell>
          <cell r="I9192">
            <v>0</v>
          </cell>
          <cell r="J9192">
            <v>0</v>
          </cell>
          <cell r="K9192">
            <v>1</v>
          </cell>
          <cell r="L9192">
            <v>0</v>
          </cell>
        </row>
        <row r="9193">
          <cell r="D9193">
            <v>0</v>
          </cell>
          <cell r="E9193">
            <v>0</v>
          </cell>
          <cell r="F9193">
            <v>0</v>
          </cell>
          <cell r="G9193" t="str">
            <v xml:space="preserve"> SUB-TOTAL </v>
          </cell>
          <cell r="H9193">
            <v>1000</v>
          </cell>
          <cell r="I9193">
            <v>0</v>
          </cell>
          <cell r="J9193">
            <v>0</v>
          </cell>
          <cell r="K9193">
            <v>0</v>
          </cell>
          <cell r="L9193">
            <v>0</v>
          </cell>
        </row>
        <row r="9194">
          <cell r="D9194">
            <v>0</v>
          </cell>
          <cell r="E9194">
            <v>0</v>
          </cell>
          <cell r="F9194">
            <v>0</v>
          </cell>
          <cell r="G9194">
            <v>0</v>
          </cell>
          <cell r="H9194">
            <v>0</v>
          </cell>
          <cell r="I9194">
            <v>0</v>
          </cell>
          <cell r="J9194">
            <v>0</v>
          </cell>
          <cell r="K9194">
            <v>0</v>
          </cell>
          <cell r="L9194">
            <v>0</v>
          </cell>
        </row>
        <row r="9195">
          <cell r="D9195">
            <v>0</v>
          </cell>
          <cell r="E9195">
            <v>0</v>
          </cell>
          <cell r="F9195">
            <v>0</v>
          </cell>
          <cell r="G9195">
            <v>0</v>
          </cell>
          <cell r="H9195">
            <v>0</v>
          </cell>
          <cell r="I9195">
            <v>0</v>
          </cell>
          <cell r="J9195">
            <v>0</v>
          </cell>
          <cell r="K9195">
            <v>0</v>
          </cell>
          <cell r="L9195">
            <v>0</v>
          </cell>
        </row>
        <row r="9196">
          <cell r="D9196" t="str">
            <v>Unid</v>
          </cell>
          <cell r="E9196" t="str">
            <v>Cant</v>
          </cell>
          <cell r="F9196" t="str">
            <v>Rendimiento</v>
          </cell>
          <cell r="G9196" t="str">
            <v>Precio Unitario</v>
          </cell>
          <cell r="H9196" t="str">
            <v>Subtotal</v>
          </cell>
          <cell r="I9196">
            <v>0</v>
          </cell>
          <cell r="J9196">
            <v>0</v>
          </cell>
          <cell r="K9196">
            <v>0</v>
          </cell>
          <cell r="L9196">
            <v>0</v>
          </cell>
        </row>
        <row r="9197">
          <cell r="D9197" t="str">
            <v>UN</v>
          </cell>
          <cell r="E9197">
            <v>1</v>
          </cell>
          <cell r="F9197">
            <v>0</v>
          </cell>
          <cell r="G9197">
            <v>141000</v>
          </cell>
          <cell r="H9197">
            <v>141000</v>
          </cell>
          <cell r="I9197">
            <v>0</v>
          </cell>
          <cell r="J9197">
            <v>0</v>
          </cell>
          <cell r="K9197">
            <v>1</v>
          </cell>
          <cell r="L9197">
            <v>1</v>
          </cell>
        </row>
        <row r="9198">
          <cell r="D9198" t="str">
            <v/>
          </cell>
          <cell r="E9198">
            <v>0</v>
          </cell>
          <cell r="F9198">
            <v>0</v>
          </cell>
          <cell r="G9198" t="str">
            <v/>
          </cell>
          <cell r="H9198" t="str">
            <v/>
          </cell>
          <cell r="I9198">
            <v>0</v>
          </cell>
          <cell r="J9198">
            <v>0</v>
          </cell>
          <cell r="K9198">
            <v>1</v>
          </cell>
          <cell r="L9198">
            <v>0</v>
          </cell>
        </row>
        <row r="9199">
          <cell r="D9199" t="str">
            <v/>
          </cell>
          <cell r="E9199">
            <v>0</v>
          </cell>
          <cell r="F9199">
            <v>0</v>
          </cell>
          <cell r="G9199" t="str">
            <v/>
          </cell>
          <cell r="H9199" t="str">
            <v/>
          </cell>
          <cell r="I9199">
            <v>0</v>
          </cell>
          <cell r="J9199">
            <v>0</v>
          </cell>
          <cell r="K9199">
            <v>1</v>
          </cell>
          <cell r="L9199">
            <v>0</v>
          </cell>
        </row>
        <row r="9200">
          <cell r="D9200" t="str">
            <v/>
          </cell>
          <cell r="E9200">
            <v>0</v>
          </cell>
          <cell r="F9200">
            <v>0</v>
          </cell>
          <cell r="G9200" t="str">
            <v/>
          </cell>
          <cell r="H9200" t="str">
            <v/>
          </cell>
          <cell r="I9200">
            <v>0</v>
          </cell>
          <cell r="J9200">
            <v>0</v>
          </cell>
          <cell r="K9200">
            <v>1</v>
          </cell>
          <cell r="L9200">
            <v>0</v>
          </cell>
        </row>
        <row r="9201">
          <cell r="D9201" t="str">
            <v/>
          </cell>
          <cell r="E9201">
            <v>0</v>
          </cell>
          <cell r="F9201">
            <v>0</v>
          </cell>
          <cell r="G9201" t="str">
            <v/>
          </cell>
          <cell r="H9201" t="str">
            <v/>
          </cell>
          <cell r="I9201">
            <v>0</v>
          </cell>
          <cell r="J9201">
            <v>0</v>
          </cell>
          <cell r="K9201">
            <v>1</v>
          </cell>
          <cell r="L9201">
            <v>0</v>
          </cell>
        </row>
        <row r="9202">
          <cell r="D9202" t="str">
            <v/>
          </cell>
          <cell r="E9202">
            <v>0</v>
          </cell>
          <cell r="F9202">
            <v>0</v>
          </cell>
          <cell r="G9202" t="str">
            <v/>
          </cell>
          <cell r="H9202" t="str">
            <v/>
          </cell>
          <cell r="I9202">
            <v>0</v>
          </cell>
          <cell r="J9202">
            <v>0</v>
          </cell>
          <cell r="K9202">
            <v>1</v>
          </cell>
          <cell r="L9202">
            <v>0</v>
          </cell>
        </row>
        <row r="9203">
          <cell r="D9203" t="str">
            <v/>
          </cell>
          <cell r="E9203">
            <v>0</v>
          </cell>
          <cell r="F9203">
            <v>0</v>
          </cell>
          <cell r="G9203" t="str">
            <v/>
          </cell>
          <cell r="H9203" t="str">
            <v/>
          </cell>
          <cell r="I9203">
            <v>0</v>
          </cell>
          <cell r="J9203">
            <v>0</v>
          </cell>
          <cell r="K9203">
            <v>1</v>
          </cell>
          <cell r="L9203">
            <v>0</v>
          </cell>
        </row>
        <row r="9204">
          <cell r="D9204" t="str">
            <v/>
          </cell>
          <cell r="E9204">
            <v>0</v>
          </cell>
          <cell r="F9204">
            <v>0</v>
          </cell>
          <cell r="G9204" t="str">
            <v/>
          </cell>
          <cell r="H9204" t="str">
            <v/>
          </cell>
          <cell r="I9204">
            <v>0</v>
          </cell>
          <cell r="J9204">
            <v>0</v>
          </cell>
          <cell r="K9204">
            <v>1</v>
          </cell>
          <cell r="L9204">
            <v>0</v>
          </cell>
        </row>
        <row r="9205">
          <cell r="D9205" t="str">
            <v/>
          </cell>
          <cell r="E9205">
            <v>0</v>
          </cell>
          <cell r="F9205">
            <v>0</v>
          </cell>
          <cell r="G9205" t="str">
            <v/>
          </cell>
          <cell r="H9205" t="str">
            <v/>
          </cell>
          <cell r="I9205">
            <v>0</v>
          </cell>
          <cell r="J9205">
            <v>0</v>
          </cell>
          <cell r="K9205">
            <v>1</v>
          </cell>
          <cell r="L9205">
            <v>0</v>
          </cell>
        </row>
        <row r="9206">
          <cell r="D9206">
            <v>0</v>
          </cell>
          <cell r="E9206">
            <v>0</v>
          </cell>
          <cell r="F9206">
            <v>0</v>
          </cell>
          <cell r="G9206" t="str">
            <v xml:space="preserve"> SUB-TOTAL </v>
          </cell>
          <cell r="H9206">
            <v>141000</v>
          </cell>
          <cell r="I9206">
            <v>0</v>
          </cell>
          <cell r="J9206">
            <v>0</v>
          </cell>
          <cell r="K9206">
            <v>0</v>
          </cell>
          <cell r="L9206">
            <v>0</v>
          </cell>
        </row>
        <row r="9207">
          <cell r="D9207">
            <v>0</v>
          </cell>
          <cell r="E9207">
            <v>0</v>
          </cell>
          <cell r="F9207">
            <v>0</v>
          </cell>
          <cell r="G9207">
            <v>0</v>
          </cell>
          <cell r="H9207">
            <v>0</v>
          </cell>
          <cell r="I9207">
            <v>0</v>
          </cell>
          <cell r="J9207">
            <v>0</v>
          </cell>
          <cell r="K9207">
            <v>0</v>
          </cell>
          <cell r="L9207">
            <v>0</v>
          </cell>
        </row>
        <row r="9208">
          <cell r="D9208">
            <v>0</v>
          </cell>
          <cell r="E9208">
            <v>0</v>
          </cell>
          <cell r="F9208">
            <v>0</v>
          </cell>
          <cell r="G9208">
            <v>0</v>
          </cell>
          <cell r="H9208">
            <v>0</v>
          </cell>
          <cell r="I9208">
            <v>0</v>
          </cell>
          <cell r="J9208">
            <v>0</v>
          </cell>
          <cell r="K9208">
            <v>0</v>
          </cell>
          <cell r="L9208">
            <v>0</v>
          </cell>
        </row>
        <row r="9209">
          <cell r="D9209" t="str">
            <v>Unid</v>
          </cell>
          <cell r="E9209" t="str">
            <v>Cant</v>
          </cell>
          <cell r="F9209" t="str">
            <v>Rendimiento</v>
          </cell>
          <cell r="G9209" t="str">
            <v>Precio Unitario</v>
          </cell>
          <cell r="H9209" t="str">
            <v>Subtotal</v>
          </cell>
          <cell r="I9209">
            <v>0</v>
          </cell>
          <cell r="J9209">
            <v>0</v>
          </cell>
          <cell r="K9209">
            <v>0</v>
          </cell>
          <cell r="L9209">
            <v>0</v>
          </cell>
        </row>
        <row r="9210">
          <cell r="D9210" t="str">
            <v>JR</v>
          </cell>
          <cell r="E9210">
            <v>0.31290482035933492</v>
          </cell>
          <cell r="F9210">
            <v>0</v>
          </cell>
          <cell r="G9210">
            <v>114085.17120000003</v>
          </cell>
          <cell r="H9210">
            <v>35697.799999999981</v>
          </cell>
          <cell r="I9210">
            <v>5</v>
          </cell>
          <cell r="J9210">
            <v>0</v>
          </cell>
          <cell r="K9210">
            <v>1</v>
          </cell>
          <cell r="L9210">
            <v>0.31290482035933492</v>
          </cell>
        </row>
        <row r="9211">
          <cell r="D9211" t="str">
            <v/>
          </cell>
          <cell r="E9211">
            <v>0</v>
          </cell>
          <cell r="F9211">
            <v>0</v>
          </cell>
          <cell r="G9211" t="str">
            <v/>
          </cell>
          <cell r="H9211" t="str">
            <v/>
          </cell>
          <cell r="I9211">
            <v>0</v>
          </cell>
          <cell r="J9211">
            <v>0</v>
          </cell>
          <cell r="K9211">
            <v>1</v>
          </cell>
          <cell r="L9211">
            <v>0</v>
          </cell>
        </row>
        <row r="9212">
          <cell r="D9212">
            <v>0</v>
          </cell>
          <cell r="E9212">
            <v>0</v>
          </cell>
          <cell r="F9212">
            <v>0</v>
          </cell>
          <cell r="G9212" t="str">
            <v xml:space="preserve"> SUB-TOTAL </v>
          </cell>
          <cell r="H9212">
            <v>35697.799999999981</v>
          </cell>
          <cell r="I9212">
            <v>0</v>
          </cell>
          <cell r="J9212">
            <v>0</v>
          </cell>
          <cell r="K9212">
            <v>0</v>
          </cell>
          <cell r="L9212">
            <v>0</v>
          </cell>
        </row>
        <row r="9213">
          <cell r="D9213">
            <v>0</v>
          </cell>
          <cell r="E9213">
            <v>0</v>
          </cell>
          <cell r="F9213">
            <v>0</v>
          </cell>
          <cell r="G9213">
            <v>0</v>
          </cell>
          <cell r="H9213">
            <v>0</v>
          </cell>
          <cell r="I9213">
            <v>0</v>
          </cell>
          <cell r="J9213">
            <v>0</v>
          </cell>
          <cell r="K9213">
            <v>0</v>
          </cell>
          <cell r="L9213">
            <v>0</v>
          </cell>
        </row>
        <row r="9214">
          <cell r="D9214">
            <v>0</v>
          </cell>
          <cell r="E9214">
            <v>0</v>
          </cell>
          <cell r="F9214">
            <v>0</v>
          </cell>
          <cell r="G9214" t="str">
            <v xml:space="preserve"> COSTO DIRECTO </v>
          </cell>
          <cell r="H9214">
            <v>177697.8</v>
          </cell>
          <cell r="I9214">
            <v>5.6275316858171573E-3</v>
          </cell>
          <cell r="J9214" t="str">
            <v>EQU</v>
          </cell>
          <cell r="K9214">
            <v>0</v>
          </cell>
          <cell r="L9214">
            <v>0</v>
          </cell>
        </row>
        <row r="9215">
          <cell r="D9215">
            <v>0</v>
          </cell>
          <cell r="E9215">
            <v>0</v>
          </cell>
          <cell r="F9215">
            <v>57096.153689759063</v>
          </cell>
          <cell r="G9215" t="str">
            <v>COSTO INDIRECTO</v>
          </cell>
          <cell r="H9215">
            <v>57096.153689759063</v>
          </cell>
          <cell r="I9215">
            <v>0.79348196770021917</v>
          </cell>
          <cell r="J9215" t="str">
            <v>MAT</v>
          </cell>
          <cell r="K9215">
            <v>0</v>
          </cell>
          <cell r="L9215">
            <v>0</v>
          </cell>
        </row>
        <row r="9216">
          <cell r="D9216">
            <v>0</v>
          </cell>
          <cell r="E9216">
            <v>0</v>
          </cell>
          <cell r="F9216">
            <v>0</v>
          </cell>
          <cell r="G9216" t="str">
            <v>COSTO TOTAL</v>
          </cell>
          <cell r="H9216">
            <v>234793.95368975904</v>
          </cell>
          <cell r="I9216">
            <v>0.2008905006139636</v>
          </cell>
          <cell r="J9216" t="str">
            <v>MOB</v>
          </cell>
          <cell r="K9216">
            <v>0</v>
          </cell>
          <cell r="L9216">
            <v>0</v>
          </cell>
        </row>
        <row r="9217">
          <cell r="D9217">
            <v>0</v>
          </cell>
          <cell r="E9217">
            <v>0</v>
          </cell>
          <cell r="F9217">
            <v>0</v>
          </cell>
          <cell r="G9217">
            <v>0</v>
          </cell>
          <cell r="H9217">
            <v>0</v>
          </cell>
          <cell r="I9217">
            <v>0</v>
          </cell>
          <cell r="J9217">
            <v>0</v>
          </cell>
          <cell r="K9217">
            <v>0</v>
          </cell>
          <cell r="L9217">
            <v>0</v>
          </cell>
        </row>
        <row r="9218">
          <cell r="D9218">
            <v>0</v>
          </cell>
          <cell r="F9218">
            <v>0</v>
          </cell>
          <cell r="L9218">
            <v>0</v>
          </cell>
        </row>
        <row r="9219">
          <cell r="D9219">
            <v>0</v>
          </cell>
          <cell r="E9219">
            <v>0</v>
          </cell>
          <cell r="F9219">
            <v>0</v>
          </cell>
          <cell r="G9219">
            <v>0</v>
          </cell>
          <cell r="H9219">
            <v>0</v>
          </cell>
          <cell r="I9219">
            <v>0</v>
          </cell>
          <cell r="J9219">
            <v>0</v>
          </cell>
          <cell r="K9219" t="str">
            <v>CONSUMO</v>
          </cell>
          <cell r="L9219">
            <v>0</v>
          </cell>
        </row>
        <row r="9220">
          <cell r="D9220" t="str">
            <v>13.3.15</v>
          </cell>
          <cell r="E9220">
            <v>0</v>
          </cell>
          <cell r="F9220">
            <v>0</v>
          </cell>
          <cell r="G9220" t="str">
            <v xml:space="preserve"> UNID: </v>
          </cell>
          <cell r="H9220" t="str">
            <v>und</v>
          </cell>
          <cell r="I9220">
            <v>0</v>
          </cell>
          <cell r="J9220">
            <v>0</v>
          </cell>
          <cell r="K9220" t="str">
            <v>Costo total</v>
          </cell>
          <cell r="L9220">
            <v>850922.05679906928</v>
          </cell>
        </row>
        <row r="9221">
          <cell r="D9221" t="str">
            <v>Valv Corte 2"</v>
          </cell>
          <cell r="E9221">
            <v>0</v>
          </cell>
          <cell r="F9221">
            <v>0</v>
          </cell>
          <cell r="G9221">
            <v>0</v>
          </cell>
          <cell r="H9221">
            <v>0</v>
          </cell>
          <cell r="I9221">
            <v>0</v>
          </cell>
          <cell r="J9221">
            <v>0</v>
          </cell>
          <cell r="K9221">
            <v>0</v>
          </cell>
          <cell r="L9221">
            <v>0</v>
          </cell>
        </row>
        <row r="9222">
          <cell r="D9222">
            <v>0</v>
          </cell>
          <cell r="E9222">
            <v>0</v>
          </cell>
          <cell r="F9222">
            <v>0</v>
          </cell>
          <cell r="G9222">
            <v>0</v>
          </cell>
          <cell r="H9222">
            <v>0</v>
          </cell>
          <cell r="I9222">
            <v>0</v>
          </cell>
          <cell r="J9222">
            <v>0</v>
          </cell>
          <cell r="K9222" t="str">
            <v>Cantidad ppto</v>
          </cell>
          <cell r="L9222" t="str">
            <v>Cantidad total</v>
          </cell>
        </row>
        <row r="9223">
          <cell r="D9223">
            <v>0</v>
          </cell>
          <cell r="E9223">
            <v>0</v>
          </cell>
          <cell r="F9223">
            <v>0</v>
          </cell>
          <cell r="G9223">
            <v>0</v>
          </cell>
          <cell r="H9223">
            <v>0</v>
          </cell>
          <cell r="I9223">
            <v>0</v>
          </cell>
          <cell r="J9223">
            <v>0</v>
          </cell>
          <cell r="K9223">
            <v>0</v>
          </cell>
          <cell r="L9223">
            <v>0</v>
          </cell>
        </row>
        <row r="9224">
          <cell r="D9224" t="str">
            <v>Unid</v>
          </cell>
          <cell r="E9224" t="str">
            <v>Cant</v>
          </cell>
          <cell r="F9224" t="str">
            <v>Rendimiento</v>
          </cell>
          <cell r="G9224" t="str">
            <v>Precio Unitario</v>
          </cell>
          <cell r="H9224" t="str">
            <v>Subtotal</v>
          </cell>
          <cell r="I9224">
            <v>0</v>
          </cell>
          <cell r="J9224">
            <v>0</v>
          </cell>
          <cell r="K9224">
            <v>0</v>
          </cell>
          <cell r="L9224">
            <v>0</v>
          </cell>
        </row>
        <row r="9225">
          <cell r="D9225" t="str">
            <v>GLB</v>
          </cell>
          <cell r="E9225">
            <v>1</v>
          </cell>
          <cell r="F9225">
            <v>0</v>
          </cell>
          <cell r="G9225">
            <v>1000</v>
          </cell>
          <cell r="H9225">
            <v>1000</v>
          </cell>
          <cell r="I9225">
            <v>0</v>
          </cell>
          <cell r="J9225">
            <v>0</v>
          </cell>
          <cell r="K9225">
            <v>1</v>
          </cell>
          <cell r="L9225">
            <v>1</v>
          </cell>
        </row>
        <row r="9226">
          <cell r="D9226" t="str">
            <v/>
          </cell>
          <cell r="E9226">
            <v>0</v>
          </cell>
          <cell r="F9226">
            <v>0</v>
          </cell>
          <cell r="G9226" t="str">
            <v/>
          </cell>
          <cell r="H9226" t="str">
            <v/>
          </cell>
          <cell r="I9226">
            <v>0</v>
          </cell>
          <cell r="J9226">
            <v>0</v>
          </cell>
          <cell r="K9226">
            <v>1</v>
          </cell>
          <cell r="L9226">
            <v>0</v>
          </cell>
        </row>
        <row r="9227">
          <cell r="D9227" t="str">
            <v/>
          </cell>
          <cell r="E9227">
            <v>0</v>
          </cell>
          <cell r="F9227">
            <v>0</v>
          </cell>
          <cell r="G9227" t="str">
            <v/>
          </cell>
          <cell r="H9227" t="str">
            <v/>
          </cell>
          <cell r="I9227">
            <v>0</v>
          </cell>
          <cell r="J9227">
            <v>0</v>
          </cell>
          <cell r="K9227">
            <v>1</v>
          </cell>
          <cell r="L9227">
            <v>0</v>
          </cell>
        </row>
        <row r="9228">
          <cell r="D9228" t="str">
            <v/>
          </cell>
          <cell r="E9228">
            <v>0</v>
          </cell>
          <cell r="F9228">
            <v>0</v>
          </cell>
          <cell r="G9228" t="str">
            <v/>
          </cell>
          <cell r="H9228" t="str">
            <v/>
          </cell>
          <cell r="I9228">
            <v>0</v>
          </cell>
          <cell r="J9228">
            <v>0</v>
          </cell>
          <cell r="K9228">
            <v>1</v>
          </cell>
          <cell r="L9228">
            <v>0</v>
          </cell>
        </row>
        <row r="9229">
          <cell r="D9229">
            <v>0</v>
          </cell>
          <cell r="E9229">
            <v>0</v>
          </cell>
          <cell r="F9229">
            <v>0</v>
          </cell>
          <cell r="G9229" t="str">
            <v xml:space="preserve"> SUB-TOTAL </v>
          </cell>
          <cell r="H9229">
            <v>1000</v>
          </cell>
          <cell r="I9229">
            <v>0</v>
          </cell>
          <cell r="J9229">
            <v>0</v>
          </cell>
          <cell r="K9229">
            <v>0</v>
          </cell>
          <cell r="L9229">
            <v>0</v>
          </cell>
        </row>
        <row r="9230">
          <cell r="D9230">
            <v>0</v>
          </cell>
          <cell r="E9230">
            <v>0</v>
          </cell>
          <cell r="F9230">
            <v>0</v>
          </cell>
          <cell r="G9230">
            <v>0</v>
          </cell>
          <cell r="H9230">
            <v>0</v>
          </cell>
          <cell r="I9230">
            <v>0</v>
          </cell>
          <cell r="J9230">
            <v>0</v>
          </cell>
          <cell r="K9230">
            <v>0</v>
          </cell>
          <cell r="L9230">
            <v>0</v>
          </cell>
        </row>
        <row r="9231">
          <cell r="D9231">
            <v>0</v>
          </cell>
          <cell r="E9231">
            <v>0</v>
          </cell>
          <cell r="F9231">
            <v>0</v>
          </cell>
          <cell r="G9231">
            <v>0</v>
          </cell>
          <cell r="H9231">
            <v>0</v>
          </cell>
          <cell r="I9231">
            <v>0</v>
          </cell>
          <cell r="J9231">
            <v>0</v>
          </cell>
          <cell r="K9231">
            <v>0</v>
          </cell>
          <cell r="L9231">
            <v>0</v>
          </cell>
        </row>
        <row r="9232">
          <cell r="D9232" t="str">
            <v>Unid</v>
          </cell>
          <cell r="E9232" t="str">
            <v>Cant</v>
          </cell>
          <cell r="F9232" t="str">
            <v>Rendimiento</v>
          </cell>
          <cell r="G9232" t="str">
            <v>Precio Unitario</v>
          </cell>
          <cell r="H9232" t="str">
            <v>Subtotal</v>
          </cell>
          <cell r="I9232">
            <v>0</v>
          </cell>
          <cell r="J9232">
            <v>0</v>
          </cell>
          <cell r="K9232">
            <v>0</v>
          </cell>
          <cell r="L9232">
            <v>0</v>
          </cell>
        </row>
        <row r="9233">
          <cell r="D9233" t="str">
            <v>UN</v>
          </cell>
          <cell r="E9233">
            <v>1</v>
          </cell>
          <cell r="F9233">
            <v>0</v>
          </cell>
          <cell r="G9233">
            <v>537000</v>
          </cell>
          <cell r="H9233">
            <v>537000</v>
          </cell>
          <cell r="I9233">
            <v>0</v>
          </cell>
          <cell r="J9233">
            <v>0</v>
          </cell>
          <cell r="K9233">
            <v>1</v>
          </cell>
          <cell r="L9233">
            <v>1</v>
          </cell>
        </row>
        <row r="9234">
          <cell r="D9234" t="str">
            <v/>
          </cell>
          <cell r="E9234">
            <v>0</v>
          </cell>
          <cell r="F9234">
            <v>0</v>
          </cell>
          <cell r="G9234" t="str">
            <v/>
          </cell>
          <cell r="H9234" t="str">
            <v/>
          </cell>
          <cell r="I9234">
            <v>0</v>
          </cell>
          <cell r="J9234">
            <v>0</v>
          </cell>
          <cell r="K9234">
            <v>1</v>
          </cell>
          <cell r="L9234">
            <v>0</v>
          </cell>
        </row>
        <row r="9235">
          <cell r="D9235" t="str">
            <v/>
          </cell>
          <cell r="E9235">
            <v>0</v>
          </cell>
          <cell r="F9235">
            <v>0</v>
          </cell>
          <cell r="G9235" t="str">
            <v/>
          </cell>
          <cell r="H9235" t="str">
            <v/>
          </cell>
          <cell r="I9235">
            <v>0</v>
          </cell>
          <cell r="J9235">
            <v>0</v>
          </cell>
          <cell r="K9235">
            <v>1</v>
          </cell>
          <cell r="L9235">
            <v>0</v>
          </cell>
        </row>
        <row r="9236">
          <cell r="D9236" t="str">
            <v/>
          </cell>
          <cell r="E9236">
            <v>0</v>
          </cell>
          <cell r="F9236">
            <v>0</v>
          </cell>
          <cell r="G9236" t="str">
            <v/>
          </cell>
          <cell r="H9236" t="str">
            <v/>
          </cell>
          <cell r="I9236">
            <v>0</v>
          </cell>
          <cell r="J9236">
            <v>0</v>
          </cell>
          <cell r="K9236">
            <v>1</v>
          </cell>
          <cell r="L9236">
            <v>0</v>
          </cell>
        </row>
        <row r="9237">
          <cell r="D9237" t="str">
            <v/>
          </cell>
          <cell r="E9237">
            <v>0</v>
          </cell>
          <cell r="F9237">
            <v>0</v>
          </cell>
          <cell r="G9237" t="str">
            <v/>
          </cell>
          <cell r="H9237" t="str">
            <v/>
          </cell>
          <cell r="I9237">
            <v>0</v>
          </cell>
          <cell r="J9237">
            <v>0</v>
          </cell>
          <cell r="K9237">
            <v>1</v>
          </cell>
          <cell r="L9237">
            <v>0</v>
          </cell>
        </row>
        <row r="9238">
          <cell r="D9238" t="str">
            <v/>
          </cell>
          <cell r="E9238">
            <v>0</v>
          </cell>
          <cell r="F9238">
            <v>0</v>
          </cell>
          <cell r="G9238" t="str">
            <v/>
          </cell>
          <cell r="H9238" t="str">
            <v/>
          </cell>
          <cell r="I9238">
            <v>0</v>
          </cell>
          <cell r="J9238">
            <v>0</v>
          </cell>
          <cell r="K9238">
            <v>1</v>
          </cell>
          <cell r="L9238">
            <v>0</v>
          </cell>
        </row>
        <row r="9239">
          <cell r="D9239" t="str">
            <v/>
          </cell>
          <cell r="E9239">
            <v>0</v>
          </cell>
          <cell r="F9239">
            <v>0</v>
          </cell>
          <cell r="G9239" t="str">
            <v/>
          </cell>
          <cell r="H9239" t="str">
            <v/>
          </cell>
          <cell r="I9239">
            <v>0</v>
          </cell>
          <cell r="J9239">
            <v>0</v>
          </cell>
          <cell r="K9239">
            <v>1</v>
          </cell>
          <cell r="L9239">
            <v>0</v>
          </cell>
        </row>
        <row r="9240">
          <cell r="D9240" t="str">
            <v/>
          </cell>
          <cell r="E9240">
            <v>0</v>
          </cell>
          <cell r="F9240">
            <v>0</v>
          </cell>
          <cell r="G9240" t="str">
            <v/>
          </cell>
          <cell r="H9240" t="str">
            <v/>
          </cell>
          <cell r="I9240">
            <v>0</v>
          </cell>
          <cell r="J9240">
            <v>0</v>
          </cell>
          <cell r="K9240">
            <v>1</v>
          </cell>
          <cell r="L9240">
            <v>0</v>
          </cell>
        </row>
        <row r="9241">
          <cell r="D9241" t="str">
            <v/>
          </cell>
          <cell r="E9241">
            <v>0</v>
          </cell>
          <cell r="F9241">
            <v>0</v>
          </cell>
          <cell r="G9241" t="str">
            <v/>
          </cell>
          <cell r="H9241" t="str">
            <v/>
          </cell>
          <cell r="I9241">
            <v>0</v>
          </cell>
          <cell r="J9241">
            <v>0</v>
          </cell>
          <cell r="K9241">
            <v>1</v>
          </cell>
          <cell r="L9241">
            <v>0</v>
          </cell>
        </row>
        <row r="9242">
          <cell r="D9242">
            <v>0</v>
          </cell>
          <cell r="E9242">
            <v>0</v>
          </cell>
          <cell r="F9242">
            <v>0</v>
          </cell>
          <cell r="G9242" t="str">
            <v xml:space="preserve"> SUB-TOTAL </v>
          </cell>
          <cell r="H9242">
            <v>537000</v>
          </cell>
          <cell r="I9242">
            <v>0</v>
          </cell>
          <cell r="J9242">
            <v>0</v>
          </cell>
          <cell r="K9242">
            <v>0</v>
          </cell>
          <cell r="L9242">
            <v>0</v>
          </cell>
        </row>
        <row r="9243">
          <cell r="D9243">
            <v>0</v>
          </cell>
          <cell r="E9243">
            <v>0</v>
          </cell>
          <cell r="F9243">
            <v>0</v>
          </cell>
          <cell r="G9243">
            <v>0</v>
          </cell>
          <cell r="H9243">
            <v>0</v>
          </cell>
          <cell r="I9243">
            <v>0</v>
          </cell>
          <cell r="J9243">
            <v>0</v>
          </cell>
          <cell r="K9243">
            <v>0</v>
          </cell>
          <cell r="L9243">
            <v>0</v>
          </cell>
        </row>
        <row r="9244">
          <cell r="D9244">
            <v>0</v>
          </cell>
          <cell r="E9244">
            <v>0</v>
          </cell>
          <cell r="F9244">
            <v>0</v>
          </cell>
          <cell r="G9244">
            <v>0</v>
          </cell>
          <cell r="H9244">
            <v>0</v>
          </cell>
          <cell r="I9244">
            <v>0</v>
          </cell>
          <cell r="J9244">
            <v>0</v>
          </cell>
          <cell r="K9244">
            <v>0</v>
          </cell>
          <cell r="L9244">
            <v>0</v>
          </cell>
        </row>
        <row r="9245">
          <cell r="D9245" t="str">
            <v>Unid</v>
          </cell>
          <cell r="E9245" t="str">
            <v>Cant</v>
          </cell>
          <cell r="F9245" t="str">
            <v>Rendimiento</v>
          </cell>
          <cell r="G9245" t="str">
            <v>Precio Unitario</v>
          </cell>
          <cell r="H9245" t="str">
            <v>Subtotal</v>
          </cell>
          <cell r="I9245">
            <v>0</v>
          </cell>
          <cell r="J9245">
            <v>0</v>
          </cell>
          <cell r="K9245">
            <v>0</v>
          </cell>
          <cell r="L9245">
            <v>0</v>
          </cell>
        </row>
        <row r="9246">
          <cell r="D9246" t="str">
            <v>JR</v>
          </cell>
          <cell r="E9246">
            <v>0.92911812188260856</v>
          </cell>
          <cell r="F9246">
            <v>0</v>
          </cell>
          <cell r="G9246">
            <v>114085.17120000003</v>
          </cell>
          <cell r="H9246">
            <v>105998.59999999989</v>
          </cell>
          <cell r="I9246">
            <v>15</v>
          </cell>
          <cell r="J9246">
            <v>0</v>
          </cell>
          <cell r="K9246">
            <v>1</v>
          </cell>
          <cell r="L9246">
            <v>0.92911812188260856</v>
          </cell>
        </row>
        <row r="9247">
          <cell r="D9247" t="str">
            <v/>
          </cell>
          <cell r="E9247">
            <v>0</v>
          </cell>
          <cell r="F9247">
            <v>0</v>
          </cell>
          <cell r="G9247" t="str">
            <v/>
          </cell>
          <cell r="H9247" t="str">
            <v/>
          </cell>
          <cell r="I9247">
            <v>0</v>
          </cell>
          <cell r="J9247">
            <v>0</v>
          </cell>
          <cell r="K9247">
            <v>1</v>
          </cell>
          <cell r="L9247">
            <v>0</v>
          </cell>
        </row>
        <row r="9248">
          <cell r="D9248">
            <v>0</v>
          </cell>
          <cell r="E9248">
            <v>0</v>
          </cell>
          <cell r="F9248">
            <v>0</v>
          </cell>
          <cell r="G9248" t="str">
            <v xml:space="preserve"> SUB-TOTAL </v>
          </cell>
          <cell r="H9248">
            <v>105998.59999999989</v>
          </cell>
          <cell r="I9248">
            <v>0</v>
          </cell>
          <cell r="J9248">
            <v>0</v>
          </cell>
          <cell r="K9248">
            <v>0</v>
          </cell>
          <cell r="L9248">
            <v>0</v>
          </cell>
        </row>
        <row r="9249">
          <cell r="D9249">
            <v>0</v>
          </cell>
          <cell r="E9249">
            <v>0</v>
          </cell>
          <cell r="F9249">
            <v>0</v>
          </cell>
          <cell r="G9249">
            <v>0</v>
          </cell>
          <cell r="H9249">
            <v>0</v>
          </cell>
          <cell r="I9249">
            <v>0</v>
          </cell>
          <cell r="J9249">
            <v>0</v>
          </cell>
          <cell r="K9249">
            <v>0</v>
          </cell>
          <cell r="L9249">
            <v>0</v>
          </cell>
        </row>
        <row r="9250">
          <cell r="D9250">
            <v>0</v>
          </cell>
          <cell r="E9250">
            <v>0</v>
          </cell>
          <cell r="F9250">
            <v>0</v>
          </cell>
          <cell r="G9250" t="str">
            <v xml:space="preserve"> COSTO DIRECTO </v>
          </cell>
          <cell r="H9250">
            <v>643998.59999999986</v>
          </cell>
          <cell r="I9250">
            <v>1.5527984067046112E-3</v>
          </cell>
          <cell r="J9250" t="str">
            <v>EQU</v>
          </cell>
          <cell r="K9250">
            <v>0</v>
          </cell>
          <cell r="L9250">
            <v>0</v>
          </cell>
        </row>
        <row r="9251">
          <cell r="D9251">
            <v>0</v>
          </cell>
          <cell r="E9251">
            <v>0</v>
          </cell>
          <cell r="F9251">
            <v>206923.45679906936</v>
          </cell>
          <cell r="G9251" t="str">
            <v>COSTO INDIRECTO</v>
          </cell>
          <cell r="H9251">
            <v>206923.45679906936</v>
          </cell>
          <cell r="I9251">
            <v>0.83385274440037616</v>
          </cell>
          <cell r="J9251" t="str">
            <v>MAT</v>
          </cell>
          <cell r="K9251">
            <v>0</v>
          </cell>
          <cell r="L9251">
            <v>0</v>
          </cell>
        </row>
        <row r="9252">
          <cell r="D9252">
            <v>0</v>
          </cell>
          <cell r="E9252">
            <v>0</v>
          </cell>
          <cell r="F9252">
            <v>0</v>
          </cell>
          <cell r="G9252" t="str">
            <v>COSTO TOTAL</v>
          </cell>
          <cell r="H9252">
            <v>850922.05679906928</v>
          </cell>
          <cell r="I9252">
            <v>0.16459445719291924</v>
          </cell>
          <cell r="J9252" t="str">
            <v>MOB</v>
          </cell>
          <cell r="K9252">
            <v>0</v>
          </cell>
          <cell r="L9252">
            <v>0</v>
          </cell>
        </row>
        <row r="9253">
          <cell r="D9253">
            <v>0</v>
          </cell>
          <cell r="E9253">
            <v>0</v>
          </cell>
          <cell r="F9253">
            <v>0</v>
          </cell>
          <cell r="G9253">
            <v>0</v>
          </cell>
          <cell r="H9253">
            <v>0</v>
          </cell>
          <cell r="I9253">
            <v>0</v>
          </cell>
          <cell r="J9253">
            <v>0</v>
          </cell>
          <cell r="K9253">
            <v>0</v>
          </cell>
          <cell r="L9253">
            <v>0</v>
          </cell>
        </row>
        <row r="9254">
          <cell r="D9254">
            <v>0</v>
          </cell>
          <cell r="F9254">
            <v>0</v>
          </cell>
          <cell r="L9254">
            <v>0</v>
          </cell>
        </row>
        <row r="9255">
          <cell r="D9255">
            <v>0</v>
          </cell>
          <cell r="E9255">
            <v>0</v>
          </cell>
          <cell r="F9255">
            <v>0</v>
          </cell>
          <cell r="G9255">
            <v>0</v>
          </cell>
          <cell r="H9255">
            <v>0</v>
          </cell>
          <cell r="I9255">
            <v>0</v>
          </cell>
          <cell r="J9255">
            <v>0</v>
          </cell>
          <cell r="K9255" t="str">
            <v>CONSUMO</v>
          </cell>
          <cell r="L9255">
            <v>0</v>
          </cell>
        </row>
        <row r="9256">
          <cell r="D9256" t="str">
            <v>13.3.16</v>
          </cell>
          <cell r="E9256">
            <v>0</v>
          </cell>
          <cell r="F9256">
            <v>0</v>
          </cell>
          <cell r="G9256" t="str">
            <v xml:space="preserve"> UNID: </v>
          </cell>
          <cell r="H9256" t="str">
            <v>und</v>
          </cell>
          <cell r="I9256">
            <v>0</v>
          </cell>
          <cell r="J9256">
            <v>0</v>
          </cell>
          <cell r="K9256" t="str">
            <v>Costo total</v>
          </cell>
          <cell r="L9256">
            <v>104885.62066549541</v>
          </cell>
        </row>
        <row r="9257">
          <cell r="D9257" t="str">
            <v>Manómetro de Glicerina</v>
          </cell>
          <cell r="E9257">
            <v>0</v>
          </cell>
          <cell r="F9257">
            <v>0</v>
          </cell>
          <cell r="G9257">
            <v>0</v>
          </cell>
          <cell r="H9257">
            <v>0</v>
          </cell>
          <cell r="I9257">
            <v>0</v>
          </cell>
          <cell r="J9257">
            <v>0</v>
          </cell>
          <cell r="K9257">
            <v>0</v>
          </cell>
          <cell r="L9257">
            <v>0</v>
          </cell>
        </row>
        <row r="9258">
          <cell r="D9258">
            <v>0</v>
          </cell>
          <cell r="E9258">
            <v>0</v>
          </cell>
          <cell r="F9258">
            <v>0</v>
          </cell>
          <cell r="G9258">
            <v>0</v>
          </cell>
          <cell r="H9258">
            <v>0</v>
          </cell>
          <cell r="I9258">
            <v>0</v>
          </cell>
          <cell r="J9258">
            <v>0</v>
          </cell>
          <cell r="K9258" t="str">
            <v>Cantidad ppto</v>
          </cell>
          <cell r="L9258" t="str">
            <v>Cantidad total</v>
          </cell>
        </row>
        <row r="9259">
          <cell r="D9259">
            <v>0</v>
          </cell>
          <cell r="E9259">
            <v>0</v>
          </cell>
          <cell r="F9259">
            <v>0</v>
          </cell>
          <cell r="G9259">
            <v>0</v>
          </cell>
          <cell r="H9259">
            <v>0</v>
          </cell>
          <cell r="I9259">
            <v>0</v>
          </cell>
          <cell r="J9259">
            <v>0</v>
          </cell>
          <cell r="K9259">
            <v>0</v>
          </cell>
          <cell r="L9259">
            <v>0</v>
          </cell>
        </row>
        <row r="9260">
          <cell r="D9260" t="str">
            <v>Unid</v>
          </cell>
          <cell r="E9260" t="str">
            <v>Cant</v>
          </cell>
          <cell r="F9260" t="str">
            <v>Rendimiento</v>
          </cell>
          <cell r="G9260" t="str">
            <v>Precio Unitario</v>
          </cell>
          <cell r="H9260" t="str">
            <v>Subtotal</v>
          </cell>
          <cell r="I9260">
            <v>0</v>
          </cell>
          <cell r="J9260">
            <v>0</v>
          </cell>
          <cell r="K9260">
            <v>0</v>
          </cell>
          <cell r="L9260">
            <v>0</v>
          </cell>
        </row>
        <row r="9261">
          <cell r="D9261" t="str">
            <v>GLB</v>
          </cell>
          <cell r="E9261">
            <v>0.5799999999999863</v>
          </cell>
          <cell r="F9261">
            <v>0</v>
          </cell>
          <cell r="G9261">
            <v>1000</v>
          </cell>
          <cell r="H9261">
            <v>579.99999999998636</v>
          </cell>
          <cell r="I9261">
            <v>0</v>
          </cell>
          <cell r="J9261">
            <v>0</v>
          </cell>
          <cell r="K9261">
            <v>1</v>
          </cell>
          <cell r="L9261">
            <v>0.5799999999999863</v>
          </cell>
        </row>
        <row r="9262">
          <cell r="D9262" t="str">
            <v/>
          </cell>
          <cell r="E9262">
            <v>0</v>
          </cell>
          <cell r="F9262">
            <v>0</v>
          </cell>
          <cell r="G9262" t="str">
            <v/>
          </cell>
          <cell r="H9262" t="str">
            <v/>
          </cell>
          <cell r="I9262">
            <v>0</v>
          </cell>
          <cell r="J9262">
            <v>0</v>
          </cell>
          <cell r="K9262">
            <v>1</v>
          </cell>
          <cell r="L9262">
            <v>0</v>
          </cell>
        </row>
        <row r="9263">
          <cell r="D9263" t="str">
            <v/>
          </cell>
          <cell r="E9263">
            <v>0</v>
          </cell>
          <cell r="F9263">
            <v>0</v>
          </cell>
          <cell r="G9263" t="str">
            <v/>
          </cell>
          <cell r="H9263" t="str">
            <v/>
          </cell>
          <cell r="I9263">
            <v>0</v>
          </cell>
          <cell r="J9263">
            <v>0</v>
          </cell>
          <cell r="K9263">
            <v>1</v>
          </cell>
          <cell r="L9263">
            <v>0</v>
          </cell>
        </row>
        <row r="9264">
          <cell r="D9264" t="str">
            <v/>
          </cell>
          <cell r="E9264">
            <v>0</v>
          </cell>
          <cell r="F9264">
            <v>0</v>
          </cell>
          <cell r="G9264" t="str">
            <v/>
          </cell>
          <cell r="H9264" t="str">
            <v/>
          </cell>
          <cell r="I9264">
            <v>0</v>
          </cell>
          <cell r="J9264">
            <v>0</v>
          </cell>
          <cell r="K9264">
            <v>1</v>
          </cell>
          <cell r="L9264">
            <v>0</v>
          </cell>
        </row>
        <row r="9265">
          <cell r="D9265">
            <v>0</v>
          </cell>
          <cell r="E9265">
            <v>0</v>
          </cell>
          <cell r="F9265">
            <v>0</v>
          </cell>
          <cell r="G9265" t="str">
            <v xml:space="preserve"> SUB-TOTAL </v>
          </cell>
          <cell r="H9265">
            <v>579.99999999998636</v>
          </cell>
          <cell r="I9265">
            <v>0</v>
          </cell>
          <cell r="J9265">
            <v>0</v>
          </cell>
          <cell r="K9265">
            <v>0</v>
          </cell>
          <cell r="L9265">
            <v>0</v>
          </cell>
        </row>
        <row r="9266">
          <cell r="D9266">
            <v>0</v>
          </cell>
          <cell r="E9266">
            <v>0</v>
          </cell>
          <cell r="F9266">
            <v>0</v>
          </cell>
          <cell r="G9266">
            <v>0</v>
          </cell>
          <cell r="H9266">
            <v>0</v>
          </cell>
          <cell r="I9266">
            <v>0</v>
          </cell>
          <cell r="J9266">
            <v>0</v>
          </cell>
          <cell r="K9266">
            <v>0</v>
          </cell>
          <cell r="L9266">
            <v>0</v>
          </cell>
        </row>
        <row r="9267">
          <cell r="D9267">
            <v>0</v>
          </cell>
          <cell r="E9267">
            <v>0</v>
          </cell>
          <cell r="F9267">
            <v>0</v>
          </cell>
          <cell r="G9267">
            <v>0</v>
          </cell>
          <cell r="H9267">
            <v>0</v>
          </cell>
          <cell r="I9267">
            <v>0</v>
          </cell>
          <cell r="J9267">
            <v>0</v>
          </cell>
          <cell r="K9267">
            <v>0</v>
          </cell>
          <cell r="L9267">
            <v>0</v>
          </cell>
        </row>
        <row r="9268">
          <cell r="D9268" t="str">
            <v>Unid</v>
          </cell>
          <cell r="E9268" t="str">
            <v>Cant</v>
          </cell>
          <cell r="F9268" t="str">
            <v>Rendimiento</v>
          </cell>
          <cell r="G9268" t="str">
            <v>Precio Unitario</v>
          </cell>
          <cell r="H9268" t="str">
            <v>Subtotal</v>
          </cell>
          <cell r="I9268">
            <v>0</v>
          </cell>
          <cell r="J9268">
            <v>0</v>
          </cell>
          <cell r="K9268">
            <v>0</v>
          </cell>
          <cell r="L9268">
            <v>0</v>
          </cell>
        </row>
        <row r="9269">
          <cell r="D9269" t="str">
            <v>UN</v>
          </cell>
          <cell r="E9269">
            <v>1</v>
          </cell>
          <cell r="F9269">
            <v>0</v>
          </cell>
          <cell r="G9269">
            <v>78800</v>
          </cell>
          <cell r="H9269">
            <v>78800</v>
          </cell>
          <cell r="I9269">
            <v>0</v>
          </cell>
          <cell r="J9269">
            <v>0</v>
          </cell>
          <cell r="K9269">
            <v>1</v>
          </cell>
          <cell r="L9269">
            <v>1</v>
          </cell>
        </row>
        <row r="9270">
          <cell r="D9270" t="str">
            <v/>
          </cell>
          <cell r="E9270">
            <v>0</v>
          </cell>
          <cell r="F9270">
            <v>0</v>
          </cell>
          <cell r="G9270" t="str">
            <v/>
          </cell>
          <cell r="H9270" t="str">
            <v/>
          </cell>
          <cell r="I9270">
            <v>0</v>
          </cell>
          <cell r="J9270">
            <v>0</v>
          </cell>
          <cell r="K9270">
            <v>1</v>
          </cell>
          <cell r="L9270">
            <v>0</v>
          </cell>
        </row>
        <row r="9271">
          <cell r="D9271" t="str">
            <v/>
          </cell>
          <cell r="E9271">
            <v>0</v>
          </cell>
          <cell r="F9271">
            <v>0</v>
          </cell>
          <cell r="G9271" t="str">
            <v/>
          </cell>
          <cell r="H9271" t="str">
            <v/>
          </cell>
          <cell r="I9271">
            <v>0</v>
          </cell>
          <cell r="J9271">
            <v>0</v>
          </cell>
          <cell r="K9271">
            <v>1</v>
          </cell>
          <cell r="L9271">
            <v>0</v>
          </cell>
        </row>
        <row r="9272">
          <cell r="D9272" t="str">
            <v/>
          </cell>
          <cell r="E9272">
            <v>0</v>
          </cell>
          <cell r="F9272">
            <v>0</v>
          </cell>
          <cell r="G9272" t="str">
            <v/>
          </cell>
          <cell r="H9272" t="str">
            <v/>
          </cell>
          <cell r="I9272">
            <v>0</v>
          </cell>
          <cell r="J9272">
            <v>0</v>
          </cell>
          <cell r="K9272">
            <v>1</v>
          </cell>
          <cell r="L9272">
            <v>0</v>
          </cell>
        </row>
        <row r="9273">
          <cell r="D9273" t="str">
            <v/>
          </cell>
          <cell r="E9273">
            <v>0</v>
          </cell>
          <cell r="F9273">
            <v>0</v>
          </cell>
          <cell r="G9273" t="str">
            <v/>
          </cell>
          <cell r="H9273" t="str">
            <v/>
          </cell>
          <cell r="I9273">
            <v>0</v>
          </cell>
          <cell r="J9273">
            <v>0</v>
          </cell>
          <cell r="K9273">
            <v>1</v>
          </cell>
          <cell r="L9273">
            <v>0</v>
          </cell>
        </row>
        <row r="9274">
          <cell r="D9274" t="str">
            <v/>
          </cell>
          <cell r="E9274">
            <v>0</v>
          </cell>
          <cell r="F9274">
            <v>0</v>
          </cell>
          <cell r="G9274" t="str">
            <v/>
          </cell>
          <cell r="H9274" t="str">
            <v/>
          </cell>
          <cell r="I9274">
            <v>0</v>
          </cell>
          <cell r="J9274">
            <v>0</v>
          </cell>
          <cell r="K9274">
            <v>1</v>
          </cell>
          <cell r="L9274">
            <v>0</v>
          </cell>
        </row>
        <row r="9275">
          <cell r="D9275" t="str">
            <v/>
          </cell>
          <cell r="E9275">
            <v>0</v>
          </cell>
          <cell r="F9275">
            <v>0</v>
          </cell>
          <cell r="G9275" t="str">
            <v/>
          </cell>
          <cell r="H9275" t="str">
            <v/>
          </cell>
          <cell r="I9275">
            <v>0</v>
          </cell>
          <cell r="J9275">
            <v>0</v>
          </cell>
          <cell r="K9275">
            <v>1</v>
          </cell>
          <cell r="L9275">
            <v>0</v>
          </cell>
        </row>
        <row r="9276">
          <cell r="D9276" t="str">
            <v/>
          </cell>
          <cell r="E9276">
            <v>0</v>
          </cell>
          <cell r="F9276">
            <v>0</v>
          </cell>
          <cell r="G9276" t="str">
            <v/>
          </cell>
          <cell r="H9276" t="str">
            <v/>
          </cell>
          <cell r="I9276">
            <v>0</v>
          </cell>
          <cell r="J9276">
            <v>0</v>
          </cell>
          <cell r="K9276">
            <v>1</v>
          </cell>
          <cell r="L9276">
            <v>0</v>
          </cell>
        </row>
        <row r="9277">
          <cell r="D9277" t="str">
            <v/>
          </cell>
          <cell r="E9277">
            <v>0</v>
          </cell>
          <cell r="F9277">
            <v>0</v>
          </cell>
          <cell r="G9277" t="str">
            <v/>
          </cell>
          <cell r="H9277" t="str">
            <v/>
          </cell>
          <cell r="I9277">
            <v>0</v>
          </cell>
          <cell r="J9277">
            <v>0</v>
          </cell>
          <cell r="K9277">
            <v>1</v>
          </cell>
          <cell r="L9277">
            <v>0</v>
          </cell>
        </row>
        <row r="9278">
          <cell r="D9278">
            <v>0</v>
          </cell>
          <cell r="E9278">
            <v>0</v>
          </cell>
          <cell r="F9278">
            <v>0</v>
          </cell>
          <cell r="G9278" t="str">
            <v xml:space="preserve"> SUB-TOTAL </v>
          </cell>
          <cell r="H9278">
            <v>78800</v>
          </cell>
          <cell r="I9278">
            <v>0</v>
          </cell>
          <cell r="J9278">
            <v>0</v>
          </cell>
          <cell r="K9278">
            <v>0</v>
          </cell>
          <cell r="L9278">
            <v>0</v>
          </cell>
        </row>
        <row r="9279">
          <cell r="D9279">
            <v>0</v>
          </cell>
          <cell r="E9279">
            <v>0</v>
          </cell>
          <cell r="F9279">
            <v>0</v>
          </cell>
          <cell r="G9279">
            <v>0</v>
          </cell>
          <cell r="H9279">
            <v>0</v>
          </cell>
          <cell r="I9279">
            <v>0</v>
          </cell>
          <cell r="J9279">
            <v>0</v>
          </cell>
          <cell r="K9279">
            <v>0</v>
          </cell>
          <cell r="L9279">
            <v>0</v>
          </cell>
        </row>
        <row r="9280">
          <cell r="D9280">
            <v>0</v>
          </cell>
          <cell r="E9280">
            <v>0</v>
          </cell>
          <cell r="F9280">
            <v>0</v>
          </cell>
          <cell r="G9280">
            <v>0</v>
          </cell>
          <cell r="H9280">
            <v>0</v>
          </cell>
          <cell r="I9280">
            <v>0</v>
          </cell>
          <cell r="J9280">
            <v>0</v>
          </cell>
          <cell r="K9280">
            <v>0</v>
          </cell>
          <cell r="L9280">
            <v>0</v>
          </cell>
        </row>
        <row r="9281">
          <cell r="D9281" t="str">
            <v>Unid</v>
          </cell>
          <cell r="E9281" t="str">
            <v>Cant</v>
          </cell>
          <cell r="F9281" t="str">
            <v>Rendimiento</v>
          </cell>
          <cell r="G9281" t="str">
            <v>Precio Unitario</v>
          </cell>
          <cell r="H9281" t="str">
            <v>Subtotal</v>
          </cell>
          <cell r="I9281">
            <v>0</v>
          </cell>
          <cell r="J9281">
            <v>0</v>
          </cell>
          <cell r="K9281">
            <v>0</v>
          </cell>
          <cell r="L9281">
            <v>0</v>
          </cell>
        </row>
        <row r="9282">
          <cell r="D9282" t="str">
            <v/>
          </cell>
          <cell r="E9282">
            <v>0</v>
          </cell>
          <cell r="F9282">
            <v>0</v>
          </cell>
          <cell r="G9282" t="str">
            <v/>
          </cell>
          <cell r="H9282" t="str">
            <v/>
          </cell>
          <cell r="I9282">
            <v>0</v>
          </cell>
          <cell r="J9282">
            <v>0</v>
          </cell>
          <cell r="K9282">
            <v>1</v>
          </cell>
          <cell r="L9282">
            <v>0</v>
          </cell>
        </row>
        <row r="9283">
          <cell r="D9283" t="str">
            <v/>
          </cell>
          <cell r="E9283">
            <v>0</v>
          </cell>
          <cell r="F9283">
            <v>0</v>
          </cell>
          <cell r="G9283" t="str">
            <v/>
          </cell>
          <cell r="H9283" t="str">
            <v/>
          </cell>
          <cell r="I9283">
            <v>0</v>
          </cell>
          <cell r="J9283">
            <v>0</v>
          </cell>
          <cell r="K9283">
            <v>1</v>
          </cell>
          <cell r="L9283">
            <v>0</v>
          </cell>
        </row>
        <row r="9284">
          <cell r="D9284">
            <v>0</v>
          </cell>
          <cell r="E9284">
            <v>0</v>
          </cell>
          <cell r="F9284">
            <v>0</v>
          </cell>
          <cell r="G9284" t="str">
            <v xml:space="preserve"> SUB-TOTAL </v>
          </cell>
          <cell r="H9284">
            <v>0</v>
          </cell>
          <cell r="I9284">
            <v>0</v>
          </cell>
          <cell r="J9284">
            <v>0</v>
          </cell>
          <cell r="K9284">
            <v>0</v>
          </cell>
          <cell r="L9284">
            <v>0</v>
          </cell>
        </row>
        <row r="9285">
          <cell r="D9285">
            <v>0</v>
          </cell>
          <cell r="E9285">
            <v>0</v>
          </cell>
          <cell r="F9285">
            <v>0</v>
          </cell>
          <cell r="G9285">
            <v>0</v>
          </cell>
          <cell r="H9285">
            <v>0</v>
          </cell>
          <cell r="I9285">
            <v>0</v>
          </cell>
          <cell r="J9285">
            <v>0</v>
          </cell>
          <cell r="K9285">
            <v>0</v>
          </cell>
          <cell r="L9285">
            <v>0</v>
          </cell>
        </row>
        <row r="9286">
          <cell r="D9286">
            <v>0</v>
          </cell>
          <cell r="E9286">
            <v>0</v>
          </cell>
          <cell r="F9286">
            <v>0</v>
          </cell>
          <cell r="G9286" t="str">
            <v xml:space="preserve"> COSTO DIRECTO </v>
          </cell>
          <cell r="H9286">
            <v>79379.999999999985</v>
          </cell>
          <cell r="I9286">
            <v>7.3066263542452313E-3</v>
          </cell>
          <cell r="J9286" t="str">
            <v>EQU</v>
          </cell>
          <cell r="K9286">
            <v>0</v>
          </cell>
          <cell r="L9286">
            <v>0</v>
          </cell>
        </row>
        <row r="9287">
          <cell r="D9287">
            <v>0</v>
          </cell>
          <cell r="E9287">
            <v>0</v>
          </cell>
          <cell r="F9287">
            <v>25505.620665495433</v>
          </cell>
          <cell r="G9287" t="str">
            <v>COSTO INDIRECTO</v>
          </cell>
          <cell r="H9287">
            <v>25505.620665495433</v>
          </cell>
          <cell r="I9287">
            <v>0.99269337364575483</v>
          </cell>
          <cell r="J9287" t="str">
            <v>MAT</v>
          </cell>
          <cell r="K9287">
            <v>0</v>
          </cell>
          <cell r="L9287">
            <v>0</v>
          </cell>
        </row>
        <row r="9288">
          <cell r="D9288">
            <v>0</v>
          </cell>
          <cell r="E9288">
            <v>0</v>
          </cell>
          <cell r="F9288">
            <v>0</v>
          </cell>
          <cell r="G9288" t="str">
            <v>COSTO TOTAL</v>
          </cell>
          <cell r="H9288">
            <v>104885.62066549541</v>
          </cell>
          <cell r="I9288">
            <v>0</v>
          </cell>
          <cell r="J9288" t="str">
            <v>MOB</v>
          </cell>
          <cell r="K9288">
            <v>0</v>
          </cell>
          <cell r="L9288">
            <v>0</v>
          </cell>
        </row>
        <row r="9289">
          <cell r="D9289">
            <v>0</v>
          </cell>
          <cell r="E9289">
            <v>0</v>
          </cell>
          <cell r="F9289">
            <v>0</v>
          </cell>
          <cell r="G9289">
            <v>0</v>
          </cell>
          <cell r="H9289">
            <v>0</v>
          </cell>
          <cell r="I9289">
            <v>0</v>
          </cell>
          <cell r="J9289">
            <v>0</v>
          </cell>
          <cell r="K9289">
            <v>0</v>
          </cell>
          <cell r="L9289">
            <v>0</v>
          </cell>
        </row>
        <row r="9290">
          <cell r="D9290">
            <v>0</v>
          </cell>
          <cell r="F9290">
            <v>0</v>
          </cell>
          <cell r="L9290">
            <v>0</v>
          </cell>
        </row>
        <row r="9291">
          <cell r="D9291">
            <v>0</v>
          </cell>
          <cell r="E9291">
            <v>0</v>
          </cell>
          <cell r="F9291">
            <v>0</v>
          </cell>
          <cell r="G9291">
            <v>0</v>
          </cell>
          <cell r="H9291">
            <v>0</v>
          </cell>
          <cell r="I9291">
            <v>0</v>
          </cell>
          <cell r="J9291">
            <v>0</v>
          </cell>
          <cell r="K9291" t="str">
            <v>CONSUMO</v>
          </cell>
          <cell r="L9291">
            <v>0</v>
          </cell>
        </row>
        <row r="9292">
          <cell r="D9292" t="str">
            <v>13.3.17</v>
          </cell>
          <cell r="E9292">
            <v>0</v>
          </cell>
          <cell r="F9292">
            <v>0</v>
          </cell>
          <cell r="G9292" t="str">
            <v xml:space="preserve"> UNID: </v>
          </cell>
          <cell r="H9292" t="str">
            <v>und</v>
          </cell>
          <cell r="I9292">
            <v>0</v>
          </cell>
          <cell r="J9292">
            <v>0</v>
          </cell>
          <cell r="K9292" t="str">
            <v>Costo total</v>
          </cell>
          <cell r="L9292">
            <v>1678169.9306479269</v>
          </cell>
        </row>
        <row r="9293">
          <cell r="D9293" t="str">
            <v xml:space="preserve">Pruebas Hidráulicas </v>
          </cell>
          <cell r="E9293">
            <v>0</v>
          </cell>
          <cell r="F9293">
            <v>0</v>
          </cell>
          <cell r="G9293">
            <v>0</v>
          </cell>
          <cell r="H9293">
            <v>0</v>
          </cell>
          <cell r="I9293">
            <v>0</v>
          </cell>
          <cell r="J9293">
            <v>0</v>
          </cell>
          <cell r="K9293">
            <v>0</v>
          </cell>
          <cell r="L9293">
            <v>0</v>
          </cell>
        </row>
        <row r="9294">
          <cell r="D9294">
            <v>0</v>
          </cell>
          <cell r="E9294">
            <v>0</v>
          </cell>
          <cell r="F9294">
            <v>0</v>
          </cell>
          <cell r="G9294">
            <v>0</v>
          </cell>
          <cell r="H9294">
            <v>0</v>
          </cell>
          <cell r="I9294">
            <v>0</v>
          </cell>
          <cell r="J9294">
            <v>0</v>
          </cell>
          <cell r="K9294" t="str">
            <v>Cantidad ppto</v>
          </cell>
          <cell r="L9294" t="str">
            <v>Cantidad total</v>
          </cell>
        </row>
        <row r="9295">
          <cell r="D9295">
            <v>0</v>
          </cell>
          <cell r="E9295">
            <v>0</v>
          </cell>
          <cell r="F9295">
            <v>0</v>
          </cell>
          <cell r="G9295">
            <v>0</v>
          </cell>
          <cell r="H9295">
            <v>0</v>
          </cell>
          <cell r="I9295">
            <v>0</v>
          </cell>
          <cell r="J9295">
            <v>0</v>
          </cell>
          <cell r="K9295">
            <v>0</v>
          </cell>
          <cell r="L9295">
            <v>0</v>
          </cell>
        </row>
        <row r="9296">
          <cell r="D9296" t="str">
            <v>Unid</v>
          </cell>
          <cell r="E9296" t="str">
            <v>Cant</v>
          </cell>
          <cell r="F9296" t="str">
            <v>Rendimiento</v>
          </cell>
          <cell r="G9296" t="str">
            <v>Precio Unitario</v>
          </cell>
          <cell r="H9296" t="str">
            <v>Subtotal</v>
          </cell>
          <cell r="I9296">
            <v>0</v>
          </cell>
          <cell r="J9296">
            <v>0</v>
          </cell>
          <cell r="K9296">
            <v>0</v>
          </cell>
          <cell r="L9296">
            <v>0</v>
          </cell>
        </row>
        <row r="9297">
          <cell r="D9297" t="str">
            <v/>
          </cell>
          <cell r="E9297">
            <v>0</v>
          </cell>
          <cell r="F9297">
            <v>0</v>
          </cell>
          <cell r="G9297" t="str">
            <v/>
          </cell>
          <cell r="H9297" t="str">
            <v/>
          </cell>
          <cell r="I9297">
            <v>0</v>
          </cell>
          <cell r="J9297">
            <v>0</v>
          </cell>
          <cell r="K9297">
            <v>1</v>
          </cell>
          <cell r="L9297">
            <v>0</v>
          </cell>
        </row>
        <row r="9298">
          <cell r="D9298" t="str">
            <v/>
          </cell>
          <cell r="E9298">
            <v>0</v>
          </cell>
          <cell r="F9298">
            <v>0</v>
          </cell>
          <cell r="G9298" t="str">
            <v/>
          </cell>
          <cell r="H9298" t="str">
            <v/>
          </cell>
          <cell r="I9298">
            <v>0</v>
          </cell>
          <cell r="J9298">
            <v>0</v>
          </cell>
          <cell r="K9298">
            <v>1</v>
          </cell>
          <cell r="L9298">
            <v>0</v>
          </cell>
        </row>
        <row r="9299">
          <cell r="D9299" t="str">
            <v/>
          </cell>
          <cell r="E9299">
            <v>0</v>
          </cell>
          <cell r="F9299">
            <v>0</v>
          </cell>
          <cell r="G9299" t="str">
            <v/>
          </cell>
          <cell r="H9299" t="str">
            <v/>
          </cell>
          <cell r="I9299">
            <v>0</v>
          </cell>
          <cell r="J9299">
            <v>0</v>
          </cell>
          <cell r="K9299">
            <v>1</v>
          </cell>
          <cell r="L9299">
            <v>0</v>
          </cell>
        </row>
        <row r="9300">
          <cell r="D9300" t="str">
            <v/>
          </cell>
          <cell r="E9300">
            <v>0</v>
          </cell>
          <cell r="F9300">
            <v>0</v>
          </cell>
          <cell r="G9300" t="str">
            <v/>
          </cell>
          <cell r="H9300" t="str">
            <v/>
          </cell>
          <cell r="I9300">
            <v>0</v>
          </cell>
          <cell r="J9300">
            <v>0</v>
          </cell>
          <cell r="K9300">
            <v>1</v>
          </cell>
          <cell r="L9300">
            <v>0</v>
          </cell>
        </row>
        <row r="9301">
          <cell r="D9301">
            <v>0</v>
          </cell>
          <cell r="E9301">
            <v>0</v>
          </cell>
          <cell r="F9301">
            <v>0</v>
          </cell>
          <cell r="G9301" t="str">
            <v xml:space="preserve"> SUB-TOTAL </v>
          </cell>
          <cell r="H9301">
            <v>0</v>
          </cell>
          <cell r="I9301">
            <v>0</v>
          </cell>
          <cell r="J9301">
            <v>0</v>
          </cell>
          <cell r="K9301">
            <v>0</v>
          </cell>
          <cell r="L9301">
            <v>0</v>
          </cell>
        </row>
        <row r="9302">
          <cell r="D9302">
            <v>0</v>
          </cell>
          <cell r="E9302">
            <v>0</v>
          </cell>
          <cell r="F9302">
            <v>0</v>
          </cell>
          <cell r="G9302">
            <v>0</v>
          </cell>
          <cell r="H9302">
            <v>0</v>
          </cell>
          <cell r="I9302">
            <v>0</v>
          </cell>
          <cell r="J9302">
            <v>0</v>
          </cell>
          <cell r="K9302">
            <v>0</v>
          </cell>
          <cell r="L9302">
            <v>0</v>
          </cell>
        </row>
        <row r="9303">
          <cell r="D9303">
            <v>0</v>
          </cell>
          <cell r="E9303">
            <v>0</v>
          </cell>
          <cell r="F9303">
            <v>0</v>
          </cell>
          <cell r="G9303">
            <v>0</v>
          </cell>
          <cell r="H9303">
            <v>0</v>
          </cell>
          <cell r="I9303">
            <v>0</v>
          </cell>
          <cell r="J9303">
            <v>0</v>
          </cell>
          <cell r="K9303">
            <v>0</v>
          </cell>
          <cell r="L9303">
            <v>0</v>
          </cell>
        </row>
        <row r="9304">
          <cell r="D9304" t="str">
            <v>Unid</v>
          </cell>
          <cell r="E9304" t="str">
            <v>Cant</v>
          </cell>
          <cell r="F9304" t="str">
            <v>Rendimiento</v>
          </cell>
          <cell r="G9304" t="str">
            <v>Precio Unitario</v>
          </cell>
          <cell r="H9304" t="str">
            <v>Subtotal</v>
          </cell>
          <cell r="I9304">
            <v>0</v>
          </cell>
          <cell r="J9304">
            <v>0</v>
          </cell>
          <cell r="K9304">
            <v>0</v>
          </cell>
          <cell r="L9304">
            <v>0</v>
          </cell>
        </row>
        <row r="9305">
          <cell r="D9305" t="str">
            <v>UN</v>
          </cell>
          <cell r="E9305">
            <v>1</v>
          </cell>
          <cell r="F9305">
            <v>0</v>
          </cell>
          <cell r="G9305">
            <v>1270080</v>
          </cell>
          <cell r="H9305">
            <v>1270080</v>
          </cell>
          <cell r="I9305">
            <v>0</v>
          </cell>
          <cell r="J9305">
            <v>0</v>
          </cell>
          <cell r="K9305">
            <v>1</v>
          </cell>
          <cell r="L9305">
            <v>1</v>
          </cell>
        </row>
        <row r="9306">
          <cell r="D9306" t="str">
            <v/>
          </cell>
          <cell r="E9306">
            <v>0</v>
          </cell>
          <cell r="F9306">
            <v>0</v>
          </cell>
          <cell r="G9306" t="str">
            <v/>
          </cell>
          <cell r="H9306" t="str">
            <v/>
          </cell>
          <cell r="I9306">
            <v>0</v>
          </cell>
          <cell r="J9306">
            <v>0</v>
          </cell>
          <cell r="K9306">
            <v>1</v>
          </cell>
          <cell r="L9306">
            <v>0</v>
          </cell>
        </row>
        <row r="9307">
          <cell r="D9307" t="str">
            <v/>
          </cell>
          <cell r="E9307">
            <v>0</v>
          </cell>
          <cell r="F9307">
            <v>0</v>
          </cell>
          <cell r="G9307" t="str">
            <v/>
          </cell>
          <cell r="H9307" t="str">
            <v/>
          </cell>
          <cell r="I9307">
            <v>0</v>
          </cell>
          <cell r="J9307">
            <v>0</v>
          </cell>
          <cell r="K9307">
            <v>1</v>
          </cell>
          <cell r="L9307">
            <v>0</v>
          </cell>
        </row>
        <row r="9308">
          <cell r="D9308" t="str">
            <v/>
          </cell>
          <cell r="E9308">
            <v>0</v>
          </cell>
          <cell r="F9308">
            <v>0</v>
          </cell>
          <cell r="G9308" t="str">
            <v/>
          </cell>
          <cell r="H9308" t="str">
            <v/>
          </cell>
          <cell r="I9308">
            <v>0</v>
          </cell>
          <cell r="J9308">
            <v>0</v>
          </cell>
          <cell r="K9308">
            <v>1</v>
          </cell>
          <cell r="L9308">
            <v>0</v>
          </cell>
        </row>
        <row r="9309">
          <cell r="D9309" t="str">
            <v/>
          </cell>
          <cell r="E9309">
            <v>0</v>
          </cell>
          <cell r="F9309">
            <v>0</v>
          </cell>
          <cell r="G9309" t="str">
            <v/>
          </cell>
          <cell r="H9309" t="str">
            <v/>
          </cell>
          <cell r="I9309">
            <v>0</v>
          </cell>
          <cell r="J9309">
            <v>0</v>
          </cell>
          <cell r="K9309">
            <v>1</v>
          </cell>
          <cell r="L9309">
            <v>0</v>
          </cell>
        </row>
        <row r="9310">
          <cell r="D9310" t="str">
            <v/>
          </cell>
          <cell r="E9310">
            <v>0</v>
          </cell>
          <cell r="F9310">
            <v>0</v>
          </cell>
          <cell r="G9310" t="str">
            <v/>
          </cell>
          <cell r="H9310" t="str">
            <v/>
          </cell>
          <cell r="I9310">
            <v>0</v>
          </cell>
          <cell r="J9310">
            <v>0</v>
          </cell>
          <cell r="K9310">
            <v>1</v>
          </cell>
          <cell r="L9310">
            <v>0</v>
          </cell>
        </row>
        <row r="9311">
          <cell r="D9311" t="str">
            <v/>
          </cell>
          <cell r="E9311">
            <v>0</v>
          </cell>
          <cell r="F9311">
            <v>0</v>
          </cell>
          <cell r="G9311" t="str">
            <v/>
          </cell>
          <cell r="H9311" t="str">
            <v/>
          </cell>
          <cell r="I9311">
            <v>0</v>
          </cell>
          <cell r="J9311">
            <v>0</v>
          </cell>
          <cell r="K9311">
            <v>1</v>
          </cell>
          <cell r="L9311">
            <v>0</v>
          </cell>
        </row>
        <row r="9312">
          <cell r="D9312" t="str">
            <v/>
          </cell>
          <cell r="E9312">
            <v>0</v>
          </cell>
          <cell r="F9312">
            <v>0</v>
          </cell>
          <cell r="G9312" t="str">
            <v/>
          </cell>
          <cell r="H9312" t="str">
            <v/>
          </cell>
          <cell r="I9312">
            <v>0</v>
          </cell>
          <cell r="J9312">
            <v>0</v>
          </cell>
          <cell r="K9312">
            <v>1</v>
          </cell>
          <cell r="L9312">
            <v>0</v>
          </cell>
        </row>
        <row r="9313">
          <cell r="D9313" t="str">
            <v/>
          </cell>
          <cell r="E9313">
            <v>0</v>
          </cell>
          <cell r="F9313">
            <v>0</v>
          </cell>
          <cell r="G9313" t="str">
            <v/>
          </cell>
          <cell r="H9313" t="str">
            <v/>
          </cell>
          <cell r="I9313">
            <v>0</v>
          </cell>
          <cell r="J9313">
            <v>0</v>
          </cell>
          <cell r="K9313">
            <v>1</v>
          </cell>
          <cell r="L9313">
            <v>0</v>
          </cell>
        </row>
        <row r="9314">
          <cell r="D9314">
            <v>0</v>
          </cell>
          <cell r="E9314">
            <v>0</v>
          </cell>
          <cell r="F9314">
            <v>0</v>
          </cell>
          <cell r="G9314" t="str">
            <v xml:space="preserve"> SUB-TOTAL </v>
          </cell>
          <cell r="H9314">
            <v>1270080</v>
          </cell>
          <cell r="I9314">
            <v>0</v>
          </cell>
          <cell r="J9314">
            <v>0</v>
          </cell>
          <cell r="K9314">
            <v>0</v>
          </cell>
          <cell r="L9314">
            <v>0</v>
          </cell>
        </row>
        <row r="9315">
          <cell r="D9315">
            <v>0</v>
          </cell>
          <cell r="E9315">
            <v>0</v>
          </cell>
          <cell r="F9315">
            <v>0</v>
          </cell>
          <cell r="G9315">
            <v>0</v>
          </cell>
          <cell r="H9315">
            <v>0</v>
          </cell>
          <cell r="I9315">
            <v>0</v>
          </cell>
          <cell r="J9315">
            <v>0</v>
          </cell>
          <cell r="K9315">
            <v>0</v>
          </cell>
          <cell r="L9315">
            <v>0</v>
          </cell>
        </row>
        <row r="9316">
          <cell r="D9316">
            <v>0</v>
          </cell>
          <cell r="E9316">
            <v>0</v>
          </cell>
          <cell r="F9316">
            <v>0</v>
          </cell>
          <cell r="G9316">
            <v>0</v>
          </cell>
          <cell r="H9316">
            <v>0</v>
          </cell>
          <cell r="I9316">
            <v>0</v>
          </cell>
          <cell r="J9316">
            <v>0</v>
          </cell>
          <cell r="K9316">
            <v>0</v>
          </cell>
          <cell r="L9316">
            <v>0</v>
          </cell>
        </row>
        <row r="9317">
          <cell r="D9317" t="str">
            <v>Unid</v>
          </cell>
          <cell r="E9317" t="str">
            <v>Cant</v>
          </cell>
          <cell r="F9317" t="str">
            <v>Rendimiento</v>
          </cell>
          <cell r="G9317" t="str">
            <v>Precio Unitario</v>
          </cell>
          <cell r="H9317" t="str">
            <v>Subtotal</v>
          </cell>
          <cell r="I9317">
            <v>0</v>
          </cell>
          <cell r="J9317">
            <v>0</v>
          </cell>
          <cell r="K9317">
            <v>0</v>
          </cell>
          <cell r="L9317">
            <v>0</v>
          </cell>
        </row>
        <row r="9318">
          <cell r="D9318" t="str">
            <v>JR</v>
          </cell>
          <cell r="E9318">
            <v>0</v>
          </cell>
          <cell r="F9318">
            <v>0</v>
          </cell>
          <cell r="G9318">
            <v>114085.17120000003</v>
          </cell>
          <cell r="H9318">
            <v>0</v>
          </cell>
          <cell r="I9318">
            <v>0</v>
          </cell>
          <cell r="J9318">
            <v>0</v>
          </cell>
          <cell r="K9318">
            <v>1</v>
          </cell>
          <cell r="L9318">
            <v>0</v>
          </cell>
        </row>
        <row r="9319">
          <cell r="D9319" t="str">
            <v/>
          </cell>
          <cell r="E9319">
            <v>0</v>
          </cell>
          <cell r="F9319">
            <v>0</v>
          </cell>
          <cell r="G9319" t="str">
            <v/>
          </cell>
          <cell r="H9319" t="str">
            <v/>
          </cell>
          <cell r="I9319">
            <v>0</v>
          </cell>
          <cell r="J9319">
            <v>0</v>
          </cell>
          <cell r="K9319">
            <v>1</v>
          </cell>
          <cell r="L9319">
            <v>0</v>
          </cell>
        </row>
        <row r="9320">
          <cell r="D9320">
            <v>0</v>
          </cell>
          <cell r="E9320">
            <v>0</v>
          </cell>
          <cell r="F9320">
            <v>0</v>
          </cell>
          <cell r="G9320" t="str">
            <v xml:space="preserve"> SUB-TOTAL </v>
          </cell>
          <cell r="H9320">
            <v>0</v>
          </cell>
          <cell r="I9320">
            <v>0</v>
          </cell>
          <cell r="J9320">
            <v>0</v>
          </cell>
          <cell r="K9320">
            <v>0</v>
          </cell>
          <cell r="L9320">
            <v>0</v>
          </cell>
        </row>
        <row r="9321">
          <cell r="D9321">
            <v>0</v>
          </cell>
          <cell r="E9321">
            <v>0</v>
          </cell>
          <cell r="F9321">
            <v>0</v>
          </cell>
          <cell r="G9321">
            <v>0</v>
          </cell>
          <cell r="H9321">
            <v>0</v>
          </cell>
          <cell r="I9321">
            <v>0</v>
          </cell>
          <cell r="J9321">
            <v>0</v>
          </cell>
          <cell r="K9321">
            <v>0</v>
          </cell>
          <cell r="L9321">
            <v>0</v>
          </cell>
        </row>
        <row r="9322">
          <cell r="D9322">
            <v>0</v>
          </cell>
          <cell r="E9322">
            <v>0</v>
          </cell>
          <cell r="F9322">
            <v>0</v>
          </cell>
          <cell r="G9322" t="str">
            <v xml:space="preserve"> COSTO DIRECTO </v>
          </cell>
          <cell r="H9322">
            <v>1270080</v>
          </cell>
          <cell r="I9322">
            <v>0</v>
          </cell>
          <cell r="J9322" t="str">
            <v>EQU</v>
          </cell>
          <cell r="K9322">
            <v>0</v>
          </cell>
          <cell r="L9322">
            <v>0</v>
          </cell>
        </row>
        <row r="9323">
          <cell r="D9323">
            <v>0</v>
          </cell>
          <cell r="E9323">
            <v>0</v>
          </cell>
          <cell r="F9323">
            <v>408089.93064792699</v>
          </cell>
          <cell r="G9323" t="str">
            <v>COSTO INDIRECTO</v>
          </cell>
          <cell r="H9323">
            <v>408089.93064792699</v>
          </cell>
          <cell r="I9323">
            <v>1</v>
          </cell>
          <cell r="J9323" t="str">
            <v>MAT</v>
          </cell>
          <cell r="K9323">
            <v>0</v>
          </cell>
          <cell r="L9323">
            <v>0</v>
          </cell>
        </row>
        <row r="9324">
          <cell r="D9324">
            <v>0</v>
          </cell>
          <cell r="E9324">
            <v>0</v>
          </cell>
          <cell r="F9324">
            <v>0</v>
          </cell>
          <cell r="G9324" t="str">
            <v>COSTO TOTAL</v>
          </cell>
          <cell r="H9324">
            <v>1678169.9306479269</v>
          </cell>
          <cell r="I9324">
            <v>0</v>
          </cell>
          <cell r="J9324" t="str">
            <v>MOB</v>
          </cell>
          <cell r="K9324">
            <v>0</v>
          </cell>
          <cell r="L9324">
            <v>0</v>
          </cell>
        </row>
        <row r="9325">
          <cell r="D9325">
            <v>0</v>
          </cell>
          <cell r="E9325">
            <v>0</v>
          </cell>
          <cell r="F9325">
            <v>0</v>
          </cell>
          <cell r="G9325">
            <v>0</v>
          </cell>
          <cell r="H9325">
            <v>0</v>
          </cell>
          <cell r="I9325">
            <v>0</v>
          </cell>
          <cell r="J9325">
            <v>0</v>
          </cell>
          <cell r="K9325">
            <v>0</v>
          </cell>
          <cell r="L9325">
            <v>0</v>
          </cell>
        </row>
        <row r="9326">
          <cell r="D9326">
            <v>0</v>
          </cell>
          <cell r="F9326">
            <v>0</v>
          </cell>
          <cell r="L9326">
            <v>0</v>
          </cell>
        </row>
        <row r="9327">
          <cell r="D9327">
            <v>0</v>
          </cell>
          <cell r="E9327">
            <v>0</v>
          </cell>
          <cell r="F9327">
            <v>0</v>
          </cell>
          <cell r="G9327">
            <v>0</v>
          </cell>
          <cell r="H9327">
            <v>0</v>
          </cell>
          <cell r="I9327">
            <v>0</v>
          </cell>
          <cell r="J9327">
            <v>0</v>
          </cell>
          <cell r="K9327" t="str">
            <v>CONSUMO</v>
          </cell>
          <cell r="L9327">
            <v>0</v>
          </cell>
        </row>
        <row r="9328">
          <cell r="D9328" t="str">
            <v>13.3.18</v>
          </cell>
          <cell r="E9328">
            <v>0</v>
          </cell>
          <cell r="F9328">
            <v>0</v>
          </cell>
          <cell r="G9328" t="str">
            <v xml:space="preserve"> UNID: </v>
          </cell>
          <cell r="H9328" t="str">
            <v>und</v>
          </cell>
          <cell r="I9328">
            <v>0</v>
          </cell>
          <cell r="J9328">
            <v>0</v>
          </cell>
          <cell r="K9328" t="str">
            <v>Costo total</v>
          </cell>
          <cell r="L9328">
            <v>52292.973731797007</v>
          </cell>
        </row>
        <row r="9329">
          <cell r="D9329" t="str">
            <v>Tee partida 4x3/4 (altrenativa collar derivación en HD)</v>
          </cell>
          <cell r="E9329">
            <v>0</v>
          </cell>
          <cell r="F9329">
            <v>0</v>
          </cell>
          <cell r="G9329">
            <v>0</v>
          </cell>
          <cell r="H9329">
            <v>0</v>
          </cell>
          <cell r="I9329">
            <v>0</v>
          </cell>
          <cell r="J9329">
            <v>0</v>
          </cell>
          <cell r="K9329">
            <v>0</v>
          </cell>
          <cell r="L9329">
            <v>0</v>
          </cell>
        </row>
        <row r="9330">
          <cell r="D9330">
            <v>0</v>
          </cell>
          <cell r="E9330">
            <v>0</v>
          </cell>
          <cell r="F9330">
            <v>0</v>
          </cell>
          <cell r="G9330">
            <v>0</v>
          </cell>
          <cell r="H9330">
            <v>0</v>
          </cell>
          <cell r="I9330">
            <v>0</v>
          </cell>
          <cell r="J9330">
            <v>0</v>
          </cell>
          <cell r="K9330" t="str">
            <v>Cantidad ppto</v>
          </cell>
          <cell r="L9330" t="str">
            <v>Cantidad total</v>
          </cell>
        </row>
        <row r="9331">
          <cell r="D9331">
            <v>0</v>
          </cell>
          <cell r="E9331">
            <v>0</v>
          </cell>
          <cell r="F9331">
            <v>0</v>
          </cell>
          <cell r="G9331">
            <v>0</v>
          </cell>
          <cell r="H9331">
            <v>0</v>
          </cell>
          <cell r="I9331">
            <v>0</v>
          </cell>
          <cell r="J9331">
            <v>0</v>
          </cell>
          <cell r="K9331">
            <v>0</v>
          </cell>
          <cell r="L9331">
            <v>0</v>
          </cell>
        </row>
        <row r="9332">
          <cell r="D9332" t="str">
            <v>Unid</v>
          </cell>
          <cell r="E9332" t="str">
            <v>Cant</v>
          </cell>
          <cell r="F9332" t="str">
            <v>Rendimiento</v>
          </cell>
          <cell r="G9332" t="str">
            <v>Precio Unitario</v>
          </cell>
          <cell r="H9332" t="str">
            <v>Subtotal</v>
          </cell>
          <cell r="I9332">
            <v>0</v>
          </cell>
          <cell r="J9332">
            <v>0</v>
          </cell>
          <cell r="K9332">
            <v>0</v>
          </cell>
          <cell r="L9332">
            <v>0</v>
          </cell>
        </row>
        <row r="9333">
          <cell r="D9333" t="str">
            <v>GLB</v>
          </cell>
          <cell r="E9333">
            <v>0.5</v>
          </cell>
          <cell r="F9333">
            <v>0</v>
          </cell>
          <cell r="G9333">
            <v>1000</v>
          </cell>
          <cell r="H9333">
            <v>500</v>
          </cell>
          <cell r="I9333">
            <v>0</v>
          </cell>
          <cell r="J9333">
            <v>0</v>
          </cell>
          <cell r="K9333">
            <v>1</v>
          </cell>
          <cell r="L9333">
            <v>0.5</v>
          </cell>
        </row>
        <row r="9334">
          <cell r="D9334" t="str">
            <v/>
          </cell>
          <cell r="E9334">
            <v>0</v>
          </cell>
          <cell r="F9334">
            <v>0</v>
          </cell>
          <cell r="G9334" t="str">
            <v/>
          </cell>
          <cell r="H9334" t="str">
            <v/>
          </cell>
          <cell r="I9334">
            <v>0</v>
          </cell>
          <cell r="J9334">
            <v>0</v>
          </cell>
          <cell r="K9334">
            <v>1</v>
          </cell>
          <cell r="L9334">
            <v>0</v>
          </cell>
        </row>
        <row r="9335">
          <cell r="D9335" t="str">
            <v/>
          </cell>
          <cell r="E9335">
            <v>0</v>
          </cell>
          <cell r="F9335">
            <v>0</v>
          </cell>
          <cell r="G9335" t="str">
            <v/>
          </cell>
          <cell r="H9335" t="str">
            <v/>
          </cell>
          <cell r="I9335">
            <v>0</v>
          </cell>
          <cell r="J9335">
            <v>0</v>
          </cell>
          <cell r="K9335">
            <v>1</v>
          </cell>
          <cell r="L9335">
            <v>0</v>
          </cell>
        </row>
        <row r="9336">
          <cell r="D9336" t="str">
            <v/>
          </cell>
          <cell r="E9336">
            <v>0</v>
          </cell>
          <cell r="F9336">
            <v>0</v>
          </cell>
          <cell r="G9336" t="str">
            <v/>
          </cell>
          <cell r="H9336" t="str">
            <v/>
          </cell>
          <cell r="I9336">
            <v>0</v>
          </cell>
          <cell r="J9336">
            <v>0</v>
          </cell>
          <cell r="K9336">
            <v>1</v>
          </cell>
          <cell r="L9336">
            <v>0</v>
          </cell>
        </row>
        <row r="9337">
          <cell r="D9337">
            <v>0</v>
          </cell>
          <cell r="E9337">
            <v>0</v>
          </cell>
          <cell r="F9337">
            <v>0</v>
          </cell>
          <cell r="G9337" t="str">
            <v xml:space="preserve"> SUB-TOTAL </v>
          </cell>
          <cell r="H9337">
            <v>500</v>
          </cell>
          <cell r="I9337">
            <v>0</v>
          </cell>
          <cell r="J9337">
            <v>0</v>
          </cell>
          <cell r="K9337">
            <v>0</v>
          </cell>
          <cell r="L9337">
            <v>0</v>
          </cell>
        </row>
        <row r="9338">
          <cell r="D9338">
            <v>0</v>
          </cell>
          <cell r="E9338">
            <v>0</v>
          </cell>
          <cell r="F9338">
            <v>0</v>
          </cell>
          <cell r="G9338">
            <v>0</v>
          </cell>
          <cell r="H9338">
            <v>0</v>
          </cell>
          <cell r="I9338">
            <v>0</v>
          </cell>
          <cell r="J9338">
            <v>0</v>
          </cell>
          <cell r="K9338">
            <v>0</v>
          </cell>
          <cell r="L9338">
            <v>0</v>
          </cell>
        </row>
        <row r="9339">
          <cell r="D9339">
            <v>0</v>
          </cell>
          <cell r="E9339">
            <v>0</v>
          </cell>
          <cell r="F9339">
            <v>0</v>
          </cell>
          <cell r="G9339">
            <v>0</v>
          </cell>
          <cell r="H9339">
            <v>0</v>
          </cell>
          <cell r="I9339">
            <v>0</v>
          </cell>
          <cell r="J9339">
            <v>0</v>
          </cell>
          <cell r="K9339">
            <v>0</v>
          </cell>
          <cell r="L9339">
            <v>0</v>
          </cell>
        </row>
        <row r="9340">
          <cell r="D9340" t="str">
            <v>Unid</v>
          </cell>
          <cell r="E9340" t="str">
            <v>Cant</v>
          </cell>
          <cell r="F9340" t="str">
            <v>Rendimiento</v>
          </cell>
          <cell r="G9340" t="str">
            <v>Precio Unitario</v>
          </cell>
          <cell r="H9340" t="str">
            <v>Subtotal</v>
          </cell>
          <cell r="I9340">
            <v>0</v>
          </cell>
          <cell r="J9340">
            <v>0</v>
          </cell>
          <cell r="K9340">
            <v>0</v>
          </cell>
          <cell r="L9340">
            <v>0</v>
          </cell>
        </row>
        <row r="9341">
          <cell r="D9341" t="str">
            <v>UN</v>
          </cell>
          <cell r="E9341">
            <v>1</v>
          </cell>
          <cell r="F9341">
            <v>0</v>
          </cell>
          <cell r="G9341">
            <v>35000</v>
          </cell>
          <cell r="H9341">
            <v>35000</v>
          </cell>
          <cell r="I9341">
            <v>0</v>
          </cell>
          <cell r="J9341">
            <v>0</v>
          </cell>
          <cell r="K9341">
            <v>1</v>
          </cell>
          <cell r="L9341">
            <v>1</v>
          </cell>
        </row>
        <row r="9342">
          <cell r="D9342" t="str">
            <v/>
          </cell>
          <cell r="E9342">
            <v>0</v>
          </cell>
          <cell r="F9342">
            <v>0</v>
          </cell>
          <cell r="G9342" t="str">
            <v/>
          </cell>
          <cell r="H9342" t="str">
            <v/>
          </cell>
          <cell r="I9342">
            <v>0</v>
          </cell>
          <cell r="J9342">
            <v>0</v>
          </cell>
          <cell r="K9342">
            <v>1</v>
          </cell>
          <cell r="L9342">
            <v>0</v>
          </cell>
        </row>
        <row r="9343">
          <cell r="D9343" t="str">
            <v/>
          </cell>
          <cell r="E9343">
            <v>0</v>
          </cell>
          <cell r="F9343">
            <v>0</v>
          </cell>
          <cell r="G9343" t="str">
            <v/>
          </cell>
          <cell r="H9343" t="str">
            <v/>
          </cell>
          <cell r="I9343">
            <v>0</v>
          </cell>
          <cell r="J9343">
            <v>0</v>
          </cell>
          <cell r="K9343">
            <v>1</v>
          </cell>
          <cell r="L9343">
            <v>0</v>
          </cell>
        </row>
        <row r="9344">
          <cell r="D9344" t="str">
            <v/>
          </cell>
          <cell r="E9344">
            <v>0</v>
          </cell>
          <cell r="F9344">
            <v>0</v>
          </cell>
          <cell r="G9344" t="str">
            <v/>
          </cell>
          <cell r="H9344" t="str">
            <v/>
          </cell>
          <cell r="I9344">
            <v>0</v>
          </cell>
          <cell r="J9344">
            <v>0</v>
          </cell>
          <cell r="K9344">
            <v>1</v>
          </cell>
          <cell r="L9344">
            <v>0</v>
          </cell>
        </row>
        <row r="9345">
          <cell r="D9345" t="str">
            <v/>
          </cell>
          <cell r="E9345">
            <v>0</v>
          </cell>
          <cell r="F9345">
            <v>0</v>
          </cell>
          <cell r="G9345" t="str">
            <v/>
          </cell>
          <cell r="H9345" t="str">
            <v/>
          </cell>
          <cell r="I9345">
            <v>0</v>
          </cell>
          <cell r="J9345">
            <v>0</v>
          </cell>
          <cell r="K9345">
            <v>1</v>
          </cell>
          <cell r="L9345">
            <v>0</v>
          </cell>
        </row>
        <row r="9346">
          <cell r="D9346" t="str">
            <v/>
          </cell>
          <cell r="E9346">
            <v>0</v>
          </cell>
          <cell r="F9346">
            <v>0</v>
          </cell>
          <cell r="G9346" t="str">
            <v/>
          </cell>
          <cell r="H9346" t="str">
            <v/>
          </cell>
          <cell r="I9346">
            <v>0</v>
          </cell>
          <cell r="J9346">
            <v>0</v>
          </cell>
          <cell r="K9346">
            <v>1</v>
          </cell>
          <cell r="L9346">
            <v>0</v>
          </cell>
        </row>
        <row r="9347">
          <cell r="D9347" t="str">
            <v/>
          </cell>
          <cell r="E9347">
            <v>0</v>
          </cell>
          <cell r="F9347">
            <v>0</v>
          </cell>
          <cell r="G9347" t="str">
            <v/>
          </cell>
          <cell r="H9347" t="str">
            <v/>
          </cell>
          <cell r="I9347">
            <v>0</v>
          </cell>
          <cell r="J9347">
            <v>0</v>
          </cell>
          <cell r="K9347">
            <v>1</v>
          </cell>
          <cell r="L9347">
            <v>0</v>
          </cell>
        </row>
        <row r="9348">
          <cell r="D9348" t="str">
            <v/>
          </cell>
          <cell r="E9348">
            <v>0</v>
          </cell>
          <cell r="F9348">
            <v>0</v>
          </cell>
          <cell r="G9348" t="str">
            <v/>
          </cell>
          <cell r="H9348" t="str">
            <v/>
          </cell>
          <cell r="I9348">
            <v>0</v>
          </cell>
          <cell r="J9348">
            <v>0</v>
          </cell>
          <cell r="K9348">
            <v>1</v>
          </cell>
          <cell r="L9348">
            <v>0</v>
          </cell>
        </row>
        <row r="9349">
          <cell r="D9349" t="str">
            <v/>
          </cell>
          <cell r="E9349">
            <v>0</v>
          </cell>
          <cell r="F9349">
            <v>0</v>
          </cell>
          <cell r="G9349" t="str">
            <v/>
          </cell>
          <cell r="H9349" t="str">
            <v/>
          </cell>
          <cell r="I9349">
            <v>0</v>
          </cell>
          <cell r="J9349">
            <v>0</v>
          </cell>
          <cell r="K9349">
            <v>1</v>
          </cell>
          <cell r="L9349">
            <v>0</v>
          </cell>
        </row>
        <row r="9350">
          <cell r="D9350">
            <v>0</v>
          </cell>
          <cell r="E9350">
            <v>0</v>
          </cell>
          <cell r="F9350">
            <v>0</v>
          </cell>
          <cell r="G9350" t="str">
            <v xml:space="preserve"> SUB-TOTAL </v>
          </cell>
          <cell r="H9350">
            <v>35000</v>
          </cell>
          <cell r="I9350">
            <v>0</v>
          </cell>
          <cell r="J9350">
            <v>0</v>
          </cell>
          <cell r="K9350">
            <v>0</v>
          </cell>
          <cell r="L9350">
            <v>0</v>
          </cell>
        </row>
        <row r="9351">
          <cell r="D9351">
            <v>0</v>
          </cell>
          <cell r="E9351">
            <v>0</v>
          </cell>
          <cell r="F9351">
            <v>0</v>
          </cell>
          <cell r="G9351">
            <v>0</v>
          </cell>
          <cell r="H9351">
            <v>0</v>
          </cell>
          <cell r="I9351">
            <v>0</v>
          </cell>
          <cell r="J9351">
            <v>0</v>
          </cell>
          <cell r="K9351">
            <v>0</v>
          </cell>
          <cell r="L9351">
            <v>0</v>
          </cell>
        </row>
        <row r="9352">
          <cell r="D9352">
            <v>0</v>
          </cell>
          <cell r="E9352">
            <v>0</v>
          </cell>
          <cell r="F9352">
            <v>0</v>
          </cell>
          <cell r="G9352">
            <v>0</v>
          </cell>
          <cell r="H9352">
            <v>0</v>
          </cell>
          <cell r="I9352">
            <v>0</v>
          </cell>
          <cell r="J9352">
            <v>0</v>
          </cell>
          <cell r="K9352">
            <v>0</v>
          </cell>
          <cell r="L9352">
            <v>0</v>
          </cell>
        </row>
        <row r="9353">
          <cell r="D9353" t="str">
            <v>Unid</v>
          </cell>
          <cell r="E9353" t="str">
            <v>Cant</v>
          </cell>
          <cell r="F9353" t="str">
            <v>Rendimiento</v>
          </cell>
          <cell r="G9353" t="str">
            <v>Precio Unitario</v>
          </cell>
          <cell r="H9353" t="str">
            <v>Subtotal</v>
          </cell>
          <cell r="I9353">
            <v>0</v>
          </cell>
          <cell r="J9353">
            <v>0</v>
          </cell>
          <cell r="K9353">
            <v>0</v>
          </cell>
          <cell r="L9353">
            <v>0</v>
          </cell>
        </row>
        <row r="9354">
          <cell r="D9354" t="str">
            <v>JR</v>
          </cell>
          <cell r="E9354">
            <v>3.5732952469812278E-2</v>
          </cell>
          <cell r="F9354">
            <v>0</v>
          </cell>
          <cell r="G9354">
            <v>114085.17120000003</v>
          </cell>
          <cell r="H9354">
            <v>4076.5999999999976</v>
          </cell>
          <cell r="I9354">
            <v>1</v>
          </cell>
          <cell r="J9354">
            <v>0</v>
          </cell>
          <cell r="K9354">
            <v>1</v>
          </cell>
          <cell r="L9354">
            <v>3.5732952469812278E-2</v>
          </cell>
        </row>
        <row r="9355">
          <cell r="D9355" t="str">
            <v/>
          </cell>
          <cell r="E9355">
            <v>0</v>
          </cell>
          <cell r="F9355">
            <v>0</v>
          </cell>
          <cell r="G9355" t="str">
            <v/>
          </cell>
          <cell r="H9355" t="str">
            <v/>
          </cell>
          <cell r="I9355">
            <v>0</v>
          </cell>
          <cell r="J9355">
            <v>0</v>
          </cell>
          <cell r="K9355">
            <v>1</v>
          </cell>
          <cell r="L9355">
            <v>0</v>
          </cell>
        </row>
        <row r="9356">
          <cell r="D9356">
            <v>0</v>
          </cell>
          <cell r="E9356">
            <v>0</v>
          </cell>
          <cell r="F9356">
            <v>0</v>
          </cell>
          <cell r="G9356" t="str">
            <v xml:space="preserve"> SUB-TOTAL </v>
          </cell>
          <cell r="H9356">
            <v>4076.5999999999976</v>
          </cell>
          <cell r="I9356">
            <v>0</v>
          </cell>
          <cell r="J9356">
            <v>0</v>
          </cell>
          <cell r="K9356">
            <v>0</v>
          </cell>
          <cell r="L9356">
            <v>0</v>
          </cell>
        </row>
        <row r="9357">
          <cell r="D9357">
            <v>0</v>
          </cell>
          <cell r="E9357">
            <v>0</v>
          </cell>
          <cell r="F9357">
            <v>0</v>
          </cell>
          <cell r="G9357">
            <v>0</v>
          </cell>
          <cell r="H9357">
            <v>0</v>
          </cell>
          <cell r="I9357">
            <v>0</v>
          </cell>
          <cell r="J9357">
            <v>0</v>
          </cell>
          <cell r="K9357">
            <v>0</v>
          </cell>
          <cell r="L9357">
            <v>0</v>
          </cell>
        </row>
        <row r="9358">
          <cell r="D9358">
            <v>0</v>
          </cell>
          <cell r="E9358">
            <v>0</v>
          </cell>
          <cell r="F9358">
            <v>0</v>
          </cell>
          <cell r="G9358" t="str">
            <v xml:space="preserve"> COSTO DIRECTO </v>
          </cell>
          <cell r="H9358">
            <v>39576.6</v>
          </cell>
          <cell r="I9358">
            <v>1.2633728010996397E-2</v>
          </cell>
          <cell r="J9358" t="str">
            <v>EQU</v>
          </cell>
          <cell r="K9358">
            <v>0</v>
          </cell>
          <cell r="L9358">
            <v>0</v>
          </cell>
        </row>
        <row r="9359">
          <cell r="D9359">
            <v>0</v>
          </cell>
          <cell r="E9359">
            <v>0</v>
          </cell>
          <cell r="F9359">
            <v>12716.37373179701</v>
          </cell>
          <cell r="G9359" t="str">
            <v>COSTO INDIRECTO</v>
          </cell>
          <cell r="H9359">
            <v>12716.37373179701</v>
          </cell>
          <cell r="I9359">
            <v>0.88436096076974779</v>
          </cell>
          <cell r="J9359" t="str">
            <v>MAT</v>
          </cell>
          <cell r="K9359">
            <v>0</v>
          </cell>
          <cell r="L9359">
            <v>0</v>
          </cell>
        </row>
        <row r="9360">
          <cell r="D9360">
            <v>0</v>
          </cell>
          <cell r="E9360">
            <v>0</v>
          </cell>
          <cell r="F9360">
            <v>0</v>
          </cell>
          <cell r="G9360" t="str">
            <v>COSTO TOTAL</v>
          </cell>
          <cell r="H9360">
            <v>52292.973731797007</v>
          </cell>
          <cell r="I9360">
            <v>0.10300531121925577</v>
          </cell>
          <cell r="J9360" t="str">
            <v>MOB</v>
          </cell>
          <cell r="K9360">
            <v>0</v>
          </cell>
          <cell r="L9360">
            <v>0</v>
          </cell>
        </row>
        <row r="9361">
          <cell r="D9361">
            <v>0</v>
          </cell>
          <cell r="E9361">
            <v>0</v>
          </cell>
          <cell r="F9361">
            <v>0</v>
          </cell>
          <cell r="G9361">
            <v>0</v>
          </cell>
          <cell r="H9361">
            <v>0</v>
          </cell>
          <cell r="I9361">
            <v>0</v>
          </cell>
          <cell r="J9361">
            <v>0</v>
          </cell>
          <cell r="K9361">
            <v>0</v>
          </cell>
          <cell r="L9361">
            <v>0</v>
          </cell>
        </row>
        <row r="9362">
          <cell r="D9362">
            <v>0</v>
          </cell>
          <cell r="F9362">
            <v>0</v>
          </cell>
          <cell r="L9362">
            <v>0</v>
          </cell>
        </row>
        <row r="9363">
          <cell r="D9363">
            <v>0</v>
          </cell>
          <cell r="E9363">
            <v>0</v>
          </cell>
          <cell r="F9363">
            <v>0</v>
          </cell>
          <cell r="G9363">
            <v>0</v>
          </cell>
          <cell r="H9363">
            <v>0</v>
          </cell>
          <cell r="I9363">
            <v>0</v>
          </cell>
          <cell r="J9363">
            <v>0</v>
          </cell>
          <cell r="K9363" t="str">
            <v>CONSUMO</v>
          </cell>
          <cell r="L9363">
            <v>0</v>
          </cell>
        </row>
        <row r="9364">
          <cell r="D9364" t="str">
            <v>13.3.19</v>
          </cell>
          <cell r="E9364">
            <v>0</v>
          </cell>
          <cell r="F9364">
            <v>0</v>
          </cell>
          <cell r="G9364" t="str">
            <v xml:space="preserve"> UNID: </v>
          </cell>
          <cell r="H9364" t="str">
            <v>und</v>
          </cell>
          <cell r="I9364">
            <v>0</v>
          </cell>
          <cell r="J9364">
            <v>0</v>
          </cell>
          <cell r="K9364" t="str">
            <v>Costo total</v>
          </cell>
          <cell r="L9364">
            <v>71762741.659331977</v>
          </cell>
        </row>
        <row r="9365">
          <cell r="D9365" t="str">
            <v>Tanque de almacenamiento</v>
          </cell>
          <cell r="E9365">
            <v>0</v>
          </cell>
          <cell r="F9365">
            <v>0</v>
          </cell>
          <cell r="G9365">
            <v>0</v>
          </cell>
          <cell r="H9365">
            <v>0</v>
          </cell>
          <cell r="I9365">
            <v>0</v>
          </cell>
          <cell r="J9365">
            <v>0</v>
          </cell>
          <cell r="K9365">
            <v>0</v>
          </cell>
          <cell r="L9365">
            <v>0</v>
          </cell>
        </row>
        <row r="9366">
          <cell r="D9366">
            <v>0</v>
          </cell>
          <cell r="E9366">
            <v>0</v>
          </cell>
          <cell r="F9366">
            <v>0</v>
          </cell>
          <cell r="G9366">
            <v>0</v>
          </cell>
          <cell r="H9366">
            <v>0</v>
          </cell>
          <cell r="I9366">
            <v>0</v>
          </cell>
          <cell r="J9366">
            <v>0</v>
          </cell>
          <cell r="K9366" t="str">
            <v>Cantidad ppto</v>
          </cell>
          <cell r="L9366" t="str">
            <v>Cantidad total</v>
          </cell>
        </row>
        <row r="9367">
          <cell r="D9367">
            <v>0</v>
          </cell>
          <cell r="E9367">
            <v>0</v>
          </cell>
          <cell r="F9367">
            <v>0</v>
          </cell>
          <cell r="G9367">
            <v>0</v>
          </cell>
          <cell r="H9367">
            <v>0</v>
          </cell>
          <cell r="I9367">
            <v>0</v>
          </cell>
          <cell r="J9367">
            <v>0</v>
          </cell>
          <cell r="K9367">
            <v>0</v>
          </cell>
          <cell r="L9367">
            <v>0</v>
          </cell>
        </row>
        <row r="9368">
          <cell r="D9368" t="str">
            <v>Unid</v>
          </cell>
          <cell r="E9368" t="str">
            <v>Cant</v>
          </cell>
          <cell r="F9368" t="str">
            <v>Rendimiento</v>
          </cell>
          <cell r="G9368" t="str">
            <v>Precio Unitario</v>
          </cell>
          <cell r="H9368" t="str">
            <v>Subtotal</v>
          </cell>
          <cell r="I9368">
            <v>0</v>
          </cell>
          <cell r="J9368">
            <v>0</v>
          </cell>
          <cell r="K9368">
            <v>0</v>
          </cell>
          <cell r="L9368">
            <v>0</v>
          </cell>
        </row>
        <row r="9369">
          <cell r="D9369" t="str">
            <v>GLB</v>
          </cell>
          <cell r="E9369">
            <v>1000</v>
          </cell>
          <cell r="F9369">
            <v>0</v>
          </cell>
          <cell r="G9369">
            <v>1000</v>
          </cell>
          <cell r="H9369">
            <v>1000000</v>
          </cell>
          <cell r="I9369">
            <v>0</v>
          </cell>
          <cell r="J9369">
            <v>0</v>
          </cell>
          <cell r="K9369">
            <v>1</v>
          </cell>
          <cell r="L9369">
            <v>1000</v>
          </cell>
        </row>
        <row r="9370">
          <cell r="D9370" t="str">
            <v/>
          </cell>
          <cell r="E9370">
            <v>0</v>
          </cell>
          <cell r="F9370">
            <v>0</v>
          </cell>
          <cell r="G9370" t="str">
            <v/>
          </cell>
          <cell r="H9370" t="str">
            <v/>
          </cell>
          <cell r="I9370">
            <v>0</v>
          </cell>
          <cell r="J9370">
            <v>0</v>
          </cell>
          <cell r="K9370">
            <v>1</v>
          </cell>
          <cell r="L9370">
            <v>0</v>
          </cell>
        </row>
        <row r="9371">
          <cell r="D9371" t="str">
            <v/>
          </cell>
          <cell r="E9371">
            <v>0</v>
          </cell>
          <cell r="F9371">
            <v>0</v>
          </cell>
          <cell r="G9371" t="str">
            <v/>
          </cell>
          <cell r="H9371" t="str">
            <v/>
          </cell>
          <cell r="I9371">
            <v>0</v>
          </cell>
          <cell r="J9371">
            <v>0</v>
          </cell>
          <cell r="K9371">
            <v>1</v>
          </cell>
          <cell r="L9371">
            <v>0</v>
          </cell>
        </row>
        <row r="9372">
          <cell r="D9372" t="str">
            <v/>
          </cell>
          <cell r="E9372">
            <v>0</v>
          </cell>
          <cell r="F9372">
            <v>0</v>
          </cell>
          <cell r="G9372" t="str">
            <v/>
          </cell>
          <cell r="H9372" t="str">
            <v/>
          </cell>
          <cell r="I9372">
            <v>0</v>
          </cell>
          <cell r="J9372">
            <v>0</v>
          </cell>
          <cell r="K9372">
            <v>1</v>
          </cell>
          <cell r="L9372">
            <v>0</v>
          </cell>
        </row>
        <row r="9373">
          <cell r="D9373">
            <v>0</v>
          </cell>
          <cell r="E9373">
            <v>0</v>
          </cell>
          <cell r="F9373">
            <v>0</v>
          </cell>
          <cell r="G9373" t="str">
            <v xml:space="preserve"> SUB-TOTAL </v>
          </cell>
          <cell r="H9373">
            <v>1000000</v>
          </cell>
          <cell r="I9373">
            <v>0</v>
          </cell>
          <cell r="J9373">
            <v>0</v>
          </cell>
          <cell r="K9373">
            <v>0</v>
          </cell>
          <cell r="L9373">
            <v>0</v>
          </cell>
        </row>
        <row r="9374">
          <cell r="D9374">
            <v>0</v>
          </cell>
          <cell r="E9374">
            <v>0</v>
          </cell>
          <cell r="F9374">
            <v>0</v>
          </cell>
          <cell r="G9374">
            <v>0</v>
          </cell>
          <cell r="H9374">
            <v>0</v>
          </cell>
          <cell r="I9374">
            <v>0</v>
          </cell>
          <cell r="J9374">
            <v>0</v>
          </cell>
          <cell r="K9374">
            <v>0</v>
          </cell>
          <cell r="L9374">
            <v>0</v>
          </cell>
        </row>
        <row r="9375">
          <cell r="D9375">
            <v>0</v>
          </cell>
          <cell r="E9375">
            <v>0</v>
          </cell>
          <cell r="F9375">
            <v>0</v>
          </cell>
          <cell r="G9375">
            <v>0</v>
          </cell>
          <cell r="H9375">
            <v>0</v>
          </cell>
          <cell r="I9375">
            <v>0</v>
          </cell>
          <cell r="J9375">
            <v>0</v>
          </cell>
          <cell r="K9375">
            <v>0</v>
          </cell>
          <cell r="L9375">
            <v>0</v>
          </cell>
        </row>
        <row r="9376">
          <cell r="D9376" t="str">
            <v>Unid</v>
          </cell>
          <cell r="E9376" t="str">
            <v>Cant</v>
          </cell>
          <cell r="F9376" t="str">
            <v>Rendimiento</v>
          </cell>
          <cell r="G9376" t="str">
            <v>Precio Unitario</v>
          </cell>
          <cell r="H9376" t="str">
            <v>Subtotal</v>
          </cell>
          <cell r="I9376">
            <v>0</v>
          </cell>
          <cell r="J9376">
            <v>0</v>
          </cell>
          <cell r="K9376">
            <v>0</v>
          </cell>
          <cell r="L9376">
            <v>0</v>
          </cell>
        </row>
        <row r="9377">
          <cell r="D9377" t="str">
            <v>M³</v>
          </cell>
          <cell r="E9377">
            <v>71.261231172579485</v>
          </cell>
          <cell r="F9377">
            <v>0.05</v>
          </cell>
          <cell r="G9377">
            <v>334994.07999999996</v>
          </cell>
          <cell r="H9377">
            <v>25065695.105141863</v>
          </cell>
          <cell r="I9377">
            <v>0</v>
          </cell>
          <cell r="J9377">
            <v>0</v>
          </cell>
          <cell r="K9377">
            <v>1</v>
          </cell>
          <cell r="L9377">
            <v>74.824292731208459</v>
          </cell>
        </row>
        <row r="9378">
          <cell r="D9378" t="str">
            <v>M³</v>
          </cell>
          <cell r="E9378">
            <v>71.261231172579485</v>
          </cell>
          <cell r="F9378">
            <v>0</v>
          </cell>
          <cell r="G9378">
            <v>34800</v>
          </cell>
          <cell r="H9378">
            <v>2479890.8448057659</v>
          </cell>
          <cell r="I9378">
            <v>0</v>
          </cell>
          <cell r="J9378">
            <v>0</v>
          </cell>
          <cell r="K9378">
            <v>1</v>
          </cell>
          <cell r="L9378">
            <v>71.261231172579485</v>
          </cell>
        </row>
        <row r="9379">
          <cell r="D9379" t="str">
            <v>M</v>
          </cell>
          <cell r="E9379">
            <v>75</v>
          </cell>
          <cell r="F9379">
            <v>0</v>
          </cell>
          <cell r="G9379">
            <v>15800</v>
          </cell>
          <cell r="H9379">
            <v>1185000</v>
          </cell>
          <cell r="I9379">
            <v>0</v>
          </cell>
          <cell r="J9379">
            <v>0</v>
          </cell>
          <cell r="K9379">
            <v>1</v>
          </cell>
          <cell r="L9379">
            <v>75</v>
          </cell>
        </row>
        <row r="9380">
          <cell r="D9380" t="str">
            <v>GLB</v>
          </cell>
          <cell r="E9380">
            <v>1</v>
          </cell>
          <cell r="F9380">
            <v>0</v>
          </cell>
          <cell r="G9380">
            <v>2500000</v>
          </cell>
          <cell r="H9380">
            <v>2500000</v>
          </cell>
          <cell r="I9380">
            <v>0</v>
          </cell>
          <cell r="J9380">
            <v>0</v>
          </cell>
          <cell r="K9380">
            <v>1</v>
          </cell>
          <cell r="L9380">
            <v>1</v>
          </cell>
        </row>
        <row r="9381">
          <cell r="D9381" t="str">
            <v>KG</v>
          </cell>
          <cell r="E9381">
            <v>7126.1231172579483</v>
          </cell>
          <cell r="F9381">
            <v>0</v>
          </cell>
          <cell r="G9381">
            <v>2308.3999999999996</v>
          </cell>
          <cell r="H9381">
            <v>16449942.603878245</v>
          </cell>
          <cell r="I9381">
            <v>0</v>
          </cell>
          <cell r="J9381">
            <v>0</v>
          </cell>
          <cell r="K9381">
            <v>1</v>
          </cell>
          <cell r="L9381">
            <v>7126.1231172579483</v>
          </cell>
        </row>
        <row r="9382">
          <cell r="D9382" t="str">
            <v>UN</v>
          </cell>
          <cell r="E9382">
            <v>2</v>
          </cell>
          <cell r="F9382">
            <v>0</v>
          </cell>
          <cell r="G9382">
            <v>125317.5</v>
          </cell>
          <cell r="H9382">
            <v>250635</v>
          </cell>
          <cell r="I9382">
            <v>0</v>
          </cell>
          <cell r="J9382">
            <v>0</v>
          </cell>
          <cell r="K9382">
            <v>1</v>
          </cell>
          <cell r="L9382">
            <v>2</v>
          </cell>
        </row>
        <row r="9383">
          <cell r="D9383" t="str">
            <v>ML</v>
          </cell>
          <cell r="E9383">
            <v>2</v>
          </cell>
          <cell r="F9383">
            <v>0</v>
          </cell>
          <cell r="G9383">
            <v>123400</v>
          </cell>
          <cell r="H9383">
            <v>246800</v>
          </cell>
          <cell r="I9383">
            <v>0</v>
          </cell>
          <cell r="J9383">
            <v>0</v>
          </cell>
          <cell r="K9383">
            <v>1</v>
          </cell>
          <cell r="L9383">
            <v>2</v>
          </cell>
        </row>
        <row r="9384">
          <cell r="D9384" t="str">
            <v/>
          </cell>
          <cell r="E9384">
            <v>0</v>
          </cell>
          <cell r="F9384">
            <v>0</v>
          </cell>
          <cell r="G9384" t="str">
            <v/>
          </cell>
          <cell r="H9384" t="str">
            <v/>
          </cell>
          <cell r="I9384">
            <v>0</v>
          </cell>
          <cell r="J9384">
            <v>0</v>
          </cell>
          <cell r="K9384">
            <v>1</v>
          </cell>
          <cell r="L9384">
            <v>0</v>
          </cell>
        </row>
        <row r="9385">
          <cell r="D9385" t="str">
            <v/>
          </cell>
          <cell r="E9385">
            <v>0</v>
          </cell>
          <cell r="F9385">
            <v>0</v>
          </cell>
          <cell r="G9385" t="str">
            <v/>
          </cell>
          <cell r="H9385" t="str">
            <v/>
          </cell>
          <cell r="I9385">
            <v>0</v>
          </cell>
          <cell r="J9385">
            <v>0</v>
          </cell>
          <cell r="K9385">
            <v>1</v>
          </cell>
          <cell r="L9385">
            <v>0</v>
          </cell>
        </row>
        <row r="9386">
          <cell r="D9386">
            <v>0</v>
          </cell>
          <cell r="E9386">
            <v>0</v>
          </cell>
          <cell r="F9386">
            <v>0</v>
          </cell>
          <cell r="G9386" t="str">
            <v xml:space="preserve"> SUB-TOTAL </v>
          </cell>
          <cell r="H9386">
            <v>48177963.55382587</v>
          </cell>
          <cell r="I9386">
            <v>0</v>
          </cell>
          <cell r="J9386">
            <v>0</v>
          </cell>
          <cell r="K9386">
            <v>0</v>
          </cell>
          <cell r="L9386">
            <v>0</v>
          </cell>
        </row>
        <row r="9387">
          <cell r="D9387">
            <v>0</v>
          </cell>
          <cell r="E9387">
            <v>0</v>
          </cell>
          <cell r="F9387">
            <v>0</v>
          </cell>
          <cell r="G9387">
            <v>0</v>
          </cell>
          <cell r="H9387">
            <v>0</v>
          </cell>
          <cell r="I9387">
            <v>0</v>
          </cell>
          <cell r="J9387">
            <v>0</v>
          </cell>
          <cell r="K9387">
            <v>0</v>
          </cell>
          <cell r="L9387">
            <v>0</v>
          </cell>
        </row>
        <row r="9388">
          <cell r="D9388">
            <v>0</v>
          </cell>
          <cell r="E9388">
            <v>0</v>
          </cell>
          <cell r="F9388">
            <v>0</v>
          </cell>
          <cell r="G9388">
            <v>0</v>
          </cell>
          <cell r="H9388">
            <v>0</v>
          </cell>
          <cell r="I9388">
            <v>0</v>
          </cell>
          <cell r="J9388">
            <v>0</v>
          </cell>
          <cell r="K9388">
            <v>0</v>
          </cell>
          <cell r="L9388">
            <v>0</v>
          </cell>
        </row>
        <row r="9389">
          <cell r="D9389" t="str">
            <v>Unid</v>
          </cell>
          <cell r="E9389" t="str">
            <v>Cant</v>
          </cell>
          <cell r="F9389" t="str">
            <v>Rendimiento</v>
          </cell>
          <cell r="G9389" t="str">
            <v>Precio Unitario</v>
          </cell>
          <cell r="H9389" t="str">
            <v>Subtotal</v>
          </cell>
          <cell r="I9389">
            <v>0</v>
          </cell>
          <cell r="J9389">
            <v>0</v>
          </cell>
          <cell r="K9389">
            <v>0</v>
          </cell>
          <cell r="L9389">
            <v>0</v>
          </cell>
        </row>
        <row r="9390">
          <cell r="D9390" t="str">
            <v>JR</v>
          </cell>
          <cell r="E9390">
            <v>44.999997740057992</v>
          </cell>
          <cell r="F9390">
            <v>0</v>
          </cell>
          <cell r="G9390">
            <v>114085.17120000003</v>
          </cell>
          <cell r="H9390">
            <v>5133832.4461741308</v>
          </cell>
          <cell r="I9390">
            <v>720</v>
          </cell>
          <cell r="J9390">
            <v>0</v>
          </cell>
          <cell r="K9390">
            <v>1</v>
          </cell>
          <cell r="L9390">
            <v>44.999997740057992</v>
          </cell>
        </row>
        <row r="9391">
          <cell r="D9391" t="str">
            <v/>
          </cell>
          <cell r="E9391">
            <v>0</v>
          </cell>
          <cell r="F9391">
            <v>0</v>
          </cell>
          <cell r="G9391" t="str">
            <v/>
          </cell>
          <cell r="H9391" t="str">
            <v/>
          </cell>
          <cell r="I9391">
            <v>0</v>
          </cell>
          <cell r="J9391">
            <v>0</v>
          </cell>
          <cell r="K9391">
            <v>1</v>
          </cell>
          <cell r="L9391">
            <v>0</v>
          </cell>
        </row>
        <row r="9392">
          <cell r="D9392">
            <v>0</v>
          </cell>
          <cell r="E9392">
            <v>0</v>
          </cell>
          <cell r="F9392">
            <v>0</v>
          </cell>
          <cell r="G9392" t="str">
            <v xml:space="preserve"> SUB-TOTAL </v>
          </cell>
          <cell r="H9392">
            <v>5133832.4461741308</v>
          </cell>
          <cell r="I9392">
            <v>0</v>
          </cell>
          <cell r="J9392">
            <v>0</v>
          </cell>
          <cell r="K9392">
            <v>0</v>
          </cell>
          <cell r="L9392">
            <v>0</v>
          </cell>
        </row>
        <row r="9393">
          <cell r="D9393">
            <v>0</v>
          </cell>
          <cell r="E9393">
            <v>0</v>
          </cell>
          <cell r="F9393">
            <v>0</v>
          </cell>
          <cell r="G9393">
            <v>0</v>
          </cell>
          <cell r="H9393">
            <v>0</v>
          </cell>
          <cell r="I9393">
            <v>0</v>
          </cell>
          <cell r="J9393">
            <v>0</v>
          </cell>
          <cell r="K9393">
            <v>0</v>
          </cell>
          <cell r="L9393">
            <v>0</v>
          </cell>
        </row>
        <row r="9394">
          <cell r="D9394">
            <v>0</v>
          </cell>
          <cell r="E9394">
            <v>0</v>
          </cell>
          <cell r="F9394">
            <v>0</v>
          </cell>
          <cell r="G9394" t="str">
            <v xml:space="preserve"> COSTO DIRECTO </v>
          </cell>
          <cell r="H9394">
            <v>54311796</v>
          </cell>
          <cell r="I9394">
            <v>1.8412206438542376E-2</v>
          </cell>
          <cell r="J9394" t="str">
            <v>EQU</v>
          </cell>
          <cell r="K9394">
            <v>0</v>
          </cell>
          <cell r="L9394">
            <v>0</v>
          </cell>
        </row>
        <row r="9395">
          <cell r="D9395">
            <v>0</v>
          </cell>
          <cell r="E9395">
            <v>0</v>
          </cell>
          <cell r="F9395">
            <v>17450945.659331977</v>
          </cell>
          <cell r="G9395" t="str">
            <v>COSTO INDIRECTO</v>
          </cell>
          <cell r="H9395">
            <v>17450945.659331977</v>
          </cell>
          <cell r="I9395">
            <v>0.88706261074161252</v>
          </cell>
          <cell r="J9395" t="str">
            <v>MAT</v>
          </cell>
          <cell r="K9395">
            <v>0</v>
          </cell>
          <cell r="L9395">
            <v>0</v>
          </cell>
        </row>
        <row r="9396">
          <cell r="D9396">
            <v>0</v>
          </cell>
          <cell r="E9396">
            <v>0</v>
          </cell>
          <cell r="F9396">
            <v>0</v>
          </cell>
          <cell r="G9396" t="str">
            <v>COSTO TOTAL</v>
          </cell>
          <cell r="H9396">
            <v>71762741.659331977</v>
          </cell>
          <cell r="I9396">
            <v>9.452518281984508E-2</v>
          </cell>
          <cell r="J9396" t="str">
            <v>MOB</v>
          </cell>
          <cell r="K9396">
            <v>0</v>
          </cell>
          <cell r="L9396">
            <v>0</v>
          </cell>
        </row>
        <row r="9397">
          <cell r="D9397">
            <v>0</v>
          </cell>
          <cell r="E9397">
            <v>0</v>
          </cell>
          <cell r="F9397">
            <v>0</v>
          </cell>
          <cell r="G9397">
            <v>0</v>
          </cell>
          <cell r="H9397">
            <v>0</v>
          </cell>
          <cell r="I9397">
            <v>0</v>
          </cell>
          <cell r="J9397">
            <v>0</v>
          </cell>
          <cell r="K9397">
            <v>0</v>
          </cell>
          <cell r="L9397">
            <v>0</v>
          </cell>
        </row>
        <row r="9398">
          <cell r="D9398">
            <v>0</v>
          </cell>
          <cell r="F9398">
            <v>0</v>
          </cell>
          <cell r="L9398">
            <v>0</v>
          </cell>
        </row>
        <row r="9399">
          <cell r="D9399">
            <v>0</v>
          </cell>
          <cell r="E9399">
            <v>0</v>
          </cell>
          <cell r="F9399">
            <v>0</v>
          </cell>
          <cell r="G9399">
            <v>0</v>
          </cell>
          <cell r="H9399">
            <v>0</v>
          </cell>
          <cell r="I9399">
            <v>0</v>
          </cell>
          <cell r="J9399">
            <v>0</v>
          </cell>
          <cell r="K9399" t="str">
            <v>CONSUMO</v>
          </cell>
          <cell r="L9399">
            <v>0</v>
          </cell>
        </row>
        <row r="9400">
          <cell r="D9400" t="str">
            <v>13.3.20</v>
          </cell>
          <cell r="E9400">
            <v>0</v>
          </cell>
          <cell r="F9400">
            <v>0</v>
          </cell>
          <cell r="G9400" t="str">
            <v xml:space="preserve"> UNID: </v>
          </cell>
          <cell r="H9400" t="str">
            <v>und</v>
          </cell>
          <cell r="I9400">
            <v>0</v>
          </cell>
          <cell r="J9400">
            <v>0</v>
          </cell>
          <cell r="K9400" t="str">
            <v>Costo total</v>
          </cell>
          <cell r="L9400">
            <v>7491830.0475353878</v>
          </cell>
        </row>
        <row r="9401">
          <cell r="D9401" t="str">
            <v>Equipo de Bombeo (Bombas Consumo Hp=4.1)</v>
          </cell>
          <cell r="E9401">
            <v>0</v>
          </cell>
          <cell r="F9401">
            <v>0</v>
          </cell>
          <cell r="G9401">
            <v>0</v>
          </cell>
          <cell r="H9401">
            <v>0</v>
          </cell>
          <cell r="I9401">
            <v>0</v>
          </cell>
          <cell r="J9401">
            <v>0</v>
          </cell>
          <cell r="K9401">
            <v>0</v>
          </cell>
          <cell r="L9401">
            <v>0</v>
          </cell>
        </row>
        <row r="9402">
          <cell r="D9402">
            <v>0</v>
          </cell>
          <cell r="E9402">
            <v>0</v>
          </cell>
          <cell r="F9402">
            <v>0</v>
          </cell>
          <cell r="G9402">
            <v>0</v>
          </cell>
          <cell r="H9402">
            <v>0</v>
          </cell>
          <cell r="I9402">
            <v>0</v>
          </cell>
          <cell r="J9402">
            <v>0</v>
          </cell>
          <cell r="K9402" t="str">
            <v>Cantidad ppto</v>
          </cell>
          <cell r="L9402" t="str">
            <v>Cantidad total</v>
          </cell>
        </row>
        <row r="9403">
          <cell r="D9403">
            <v>0</v>
          </cell>
          <cell r="E9403">
            <v>0</v>
          </cell>
          <cell r="F9403">
            <v>0</v>
          </cell>
          <cell r="G9403">
            <v>0</v>
          </cell>
          <cell r="H9403">
            <v>0</v>
          </cell>
          <cell r="I9403">
            <v>0</v>
          </cell>
          <cell r="J9403">
            <v>0</v>
          </cell>
          <cell r="K9403">
            <v>0</v>
          </cell>
          <cell r="L9403">
            <v>0</v>
          </cell>
        </row>
        <row r="9404">
          <cell r="D9404" t="str">
            <v>Unid</v>
          </cell>
          <cell r="E9404" t="str">
            <v>Cant</v>
          </cell>
          <cell r="F9404" t="str">
            <v>Rendimiento</v>
          </cell>
          <cell r="G9404" t="str">
            <v>Precio Unitario</v>
          </cell>
          <cell r="H9404" t="str">
            <v>Subtotal</v>
          </cell>
          <cell r="I9404">
            <v>0</v>
          </cell>
          <cell r="J9404">
            <v>0</v>
          </cell>
          <cell r="K9404">
            <v>0</v>
          </cell>
          <cell r="L9404">
            <v>0</v>
          </cell>
        </row>
        <row r="9405">
          <cell r="D9405" t="str">
            <v/>
          </cell>
          <cell r="E9405">
            <v>0</v>
          </cell>
          <cell r="F9405">
            <v>0</v>
          </cell>
          <cell r="G9405" t="str">
            <v/>
          </cell>
          <cell r="H9405" t="str">
            <v/>
          </cell>
          <cell r="I9405">
            <v>0</v>
          </cell>
          <cell r="J9405">
            <v>0</v>
          </cell>
          <cell r="K9405">
            <v>1</v>
          </cell>
          <cell r="L9405">
            <v>0</v>
          </cell>
        </row>
        <row r="9406">
          <cell r="D9406" t="str">
            <v/>
          </cell>
          <cell r="E9406">
            <v>0</v>
          </cell>
          <cell r="F9406">
            <v>0</v>
          </cell>
          <cell r="G9406" t="str">
            <v/>
          </cell>
          <cell r="H9406" t="str">
            <v/>
          </cell>
          <cell r="I9406">
            <v>0</v>
          </cell>
          <cell r="J9406">
            <v>0</v>
          </cell>
          <cell r="K9406">
            <v>1</v>
          </cell>
          <cell r="L9406">
            <v>0</v>
          </cell>
        </row>
        <row r="9407">
          <cell r="D9407" t="str">
            <v/>
          </cell>
          <cell r="E9407">
            <v>0</v>
          </cell>
          <cell r="F9407">
            <v>0</v>
          </cell>
          <cell r="G9407" t="str">
            <v/>
          </cell>
          <cell r="H9407" t="str">
            <v/>
          </cell>
          <cell r="I9407">
            <v>0</v>
          </cell>
          <cell r="J9407">
            <v>0</v>
          </cell>
          <cell r="K9407">
            <v>1</v>
          </cell>
          <cell r="L9407">
            <v>0</v>
          </cell>
        </row>
        <row r="9408">
          <cell r="D9408" t="str">
            <v/>
          </cell>
          <cell r="E9408">
            <v>0</v>
          </cell>
          <cell r="F9408">
            <v>0</v>
          </cell>
          <cell r="G9408" t="str">
            <v/>
          </cell>
          <cell r="H9408" t="str">
            <v/>
          </cell>
          <cell r="I9408">
            <v>0</v>
          </cell>
          <cell r="J9408">
            <v>0</v>
          </cell>
          <cell r="K9408">
            <v>1</v>
          </cell>
          <cell r="L9408">
            <v>0</v>
          </cell>
        </row>
        <row r="9409">
          <cell r="D9409">
            <v>0</v>
          </cell>
          <cell r="E9409">
            <v>0</v>
          </cell>
          <cell r="F9409">
            <v>0</v>
          </cell>
          <cell r="G9409" t="str">
            <v xml:space="preserve"> SUB-TOTAL </v>
          </cell>
          <cell r="H9409">
            <v>0</v>
          </cell>
          <cell r="I9409">
            <v>0</v>
          </cell>
          <cell r="J9409">
            <v>0</v>
          </cell>
          <cell r="K9409">
            <v>0</v>
          </cell>
          <cell r="L9409">
            <v>0</v>
          </cell>
        </row>
        <row r="9410">
          <cell r="D9410">
            <v>0</v>
          </cell>
          <cell r="E9410">
            <v>0</v>
          </cell>
          <cell r="F9410">
            <v>0</v>
          </cell>
          <cell r="G9410">
            <v>0</v>
          </cell>
          <cell r="H9410">
            <v>0</v>
          </cell>
          <cell r="I9410">
            <v>0</v>
          </cell>
          <cell r="J9410">
            <v>0</v>
          </cell>
          <cell r="K9410">
            <v>0</v>
          </cell>
          <cell r="L9410">
            <v>0</v>
          </cell>
        </row>
        <row r="9411">
          <cell r="D9411">
            <v>0</v>
          </cell>
          <cell r="E9411">
            <v>0</v>
          </cell>
          <cell r="F9411">
            <v>0</v>
          </cell>
          <cell r="G9411">
            <v>0</v>
          </cell>
          <cell r="H9411">
            <v>0</v>
          </cell>
          <cell r="I9411">
            <v>0</v>
          </cell>
          <cell r="J9411">
            <v>0</v>
          </cell>
          <cell r="K9411">
            <v>0</v>
          </cell>
          <cell r="L9411">
            <v>0</v>
          </cell>
        </row>
        <row r="9412">
          <cell r="D9412" t="str">
            <v>Unid</v>
          </cell>
          <cell r="E9412" t="str">
            <v>Cant</v>
          </cell>
          <cell r="F9412" t="str">
            <v>Rendimiento</v>
          </cell>
          <cell r="G9412" t="str">
            <v>Precio Unitario</v>
          </cell>
          <cell r="H9412" t="str">
            <v>Subtotal</v>
          </cell>
          <cell r="I9412">
            <v>0</v>
          </cell>
          <cell r="J9412">
            <v>0</v>
          </cell>
          <cell r="K9412">
            <v>0</v>
          </cell>
          <cell r="L9412">
            <v>0</v>
          </cell>
        </row>
        <row r="9413">
          <cell r="D9413" t="str">
            <v>UN</v>
          </cell>
          <cell r="E9413">
            <v>2</v>
          </cell>
          <cell r="F9413">
            <v>0</v>
          </cell>
          <cell r="G9413">
            <v>2835000</v>
          </cell>
          <cell r="H9413">
            <v>5670000</v>
          </cell>
          <cell r="I9413">
            <v>0</v>
          </cell>
          <cell r="J9413">
            <v>0</v>
          </cell>
          <cell r="K9413">
            <v>1</v>
          </cell>
          <cell r="L9413">
            <v>2</v>
          </cell>
        </row>
        <row r="9414">
          <cell r="D9414" t="str">
            <v/>
          </cell>
          <cell r="E9414">
            <v>0</v>
          </cell>
          <cell r="F9414">
            <v>0</v>
          </cell>
          <cell r="G9414" t="str">
            <v/>
          </cell>
          <cell r="H9414" t="str">
            <v/>
          </cell>
          <cell r="I9414">
            <v>0</v>
          </cell>
          <cell r="J9414">
            <v>0</v>
          </cell>
          <cell r="K9414">
            <v>1</v>
          </cell>
          <cell r="L9414">
            <v>0</v>
          </cell>
        </row>
        <row r="9415">
          <cell r="D9415" t="str">
            <v/>
          </cell>
          <cell r="E9415">
            <v>0</v>
          </cell>
          <cell r="F9415">
            <v>0</v>
          </cell>
          <cell r="G9415" t="str">
            <v/>
          </cell>
          <cell r="H9415" t="str">
            <v/>
          </cell>
          <cell r="I9415">
            <v>0</v>
          </cell>
          <cell r="J9415">
            <v>0</v>
          </cell>
          <cell r="K9415">
            <v>1</v>
          </cell>
          <cell r="L9415">
            <v>0</v>
          </cell>
        </row>
        <row r="9416">
          <cell r="D9416" t="str">
            <v/>
          </cell>
          <cell r="E9416">
            <v>0</v>
          </cell>
          <cell r="F9416">
            <v>0</v>
          </cell>
          <cell r="G9416" t="str">
            <v/>
          </cell>
          <cell r="H9416" t="str">
            <v/>
          </cell>
          <cell r="I9416">
            <v>0</v>
          </cell>
          <cell r="J9416">
            <v>0</v>
          </cell>
          <cell r="K9416">
            <v>1</v>
          </cell>
          <cell r="L9416">
            <v>0</v>
          </cell>
        </row>
        <row r="9417">
          <cell r="D9417" t="str">
            <v/>
          </cell>
          <cell r="E9417">
            <v>0</v>
          </cell>
          <cell r="F9417">
            <v>0</v>
          </cell>
          <cell r="G9417" t="str">
            <v/>
          </cell>
          <cell r="H9417" t="str">
            <v/>
          </cell>
          <cell r="I9417">
            <v>0</v>
          </cell>
          <cell r="J9417">
            <v>0</v>
          </cell>
          <cell r="K9417">
            <v>1</v>
          </cell>
          <cell r="L9417">
            <v>0</v>
          </cell>
        </row>
        <row r="9418">
          <cell r="D9418" t="str">
            <v/>
          </cell>
          <cell r="E9418">
            <v>0</v>
          </cell>
          <cell r="F9418">
            <v>0</v>
          </cell>
          <cell r="G9418" t="str">
            <v/>
          </cell>
          <cell r="H9418" t="str">
            <v/>
          </cell>
          <cell r="I9418">
            <v>0</v>
          </cell>
          <cell r="J9418">
            <v>0</v>
          </cell>
          <cell r="K9418">
            <v>1</v>
          </cell>
          <cell r="L9418">
            <v>0</v>
          </cell>
        </row>
        <row r="9419">
          <cell r="D9419" t="str">
            <v/>
          </cell>
          <cell r="E9419">
            <v>0</v>
          </cell>
          <cell r="F9419">
            <v>0</v>
          </cell>
          <cell r="G9419" t="str">
            <v/>
          </cell>
          <cell r="H9419" t="str">
            <v/>
          </cell>
          <cell r="I9419">
            <v>0</v>
          </cell>
          <cell r="J9419">
            <v>0</v>
          </cell>
          <cell r="K9419">
            <v>1</v>
          </cell>
          <cell r="L9419">
            <v>0</v>
          </cell>
        </row>
        <row r="9420">
          <cell r="D9420" t="str">
            <v/>
          </cell>
          <cell r="E9420">
            <v>0</v>
          </cell>
          <cell r="F9420">
            <v>0</v>
          </cell>
          <cell r="G9420" t="str">
            <v/>
          </cell>
          <cell r="H9420" t="str">
            <v/>
          </cell>
          <cell r="I9420">
            <v>0</v>
          </cell>
          <cell r="J9420">
            <v>0</v>
          </cell>
          <cell r="K9420">
            <v>1</v>
          </cell>
          <cell r="L9420">
            <v>0</v>
          </cell>
        </row>
        <row r="9421">
          <cell r="D9421" t="str">
            <v/>
          </cell>
          <cell r="E9421">
            <v>0</v>
          </cell>
          <cell r="F9421">
            <v>0</v>
          </cell>
          <cell r="G9421" t="str">
            <v/>
          </cell>
          <cell r="H9421" t="str">
            <v/>
          </cell>
          <cell r="I9421">
            <v>0</v>
          </cell>
          <cell r="J9421">
            <v>0</v>
          </cell>
          <cell r="K9421">
            <v>1</v>
          </cell>
          <cell r="L9421">
            <v>0</v>
          </cell>
        </row>
        <row r="9422">
          <cell r="D9422">
            <v>0</v>
          </cell>
          <cell r="E9422">
            <v>0</v>
          </cell>
          <cell r="F9422">
            <v>0</v>
          </cell>
          <cell r="G9422" t="str">
            <v xml:space="preserve"> SUB-TOTAL </v>
          </cell>
          <cell r="H9422">
            <v>5670000</v>
          </cell>
          <cell r="I9422">
            <v>0</v>
          </cell>
          <cell r="J9422">
            <v>0</v>
          </cell>
          <cell r="K9422">
            <v>0</v>
          </cell>
          <cell r="L9422">
            <v>0</v>
          </cell>
        </row>
        <row r="9423">
          <cell r="D9423">
            <v>0</v>
          </cell>
          <cell r="E9423">
            <v>0</v>
          </cell>
          <cell r="F9423">
            <v>0</v>
          </cell>
          <cell r="G9423">
            <v>0</v>
          </cell>
          <cell r="H9423">
            <v>0</v>
          </cell>
          <cell r="I9423">
            <v>0</v>
          </cell>
          <cell r="J9423">
            <v>0</v>
          </cell>
          <cell r="K9423">
            <v>0</v>
          </cell>
          <cell r="L9423">
            <v>0</v>
          </cell>
        </row>
        <row r="9424">
          <cell r="D9424">
            <v>0</v>
          </cell>
          <cell r="E9424">
            <v>0</v>
          </cell>
          <cell r="F9424">
            <v>0</v>
          </cell>
          <cell r="G9424">
            <v>0</v>
          </cell>
          <cell r="H9424">
            <v>0</v>
          </cell>
          <cell r="I9424">
            <v>0</v>
          </cell>
          <cell r="J9424">
            <v>0</v>
          </cell>
          <cell r="K9424">
            <v>0</v>
          </cell>
          <cell r="L9424">
            <v>0</v>
          </cell>
        </row>
        <row r="9425">
          <cell r="D9425" t="str">
            <v>Unid</v>
          </cell>
          <cell r="E9425" t="str">
            <v>Cant</v>
          </cell>
          <cell r="F9425" t="str">
            <v>Rendimiento</v>
          </cell>
          <cell r="G9425" t="str">
            <v>Precio Unitario</v>
          </cell>
          <cell r="H9425" t="str">
            <v>Subtotal</v>
          </cell>
          <cell r="I9425">
            <v>0</v>
          </cell>
          <cell r="J9425">
            <v>0</v>
          </cell>
          <cell r="K9425">
            <v>0</v>
          </cell>
          <cell r="L9425">
            <v>0</v>
          </cell>
        </row>
        <row r="9426">
          <cell r="D9426" t="str">
            <v/>
          </cell>
          <cell r="E9426">
            <v>0</v>
          </cell>
          <cell r="F9426">
            <v>0</v>
          </cell>
          <cell r="G9426" t="str">
            <v/>
          </cell>
          <cell r="H9426" t="str">
            <v/>
          </cell>
          <cell r="I9426">
            <v>0</v>
          </cell>
          <cell r="J9426">
            <v>0</v>
          </cell>
          <cell r="K9426">
            <v>1</v>
          </cell>
          <cell r="L9426">
            <v>0</v>
          </cell>
        </row>
        <row r="9427">
          <cell r="D9427" t="str">
            <v/>
          </cell>
          <cell r="E9427">
            <v>0</v>
          </cell>
          <cell r="F9427">
            <v>0</v>
          </cell>
          <cell r="G9427" t="str">
            <v/>
          </cell>
          <cell r="H9427" t="str">
            <v/>
          </cell>
          <cell r="I9427">
            <v>0</v>
          </cell>
          <cell r="J9427">
            <v>0</v>
          </cell>
          <cell r="K9427">
            <v>1</v>
          </cell>
          <cell r="L9427">
            <v>0</v>
          </cell>
        </row>
        <row r="9428">
          <cell r="D9428">
            <v>0</v>
          </cell>
          <cell r="E9428">
            <v>0</v>
          </cell>
          <cell r="F9428">
            <v>0</v>
          </cell>
          <cell r="G9428" t="str">
            <v xml:space="preserve"> SUB-TOTAL </v>
          </cell>
          <cell r="H9428">
            <v>0</v>
          </cell>
          <cell r="I9428">
            <v>0</v>
          </cell>
          <cell r="J9428">
            <v>0</v>
          </cell>
          <cell r="K9428">
            <v>0</v>
          </cell>
          <cell r="L9428">
            <v>0</v>
          </cell>
        </row>
        <row r="9429">
          <cell r="D9429">
            <v>0</v>
          </cell>
          <cell r="E9429">
            <v>0</v>
          </cell>
          <cell r="F9429">
            <v>0</v>
          </cell>
          <cell r="G9429">
            <v>0</v>
          </cell>
          <cell r="H9429">
            <v>0</v>
          </cell>
          <cell r="I9429">
            <v>0</v>
          </cell>
          <cell r="J9429">
            <v>0</v>
          </cell>
          <cell r="K9429">
            <v>0</v>
          </cell>
          <cell r="L9429">
            <v>0</v>
          </cell>
        </row>
        <row r="9430">
          <cell r="D9430">
            <v>0</v>
          </cell>
          <cell r="E9430">
            <v>0</v>
          </cell>
          <cell r="F9430">
            <v>0</v>
          </cell>
          <cell r="G9430" t="str">
            <v xml:space="preserve"> COSTO DIRECTO </v>
          </cell>
          <cell r="H9430">
            <v>5670000</v>
          </cell>
          <cell r="I9430">
            <v>0</v>
          </cell>
          <cell r="J9430" t="str">
            <v>EQU</v>
          </cell>
          <cell r="K9430">
            <v>0</v>
          </cell>
          <cell r="L9430">
            <v>0</v>
          </cell>
        </row>
        <row r="9431">
          <cell r="D9431">
            <v>0</v>
          </cell>
          <cell r="E9431">
            <v>0</v>
          </cell>
          <cell r="F9431">
            <v>1821830.0475353883</v>
          </cell>
          <cell r="G9431" t="str">
            <v>COSTO INDIRECTO</v>
          </cell>
          <cell r="H9431">
            <v>1821830.0475353883</v>
          </cell>
          <cell r="I9431">
            <v>1</v>
          </cell>
          <cell r="J9431" t="str">
            <v>MAT</v>
          </cell>
          <cell r="K9431">
            <v>0</v>
          </cell>
          <cell r="L9431">
            <v>0</v>
          </cell>
        </row>
        <row r="9432">
          <cell r="D9432">
            <v>0</v>
          </cell>
          <cell r="E9432">
            <v>0</v>
          </cell>
          <cell r="F9432">
            <v>0</v>
          </cell>
          <cell r="G9432" t="str">
            <v>COSTO TOTAL</v>
          </cell>
          <cell r="H9432">
            <v>7491830.0475353878</v>
          </cell>
          <cell r="I9432">
            <v>0</v>
          </cell>
          <cell r="J9432" t="str">
            <v>MOB</v>
          </cell>
          <cell r="K9432">
            <v>0</v>
          </cell>
          <cell r="L9432">
            <v>0</v>
          </cell>
        </row>
        <row r="9433">
          <cell r="D9433">
            <v>0</v>
          </cell>
          <cell r="E9433">
            <v>0</v>
          </cell>
          <cell r="F9433">
            <v>0</v>
          </cell>
          <cell r="G9433">
            <v>0</v>
          </cell>
          <cell r="H9433">
            <v>0</v>
          </cell>
          <cell r="I9433">
            <v>0</v>
          </cell>
          <cell r="J9433">
            <v>0</v>
          </cell>
          <cell r="K9433">
            <v>0</v>
          </cell>
          <cell r="L9433">
            <v>0</v>
          </cell>
        </row>
        <row r="9434">
          <cell r="D9434">
            <v>0</v>
          </cell>
          <cell r="F9434">
            <v>0</v>
          </cell>
          <cell r="L9434">
            <v>0</v>
          </cell>
        </row>
        <row r="9435">
          <cell r="D9435">
            <v>0</v>
          </cell>
          <cell r="E9435">
            <v>0</v>
          </cell>
          <cell r="F9435">
            <v>0</v>
          </cell>
          <cell r="G9435">
            <v>0</v>
          </cell>
          <cell r="H9435">
            <v>0</v>
          </cell>
          <cell r="I9435">
            <v>0</v>
          </cell>
          <cell r="J9435">
            <v>0</v>
          </cell>
          <cell r="K9435" t="str">
            <v>CONSUMO</v>
          </cell>
          <cell r="L9435">
            <v>0</v>
          </cell>
        </row>
        <row r="9436">
          <cell r="D9436" t="str">
            <v>13.4.01</v>
          </cell>
          <cell r="E9436">
            <v>0</v>
          </cell>
          <cell r="F9436">
            <v>0</v>
          </cell>
          <cell r="G9436" t="str">
            <v xml:space="preserve"> UNID: </v>
          </cell>
          <cell r="H9436" t="str">
            <v>ML</v>
          </cell>
          <cell r="I9436">
            <v>0</v>
          </cell>
          <cell r="J9436">
            <v>0</v>
          </cell>
          <cell r="K9436" t="str">
            <v>Costo total</v>
          </cell>
          <cell r="L9436">
            <v>124458.77584768638</v>
          </cell>
        </row>
        <row r="9437">
          <cell r="D9437" t="str">
            <v xml:space="preserve"> suministro e instalación tub pvc novafort 8"</v>
          </cell>
          <cell r="E9437">
            <v>0</v>
          </cell>
          <cell r="F9437">
            <v>0</v>
          </cell>
          <cell r="G9437">
            <v>0</v>
          </cell>
          <cell r="H9437">
            <v>0</v>
          </cell>
          <cell r="I9437">
            <v>0</v>
          </cell>
          <cell r="J9437">
            <v>0</v>
          </cell>
          <cell r="K9437">
            <v>0</v>
          </cell>
          <cell r="L9437">
            <v>0</v>
          </cell>
        </row>
        <row r="9438">
          <cell r="D9438">
            <v>0</v>
          </cell>
          <cell r="E9438">
            <v>0</v>
          </cell>
          <cell r="F9438">
            <v>0</v>
          </cell>
          <cell r="G9438">
            <v>0</v>
          </cell>
          <cell r="H9438">
            <v>0</v>
          </cell>
          <cell r="I9438">
            <v>0</v>
          </cell>
          <cell r="J9438">
            <v>0</v>
          </cell>
          <cell r="K9438" t="str">
            <v>Cantidad ppto</v>
          </cell>
          <cell r="L9438" t="str">
            <v>Cantidad total</v>
          </cell>
        </row>
        <row r="9439">
          <cell r="D9439">
            <v>0</v>
          </cell>
          <cell r="E9439">
            <v>0</v>
          </cell>
          <cell r="F9439">
            <v>0</v>
          </cell>
          <cell r="G9439">
            <v>0</v>
          </cell>
          <cell r="H9439">
            <v>0</v>
          </cell>
          <cell r="I9439">
            <v>0</v>
          </cell>
          <cell r="J9439">
            <v>0</v>
          </cell>
          <cell r="K9439">
            <v>0</v>
          </cell>
          <cell r="L9439">
            <v>0</v>
          </cell>
        </row>
        <row r="9440">
          <cell r="D9440" t="str">
            <v>Unid</v>
          </cell>
          <cell r="E9440" t="str">
            <v>Cant</v>
          </cell>
          <cell r="F9440" t="str">
            <v>Rendimiento</v>
          </cell>
          <cell r="G9440" t="str">
            <v>Precio Unitario</v>
          </cell>
          <cell r="H9440" t="str">
            <v>Subtotal</v>
          </cell>
          <cell r="I9440">
            <v>0</v>
          </cell>
          <cell r="J9440">
            <v>0</v>
          </cell>
          <cell r="K9440">
            <v>0</v>
          </cell>
          <cell r="L9440">
            <v>0</v>
          </cell>
        </row>
        <row r="9441">
          <cell r="D9441" t="str">
            <v>GLB</v>
          </cell>
          <cell r="E9441">
            <v>1</v>
          </cell>
          <cell r="F9441">
            <v>0</v>
          </cell>
          <cell r="G9441">
            <v>1000</v>
          </cell>
          <cell r="H9441">
            <v>1000</v>
          </cell>
          <cell r="I9441">
            <v>0</v>
          </cell>
          <cell r="J9441">
            <v>0</v>
          </cell>
          <cell r="K9441">
            <v>343</v>
          </cell>
          <cell r="L9441">
            <v>343</v>
          </cell>
        </row>
        <row r="9442">
          <cell r="D9442">
            <v>0</v>
          </cell>
          <cell r="E9442">
            <v>0</v>
          </cell>
          <cell r="F9442">
            <v>0</v>
          </cell>
          <cell r="G9442" t="str">
            <v/>
          </cell>
          <cell r="H9442" t="str">
            <v/>
          </cell>
          <cell r="I9442">
            <v>0</v>
          </cell>
          <cell r="J9442">
            <v>0</v>
          </cell>
          <cell r="K9442">
            <v>343</v>
          </cell>
          <cell r="L9442">
            <v>0</v>
          </cell>
        </row>
        <row r="9443">
          <cell r="D9443">
            <v>0</v>
          </cell>
          <cell r="E9443">
            <v>0</v>
          </cell>
          <cell r="F9443">
            <v>0</v>
          </cell>
          <cell r="G9443" t="str">
            <v/>
          </cell>
          <cell r="H9443" t="str">
            <v/>
          </cell>
          <cell r="I9443">
            <v>0</v>
          </cell>
          <cell r="J9443">
            <v>0</v>
          </cell>
          <cell r="K9443">
            <v>343</v>
          </cell>
          <cell r="L9443">
            <v>0</v>
          </cell>
        </row>
        <row r="9444">
          <cell r="D9444">
            <v>0</v>
          </cell>
          <cell r="E9444">
            <v>0</v>
          </cell>
          <cell r="F9444">
            <v>0</v>
          </cell>
          <cell r="G9444" t="str">
            <v/>
          </cell>
          <cell r="H9444" t="str">
            <v/>
          </cell>
          <cell r="I9444">
            <v>0</v>
          </cell>
          <cell r="J9444">
            <v>0</v>
          </cell>
          <cell r="K9444">
            <v>343</v>
          </cell>
          <cell r="L9444">
            <v>0</v>
          </cell>
        </row>
        <row r="9445">
          <cell r="D9445">
            <v>0</v>
          </cell>
          <cell r="E9445">
            <v>0</v>
          </cell>
          <cell r="F9445">
            <v>0</v>
          </cell>
          <cell r="G9445" t="str">
            <v xml:space="preserve">  SUB-TOTAL  </v>
          </cell>
          <cell r="H9445">
            <v>1000</v>
          </cell>
          <cell r="I9445">
            <v>0</v>
          </cell>
          <cell r="J9445">
            <v>0</v>
          </cell>
          <cell r="K9445">
            <v>0</v>
          </cell>
          <cell r="L9445">
            <v>0</v>
          </cell>
        </row>
        <row r="9446">
          <cell r="D9446">
            <v>0</v>
          </cell>
          <cell r="E9446">
            <v>0</v>
          </cell>
          <cell r="F9446">
            <v>0</v>
          </cell>
          <cell r="G9446">
            <v>0</v>
          </cell>
          <cell r="H9446">
            <v>0</v>
          </cell>
          <cell r="I9446">
            <v>0</v>
          </cell>
          <cell r="J9446">
            <v>0</v>
          </cell>
          <cell r="K9446">
            <v>0</v>
          </cell>
          <cell r="L9446">
            <v>0</v>
          </cell>
        </row>
        <row r="9447">
          <cell r="D9447">
            <v>0</v>
          </cell>
          <cell r="E9447">
            <v>0</v>
          </cell>
          <cell r="F9447">
            <v>0</v>
          </cell>
          <cell r="G9447">
            <v>0</v>
          </cell>
          <cell r="H9447">
            <v>0</v>
          </cell>
          <cell r="I9447">
            <v>0</v>
          </cell>
          <cell r="J9447">
            <v>0</v>
          </cell>
          <cell r="K9447">
            <v>0</v>
          </cell>
          <cell r="L9447">
            <v>0</v>
          </cell>
        </row>
        <row r="9448">
          <cell r="D9448" t="str">
            <v>Unid</v>
          </cell>
          <cell r="E9448" t="str">
            <v xml:space="preserve"> Cant </v>
          </cell>
          <cell r="F9448" t="str">
            <v>Rendimiento</v>
          </cell>
          <cell r="G9448" t="str">
            <v xml:space="preserve"> Precio Unitario </v>
          </cell>
          <cell r="H9448" t="str">
            <v xml:space="preserve"> Subtotal </v>
          </cell>
          <cell r="I9448">
            <v>0</v>
          </cell>
          <cell r="J9448">
            <v>0</v>
          </cell>
          <cell r="K9448">
            <v>0</v>
          </cell>
          <cell r="L9448">
            <v>0</v>
          </cell>
        </row>
        <row r="9449">
          <cell r="D9449" t="str">
            <v>ML</v>
          </cell>
          <cell r="E9449">
            <v>1</v>
          </cell>
          <cell r="F9449">
            <v>0.05</v>
          </cell>
          <cell r="G9449">
            <v>36234</v>
          </cell>
          <cell r="H9449">
            <v>38045.700000000004</v>
          </cell>
          <cell r="I9449">
            <v>0</v>
          </cell>
          <cell r="J9449">
            <v>0</v>
          </cell>
          <cell r="K9449">
            <v>343</v>
          </cell>
          <cell r="L9449">
            <v>360.15000000000003</v>
          </cell>
        </row>
        <row r="9450">
          <cell r="D9450" t="str">
            <v>UN</v>
          </cell>
          <cell r="E9450">
            <v>0.16669999999999999</v>
          </cell>
          <cell r="F9450">
            <v>0</v>
          </cell>
          <cell r="G9450">
            <v>37547</v>
          </cell>
          <cell r="H9450">
            <v>6259.0848999999998</v>
          </cell>
          <cell r="I9450">
            <v>0</v>
          </cell>
          <cell r="J9450">
            <v>0</v>
          </cell>
          <cell r="K9450">
            <v>343</v>
          </cell>
          <cell r="L9450">
            <v>57.178099999999993</v>
          </cell>
        </row>
        <row r="9451">
          <cell r="D9451" t="str">
            <v>UN</v>
          </cell>
          <cell r="E9451">
            <v>0.222</v>
          </cell>
          <cell r="F9451">
            <v>0</v>
          </cell>
          <cell r="G9451">
            <v>20000</v>
          </cell>
          <cell r="H9451">
            <v>4440</v>
          </cell>
          <cell r="I9451">
            <v>0</v>
          </cell>
          <cell r="J9451">
            <v>0</v>
          </cell>
          <cell r="K9451">
            <v>343</v>
          </cell>
          <cell r="L9451">
            <v>76.146000000000001</v>
          </cell>
        </row>
        <row r="9452">
          <cell r="D9452" t="str">
            <v>H</v>
          </cell>
          <cell r="E9452">
            <v>0.1</v>
          </cell>
          <cell r="F9452">
            <v>0</v>
          </cell>
          <cell r="G9452">
            <v>170000</v>
          </cell>
          <cell r="H9452">
            <v>17000</v>
          </cell>
          <cell r="I9452" t="str">
            <v>EQU</v>
          </cell>
          <cell r="J9452">
            <v>34.300000000000004</v>
          </cell>
          <cell r="K9452">
            <v>343</v>
          </cell>
          <cell r="L9452">
            <v>34.300000000000004</v>
          </cell>
        </row>
        <row r="9453">
          <cell r="D9453" t="str">
            <v>M³</v>
          </cell>
          <cell r="E9453">
            <v>0.12189999999999999</v>
          </cell>
          <cell r="F9453">
            <v>0</v>
          </cell>
          <cell r="G9453">
            <v>38000</v>
          </cell>
          <cell r="H9453">
            <v>4632.2</v>
          </cell>
          <cell r="I9453">
            <v>0</v>
          </cell>
          <cell r="J9453">
            <v>0</v>
          </cell>
          <cell r="K9453">
            <v>343</v>
          </cell>
          <cell r="L9453">
            <v>41.811699999999995</v>
          </cell>
        </row>
        <row r="9454">
          <cell r="D9454">
            <v>0</v>
          </cell>
          <cell r="E9454">
            <v>0</v>
          </cell>
          <cell r="F9454">
            <v>0</v>
          </cell>
          <cell r="G9454" t="str">
            <v/>
          </cell>
          <cell r="H9454" t="str">
            <v/>
          </cell>
          <cell r="I9454">
            <v>0</v>
          </cell>
          <cell r="J9454">
            <v>0</v>
          </cell>
          <cell r="K9454">
            <v>343</v>
          </cell>
          <cell r="L9454">
            <v>0</v>
          </cell>
        </row>
        <row r="9455">
          <cell r="D9455">
            <v>0</v>
          </cell>
          <cell r="E9455">
            <v>0</v>
          </cell>
          <cell r="F9455">
            <v>0</v>
          </cell>
          <cell r="G9455" t="str">
            <v/>
          </cell>
          <cell r="H9455" t="str">
            <v/>
          </cell>
          <cell r="I9455">
            <v>0</v>
          </cell>
          <cell r="J9455">
            <v>0</v>
          </cell>
          <cell r="K9455">
            <v>343</v>
          </cell>
          <cell r="L9455">
            <v>0</v>
          </cell>
        </row>
        <row r="9456">
          <cell r="D9456">
            <v>0</v>
          </cell>
          <cell r="E9456">
            <v>0</v>
          </cell>
          <cell r="F9456">
            <v>0</v>
          </cell>
          <cell r="G9456" t="str">
            <v/>
          </cell>
          <cell r="H9456" t="str">
            <v/>
          </cell>
          <cell r="I9456">
            <v>0</v>
          </cell>
          <cell r="J9456">
            <v>0</v>
          </cell>
          <cell r="K9456">
            <v>343</v>
          </cell>
          <cell r="L9456">
            <v>0</v>
          </cell>
        </row>
        <row r="9457">
          <cell r="D9457">
            <v>0</v>
          </cell>
          <cell r="E9457">
            <v>0</v>
          </cell>
          <cell r="F9457">
            <v>0</v>
          </cell>
          <cell r="G9457" t="str">
            <v/>
          </cell>
          <cell r="H9457" t="str">
            <v/>
          </cell>
          <cell r="I9457">
            <v>0</v>
          </cell>
          <cell r="J9457">
            <v>0</v>
          </cell>
          <cell r="K9457">
            <v>343</v>
          </cell>
          <cell r="L9457">
            <v>0</v>
          </cell>
        </row>
        <row r="9458">
          <cell r="D9458">
            <v>0</v>
          </cell>
          <cell r="E9458">
            <v>0</v>
          </cell>
          <cell r="F9458">
            <v>0</v>
          </cell>
          <cell r="G9458" t="str">
            <v xml:space="preserve">  SUB-TOTAL  </v>
          </cell>
          <cell r="H9458">
            <v>70376.984899999996</v>
          </cell>
          <cell r="I9458">
            <v>0</v>
          </cell>
          <cell r="J9458">
            <v>0</v>
          </cell>
          <cell r="K9458">
            <v>0</v>
          </cell>
          <cell r="L9458">
            <v>0</v>
          </cell>
        </row>
        <row r="9459">
          <cell r="D9459">
            <v>0</v>
          </cell>
          <cell r="E9459">
            <v>0</v>
          </cell>
          <cell r="F9459">
            <v>0</v>
          </cell>
          <cell r="G9459">
            <v>0</v>
          </cell>
          <cell r="H9459">
            <v>0</v>
          </cell>
          <cell r="I9459">
            <v>0</v>
          </cell>
          <cell r="J9459">
            <v>0</v>
          </cell>
          <cell r="K9459">
            <v>0</v>
          </cell>
          <cell r="L9459">
            <v>0</v>
          </cell>
        </row>
        <row r="9460">
          <cell r="D9460">
            <v>0</v>
          </cell>
          <cell r="E9460">
            <v>0</v>
          </cell>
          <cell r="F9460">
            <v>0</v>
          </cell>
          <cell r="G9460">
            <v>0</v>
          </cell>
          <cell r="H9460">
            <v>0</v>
          </cell>
          <cell r="I9460">
            <v>0</v>
          </cell>
          <cell r="J9460">
            <v>0</v>
          </cell>
          <cell r="K9460">
            <v>0</v>
          </cell>
          <cell r="L9460">
            <v>0</v>
          </cell>
        </row>
        <row r="9461">
          <cell r="D9461" t="str">
            <v>Unid</v>
          </cell>
          <cell r="E9461" t="str">
            <v xml:space="preserve"> Cant </v>
          </cell>
          <cell r="F9461" t="str">
            <v>Rendimiento</v>
          </cell>
          <cell r="G9461" t="str">
            <v xml:space="preserve"> Precio Unitario </v>
          </cell>
          <cell r="H9461" t="str">
            <v xml:space="preserve"> Subtotal </v>
          </cell>
          <cell r="I9461">
            <v>0</v>
          </cell>
          <cell r="J9461">
            <v>0</v>
          </cell>
          <cell r="K9461">
            <v>0</v>
          </cell>
          <cell r="L9461">
            <v>0</v>
          </cell>
        </row>
        <row r="9462">
          <cell r="D9462" t="str">
            <v>JR</v>
          </cell>
          <cell r="E9462">
            <v>0.1999949411479692</v>
          </cell>
          <cell r="F9462">
            <v>0</v>
          </cell>
          <cell r="G9462">
            <v>114085.17120000003</v>
          </cell>
          <cell r="H9462">
            <v>22816.457099999996</v>
          </cell>
          <cell r="I9462">
            <v>1098</v>
          </cell>
          <cell r="J9462">
            <v>0</v>
          </cell>
          <cell r="K9462">
            <v>343</v>
          </cell>
          <cell r="L9462">
            <v>68.598264813753431</v>
          </cell>
        </row>
        <row r="9463">
          <cell r="D9463">
            <v>0</v>
          </cell>
          <cell r="E9463">
            <v>0</v>
          </cell>
          <cell r="F9463">
            <v>0</v>
          </cell>
          <cell r="G9463" t="str">
            <v/>
          </cell>
          <cell r="H9463" t="str">
            <v/>
          </cell>
          <cell r="I9463">
            <v>0</v>
          </cell>
          <cell r="J9463">
            <v>0</v>
          </cell>
          <cell r="K9463">
            <v>343</v>
          </cell>
          <cell r="L9463">
            <v>0</v>
          </cell>
        </row>
        <row r="9464">
          <cell r="D9464">
            <v>0</v>
          </cell>
          <cell r="E9464">
            <v>0</v>
          </cell>
          <cell r="F9464">
            <v>0</v>
          </cell>
          <cell r="G9464" t="str">
            <v xml:space="preserve">  SUB-TOTAL  </v>
          </cell>
          <cell r="H9464">
            <v>22816.457099999996</v>
          </cell>
          <cell r="I9464">
            <v>0</v>
          </cell>
          <cell r="J9464">
            <v>0</v>
          </cell>
          <cell r="K9464">
            <v>0</v>
          </cell>
          <cell r="L9464">
            <v>0</v>
          </cell>
        </row>
        <row r="9465">
          <cell r="D9465">
            <v>0</v>
          </cell>
          <cell r="E9465">
            <v>0</v>
          </cell>
          <cell r="F9465">
            <v>0</v>
          </cell>
          <cell r="G9465">
            <v>0</v>
          </cell>
          <cell r="H9465">
            <v>0</v>
          </cell>
          <cell r="I9465">
            <v>0</v>
          </cell>
          <cell r="J9465">
            <v>0</v>
          </cell>
          <cell r="K9465">
            <v>0</v>
          </cell>
          <cell r="L9465">
            <v>0</v>
          </cell>
        </row>
        <row r="9466">
          <cell r="D9466">
            <v>0</v>
          </cell>
          <cell r="E9466">
            <v>0</v>
          </cell>
          <cell r="F9466">
            <v>0</v>
          </cell>
          <cell r="G9466" t="str">
            <v xml:space="preserve">  COSTO DIRECTO  </v>
          </cell>
          <cell r="H9466">
            <v>94193.441999999995</v>
          </cell>
          <cell r="I9466">
            <v>1.0616450346936044E-2</v>
          </cell>
          <cell r="J9466" t="str">
            <v>EQU</v>
          </cell>
          <cell r="K9466">
            <v>0</v>
          </cell>
          <cell r="L9466">
            <v>0</v>
          </cell>
        </row>
        <row r="9467">
          <cell r="D9467">
            <v>0</v>
          </cell>
          <cell r="E9467">
            <v>0</v>
          </cell>
          <cell r="F9467">
            <v>30265.33384768639</v>
          </cell>
          <cell r="G9467" t="str">
            <v xml:space="preserve"> COSTO INDIRECTO </v>
          </cell>
          <cell r="H9467">
            <v>30265.33384768639</v>
          </cell>
          <cell r="I9467">
            <v>0.74715376575791759</v>
          </cell>
          <cell r="J9467" t="str">
            <v>MAT</v>
          </cell>
          <cell r="K9467">
            <v>0</v>
          </cell>
          <cell r="L9467">
            <v>0</v>
          </cell>
        </row>
        <row r="9468">
          <cell r="D9468">
            <v>0</v>
          </cell>
          <cell r="E9468">
            <v>0</v>
          </cell>
          <cell r="F9468">
            <v>0</v>
          </cell>
          <cell r="G9468" t="str">
            <v xml:space="preserve"> COSTO TOTAL </v>
          </cell>
          <cell r="H9468">
            <v>124458.77584768638</v>
          </cell>
          <cell r="I9468">
            <v>0.24222978389514629</v>
          </cell>
          <cell r="J9468" t="str">
            <v>MOB</v>
          </cell>
          <cell r="K9468">
            <v>0</v>
          </cell>
          <cell r="L9468">
            <v>0</v>
          </cell>
        </row>
        <row r="9469">
          <cell r="D9469">
            <v>0</v>
          </cell>
          <cell r="E9469">
            <v>0</v>
          </cell>
          <cell r="F9469">
            <v>0</v>
          </cell>
          <cell r="G9469">
            <v>0</v>
          </cell>
          <cell r="H9469">
            <v>0</v>
          </cell>
          <cell r="I9469">
            <v>0</v>
          </cell>
          <cell r="J9469">
            <v>0</v>
          </cell>
          <cell r="K9469">
            <v>0</v>
          </cell>
          <cell r="L9469">
            <v>0</v>
          </cell>
        </row>
        <row r="9470">
          <cell r="D9470">
            <v>0</v>
          </cell>
          <cell r="F9470">
            <v>0</v>
          </cell>
          <cell r="L9470">
            <v>0</v>
          </cell>
        </row>
        <row r="9471">
          <cell r="D9471">
            <v>0</v>
          </cell>
          <cell r="E9471">
            <v>0</v>
          </cell>
          <cell r="F9471">
            <v>0</v>
          </cell>
          <cell r="G9471">
            <v>0</v>
          </cell>
          <cell r="H9471">
            <v>0</v>
          </cell>
          <cell r="I9471">
            <v>0</v>
          </cell>
          <cell r="J9471">
            <v>0</v>
          </cell>
          <cell r="K9471" t="str">
            <v>CONSUMO</v>
          </cell>
          <cell r="L9471">
            <v>0</v>
          </cell>
        </row>
        <row r="9472">
          <cell r="D9472" t="str">
            <v>13.4.02</v>
          </cell>
          <cell r="E9472">
            <v>0</v>
          </cell>
          <cell r="F9472">
            <v>0</v>
          </cell>
          <cell r="G9472" t="str">
            <v xml:space="preserve"> UNID: </v>
          </cell>
          <cell r="H9472" t="str">
            <v>ML</v>
          </cell>
          <cell r="I9472">
            <v>0</v>
          </cell>
          <cell r="J9472">
            <v>0</v>
          </cell>
          <cell r="K9472" t="str">
            <v>Costo total</v>
          </cell>
          <cell r="L9472">
            <v>240138.62524567085</v>
          </cell>
        </row>
        <row r="9473">
          <cell r="D9473" t="str">
            <v xml:space="preserve"> suministro e instalación tub pvc novafort 12"</v>
          </cell>
          <cell r="E9473">
            <v>0</v>
          </cell>
          <cell r="F9473">
            <v>0</v>
          </cell>
          <cell r="G9473">
            <v>0</v>
          </cell>
          <cell r="H9473">
            <v>0</v>
          </cell>
          <cell r="I9473">
            <v>0</v>
          </cell>
          <cell r="J9473">
            <v>0</v>
          </cell>
          <cell r="K9473">
            <v>0</v>
          </cell>
          <cell r="L9473">
            <v>0</v>
          </cell>
        </row>
        <row r="9474">
          <cell r="D9474">
            <v>0</v>
          </cell>
          <cell r="E9474">
            <v>0</v>
          </cell>
          <cell r="F9474">
            <v>0</v>
          </cell>
          <cell r="G9474">
            <v>0</v>
          </cell>
          <cell r="H9474">
            <v>0</v>
          </cell>
          <cell r="I9474">
            <v>0</v>
          </cell>
          <cell r="J9474">
            <v>0</v>
          </cell>
          <cell r="K9474" t="str">
            <v>Cantidad ppto</v>
          </cell>
          <cell r="L9474" t="str">
            <v>Cantidad total</v>
          </cell>
        </row>
        <row r="9475">
          <cell r="D9475">
            <v>0</v>
          </cell>
          <cell r="E9475">
            <v>0</v>
          </cell>
          <cell r="F9475">
            <v>0</v>
          </cell>
          <cell r="G9475">
            <v>0</v>
          </cell>
          <cell r="H9475">
            <v>0</v>
          </cell>
          <cell r="I9475">
            <v>0</v>
          </cell>
          <cell r="J9475">
            <v>0</v>
          </cell>
          <cell r="K9475">
            <v>0</v>
          </cell>
          <cell r="L9475">
            <v>0</v>
          </cell>
        </row>
        <row r="9476">
          <cell r="D9476" t="str">
            <v>Unid</v>
          </cell>
          <cell r="E9476" t="str">
            <v>Cant</v>
          </cell>
          <cell r="F9476" t="str">
            <v>Rendimiento</v>
          </cell>
          <cell r="G9476" t="str">
            <v>Precio Unitario</v>
          </cell>
          <cell r="H9476" t="str">
            <v>Subtotal</v>
          </cell>
          <cell r="I9476">
            <v>0</v>
          </cell>
          <cell r="J9476">
            <v>0</v>
          </cell>
          <cell r="K9476">
            <v>0</v>
          </cell>
          <cell r="L9476">
            <v>0</v>
          </cell>
        </row>
        <row r="9477">
          <cell r="D9477" t="str">
            <v>GLB</v>
          </cell>
          <cell r="E9477">
            <v>1</v>
          </cell>
          <cell r="F9477">
            <v>0</v>
          </cell>
          <cell r="G9477">
            <v>1000</v>
          </cell>
          <cell r="H9477">
            <v>1000</v>
          </cell>
          <cell r="I9477">
            <v>0</v>
          </cell>
          <cell r="J9477">
            <v>0</v>
          </cell>
          <cell r="K9477">
            <v>496</v>
          </cell>
          <cell r="L9477">
            <v>496</v>
          </cell>
        </row>
        <row r="9478">
          <cell r="D9478" t="str">
            <v/>
          </cell>
          <cell r="E9478">
            <v>0</v>
          </cell>
          <cell r="F9478">
            <v>0</v>
          </cell>
          <cell r="G9478" t="str">
            <v/>
          </cell>
          <cell r="H9478" t="str">
            <v/>
          </cell>
          <cell r="I9478">
            <v>0</v>
          </cell>
          <cell r="J9478">
            <v>0</v>
          </cell>
          <cell r="K9478">
            <v>496</v>
          </cell>
          <cell r="L9478">
            <v>0</v>
          </cell>
        </row>
        <row r="9479">
          <cell r="D9479" t="str">
            <v/>
          </cell>
          <cell r="E9479">
            <v>0</v>
          </cell>
          <cell r="F9479">
            <v>0</v>
          </cell>
          <cell r="G9479" t="str">
            <v/>
          </cell>
          <cell r="H9479" t="str">
            <v/>
          </cell>
          <cell r="I9479">
            <v>0</v>
          </cell>
          <cell r="J9479">
            <v>0</v>
          </cell>
          <cell r="K9479">
            <v>496</v>
          </cell>
          <cell r="L9479">
            <v>0</v>
          </cell>
        </row>
        <row r="9480">
          <cell r="D9480" t="str">
            <v/>
          </cell>
          <cell r="E9480">
            <v>0</v>
          </cell>
          <cell r="F9480">
            <v>0</v>
          </cell>
          <cell r="G9480" t="str">
            <v/>
          </cell>
          <cell r="H9480" t="str">
            <v/>
          </cell>
          <cell r="I9480">
            <v>0</v>
          </cell>
          <cell r="J9480">
            <v>0</v>
          </cell>
          <cell r="K9480">
            <v>496</v>
          </cell>
          <cell r="L9480">
            <v>0</v>
          </cell>
        </row>
        <row r="9481">
          <cell r="D9481">
            <v>0</v>
          </cell>
          <cell r="E9481">
            <v>0</v>
          </cell>
          <cell r="F9481">
            <v>0</v>
          </cell>
          <cell r="G9481" t="str">
            <v xml:space="preserve"> SUB-TOTAL </v>
          </cell>
          <cell r="H9481">
            <v>1000</v>
          </cell>
          <cell r="I9481">
            <v>0</v>
          </cell>
          <cell r="J9481">
            <v>0</v>
          </cell>
          <cell r="K9481">
            <v>0</v>
          </cell>
          <cell r="L9481">
            <v>0</v>
          </cell>
        </row>
        <row r="9482">
          <cell r="D9482">
            <v>0</v>
          </cell>
          <cell r="E9482">
            <v>0</v>
          </cell>
          <cell r="F9482">
            <v>0</v>
          </cell>
          <cell r="G9482">
            <v>0</v>
          </cell>
          <cell r="H9482">
            <v>0</v>
          </cell>
          <cell r="I9482">
            <v>0</v>
          </cell>
          <cell r="J9482">
            <v>0</v>
          </cell>
          <cell r="K9482">
            <v>0</v>
          </cell>
          <cell r="L9482">
            <v>0</v>
          </cell>
        </row>
        <row r="9483">
          <cell r="D9483">
            <v>0</v>
          </cell>
          <cell r="E9483">
            <v>0</v>
          </cell>
          <cell r="F9483">
            <v>0</v>
          </cell>
          <cell r="G9483">
            <v>0</v>
          </cell>
          <cell r="H9483">
            <v>0</v>
          </cell>
          <cell r="I9483">
            <v>0</v>
          </cell>
          <cell r="J9483">
            <v>0</v>
          </cell>
          <cell r="K9483">
            <v>0</v>
          </cell>
          <cell r="L9483">
            <v>0</v>
          </cell>
        </row>
        <row r="9484">
          <cell r="D9484" t="str">
            <v>Unid</v>
          </cell>
          <cell r="E9484" t="str">
            <v>Cant</v>
          </cell>
          <cell r="F9484" t="str">
            <v>Rendimiento</v>
          </cell>
          <cell r="G9484" t="str">
            <v>Precio Unitario</v>
          </cell>
          <cell r="H9484" t="str">
            <v>Subtotal</v>
          </cell>
          <cell r="I9484">
            <v>0</v>
          </cell>
          <cell r="J9484">
            <v>0</v>
          </cell>
          <cell r="K9484">
            <v>0</v>
          </cell>
          <cell r="L9484">
            <v>0</v>
          </cell>
        </row>
        <row r="9485">
          <cell r="D9485" t="str">
            <v>ML</v>
          </cell>
          <cell r="E9485">
            <v>1</v>
          </cell>
          <cell r="F9485">
            <v>0.05</v>
          </cell>
          <cell r="G9485">
            <v>78248</v>
          </cell>
          <cell r="H9485">
            <v>82160.400000000009</v>
          </cell>
          <cell r="I9485">
            <v>0</v>
          </cell>
          <cell r="J9485">
            <v>0</v>
          </cell>
          <cell r="K9485">
            <v>496</v>
          </cell>
          <cell r="L9485">
            <v>520.80000000000007</v>
          </cell>
        </row>
        <row r="9486">
          <cell r="D9486" t="str">
            <v>UN</v>
          </cell>
          <cell r="E9486">
            <v>0.16666666666666666</v>
          </cell>
          <cell r="F9486">
            <v>0</v>
          </cell>
          <cell r="G9486">
            <v>182479</v>
          </cell>
          <cell r="H9486">
            <v>30413.166666666664</v>
          </cell>
          <cell r="I9486">
            <v>0</v>
          </cell>
          <cell r="J9486">
            <v>0</v>
          </cell>
          <cell r="K9486">
            <v>496</v>
          </cell>
          <cell r="L9486">
            <v>82.666666666666657</v>
          </cell>
        </row>
        <row r="9487">
          <cell r="D9487" t="str">
            <v>UN</v>
          </cell>
          <cell r="E9487">
            <v>0.78493810782823159</v>
          </cell>
          <cell r="F9487">
            <v>0</v>
          </cell>
          <cell r="G9487">
            <v>20000</v>
          </cell>
          <cell r="H9487">
            <v>15698.762156564631</v>
          </cell>
          <cell r="I9487">
            <v>0</v>
          </cell>
          <cell r="J9487">
            <v>0</v>
          </cell>
          <cell r="K9487">
            <v>496</v>
          </cell>
          <cell r="L9487">
            <v>389.32930148280286</v>
          </cell>
        </row>
        <row r="9488">
          <cell r="D9488" t="str">
            <v>H</v>
          </cell>
          <cell r="E9488">
            <v>0.1</v>
          </cell>
          <cell r="F9488">
            <v>0</v>
          </cell>
          <cell r="G9488">
            <v>170000</v>
          </cell>
          <cell r="H9488">
            <v>17000</v>
          </cell>
          <cell r="I9488" t="str">
            <v>EQU</v>
          </cell>
          <cell r="J9488">
            <v>49.6</v>
          </cell>
          <cell r="K9488">
            <v>496</v>
          </cell>
          <cell r="L9488">
            <v>49.6</v>
          </cell>
        </row>
        <row r="9489">
          <cell r="D9489" t="str">
            <v>M³</v>
          </cell>
          <cell r="E9489">
            <v>0.18287999999999996</v>
          </cell>
          <cell r="F9489">
            <v>0</v>
          </cell>
          <cell r="G9489">
            <v>38000</v>
          </cell>
          <cell r="H9489">
            <v>6949.4399999999987</v>
          </cell>
          <cell r="I9489">
            <v>0</v>
          </cell>
          <cell r="J9489">
            <v>0</v>
          </cell>
          <cell r="K9489">
            <v>496</v>
          </cell>
          <cell r="L9489">
            <v>90.70847999999998</v>
          </cell>
        </row>
        <row r="9490">
          <cell r="D9490" t="str">
            <v/>
          </cell>
          <cell r="E9490">
            <v>0</v>
          </cell>
          <cell r="F9490">
            <v>0</v>
          </cell>
          <cell r="G9490" t="str">
            <v/>
          </cell>
          <cell r="H9490" t="str">
            <v/>
          </cell>
          <cell r="I9490">
            <v>0</v>
          </cell>
          <cell r="J9490">
            <v>0</v>
          </cell>
          <cell r="K9490">
            <v>496</v>
          </cell>
          <cell r="L9490">
            <v>0</v>
          </cell>
        </row>
        <row r="9491">
          <cell r="D9491" t="str">
            <v/>
          </cell>
          <cell r="E9491">
            <v>0</v>
          </cell>
          <cell r="F9491">
            <v>0</v>
          </cell>
          <cell r="G9491" t="str">
            <v/>
          </cell>
          <cell r="H9491" t="str">
            <v/>
          </cell>
          <cell r="I9491">
            <v>0</v>
          </cell>
          <cell r="J9491">
            <v>0</v>
          </cell>
          <cell r="K9491">
            <v>496</v>
          </cell>
          <cell r="L9491">
            <v>0</v>
          </cell>
        </row>
        <row r="9492">
          <cell r="D9492" t="str">
            <v/>
          </cell>
          <cell r="E9492">
            <v>0</v>
          </cell>
          <cell r="F9492">
            <v>0</v>
          </cell>
          <cell r="G9492" t="str">
            <v/>
          </cell>
          <cell r="H9492" t="str">
            <v/>
          </cell>
          <cell r="I9492">
            <v>0</v>
          </cell>
          <cell r="J9492">
            <v>0</v>
          </cell>
          <cell r="K9492">
            <v>496</v>
          </cell>
          <cell r="L9492">
            <v>0</v>
          </cell>
        </row>
        <row r="9493">
          <cell r="D9493" t="str">
            <v/>
          </cell>
          <cell r="E9493">
            <v>0</v>
          </cell>
          <cell r="F9493">
            <v>0</v>
          </cell>
          <cell r="G9493" t="str">
            <v/>
          </cell>
          <cell r="H9493" t="str">
            <v/>
          </cell>
          <cell r="I9493">
            <v>0</v>
          </cell>
          <cell r="J9493">
            <v>0</v>
          </cell>
          <cell r="K9493">
            <v>496</v>
          </cell>
          <cell r="L9493">
            <v>0</v>
          </cell>
        </row>
        <row r="9494">
          <cell r="D9494">
            <v>0</v>
          </cell>
          <cell r="E9494">
            <v>0</v>
          </cell>
          <cell r="F9494">
            <v>0</v>
          </cell>
          <cell r="G9494" t="str">
            <v xml:space="preserve"> SUB-TOTAL </v>
          </cell>
          <cell r="H9494">
            <v>152221.76882323131</v>
          </cell>
          <cell r="I9494">
            <v>0</v>
          </cell>
          <cell r="J9494">
            <v>0</v>
          </cell>
          <cell r="K9494">
            <v>0</v>
          </cell>
          <cell r="L9494">
            <v>0</v>
          </cell>
        </row>
        <row r="9495">
          <cell r="D9495">
            <v>0</v>
          </cell>
          <cell r="E9495">
            <v>0</v>
          </cell>
          <cell r="F9495">
            <v>0</v>
          </cell>
          <cell r="G9495">
            <v>0</v>
          </cell>
          <cell r="H9495">
            <v>0</v>
          </cell>
          <cell r="I9495">
            <v>0</v>
          </cell>
          <cell r="J9495">
            <v>0</v>
          </cell>
          <cell r="K9495">
            <v>0</v>
          </cell>
          <cell r="L9495">
            <v>0</v>
          </cell>
        </row>
        <row r="9496">
          <cell r="D9496">
            <v>0</v>
          </cell>
          <cell r="E9496">
            <v>0</v>
          </cell>
          <cell r="F9496">
            <v>0</v>
          </cell>
          <cell r="G9496">
            <v>0</v>
          </cell>
          <cell r="H9496">
            <v>0</v>
          </cell>
          <cell r="I9496">
            <v>0</v>
          </cell>
          <cell r="J9496">
            <v>0</v>
          </cell>
          <cell r="K9496">
            <v>0</v>
          </cell>
          <cell r="L9496">
            <v>0</v>
          </cell>
        </row>
        <row r="9497">
          <cell r="D9497" t="str">
            <v>Unid</v>
          </cell>
          <cell r="E9497" t="str">
            <v>Cant</v>
          </cell>
          <cell r="F9497" t="str">
            <v>Rendimiento</v>
          </cell>
          <cell r="G9497" t="str">
            <v>Precio Unitario</v>
          </cell>
          <cell r="H9497" t="str">
            <v>Subtotal</v>
          </cell>
          <cell r="I9497">
            <v>0</v>
          </cell>
          <cell r="J9497">
            <v>0</v>
          </cell>
          <cell r="K9497">
            <v>0</v>
          </cell>
          <cell r="L9497">
            <v>0</v>
          </cell>
        </row>
        <row r="9498">
          <cell r="D9498" t="str">
            <v>JR</v>
          </cell>
          <cell r="E9498">
            <v>0.24999751393429731</v>
          </cell>
          <cell r="F9498">
            <v>0</v>
          </cell>
          <cell r="G9498">
            <v>114085.17120000003</v>
          </cell>
          <cell r="H9498">
            <v>28521.009176768701</v>
          </cell>
          <cell r="I9498">
            <v>1984</v>
          </cell>
          <cell r="J9498">
            <v>0</v>
          </cell>
          <cell r="K9498">
            <v>496</v>
          </cell>
          <cell r="L9498">
            <v>123.99876691141147</v>
          </cell>
        </row>
        <row r="9499">
          <cell r="D9499" t="str">
            <v/>
          </cell>
          <cell r="E9499">
            <v>0</v>
          </cell>
          <cell r="F9499">
            <v>0</v>
          </cell>
          <cell r="G9499" t="str">
            <v/>
          </cell>
          <cell r="H9499" t="str">
            <v/>
          </cell>
          <cell r="I9499">
            <v>0</v>
          </cell>
          <cell r="J9499">
            <v>0</v>
          </cell>
          <cell r="K9499">
            <v>496</v>
          </cell>
          <cell r="L9499">
            <v>0</v>
          </cell>
        </row>
        <row r="9500">
          <cell r="D9500">
            <v>0</v>
          </cell>
          <cell r="E9500">
            <v>0</v>
          </cell>
          <cell r="F9500">
            <v>0</v>
          </cell>
          <cell r="G9500" t="str">
            <v xml:space="preserve"> SUB-TOTAL </v>
          </cell>
          <cell r="H9500">
            <v>28521.009176768701</v>
          </cell>
          <cell r="I9500">
            <v>0</v>
          </cell>
          <cell r="J9500">
            <v>0</v>
          </cell>
          <cell r="K9500">
            <v>0</v>
          </cell>
          <cell r="L9500">
            <v>0</v>
          </cell>
        </row>
        <row r="9501">
          <cell r="D9501">
            <v>0</v>
          </cell>
          <cell r="E9501">
            <v>0</v>
          </cell>
          <cell r="F9501">
            <v>0</v>
          </cell>
          <cell r="G9501">
            <v>0</v>
          </cell>
          <cell r="H9501">
            <v>0</v>
          </cell>
          <cell r="I9501">
            <v>0</v>
          </cell>
          <cell r="J9501">
            <v>0</v>
          </cell>
          <cell r="K9501">
            <v>0</v>
          </cell>
          <cell r="L9501">
            <v>0</v>
          </cell>
        </row>
        <row r="9502">
          <cell r="D9502">
            <v>0</v>
          </cell>
          <cell r="E9502">
            <v>0</v>
          </cell>
          <cell r="F9502">
            <v>0</v>
          </cell>
          <cell r="G9502" t="str">
            <v xml:space="preserve"> COSTO DIRECTO </v>
          </cell>
          <cell r="H9502">
            <v>181742.77800000002</v>
          </cell>
          <cell r="I9502">
            <v>5.5022819118567667E-3</v>
          </cell>
          <cell r="J9502" t="str">
            <v>EQU</v>
          </cell>
          <cell r="K9502">
            <v>0</v>
          </cell>
          <cell r="L9502">
            <v>0</v>
          </cell>
        </row>
        <row r="9503">
          <cell r="D9503">
            <v>0</v>
          </cell>
          <cell r="E9503">
            <v>0</v>
          </cell>
          <cell r="F9503">
            <v>58395.847245670819</v>
          </cell>
          <cell r="G9503" t="str">
            <v>COSTO INDIRECTO</v>
          </cell>
          <cell r="H9503">
            <v>58395.847245670819</v>
          </cell>
          <cell r="I9503">
            <v>0.83756708518690792</v>
          </cell>
          <cell r="J9503" t="str">
            <v>MAT</v>
          </cell>
          <cell r="K9503">
            <v>0</v>
          </cell>
          <cell r="L9503">
            <v>0</v>
          </cell>
        </row>
        <row r="9504">
          <cell r="D9504">
            <v>0</v>
          </cell>
          <cell r="E9504">
            <v>0</v>
          </cell>
          <cell r="F9504">
            <v>0</v>
          </cell>
          <cell r="G9504" t="str">
            <v>COSTO TOTAL</v>
          </cell>
          <cell r="H9504">
            <v>240138.62524567085</v>
          </cell>
          <cell r="I9504">
            <v>0.15693063290123527</v>
          </cell>
          <cell r="J9504" t="str">
            <v>MOB</v>
          </cell>
          <cell r="K9504">
            <v>0</v>
          </cell>
          <cell r="L9504">
            <v>0</v>
          </cell>
        </row>
        <row r="9505">
          <cell r="D9505">
            <v>0</v>
          </cell>
          <cell r="E9505">
            <v>0</v>
          </cell>
          <cell r="F9505">
            <v>0</v>
          </cell>
          <cell r="G9505">
            <v>0</v>
          </cell>
          <cell r="H9505">
            <v>0</v>
          </cell>
          <cell r="I9505">
            <v>0</v>
          </cell>
          <cell r="J9505">
            <v>0</v>
          </cell>
          <cell r="K9505">
            <v>0</v>
          </cell>
          <cell r="L9505">
            <v>0</v>
          </cell>
        </row>
        <row r="9506">
          <cell r="D9506">
            <v>0</v>
          </cell>
          <cell r="F9506">
            <v>0</v>
          </cell>
          <cell r="L9506">
            <v>0</v>
          </cell>
        </row>
        <row r="9507">
          <cell r="D9507">
            <v>0</v>
          </cell>
          <cell r="E9507">
            <v>0</v>
          </cell>
          <cell r="F9507">
            <v>0</v>
          </cell>
          <cell r="G9507">
            <v>0</v>
          </cell>
          <cell r="H9507">
            <v>0</v>
          </cell>
          <cell r="I9507">
            <v>0</v>
          </cell>
          <cell r="J9507">
            <v>0</v>
          </cell>
          <cell r="K9507" t="str">
            <v>CONSUMO</v>
          </cell>
          <cell r="L9507">
            <v>0</v>
          </cell>
        </row>
        <row r="9508">
          <cell r="D9508" t="str">
            <v>13.4.03</v>
          </cell>
          <cell r="E9508">
            <v>0</v>
          </cell>
          <cell r="F9508">
            <v>0</v>
          </cell>
          <cell r="G9508" t="str">
            <v xml:space="preserve"> UNID: </v>
          </cell>
          <cell r="H9508" t="str">
            <v>ML</v>
          </cell>
          <cell r="I9508">
            <v>0</v>
          </cell>
          <cell r="J9508">
            <v>0</v>
          </cell>
          <cell r="K9508" t="str">
            <v>Costo total</v>
          </cell>
          <cell r="L9508">
            <v>333461.35541580006</v>
          </cell>
        </row>
        <row r="9509">
          <cell r="D9509" t="str">
            <v xml:space="preserve"> suministro e instalación tub pvc novafort 16"</v>
          </cell>
          <cell r="E9509">
            <v>0</v>
          </cell>
          <cell r="F9509">
            <v>0</v>
          </cell>
          <cell r="G9509">
            <v>0</v>
          </cell>
          <cell r="H9509">
            <v>0</v>
          </cell>
          <cell r="I9509">
            <v>0</v>
          </cell>
          <cell r="J9509">
            <v>0</v>
          </cell>
          <cell r="K9509">
            <v>0</v>
          </cell>
          <cell r="L9509">
            <v>0</v>
          </cell>
        </row>
        <row r="9510">
          <cell r="D9510">
            <v>0</v>
          </cell>
          <cell r="E9510">
            <v>0</v>
          </cell>
          <cell r="F9510">
            <v>0</v>
          </cell>
          <cell r="G9510">
            <v>0</v>
          </cell>
          <cell r="H9510">
            <v>0</v>
          </cell>
          <cell r="I9510">
            <v>0</v>
          </cell>
          <cell r="J9510">
            <v>0</v>
          </cell>
          <cell r="K9510" t="str">
            <v>Cantidad ppto</v>
          </cell>
          <cell r="L9510" t="str">
            <v>Cantidad total</v>
          </cell>
        </row>
        <row r="9511">
          <cell r="D9511">
            <v>0</v>
          </cell>
          <cell r="E9511">
            <v>0</v>
          </cell>
          <cell r="F9511">
            <v>0</v>
          </cell>
          <cell r="G9511">
            <v>0</v>
          </cell>
          <cell r="H9511">
            <v>0</v>
          </cell>
          <cell r="I9511">
            <v>0</v>
          </cell>
          <cell r="J9511">
            <v>0</v>
          </cell>
          <cell r="K9511">
            <v>0</v>
          </cell>
          <cell r="L9511">
            <v>0</v>
          </cell>
        </row>
        <row r="9512">
          <cell r="D9512" t="str">
            <v>Unid</v>
          </cell>
          <cell r="E9512" t="str">
            <v>Cant</v>
          </cell>
          <cell r="F9512" t="str">
            <v>Rendimiento</v>
          </cell>
          <cell r="G9512" t="str">
            <v>Precio Unitario</v>
          </cell>
          <cell r="H9512" t="str">
            <v>Subtotal</v>
          </cell>
          <cell r="I9512">
            <v>0</v>
          </cell>
          <cell r="J9512">
            <v>0</v>
          </cell>
          <cell r="K9512">
            <v>0</v>
          </cell>
          <cell r="L9512">
            <v>0</v>
          </cell>
        </row>
        <row r="9513">
          <cell r="D9513" t="str">
            <v>GLB</v>
          </cell>
          <cell r="E9513">
            <v>1</v>
          </cell>
          <cell r="F9513">
            <v>0</v>
          </cell>
          <cell r="G9513">
            <v>1000</v>
          </cell>
          <cell r="H9513">
            <v>1000</v>
          </cell>
          <cell r="I9513">
            <v>0</v>
          </cell>
          <cell r="J9513">
            <v>0</v>
          </cell>
          <cell r="K9513">
            <v>104</v>
          </cell>
          <cell r="L9513">
            <v>104</v>
          </cell>
        </row>
        <row r="9514">
          <cell r="D9514" t="str">
            <v/>
          </cell>
          <cell r="E9514">
            <v>0</v>
          </cell>
          <cell r="F9514">
            <v>0</v>
          </cell>
          <cell r="G9514" t="str">
            <v/>
          </cell>
          <cell r="H9514" t="str">
            <v/>
          </cell>
          <cell r="I9514">
            <v>0</v>
          </cell>
          <cell r="J9514">
            <v>0</v>
          </cell>
          <cell r="K9514">
            <v>104</v>
          </cell>
          <cell r="L9514">
            <v>0</v>
          </cell>
        </row>
        <row r="9515">
          <cell r="D9515" t="str">
            <v/>
          </cell>
          <cell r="E9515">
            <v>0</v>
          </cell>
          <cell r="F9515">
            <v>0</v>
          </cell>
          <cell r="G9515" t="str">
            <v/>
          </cell>
          <cell r="H9515" t="str">
            <v/>
          </cell>
          <cell r="I9515">
            <v>0</v>
          </cell>
          <cell r="J9515">
            <v>0</v>
          </cell>
          <cell r="K9515">
            <v>104</v>
          </cell>
          <cell r="L9515">
            <v>0</v>
          </cell>
        </row>
        <row r="9516">
          <cell r="D9516" t="str">
            <v/>
          </cell>
          <cell r="E9516">
            <v>0</v>
          </cell>
          <cell r="F9516">
            <v>0</v>
          </cell>
          <cell r="G9516" t="str">
            <v/>
          </cell>
          <cell r="H9516" t="str">
            <v/>
          </cell>
          <cell r="I9516">
            <v>0</v>
          </cell>
          <cell r="J9516">
            <v>0</v>
          </cell>
          <cell r="K9516">
            <v>104</v>
          </cell>
          <cell r="L9516">
            <v>0</v>
          </cell>
        </row>
        <row r="9517">
          <cell r="D9517">
            <v>0</v>
          </cell>
          <cell r="E9517">
            <v>0</v>
          </cell>
          <cell r="F9517">
            <v>0</v>
          </cell>
          <cell r="G9517" t="str">
            <v xml:space="preserve"> SUB-TOTAL </v>
          </cell>
          <cell r="H9517">
            <v>1000</v>
          </cell>
          <cell r="I9517">
            <v>0</v>
          </cell>
          <cell r="J9517">
            <v>0</v>
          </cell>
          <cell r="K9517">
            <v>0</v>
          </cell>
          <cell r="L9517">
            <v>0</v>
          </cell>
        </row>
        <row r="9518">
          <cell r="D9518">
            <v>0</v>
          </cell>
          <cell r="E9518">
            <v>0</v>
          </cell>
          <cell r="F9518">
            <v>0</v>
          </cell>
          <cell r="G9518">
            <v>0</v>
          </cell>
          <cell r="H9518">
            <v>0</v>
          </cell>
          <cell r="I9518">
            <v>0</v>
          </cell>
          <cell r="J9518">
            <v>0</v>
          </cell>
          <cell r="K9518">
            <v>0</v>
          </cell>
          <cell r="L9518">
            <v>0</v>
          </cell>
        </row>
        <row r="9519">
          <cell r="D9519">
            <v>0</v>
          </cell>
          <cell r="E9519">
            <v>0</v>
          </cell>
          <cell r="F9519">
            <v>0</v>
          </cell>
          <cell r="G9519">
            <v>0</v>
          </cell>
          <cell r="H9519">
            <v>0</v>
          </cell>
          <cell r="I9519">
            <v>0</v>
          </cell>
          <cell r="J9519">
            <v>0</v>
          </cell>
          <cell r="K9519">
            <v>0</v>
          </cell>
          <cell r="L9519">
            <v>0</v>
          </cell>
        </row>
        <row r="9520">
          <cell r="D9520" t="str">
            <v>Unid</v>
          </cell>
          <cell r="E9520" t="str">
            <v>Cant</v>
          </cell>
          <cell r="F9520" t="str">
            <v>Rendimiento</v>
          </cell>
          <cell r="G9520" t="str">
            <v>Precio Unitario</v>
          </cell>
          <cell r="H9520" t="str">
            <v>Subtotal</v>
          </cell>
          <cell r="I9520">
            <v>0</v>
          </cell>
          <cell r="J9520">
            <v>0</v>
          </cell>
          <cell r="K9520">
            <v>0</v>
          </cell>
          <cell r="L9520">
            <v>0</v>
          </cell>
        </row>
        <row r="9521">
          <cell r="D9521" t="str">
            <v>ML</v>
          </cell>
          <cell r="E9521">
            <v>1</v>
          </cell>
          <cell r="F9521">
            <v>0.05</v>
          </cell>
          <cell r="G9521">
            <v>127137</v>
          </cell>
          <cell r="H9521">
            <v>133493.85</v>
          </cell>
          <cell r="I9521">
            <v>0</v>
          </cell>
          <cell r="J9521">
            <v>0</v>
          </cell>
          <cell r="K9521">
            <v>104</v>
          </cell>
          <cell r="L9521">
            <v>109.2</v>
          </cell>
        </row>
        <row r="9522">
          <cell r="D9522" t="str">
            <v>UN</v>
          </cell>
          <cell r="E9522">
            <v>0.16666666666666666</v>
          </cell>
          <cell r="F9522">
            <v>0</v>
          </cell>
          <cell r="G9522">
            <v>278217</v>
          </cell>
          <cell r="H9522">
            <v>46369.5</v>
          </cell>
          <cell r="I9522">
            <v>0</v>
          </cell>
          <cell r="J9522">
            <v>0</v>
          </cell>
          <cell r="K9522">
            <v>104</v>
          </cell>
          <cell r="L9522">
            <v>17.333333333333332</v>
          </cell>
        </row>
        <row r="9523">
          <cell r="D9523" t="str">
            <v>UN</v>
          </cell>
          <cell r="E9523">
            <v>0.78493810782823159</v>
          </cell>
          <cell r="F9523">
            <v>0</v>
          </cell>
          <cell r="G9523">
            <v>20000</v>
          </cell>
          <cell r="H9523">
            <v>15698.762156564631</v>
          </cell>
          <cell r="I9523">
            <v>0</v>
          </cell>
          <cell r="J9523">
            <v>0</v>
          </cell>
          <cell r="K9523">
            <v>104</v>
          </cell>
          <cell r="L9523">
            <v>81.633563214136089</v>
          </cell>
        </row>
        <row r="9524">
          <cell r="D9524" t="str">
            <v>H</v>
          </cell>
          <cell r="E9524">
            <v>0.1</v>
          </cell>
          <cell r="F9524">
            <v>0</v>
          </cell>
          <cell r="G9524">
            <v>170000</v>
          </cell>
          <cell r="H9524">
            <v>17000</v>
          </cell>
          <cell r="I9524" t="str">
            <v>EQU</v>
          </cell>
          <cell r="J9524">
            <v>10.4</v>
          </cell>
          <cell r="K9524">
            <v>104</v>
          </cell>
          <cell r="L9524">
            <v>10.4</v>
          </cell>
        </row>
        <row r="9525">
          <cell r="D9525" t="str">
            <v>M³</v>
          </cell>
          <cell r="E9525">
            <v>0.24383999999999997</v>
          </cell>
          <cell r="F9525">
            <v>0</v>
          </cell>
          <cell r="G9525">
            <v>38000</v>
          </cell>
          <cell r="H9525">
            <v>9265.9199999999983</v>
          </cell>
          <cell r="I9525">
            <v>0</v>
          </cell>
          <cell r="J9525">
            <v>0</v>
          </cell>
          <cell r="K9525">
            <v>104</v>
          </cell>
          <cell r="L9525">
            <v>25.359359999999999</v>
          </cell>
        </row>
        <row r="9526">
          <cell r="D9526" t="str">
            <v/>
          </cell>
          <cell r="E9526">
            <v>0</v>
          </cell>
          <cell r="F9526">
            <v>0</v>
          </cell>
          <cell r="G9526" t="str">
            <v/>
          </cell>
          <cell r="H9526" t="str">
            <v/>
          </cell>
          <cell r="I9526">
            <v>0</v>
          </cell>
          <cell r="J9526">
            <v>0</v>
          </cell>
          <cell r="K9526">
            <v>104</v>
          </cell>
          <cell r="L9526">
            <v>0</v>
          </cell>
        </row>
        <row r="9527">
          <cell r="D9527" t="str">
            <v/>
          </cell>
          <cell r="E9527">
            <v>0</v>
          </cell>
          <cell r="F9527">
            <v>0</v>
          </cell>
          <cell r="G9527" t="str">
            <v/>
          </cell>
          <cell r="H9527" t="str">
            <v/>
          </cell>
          <cell r="I9527">
            <v>0</v>
          </cell>
          <cell r="J9527">
            <v>0</v>
          </cell>
          <cell r="K9527">
            <v>104</v>
          </cell>
          <cell r="L9527">
            <v>0</v>
          </cell>
        </row>
        <row r="9528">
          <cell r="D9528" t="str">
            <v/>
          </cell>
          <cell r="E9528">
            <v>0</v>
          </cell>
          <cell r="F9528">
            <v>0</v>
          </cell>
          <cell r="G9528" t="str">
            <v/>
          </cell>
          <cell r="H9528" t="str">
            <v/>
          </cell>
          <cell r="I9528">
            <v>0</v>
          </cell>
          <cell r="J9528">
            <v>0</v>
          </cell>
          <cell r="K9528">
            <v>104</v>
          </cell>
          <cell r="L9528">
            <v>0</v>
          </cell>
        </row>
        <row r="9529">
          <cell r="D9529" t="str">
            <v/>
          </cell>
          <cell r="E9529">
            <v>0</v>
          </cell>
          <cell r="F9529">
            <v>0</v>
          </cell>
          <cell r="G9529" t="str">
            <v/>
          </cell>
          <cell r="H9529" t="str">
            <v/>
          </cell>
          <cell r="I9529">
            <v>0</v>
          </cell>
          <cell r="J9529">
            <v>0</v>
          </cell>
          <cell r="K9529">
            <v>104</v>
          </cell>
          <cell r="L9529">
            <v>0</v>
          </cell>
        </row>
        <row r="9530">
          <cell r="D9530">
            <v>0</v>
          </cell>
          <cell r="E9530">
            <v>0</v>
          </cell>
          <cell r="F9530">
            <v>0</v>
          </cell>
          <cell r="G9530" t="str">
            <v xml:space="preserve"> SUB-TOTAL </v>
          </cell>
          <cell r="H9530">
            <v>221828.03215656464</v>
          </cell>
          <cell r="I9530">
            <v>0</v>
          </cell>
          <cell r="J9530">
            <v>0</v>
          </cell>
          <cell r="K9530">
            <v>0</v>
          </cell>
          <cell r="L9530">
            <v>0</v>
          </cell>
        </row>
        <row r="9531">
          <cell r="D9531">
            <v>0</v>
          </cell>
          <cell r="E9531">
            <v>0</v>
          </cell>
          <cell r="F9531">
            <v>0</v>
          </cell>
          <cell r="G9531">
            <v>0</v>
          </cell>
          <cell r="H9531">
            <v>0</v>
          </cell>
          <cell r="I9531">
            <v>0</v>
          </cell>
          <cell r="J9531">
            <v>0</v>
          </cell>
          <cell r="K9531">
            <v>0</v>
          </cell>
          <cell r="L9531">
            <v>0</v>
          </cell>
        </row>
        <row r="9532">
          <cell r="D9532">
            <v>0</v>
          </cell>
          <cell r="E9532">
            <v>0</v>
          </cell>
          <cell r="F9532">
            <v>0</v>
          </cell>
          <cell r="G9532">
            <v>0</v>
          </cell>
          <cell r="H9532">
            <v>0</v>
          </cell>
          <cell r="I9532">
            <v>0</v>
          </cell>
          <cell r="J9532">
            <v>0</v>
          </cell>
          <cell r="K9532">
            <v>0</v>
          </cell>
          <cell r="L9532">
            <v>0</v>
          </cell>
        </row>
        <row r="9533">
          <cell r="D9533" t="str">
            <v>Unid</v>
          </cell>
          <cell r="E9533" t="str">
            <v>Cant</v>
          </cell>
          <cell r="F9533" t="str">
            <v>Rendimiento</v>
          </cell>
          <cell r="G9533" t="str">
            <v>Precio Unitario</v>
          </cell>
          <cell r="H9533" t="str">
            <v>Subtotal</v>
          </cell>
          <cell r="I9533">
            <v>0</v>
          </cell>
          <cell r="J9533">
            <v>0</v>
          </cell>
          <cell r="K9533">
            <v>0</v>
          </cell>
          <cell r="L9533">
            <v>0</v>
          </cell>
        </row>
        <row r="9534">
          <cell r="D9534" t="str">
            <v>JR</v>
          </cell>
          <cell r="E9534">
            <v>0.25896150685213071</v>
          </cell>
          <cell r="F9534">
            <v>0</v>
          </cell>
          <cell r="G9534">
            <v>114085.17120000003</v>
          </cell>
          <cell r="H9534">
            <v>29543.667843435313</v>
          </cell>
          <cell r="I9534">
            <v>431</v>
          </cell>
          <cell r="J9534">
            <v>0</v>
          </cell>
          <cell r="K9534">
            <v>104</v>
          </cell>
          <cell r="L9534">
            <v>26.931996712621594</v>
          </cell>
        </row>
        <row r="9535">
          <cell r="D9535" t="str">
            <v/>
          </cell>
          <cell r="E9535">
            <v>0</v>
          </cell>
          <cell r="F9535">
            <v>0</v>
          </cell>
          <cell r="G9535" t="str">
            <v/>
          </cell>
          <cell r="H9535" t="str">
            <v/>
          </cell>
          <cell r="I9535">
            <v>0</v>
          </cell>
          <cell r="J9535">
            <v>0</v>
          </cell>
          <cell r="K9535">
            <v>104</v>
          </cell>
          <cell r="L9535">
            <v>0</v>
          </cell>
        </row>
        <row r="9536">
          <cell r="D9536">
            <v>0</v>
          </cell>
          <cell r="E9536">
            <v>0</v>
          </cell>
          <cell r="F9536">
            <v>0</v>
          </cell>
          <cell r="G9536" t="str">
            <v xml:space="preserve"> SUB-TOTAL </v>
          </cell>
          <cell r="H9536">
            <v>29543.667843435313</v>
          </cell>
          <cell r="I9536">
            <v>0</v>
          </cell>
          <cell r="J9536">
            <v>0</v>
          </cell>
          <cell r="K9536">
            <v>0</v>
          </cell>
          <cell r="L9536">
            <v>0</v>
          </cell>
        </row>
        <row r="9537">
          <cell r="D9537">
            <v>0</v>
          </cell>
          <cell r="E9537">
            <v>0</v>
          </cell>
          <cell r="F9537">
            <v>0</v>
          </cell>
          <cell r="G9537">
            <v>0</v>
          </cell>
          <cell r="H9537">
            <v>0</v>
          </cell>
          <cell r="I9537">
            <v>0</v>
          </cell>
          <cell r="J9537">
            <v>0</v>
          </cell>
          <cell r="K9537">
            <v>0</v>
          </cell>
          <cell r="L9537">
            <v>0</v>
          </cell>
        </row>
        <row r="9538">
          <cell r="D9538">
            <v>0</v>
          </cell>
          <cell r="E9538">
            <v>0</v>
          </cell>
          <cell r="F9538">
            <v>0</v>
          </cell>
          <cell r="G9538" t="str">
            <v xml:space="preserve"> COSTO DIRECTO </v>
          </cell>
          <cell r="H9538">
            <v>252371.69999999995</v>
          </cell>
          <cell r="I9538">
            <v>3.9624094143677763E-3</v>
          </cell>
          <cell r="J9538" t="str">
            <v>EQU</v>
          </cell>
          <cell r="K9538">
            <v>0</v>
          </cell>
          <cell r="L9538">
            <v>0</v>
          </cell>
        </row>
        <row r="9539">
          <cell r="D9539">
            <v>0</v>
          </cell>
          <cell r="E9539">
            <v>0</v>
          </cell>
          <cell r="F9539">
            <v>81089.655415800124</v>
          </cell>
          <cell r="G9539" t="str">
            <v>COSTO INDIRECTO</v>
          </cell>
          <cell r="H9539">
            <v>81089.655415800124</v>
          </cell>
          <cell r="I9539">
            <v>0.87897348298784961</v>
          </cell>
          <cell r="J9539" t="str">
            <v>MAT</v>
          </cell>
          <cell r="K9539">
            <v>0</v>
          </cell>
          <cell r="L9539">
            <v>0</v>
          </cell>
        </row>
        <row r="9540">
          <cell r="D9540">
            <v>0</v>
          </cell>
          <cell r="E9540">
            <v>0</v>
          </cell>
          <cell r="F9540">
            <v>0</v>
          </cell>
          <cell r="G9540" t="str">
            <v>COSTO TOTAL</v>
          </cell>
          <cell r="H9540">
            <v>333461.35541580006</v>
          </cell>
          <cell r="I9540">
            <v>0.11706410759778263</v>
          </cell>
          <cell r="J9540" t="str">
            <v>MOB</v>
          </cell>
          <cell r="K9540">
            <v>0</v>
          </cell>
          <cell r="L9540">
            <v>0</v>
          </cell>
        </row>
        <row r="9541">
          <cell r="D9541">
            <v>0</v>
          </cell>
          <cell r="E9541">
            <v>0</v>
          </cell>
          <cell r="F9541">
            <v>0</v>
          </cell>
          <cell r="G9541">
            <v>0</v>
          </cell>
          <cell r="H9541">
            <v>0</v>
          </cell>
          <cell r="I9541">
            <v>0</v>
          </cell>
          <cell r="J9541">
            <v>0</v>
          </cell>
          <cell r="K9541">
            <v>0</v>
          </cell>
          <cell r="L9541">
            <v>0</v>
          </cell>
        </row>
        <row r="9542">
          <cell r="D9542">
            <v>0</v>
          </cell>
          <cell r="F9542">
            <v>0</v>
          </cell>
          <cell r="L9542">
            <v>0</v>
          </cell>
        </row>
        <row r="9543">
          <cell r="D9543">
            <v>0</v>
          </cell>
          <cell r="E9543">
            <v>0</v>
          </cell>
          <cell r="F9543">
            <v>0</v>
          </cell>
          <cell r="G9543">
            <v>0</v>
          </cell>
          <cell r="H9543">
            <v>0</v>
          </cell>
          <cell r="I9543">
            <v>0</v>
          </cell>
          <cell r="J9543">
            <v>0</v>
          </cell>
          <cell r="K9543" t="str">
            <v>CONSUMO</v>
          </cell>
          <cell r="L9543">
            <v>0</v>
          </cell>
        </row>
        <row r="9544">
          <cell r="D9544" t="str">
            <v>13.4.04</v>
          </cell>
          <cell r="E9544">
            <v>0</v>
          </cell>
          <cell r="F9544">
            <v>0</v>
          </cell>
          <cell r="G9544" t="str">
            <v xml:space="preserve"> UNID: </v>
          </cell>
          <cell r="H9544" t="str">
            <v>ML</v>
          </cell>
          <cell r="I9544">
            <v>0</v>
          </cell>
          <cell r="J9544">
            <v>0</v>
          </cell>
          <cell r="K9544" t="str">
            <v>Costo total</v>
          </cell>
          <cell r="L9544">
            <v>419466.06599549681</v>
          </cell>
        </row>
        <row r="9545">
          <cell r="D9545" t="str">
            <v xml:space="preserve"> suministro e instalación tub pvc novafort 18"</v>
          </cell>
          <cell r="E9545">
            <v>0</v>
          </cell>
          <cell r="F9545">
            <v>0</v>
          </cell>
          <cell r="G9545">
            <v>0</v>
          </cell>
          <cell r="H9545">
            <v>0</v>
          </cell>
          <cell r="I9545">
            <v>0</v>
          </cell>
          <cell r="J9545">
            <v>0</v>
          </cell>
          <cell r="K9545">
            <v>0</v>
          </cell>
          <cell r="L9545">
            <v>0</v>
          </cell>
        </row>
        <row r="9546">
          <cell r="D9546">
            <v>0</v>
          </cell>
          <cell r="E9546">
            <v>0</v>
          </cell>
          <cell r="F9546">
            <v>0</v>
          </cell>
          <cell r="G9546">
            <v>0</v>
          </cell>
          <cell r="H9546">
            <v>0</v>
          </cell>
          <cell r="I9546">
            <v>0</v>
          </cell>
          <cell r="J9546">
            <v>0</v>
          </cell>
          <cell r="K9546" t="str">
            <v>Cantidad ppto</v>
          </cell>
          <cell r="L9546" t="str">
            <v>Cantidad total</v>
          </cell>
        </row>
        <row r="9547">
          <cell r="D9547">
            <v>0</v>
          </cell>
          <cell r="E9547">
            <v>0</v>
          </cell>
          <cell r="F9547">
            <v>0</v>
          </cell>
          <cell r="G9547">
            <v>0</v>
          </cell>
          <cell r="H9547">
            <v>0</v>
          </cell>
          <cell r="I9547">
            <v>0</v>
          </cell>
          <cell r="J9547">
            <v>0</v>
          </cell>
          <cell r="K9547">
            <v>0</v>
          </cell>
          <cell r="L9547">
            <v>0</v>
          </cell>
        </row>
        <row r="9548">
          <cell r="D9548" t="str">
            <v>Unid</v>
          </cell>
          <cell r="E9548" t="str">
            <v>Cant</v>
          </cell>
          <cell r="F9548" t="str">
            <v>Rendimiento</v>
          </cell>
          <cell r="G9548" t="str">
            <v>Precio Unitario</v>
          </cell>
          <cell r="H9548" t="str">
            <v>Subtotal</v>
          </cell>
          <cell r="I9548">
            <v>0</v>
          </cell>
          <cell r="J9548">
            <v>0</v>
          </cell>
          <cell r="K9548">
            <v>0</v>
          </cell>
          <cell r="L9548">
            <v>0</v>
          </cell>
        </row>
        <row r="9549">
          <cell r="D9549" t="str">
            <v>GLB</v>
          </cell>
          <cell r="E9549">
            <v>1</v>
          </cell>
          <cell r="F9549">
            <v>0</v>
          </cell>
          <cell r="G9549">
            <v>1000</v>
          </cell>
          <cell r="H9549">
            <v>1000</v>
          </cell>
          <cell r="I9549">
            <v>0</v>
          </cell>
          <cell r="J9549">
            <v>0</v>
          </cell>
          <cell r="K9549">
            <v>112</v>
          </cell>
          <cell r="L9549">
            <v>112</v>
          </cell>
        </row>
        <row r="9550">
          <cell r="D9550" t="str">
            <v/>
          </cell>
          <cell r="E9550">
            <v>0</v>
          </cell>
          <cell r="F9550">
            <v>0</v>
          </cell>
          <cell r="G9550" t="str">
            <v/>
          </cell>
          <cell r="H9550" t="str">
            <v/>
          </cell>
          <cell r="I9550">
            <v>0</v>
          </cell>
          <cell r="J9550">
            <v>0</v>
          </cell>
          <cell r="K9550">
            <v>112</v>
          </cell>
          <cell r="L9550">
            <v>0</v>
          </cell>
        </row>
        <row r="9551">
          <cell r="D9551" t="str">
            <v/>
          </cell>
          <cell r="E9551">
            <v>0</v>
          </cell>
          <cell r="F9551">
            <v>0</v>
          </cell>
          <cell r="G9551" t="str">
            <v/>
          </cell>
          <cell r="H9551" t="str">
            <v/>
          </cell>
          <cell r="I9551">
            <v>0</v>
          </cell>
          <cell r="J9551">
            <v>0</v>
          </cell>
          <cell r="K9551">
            <v>112</v>
          </cell>
          <cell r="L9551">
            <v>0</v>
          </cell>
        </row>
        <row r="9552">
          <cell r="D9552" t="str">
            <v/>
          </cell>
          <cell r="E9552">
            <v>0</v>
          </cell>
          <cell r="F9552">
            <v>0</v>
          </cell>
          <cell r="G9552" t="str">
            <v/>
          </cell>
          <cell r="H9552" t="str">
            <v/>
          </cell>
          <cell r="I9552">
            <v>0</v>
          </cell>
          <cell r="J9552">
            <v>0</v>
          </cell>
          <cell r="K9552">
            <v>112</v>
          </cell>
          <cell r="L9552">
            <v>0</v>
          </cell>
        </row>
        <row r="9553">
          <cell r="D9553">
            <v>0</v>
          </cell>
          <cell r="E9553">
            <v>0</v>
          </cell>
          <cell r="F9553">
            <v>0</v>
          </cell>
          <cell r="G9553" t="str">
            <v xml:space="preserve"> SUB-TOTAL </v>
          </cell>
          <cell r="H9553">
            <v>1000</v>
          </cell>
          <cell r="I9553">
            <v>0</v>
          </cell>
          <cell r="J9553">
            <v>0</v>
          </cell>
          <cell r="K9553">
            <v>0</v>
          </cell>
          <cell r="L9553">
            <v>0</v>
          </cell>
        </row>
        <row r="9554">
          <cell r="D9554">
            <v>0</v>
          </cell>
          <cell r="E9554">
            <v>0</v>
          </cell>
          <cell r="F9554">
            <v>0</v>
          </cell>
          <cell r="G9554">
            <v>0</v>
          </cell>
          <cell r="H9554">
            <v>0</v>
          </cell>
          <cell r="I9554">
            <v>0</v>
          </cell>
          <cell r="J9554">
            <v>0</v>
          </cell>
          <cell r="K9554">
            <v>0</v>
          </cell>
          <cell r="L9554">
            <v>0</v>
          </cell>
        </row>
        <row r="9555">
          <cell r="D9555">
            <v>0</v>
          </cell>
          <cell r="E9555">
            <v>0</v>
          </cell>
          <cell r="F9555">
            <v>0</v>
          </cell>
          <cell r="G9555">
            <v>0</v>
          </cell>
          <cell r="H9555">
            <v>0</v>
          </cell>
          <cell r="I9555">
            <v>0</v>
          </cell>
          <cell r="J9555">
            <v>0</v>
          </cell>
          <cell r="K9555">
            <v>0</v>
          </cell>
          <cell r="L9555">
            <v>0</v>
          </cell>
        </row>
        <row r="9556">
          <cell r="D9556" t="str">
            <v>Unid</v>
          </cell>
          <cell r="E9556" t="str">
            <v>Cant</v>
          </cell>
          <cell r="F9556" t="str">
            <v>Rendimiento</v>
          </cell>
          <cell r="G9556" t="str">
            <v>Precio Unitario</v>
          </cell>
          <cell r="H9556" t="str">
            <v>Subtotal</v>
          </cell>
          <cell r="I9556">
            <v>0</v>
          </cell>
          <cell r="J9556">
            <v>0</v>
          </cell>
          <cell r="K9556">
            <v>0</v>
          </cell>
          <cell r="L9556">
            <v>0</v>
          </cell>
        </row>
        <row r="9557">
          <cell r="D9557" t="str">
            <v>ML</v>
          </cell>
          <cell r="E9557">
            <v>1</v>
          </cell>
          <cell r="F9557">
            <v>0.05</v>
          </cell>
          <cell r="G9557">
            <v>177112</v>
          </cell>
          <cell r="H9557">
            <v>185967.6</v>
          </cell>
          <cell r="I9557">
            <v>0</v>
          </cell>
          <cell r="J9557">
            <v>0</v>
          </cell>
          <cell r="K9557">
            <v>112</v>
          </cell>
          <cell r="L9557">
            <v>117.60000000000001</v>
          </cell>
        </row>
        <row r="9558">
          <cell r="D9558" t="str">
            <v>UN</v>
          </cell>
          <cell r="E9558">
            <v>0.16666666666666666</v>
          </cell>
          <cell r="F9558">
            <v>0</v>
          </cell>
          <cell r="G9558">
            <v>292650</v>
          </cell>
          <cell r="H9558">
            <v>48775</v>
          </cell>
          <cell r="I9558">
            <v>0</v>
          </cell>
          <cell r="J9558">
            <v>0</v>
          </cell>
          <cell r="K9558">
            <v>112</v>
          </cell>
          <cell r="L9558">
            <v>18.666666666666664</v>
          </cell>
        </row>
        <row r="9559">
          <cell r="D9559" t="str">
            <v>UN</v>
          </cell>
          <cell r="E9559">
            <v>0.78493810782823159</v>
          </cell>
          <cell r="F9559">
            <v>0</v>
          </cell>
          <cell r="G9559">
            <v>20000</v>
          </cell>
          <cell r="H9559">
            <v>15698.762156564631</v>
          </cell>
          <cell r="I9559">
            <v>0</v>
          </cell>
          <cell r="J9559">
            <v>0</v>
          </cell>
          <cell r="K9559">
            <v>112</v>
          </cell>
          <cell r="L9559">
            <v>87.913068076761931</v>
          </cell>
        </row>
        <row r="9560">
          <cell r="D9560" t="str">
            <v>H</v>
          </cell>
          <cell r="E9560">
            <v>0.1</v>
          </cell>
          <cell r="F9560">
            <v>0</v>
          </cell>
          <cell r="G9560">
            <v>170000</v>
          </cell>
          <cell r="H9560">
            <v>17000</v>
          </cell>
          <cell r="I9560" t="str">
            <v>EQU</v>
          </cell>
          <cell r="J9560">
            <v>11.200000000000001</v>
          </cell>
          <cell r="K9560">
            <v>112</v>
          </cell>
          <cell r="L9560">
            <v>11.200000000000001</v>
          </cell>
        </row>
        <row r="9561">
          <cell r="D9561" t="str">
            <v>M³</v>
          </cell>
          <cell r="E9561">
            <v>0.24383999999999997</v>
          </cell>
          <cell r="F9561">
            <v>0</v>
          </cell>
          <cell r="G9561">
            <v>38000</v>
          </cell>
          <cell r="H9561">
            <v>9265.9199999999983</v>
          </cell>
          <cell r="I9561">
            <v>0</v>
          </cell>
          <cell r="J9561">
            <v>0</v>
          </cell>
          <cell r="K9561">
            <v>112</v>
          </cell>
          <cell r="L9561">
            <v>27.310079999999996</v>
          </cell>
        </row>
        <row r="9562">
          <cell r="D9562" t="str">
            <v/>
          </cell>
          <cell r="E9562">
            <v>0</v>
          </cell>
          <cell r="F9562">
            <v>0</v>
          </cell>
          <cell r="G9562" t="str">
            <v/>
          </cell>
          <cell r="H9562" t="str">
            <v/>
          </cell>
          <cell r="I9562">
            <v>0</v>
          </cell>
          <cell r="J9562">
            <v>0</v>
          </cell>
          <cell r="K9562">
            <v>112</v>
          </cell>
          <cell r="L9562">
            <v>0</v>
          </cell>
        </row>
        <row r="9563">
          <cell r="D9563" t="str">
            <v/>
          </cell>
          <cell r="E9563">
            <v>0</v>
          </cell>
          <cell r="F9563">
            <v>0</v>
          </cell>
          <cell r="G9563" t="str">
            <v/>
          </cell>
          <cell r="H9563" t="str">
            <v/>
          </cell>
          <cell r="I9563">
            <v>0</v>
          </cell>
          <cell r="J9563">
            <v>0</v>
          </cell>
          <cell r="K9563">
            <v>112</v>
          </cell>
          <cell r="L9563">
            <v>0</v>
          </cell>
        </row>
        <row r="9564">
          <cell r="D9564" t="str">
            <v/>
          </cell>
          <cell r="E9564">
            <v>0</v>
          </cell>
          <cell r="F9564">
            <v>0</v>
          </cell>
          <cell r="G9564" t="str">
            <v/>
          </cell>
          <cell r="H9564" t="str">
            <v/>
          </cell>
          <cell r="I9564">
            <v>0</v>
          </cell>
          <cell r="J9564">
            <v>0</v>
          </cell>
          <cell r="K9564">
            <v>112</v>
          </cell>
          <cell r="L9564">
            <v>0</v>
          </cell>
        </row>
        <row r="9565">
          <cell r="D9565" t="str">
            <v/>
          </cell>
          <cell r="E9565">
            <v>0</v>
          </cell>
          <cell r="F9565">
            <v>0</v>
          </cell>
          <cell r="G9565" t="str">
            <v/>
          </cell>
          <cell r="H9565" t="str">
            <v/>
          </cell>
          <cell r="I9565">
            <v>0</v>
          </cell>
          <cell r="J9565">
            <v>0</v>
          </cell>
          <cell r="K9565">
            <v>112</v>
          </cell>
          <cell r="L9565">
            <v>0</v>
          </cell>
        </row>
        <row r="9566">
          <cell r="D9566">
            <v>0</v>
          </cell>
          <cell r="E9566">
            <v>0</v>
          </cell>
          <cell r="F9566">
            <v>0</v>
          </cell>
          <cell r="G9566" t="str">
            <v xml:space="preserve"> SUB-TOTAL </v>
          </cell>
          <cell r="H9566">
            <v>276707.28215656459</v>
          </cell>
          <cell r="I9566">
            <v>0</v>
          </cell>
          <cell r="J9566">
            <v>0</v>
          </cell>
          <cell r="K9566">
            <v>0</v>
          </cell>
          <cell r="L9566">
            <v>0</v>
          </cell>
        </row>
        <row r="9567">
          <cell r="D9567">
            <v>0</v>
          </cell>
          <cell r="E9567">
            <v>0</v>
          </cell>
          <cell r="F9567">
            <v>0</v>
          </cell>
          <cell r="G9567">
            <v>0</v>
          </cell>
          <cell r="H9567">
            <v>0</v>
          </cell>
          <cell r="I9567">
            <v>0</v>
          </cell>
          <cell r="J9567">
            <v>0</v>
          </cell>
          <cell r="K9567">
            <v>0</v>
          </cell>
          <cell r="L9567">
            <v>0</v>
          </cell>
        </row>
        <row r="9568">
          <cell r="D9568">
            <v>0</v>
          </cell>
          <cell r="E9568">
            <v>0</v>
          </cell>
          <cell r="F9568">
            <v>0</v>
          </cell>
          <cell r="G9568">
            <v>0</v>
          </cell>
          <cell r="H9568">
            <v>0</v>
          </cell>
          <cell r="I9568">
            <v>0</v>
          </cell>
          <cell r="J9568">
            <v>0</v>
          </cell>
          <cell r="K9568">
            <v>0</v>
          </cell>
          <cell r="L9568">
            <v>0</v>
          </cell>
        </row>
        <row r="9569">
          <cell r="D9569" t="str">
            <v>Unid</v>
          </cell>
          <cell r="E9569" t="str">
            <v>Cant</v>
          </cell>
          <cell r="F9569" t="str">
            <v>Rendimiento</v>
          </cell>
          <cell r="G9569" t="str">
            <v>Precio Unitario</v>
          </cell>
          <cell r="H9569" t="str">
            <v>Subtotal</v>
          </cell>
          <cell r="I9569">
            <v>0</v>
          </cell>
          <cell r="J9569">
            <v>0</v>
          </cell>
          <cell r="K9569">
            <v>0</v>
          </cell>
          <cell r="L9569">
            <v>0</v>
          </cell>
        </row>
        <row r="9570">
          <cell r="D9570" t="str">
            <v>JR</v>
          </cell>
          <cell r="E9570">
            <v>0.34846670627983745</v>
          </cell>
          <cell r="F9570">
            <v>0</v>
          </cell>
          <cell r="G9570">
            <v>114085.17120000003</v>
          </cell>
          <cell r="H9570">
            <v>39754.883843435382</v>
          </cell>
          <cell r="I9570">
            <v>624</v>
          </cell>
          <cell r="J9570">
            <v>0</v>
          </cell>
          <cell r="K9570">
            <v>112</v>
          </cell>
          <cell r="L9570">
            <v>39.028271103341794</v>
          </cell>
        </row>
        <row r="9571">
          <cell r="D9571" t="str">
            <v/>
          </cell>
          <cell r="E9571">
            <v>0</v>
          </cell>
          <cell r="F9571">
            <v>0</v>
          </cell>
          <cell r="G9571" t="str">
            <v/>
          </cell>
          <cell r="H9571" t="str">
            <v/>
          </cell>
          <cell r="I9571">
            <v>0</v>
          </cell>
          <cell r="J9571">
            <v>0</v>
          </cell>
          <cell r="K9571">
            <v>112</v>
          </cell>
          <cell r="L9571">
            <v>0</v>
          </cell>
        </row>
        <row r="9572">
          <cell r="D9572">
            <v>0</v>
          </cell>
          <cell r="E9572">
            <v>0</v>
          </cell>
          <cell r="F9572">
            <v>0</v>
          </cell>
          <cell r="G9572" t="str">
            <v xml:space="preserve"> SUB-TOTAL </v>
          </cell>
          <cell r="H9572">
            <v>39754.883843435382</v>
          </cell>
          <cell r="I9572">
            <v>0</v>
          </cell>
          <cell r="J9572">
            <v>0</v>
          </cell>
          <cell r="K9572">
            <v>0</v>
          </cell>
          <cell r="L9572">
            <v>0</v>
          </cell>
        </row>
        <row r="9573">
          <cell r="D9573">
            <v>0</v>
          </cell>
          <cell r="E9573">
            <v>0</v>
          </cell>
          <cell r="F9573">
            <v>0</v>
          </cell>
          <cell r="G9573">
            <v>0</v>
          </cell>
          <cell r="H9573">
            <v>0</v>
          </cell>
          <cell r="I9573">
            <v>0</v>
          </cell>
          <cell r="J9573">
            <v>0</v>
          </cell>
          <cell r="K9573">
            <v>0</v>
          </cell>
          <cell r="L9573">
            <v>0</v>
          </cell>
        </row>
        <row r="9574">
          <cell r="D9574">
            <v>0</v>
          </cell>
          <cell r="E9574">
            <v>0</v>
          </cell>
          <cell r="F9574">
            <v>0</v>
          </cell>
          <cell r="G9574" t="str">
            <v xml:space="preserve"> COSTO DIRECTO </v>
          </cell>
          <cell r="H9574">
            <v>317462.16599999997</v>
          </cell>
          <cell r="I9574">
            <v>3.1499816579718043E-3</v>
          </cell>
          <cell r="J9574" t="str">
            <v>EQU</v>
          </cell>
          <cell r="K9574">
            <v>0</v>
          </cell>
          <cell r="L9574">
            <v>0</v>
          </cell>
        </row>
        <row r="9575">
          <cell r="D9575">
            <v>0</v>
          </cell>
          <cell r="E9575">
            <v>0</v>
          </cell>
          <cell r="F9575">
            <v>102003.89999549687</v>
          </cell>
          <cell r="G9575" t="str">
            <v>COSTO INDIRECTO</v>
          </cell>
          <cell r="H9575">
            <v>102003.89999549687</v>
          </cell>
          <cell r="I9575">
            <v>0.87162286342040707</v>
          </cell>
          <cell r="J9575" t="str">
            <v>MAT</v>
          </cell>
          <cell r="K9575">
            <v>0</v>
          </cell>
          <cell r="L9575">
            <v>0</v>
          </cell>
        </row>
        <row r="9576">
          <cell r="D9576">
            <v>0</v>
          </cell>
          <cell r="E9576">
            <v>0</v>
          </cell>
          <cell r="F9576">
            <v>0</v>
          </cell>
          <cell r="G9576" t="str">
            <v>COSTO TOTAL</v>
          </cell>
          <cell r="H9576">
            <v>419466.06599549681</v>
          </cell>
          <cell r="I9576">
            <v>0.12522715492162106</v>
          </cell>
          <cell r="J9576" t="str">
            <v>MOB</v>
          </cell>
          <cell r="K9576">
            <v>0</v>
          </cell>
          <cell r="L9576">
            <v>0</v>
          </cell>
        </row>
        <row r="9577">
          <cell r="D9577">
            <v>0</v>
          </cell>
          <cell r="E9577">
            <v>0</v>
          </cell>
          <cell r="F9577">
            <v>0</v>
          </cell>
          <cell r="G9577">
            <v>0</v>
          </cell>
          <cell r="H9577">
            <v>0</v>
          </cell>
          <cell r="I9577">
            <v>0</v>
          </cell>
          <cell r="J9577">
            <v>0</v>
          </cell>
          <cell r="K9577">
            <v>0</v>
          </cell>
          <cell r="L9577">
            <v>0</v>
          </cell>
        </row>
        <row r="9578">
          <cell r="D9578">
            <v>0</v>
          </cell>
          <cell r="F9578">
            <v>0</v>
          </cell>
          <cell r="L9578">
            <v>0</v>
          </cell>
        </row>
        <row r="9579">
          <cell r="D9579">
            <v>0</v>
          </cell>
          <cell r="E9579">
            <v>0</v>
          </cell>
          <cell r="F9579">
            <v>0</v>
          </cell>
          <cell r="G9579">
            <v>0</v>
          </cell>
          <cell r="H9579">
            <v>0</v>
          </cell>
          <cell r="I9579">
            <v>0</v>
          </cell>
          <cell r="J9579">
            <v>0</v>
          </cell>
          <cell r="K9579" t="str">
            <v>CONSUMO</v>
          </cell>
          <cell r="L9579">
            <v>0</v>
          </cell>
        </row>
        <row r="9580">
          <cell r="D9580" t="str">
            <v>13.4.05</v>
          </cell>
          <cell r="E9580">
            <v>0</v>
          </cell>
          <cell r="F9580">
            <v>0</v>
          </cell>
          <cell r="G9580" t="str">
            <v xml:space="preserve"> UNID: </v>
          </cell>
          <cell r="H9580" t="str">
            <v>ML</v>
          </cell>
          <cell r="I9580">
            <v>0</v>
          </cell>
          <cell r="J9580">
            <v>0</v>
          </cell>
          <cell r="K9580" t="str">
            <v>Costo total</v>
          </cell>
          <cell r="L9580">
            <v>526464.38273439731</v>
          </cell>
        </row>
        <row r="9581">
          <cell r="D9581" t="str">
            <v xml:space="preserve"> suministro e instalación tub pvc novafort 20"</v>
          </cell>
          <cell r="E9581">
            <v>0</v>
          </cell>
          <cell r="F9581">
            <v>0</v>
          </cell>
          <cell r="G9581">
            <v>0</v>
          </cell>
          <cell r="H9581">
            <v>0</v>
          </cell>
          <cell r="I9581">
            <v>0</v>
          </cell>
          <cell r="J9581">
            <v>0</v>
          </cell>
          <cell r="K9581">
            <v>0</v>
          </cell>
          <cell r="L9581">
            <v>0</v>
          </cell>
        </row>
        <row r="9582">
          <cell r="D9582">
            <v>0</v>
          </cell>
          <cell r="E9582">
            <v>0</v>
          </cell>
          <cell r="F9582">
            <v>0</v>
          </cell>
          <cell r="G9582">
            <v>0</v>
          </cell>
          <cell r="H9582">
            <v>0</v>
          </cell>
          <cell r="I9582">
            <v>0</v>
          </cell>
          <cell r="J9582">
            <v>0</v>
          </cell>
          <cell r="K9582" t="str">
            <v>Cantidad ppto</v>
          </cell>
          <cell r="L9582" t="str">
            <v>Cantidad total</v>
          </cell>
        </row>
        <row r="9583">
          <cell r="D9583">
            <v>0</v>
          </cell>
          <cell r="E9583">
            <v>0</v>
          </cell>
          <cell r="F9583">
            <v>0</v>
          </cell>
          <cell r="G9583">
            <v>0</v>
          </cell>
          <cell r="H9583">
            <v>0</v>
          </cell>
          <cell r="I9583">
            <v>0</v>
          </cell>
          <cell r="J9583">
            <v>0</v>
          </cell>
          <cell r="K9583">
            <v>0</v>
          </cell>
          <cell r="L9583">
            <v>0</v>
          </cell>
        </row>
        <row r="9584">
          <cell r="D9584" t="str">
            <v>Unid</v>
          </cell>
          <cell r="E9584" t="str">
            <v>Cant</v>
          </cell>
          <cell r="F9584" t="str">
            <v>Rendimiento</v>
          </cell>
          <cell r="G9584" t="str">
            <v>Precio Unitario</v>
          </cell>
          <cell r="H9584" t="str">
            <v>Subtotal</v>
          </cell>
          <cell r="I9584">
            <v>0</v>
          </cell>
          <cell r="J9584">
            <v>0</v>
          </cell>
          <cell r="K9584">
            <v>0</v>
          </cell>
          <cell r="L9584">
            <v>0</v>
          </cell>
        </row>
        <row r="9585">
          <cell r="D9585" t="str">
            <v>GLB</v>
          </cell>
          <cell r="E9585">
            <v>1</v>
          </cell>
          <cell r="F9585">
            <v>0</v>
          </cell>
          <cell r="G9585">
            <v>1000</v>
          </cell>
          <cell r="H9585">
            <v>1000</v>
          </cell>
          <cell r="I9585">
            <v>0</v>
          </cell>
          <cell r="J9585">
            <v>0</v>
          </cell>
          <cell r="K9585">
            <v>94</v>
          </cell>
          <cell r="L9585">
            <v>94</v>
          </cell>
        </row>
        <row r="9586">
          <cell r="D9586" t="str">
            <v/>
          </cell>
          <cell r="E9586">
            <v>0</v>
          </cell>
          <cell r="F9586">
            <v>0</v>
          </cell>
          <cell r="G9586" t="str">
            <v/>
          </cell>
          <cell r="H9586" t="str">
            <v/>
          </cell>
          <cell r="I9586">
            <v>0</v>
          </cell>
          <cell r="J9586">
            <v>0</v>
          </cell>
          <cell r="K9586">
            <v>94</v>
          </cell>
          <cell r="L9586">
            <v>0</v>
          </cell>
        </row>
        <row r="9587">
          <cell r="D9587" t="str">
            <v/>
          </cell>
          <cell r="E9587">
            <v>0</v>
          </cell>
          <cell r="F9587">
            <v>0</v>
          </cell>
          <cell r="G9587" t="str">
            <v/>
          </cell>
          <cell r="H9587" t="str">
            <v/>
          </cell>
          <cell r="I9587">
            <v>0</v>
          </cell>
          <cell r="J9587">
            <v>0</v>
          </cell>
          <cell r="K9587">
            <v>94</v>
          </cell>
          <cell r="L9587">
            <v>0</v>
          </cell>
        </row>
        <row r="9588">
          <cell r="D9588" t="str">
            <v/>
          </cell>
          <cell r="E9588">
            <v>0</v>
          </cell>
          <cell r="F9588">
            <v>0</v>
          </cell>
          <cell r="G9588" t="str">
            <v/>
          </cell>
          <cell r="H9588" t="str">
            <v/>
          </cell>
          <cell r="I9588">
            <v>0</v>
          </cell>
          <cell r="J9588">
            <v>0</v>
          </cell>
          <cell r="K9588">
            <v>94</v>
          </cell>
          <cell r="L9588">
            <v>0</v>
          </cell>
        </row>
        <row r="9589">
          <cell r="D9589">
            <v>0</v>
          </cell>
          <cell r="E9589">
            <v>0</v>
          </cell>
          <cell r="F9589">
            <v>0</v>
          </cell>
          <cell r="G9589" t="str">
            <v xml:space="preserve"> SUB-TOTAL </v>
          </cell>
          <cell r="H9589">
            <v>1000</v>
          </cell>
          <cell r="I9589">
            <v>0</v>
          </cell>
          <cell r="J9589">
            <v>0</v>
          </cell>
          <cell r="K9589">
            <v>0</v>
          </cell>
          <cell r="L9589">
            <v>0</v>
          </cell>
        </row>
        <row r="9590">
          <cell r="D9590">
            <v>0</v>
          </cell>
          <cell r="E9590">
            <v>0</v>
          </cell>
          <cell r="F9590">
            <v>0</v>
          </cell>
          <cell r="G9590">
            <v>0</v>
          </cell>
          <cell r="H9590">
            <v>0</v>
          </cell>
          <cell r="I9590">
            <v>0</v>
          </cell>
          <cell r="J9590">
            <v>0</v>
          </cell>
          <cell r="K9590">
            <v>0</v>
          </cell>
          <cell r="L9590">
            <v>0</v>
          </cell>
        </row>
        <row r="9591">
          <cell r="D9591">
            <v>0</v>
          </cell>
          <cell r="E9591">
            <v>0</v>
          </cell>
          <cell r="F9591">
            <v>0</v>
          </cell>
          <cell r="G9591">
            <v>0</v>
          </cell>
          <cell r="H9591">
            <v>0</v>
          </cell>
          <cell r="I9591">
            <v>0</v>
          </cell>
          <cell r="J9591">
            <v>0</v>
          </cell>
          <cell r="K9591">
            <v>0</v>
          </cell>
          <cell r="L9591">
            <v>0</v>
          </cell>
        </row>
        <row r="9592">
          <cell r="D9592" t="str">
            <v>Unid</v>
          </cell>
          <cell r="E9592" t="str">
            <v>Cant</v>
          </cell>
          <cell r="F9592" t="str">
            <v>Rendimiento</v>
          </cell>
          <cell r="G9592" t="str">
            <v>Precio Unitario</v>
          </cell>
          <cell r="H9592" t="str">
            <v>Subtotal</v>
          </cell>
          <cell r="I9592">
            <v>0</v>
          </cell>
          <cell r="J9592">
            <v>0</v>
          </cell>
          <cell r="K9592">
            <v>0</v>
          </cell>
          <cell r="L9592">
            <v>0</v>
          </cell>
        </row>
        <row r="9593">
          <cell r="D9593" t="str">
            <v>ML</v>
          </cell>
          <cell r="E9593">
            <v>1</v>
          </cell>
          <cell r="F9593">
            <v>0.05</v>
          </cell>
          <cell r="G9593">
            <v>230902</v>
          </cell>
          <cell r="H9593">
            <v>242447.1</v>
          </cell>
          <cell r="I9593">
            <v>0</v>
          </cell>
          <cell r="J9593">
            <v>0</v>
          </cell>
          <cell r="K9593">
            <v>94</v>
          </cell>
          <cell r="L9593">
            <v>98.7</v>
          </cell>
        </row>
        <row r="9594">
          <cell r="D9594" t="str">
            <v>UN</v>
          </cell>
          <cell r="E9594">
            <v>0.16666666666666666</v>
          </cell>
          <cell r="F9594">
            <v>0</v>
          </cell>
          <cell r="G9594">
            <v>328789</v>
          </cell>
          <cell r="H9594">
            <v>54798.166666666664</v>
          </cell>
          <cell r="I9594">
            <v>0</v>
          </cell>
          <cell r="J9594">
            <v>0</v>
          </cell>
          <cell r="K9594">
            <v>94</v>
          </cell>
          <cell r="L9594">
            <v>15.666666666666666</v>
          </cell>
        </row>
        <row r="9595">
          <cell r="D9595" t="str">
            <v>UN</v>
          </cell>
          <cell r="E9595">
            <v>0.78493810782823159</v>
          </cell>
          <cell r="F9595">
            <v>0</v>
          </cell>
          <cell r="G9595">
            <v>20000</v>
          </cell>
          <cell r="H9595">
            <v>15698.762156564631</v>
          </cell>
          <cell r="I9595">
            <v>0</v>
          </cell>
          <cell r="J9595">
            <v>0</v>
          </cell>
          <cell r="K9595">
            <v>94</v>
          </cell>
          <cell r="L9595">
            <v>73.784182135853769</v>
          </cell>
        </row>
        <row r="9596">
          <cell r="D9596" t="str">
            <v>H</v>
          </cell>
          <cell r="E9596">
            <v>0.12</v>
          </cell>
          <cell r="F9596">
            <v>0</v>
          </cell>
          <cell r="G9596">
            <v>170000</v>
          </cell>
          <cell r="H9596">
            <v>20400</v>
          </cell>
          <cell r="I9596" t="str">
            <v>EQU</v>
          </cell>
          <cell r="J9596">
            <v>11.28</v>
          </cell>
          <cell r="K9596">
            <v>94</v>
          </cell>
          <cell r="L9596">
            <v>11.28</v>
          </cell>
        </row>
        <row r="9597">
          <cell r="D9597" t="str">
            <v>M³</v>
          </cell>
          <cell r="E9597">
            <v>0.30480000000000002</v>
          </cell>
          <cell r="F9597">
            <v>0</v>
          </cell>
          <cell r="G9597">
            <v>38000</v>
          </cell>
          <cell r="H9597">
            <v>11582.400000000001</v>
          </cell>
          <cell r="I9597">
            <v>0</v>
          </cell>
          <cell r="J9597">
            <v>0</v>
          </cell>
          <cell r="K9597">
            <v>94</v>
          </cell>
          <cell r="L9597">
            <v>28.651200000000003</v>
          </cell>
        </row>
        <row r="9598">
          <cell r="D9598" t="str">
            <v/>
          </cell>
          <cell r="E9598">
            <v>0</v>
          </cell>
          <cell r="F9598">
            <v>0</v>
          </cell>
          <cell r="G9598" t="str">
            <v/>
          </cell>
          <cell r="H9598" t="str">
            <v/>
          </cell>
          <cell r="I9598">
            <v>0</v>
          </cell>
          <cell r="J9598">
            <v>0</v>
          </cell>
          <cell r="K9598">
            <v>94</v>
          </cell>
          <cell r="L9598">
            <v>0</v>
          </cell>
        </row>
        <row r="9599">
          <cell r="D9599" t="str">
            <v/>
          </cell>
          <cell r="E9599">
            <v>0</v>
          </cell>
          <cell r="F9599">
            <v>0</v>
          </cell>
          <cell r="G9599" t="str">
            <v/>
          </cell>
          <cell r="H9599" t="str">
            <v/>
          </cell>
          <cell r="I9599">
            <v>0</v>
          </cell>
          <cell r="J9599">
            <v>0</v>
          </cell>
          <cell r="K9599">
            <v>94</v>
          </cell>
          <cell r="L9599">
            <v>0</v>
          </cell>
        </row>
        <row r="9600">
          <cell r="D9600" t="str">
            <v/>
          </cell>
          <cell r="E9600">
            <v>0</v>
          </cell>
          <cell r="F9600">
            <v>0</v>
          </cell>
          <cell r="G9600" t="str">
            <v/>
          </cell>
          <cell r="H9600" t="str">
            <v/>
          </cell>
          <cell r="I9600">
            <v>0</v>
          </cell>
          <cell r="J9600">
            <v>0</v>
          </cell>
          <cell r="K9600">
            <v>94</v>
          </cell>
          <cell r="L9600">
            <v>0</v>
          </cell>
        </row>
        <row r="9601">
          <cell r="D9601" t="str">
            <v/>
          </cell>
          <cell r="E9601">
            <v>0</v>
          </cell>
          <cell r="F9601">
            <v>0</v>
          </cell>
          <cell r="G9601" t="str">
            <v/>
          </cell>
          <cell r="H9601" t="str">
            <v/>
          </cell>
          <cell r="I9601">
            <v>0</v>
          </cell>
          <cell r="J9601">
            <v>0</v>
          </cell>
          <cell r="K9601">
            <v>94</v>
          </cell>
          <cell r="L9601">
            <v>0</v>
          </cell>
        </row>
        <row r="9602">
          <cell r="D9602">
            <v>0</v>
          </cell>
          <cell r="E9602">
            <v>0</v>
          </cell>
          <cell r="F9602">
            <v>0</v>
          </cell>
          <cell r="G9602" t="str">
            <v xml:space="preserve"> SUB-TOTAL </v>
          </cell>
          <cell r="H9602">
            <v>344926.42882323131</v>
          </cell>
          <cell r="I9602">
            <v>0</v>
          </cell>
          <cell r="J9602">
            <v>0</v>
          </cell>
          <cell r="K9602">
            <v>0</v>
          </cell>
          <cell r="L9602">
            <v>0</v>
          </cell>
        </row>
        <row r="9603">
          <cell r="D9603">
            <v>0</v>
          </cell>
          <cell r="E9603">
            <v>0</v>
          </cell>
          <cell r="F9603">
            <v>0</v>
          </cell>
          <cell r="G9603">
            <v>0</v>
          </cell>
          <cell r="H9603">
            <v>0</v>
          </cell>
          <cell r="I9603">
            <v>0</v>
          </cell>
          <cell r="J9603">
            <v>0</v>
          </cell>
          <cell r="K9603">
            <v>0</v>
          </cell>
          <cell r="L9603">
            <v>0</v>
          </cell>
        </row>
        <row r="9604">
          <cell r="D9604">
            <v>0</v>
          </cell>
          <cell r="E9604">
            <v>0</v>
          </cell>
          <cell r="F9604">
            <v>0</v>
          </cell>
          <cell r="G9604">
            <v>0</v>
          </cell>
          <cell r="H9604">
            <v>0</v>
          </cell>
          <cell r="I9604">
            <v>0</v>
          </cell>
          <cell r="J9604">
            <v>0</v>
          </cell>
          <cell r="K9604">
            <v>0</v>
          </cell>
          <cell r="L9604">
            <v>0</v>
          </cell>
        </row>
        <row r="9605">
          <cell r="D9605" t="str">
            <v>Unid</v>
          </cell>
          <cell r="E9605" t="str">
            <v>Cant</v>
          </cell>
          <cell r="F9605" t="str">
            <v>Rendimiento</v>
          </cell>
          <cell r="G9605" t="str">
            <v>Precio Unitario</v>
          </cell>
          <cell r="H9605" t="str">
            <v>Subtotal</v>
          </cell>
          <cell r="I9605">
            <v>0</v>
          </cell>
          <cell r="J9605">
            <v>0</v>
          </cell>
          <cell r="K9605">
            <v>0</v>
          </cell>
          <cell r="L9605">
            <v>0</v>
          </cell>
        </row>
        <row r="9606">
          <cell r="D9606" t="str">
            <v>JR</v>
          </cell>
          <cell r="E9606">
            <v>0.46031115722048105</v>
          </cell>
          <cell r="F9606">
            <v>0</v>
          </cell>
          <cell r="G9606">
            <v>114085.17120000003</v>
          </cell>
          <cell r="H9606">
            <v>52514.67717676871</v>
          </cell>
          <cell r="I9606">
            <v>692</v>
          </cell>
          <cell r="J9606">
            <v>0</v>
          </cell>
          <cell r="K9606">
            <v>94</v>
          </cell>
          <cell r="L9606">
            <v>43.26924877872522</v>
          </cell>
        </row>
        <row r="9607">
          <cell r="D9607" t="str">
            <v/>
          </cell>
          <cell r="E9607">
            <v>0</v>
          </cell>
          <cell r="F9607">
            <v>0</v>
          </cell>
          <cell r="G9607" t="str">
            <v/>
          </cell>
          <cell r="H9607" t="str">
            <v/>
          </cell>
          <cell r="I9607">
            <v>0</v>
          </cell>
          <cell r="J9607">
            <v>0</v>
          </cell>
          <cell r="K9607">
            <v>94</v>
          </cell>
          <cell r="L9607">
            <v>0</v>
          </cell>
        </row>
        <row r="9608">
          <cell r="D9608">
            <v>0</v>
          </cell>
          <cell r="E9608">
            <v>0</v>
          </cell>
          <cell r="F9608">
            <v>0</v>
          </cell>
          <cell r="G9608" t="str">
            <v xml:space="preserve"> SUB-TOTAL </v>
          </cell>
          <cell r="H9608">
            <v>52514.67717676871</v>
          </cell>
          <cell r="I9608">
            <v>0</v>
          </cell>
          <cell r="J9608">
            <v>0</v>
          </cell>
          <cell r="K9608">
            <v>0</v>
          </cell>
          <cell r="L9608">
            <v>0</v>
          </cell>
        </row>
        <row r="9609">
          <cell r="D9609">
            <v>0</v>
          </cell>
          <cell r="E9609">
            <v>0</v>
          </cell>
          <cell r="F9609">
            <v>0</v>
          </cell>
          <cell r="G9609">
            <v>0</v>
          </cell>
          <cell r="H9609">
            <v>0</v>
          </cell>
          <cell r="I9609">
            <v>0</v>
          </cell>
          <cell r="J9609">
            <v>0</v>
          </cell>
          <cell r="K9609">
            <v>0</v>
          </cell>
          <cell r="L9609">
            <v>0</v>
          </cell>
        </row>
        <row r="9610">
          <cell r="D9610">
            <v>0</v>
          </cell>
          <cell r="E9610">
            <v>0</v>
          </cell>
          <cell r="F9610">
            <v>0</v>
          </cell>
          <cell r="G9610" t="str">
            <v xml:space="preserve"> COSTO DIRECTO </v>
          </cell>
          <cell r="H9610">
            <v>398441.10600000003</v>
          </cell>
          <cell r="I9610">
            <v>2.5097812071628975E-3</v>
          </cell>
          <cell r="J9610" t="str">
            <v>EQU</v>
          </cell>
          <cell r="K9610">
            <v>0</v>
          </cell>
          <cell r="L9610">
            <v>0</v>
          </cell>
        </row>
        <row r="9611">
          <cell r="D9611">
            <v>0</v>
          </cell>
          <cell r="E9611">
            <v>0</v>
          </cell>
          <cell r="F9611">
            <v>128023.27673439731</v>
          </cell>
          <cell r="G9611" t="str">
            <v>COSTO INDIRECTO</v>
          </cell>
          <cell r="H9611">
            <v>128023.27673439731</v>
          </cell>
          <cell r="I9611">
            <v>0.86568986891435662</v>
          </cell>
          <cell r="J9611" t="str">
            <v>MAT</v>
          </cell>
          <cell r="K9611">
            <v>0</v>
          </cell>
          <cell r="L9611">
            <v>0</v>
          </cell>
        </row>
        <row r="9612">
          <cell r="D9612">
            <v>0</v>
          </cell>
          <cell r="E9612">
            <v>0</v>
          </cell>
          <cell r="F9612">
            <v>0</v>
          </cell>
          <cell r="G9612" t="str">
            <v>COSTO TOTAL</v>
          </cell>
          <cell r="H9612">
            <v>526464.38273439731</v>
          </cell>
          <cell r="I9612">
            <v>0.13180034987848041</v>
          </cell>
          <cell r="J9612" t="str">
            <v>MOB</v>
          </cell>
          <cell r="K9612">
            <v>0</v>
          </cell>
          <cell r="L9612">
            <v>0</v>
          </cell>
        </row>
        <row r="9613">
          <cell r="D9613">
            <v>0</v>
          </cell>
          <cell r="E9613">
            <v>0</v>
          </cell>
          <cell r="F9613">
            <v>0</v>
          </cell>
          <cell r="G9613">
            <v>0</v>
          </cell>
          <cell r="H9613">
            <v>0</v>
          </cell>
          <cell r="I9613">
            <v>0</v>
          </cell>
          <cell r="J9613">
            <v>0</v>
          </cell>
          <cell r="K9613">
            <v>0</v>
          </cell>
          <cell r="L9613">
            <v>0</v>
          </cell>
        </row>
        <row r="9614">
          <cell r="D9614">
            <v>0</v>
          </cell>
          <cell r="F9614">
            <v>0</v>
          </cell>
          <cell r="L9614">
            <v>0</v>
          </cell>
        </row>
        <row r="9615">
          <cell r="D9615">
            <v>0</v>
          </cell>
          <cell r="E9615">
            <v>0</v>
          </cell>
          <cell r="F9615">
            <v>0</v>
          </cell>
          <cell r="G9615">
            <v>0</v>
          </cell>
          <cell r="H9615">
            <v>0</v>
          </cell>
          <cell r="I9615">
            <v>0</v>
          </cell>
          <cell r="J9615">
            <v>0</v>
          </cell>
          <cell r="K9615" t="str">
            <v>CONSUMO</v>
          </cell>
          <cell r="L9615">
            <v>0</v>
          </cell>
        </row>
        <row r="9616">
          <cell r="D9616" t="str">
            <v>13.4.06</v>
          </cell>
          <cell r="E9616">
            <v>0</v>
          </cell>
          <cell r="F9616">
            <v>0</v>
          </cell>
          <cell r="G9616" t="str">
            <v xml:space="preserve"> UNID: </v>
          </cell>
          <cell r="H9616" t="str">
            <v>ML</v>
          </cell>
          <cell r="I9616">
            <v>0</v>
          </cell>
          <cell r="J9616">
            <v>0</v>
          </cell>
          <cell r="K9616" t="str">
            <v>Costo total</v>
          </cell>
          <cell r="L9616">
            <v>701070.47218826658</v>
          </cell>
        </row>
        <row r="9617">
          <cell r="D9617" t="str">
            <v xml:space="preserve"> suministro e instalación tub pvc novafort 24"</v>
          </cell>
          <cell r="E9617">
            <v>0</v>
          </cell>
          <cell r="F9617">
            <v>0</v>
          </cell>
          <cell r="G9617">
            <v>0</v>
          </cell>
          <cell r="H9617">
            <v>0</v>
          </cell>
          <cell r="I9617">
            <v>0</v>
          </cell>
          <cell r="J9617">
            <v>0</v>
          </cell>
          <cell r="K9617">
            <v>0</v>
          </cell>
          <cell r="L9617">
            <v>0</v>
          </cell>
        </row>
        <row r="9618">
          <cell r="D9618">
            <v>0</v>
          </cell>
          <cell r="E9618">
            <v>0</v>
          </cell>
          <cell r="F9618">
            <v>0</v>
          </cell>
          <cell r="G9618">
            <v>0</v>
          </cell>
          <cell r="H9618">
            <v>0</v>
          </cell>
          <cell r="I9618">
            <v>0</v>
          </cell>
          <cell r="J9618">
            <v>0</v>
          </cell>
          <cell r="K9618" t="str">
            <v>Cantidad ppto</v>
          </cell>
          <cell r="L9618" t="str">
            <v>Cantidad total</v>
          </cell>
        </row>
        <row r="9619">
          <cell r="D9619">
            <v>0</v>
          </cell>
          <cell r="E9619">
            <v>0</v>
          </cell>
          <cell r="F9619">
            <v>0</v>
          </cell>
          <cell r="G9619">
            <v>0</v>
          </cell>
          <cell r="H9619">
            <v>0</v>
          </cell>
          <cell r="I9619">
            <v>0</v>
          </cell>
          <cell r="J9619">
            <v>0</v>
          </cell>
          <cell r="K9619">
            <v>0</v>
          </cell>
          <cell r="L9619">
            <v>0</v>
          </cell>
        </row>
        <row r="9620">
          <cell r="D9620" t="str">
            <v>Unid</v>
          </cell>
          <cell r="E9620" t="str">
            <v>Cant</v>
          </cell>
          <cell r="F9620" t="str">
            <v>Rendimiento</v>
          </cell>
          <cell r="G9620" t="str">
            <v>Precio Unitario</v>
          </cell>
          <cell r="H9620" t="str">
            <v>Subtotal</v>
          </cell>
          <cell r="I9620">
            <v>0</v>
          </cell>
          <cell r="J9620">
            <v>0</v>
          </cell>
          <cell r="K9620">
            <v>0</v>
          </cell>
          <cell r="L9620">
            <v>0</v>
          </cell>
        </row>
        <row r="9621">
          <cell r="D9621" t="str">
            <v>GLB</v>
          </cell>
          <cell r="E9621">
            <v>3</v>
          </cell>
          <cell r="F9621">
            <v>0</v>
          </cell>
          <cell r="G9621">
            <v>1000</v>
          </cell>
          <cell r="H9621">
            <v>3000</v>
          </cell>
          <cell r="I9621">
            <v>0</v>
          </cell>
          <cell r="J9621">
            <v>0</v>
          </cell>
          <cell r="K9621">
            <v>221</v>
          </cell>
          <cell r="L9621">
            <v>663</v>
          </cell>
        </row>
        <row r="9622">
          <cell r="D9622" t="str">
            <v/>
          </cell>
          <cell r="E9622">
            <v>0</v>
          </cell>
          <cell r="F9622">
            <v>0</v>
          </cell>
          <cell r="G9622" t="str">
            <v/>
          </cell>
          <cell r="H9622" t="str">
            <v/>
          </cell>
          <cell r="I9622">
            <v>0</v>
          </cell>
          <cell r="J9622">
            <v>0</v>
          </cell>
          <cell r="K9622">
            <v>221</v>
          </cell>
          <cell r="L9622">
            <v>0</v>
          </cell>
        </row>
        <row r="9623">
          <cell r="D9623" t="str">
            <v/>
          </cell>
          <cell r="E9623">
            <v>0</v>
          </cell>
          <cell r="F9623">
            <v>0</v>
          </cell>
          <cell r="G9623" t="str">
            <v/>
          </cell>
          <cell r="H9623" t="str">
            <v/>
          </cell>
          <cell r="I9623">
            <v>0</v>
          </cell>
          <cell r="J9623">
            <v>0</v>
          </cell>
          <cell r="K9623">
            <v>221</v>
          </cell>
          <cell r="L9623">
            <v>0</v>
          </cell>
        </row>
        <row r="9624">
          <cell r="D9624" t="str">
            <v/>
          </cell>
          <cell r="E9624">
            <v>0</v>
          </cell>
          <cell r="F9624">
            <v>0</v>
          </cell>
          <cell r="G9624" t="str">
            <v/>
          </cell>
          <cell r="H9624" t="str">
            <v/>
          </cell>
          <cell r="I9624">
            <v>0</v>
          </cell>
          <cell r="J9624">
            <v>0</v>
          </cell>
          <cell r="K9624">
            <v>221</v>
          </cell>
          <cell r="L9624">
            <v>0</v>
          </cell>
        </row>
        <row r="9625">
          <cell r="D9625">
            <v>0</v>
          </cell>
          <cell r="E9625">
            <v>0</v>
          </cell>
          <cell r="F9625">
            <v>0</v>
          </cell>
          <cell r="G9625" t="str">
            <v xml:space="preserve"> SUB-TOTAL </v>
          </cell>
          <cell r="H9625">
            <v>3000</v>
          </cell>
          <cell r="I9625">
            <v>0</v>
          </cell>
          <cell r="J9625">
            <v>0</v>
          </cell>
          <cell r="K9625">
            <v>0</v>
          </cell>
          <cell r="L9625">
            <v>0</v>
          </cell>
        </row>
        <row r="9626">
          <cell r="D9626">
            <v>0</v>
          </cell>
          <cell r="E9626">
            <v>0</v>
          </cell>
          <cell r="F9626">
            <v>0</v>
          </cell>
          <cell r="G9626">
            <v>0</v>
          </cell>
          <cell r="H9626">
            <v>0</v>
          </cell>
          <cell r="I9626">
            <v>0</v>
          </cell>
          <cell r="J9626">
            <v>0</v>
          </cell>
          <cell r="K9626">
            <v>0</v>
          </cell>
          <cell r="L9626">
            <v>0</v>
          </cell>
        </row>
        <row r="9627">
          <cell r="D9627">
            <v>0</v>
          </cell>
          <cell r="E9627">
            <v>0</v>
          </cell>
          <cell r="F9627">
            <v>0</v>
          </cell>
          <cell r="G9627">
            <v>0</v>
          </cell>
          <cell r="H9627">
            <v>0</v>
          </cell>
          <cell r="I9627">
            <v>0</v>
          </cell>
          <cell r="J9627">
            <v>0</v>
          </cell>
          <cell r="K9627">
            <v>0</v>
          </cell>
          <cell r="L9627">
            <v>0</v>
          </cell>
        </row>
        <row r="9628">
          <cell r="D9628" t="str">
            <v>Unid</v>
          </cell>
          <cell r="E9628" t="str">
            <v>Cant</v>
          </cell>
          <cell r="F9628" t="str">
            <v>Rendimiento</v>
          </cell>
          <cell r="G9628" t="str">
            <v>Precio Unitario</v>
          </cell>
          <cell r="H9628" t="str">
            <v>Subtotal</v>
          </cell>
          <cell r="I9628">
            <v>0</v>
          </cell>
          <cell r="J9628">
            <v>0</v>
          </cell>
          <cell r="K9628">
            <v>0</v>
          </cell>
          <cell r="L9628">
            <v>0</v>
          </cell>
        </row>
        <row r="9629">
          <cell r="D9629" t="str">
            <v>ML</v>
          </cell>
          <cell r="E9629">
            <v>1</v>
          </cell>
          <cell r="F9629">
            <v>0.05</v>
          </cell>
          <cell r="G9629">
            <v>300565</v>
          </cell>
          <cell r="H9629">
            <v>315593.25</v>
          </cell>
          <cell r="I9629">
            <v>0</v>
          </cell>
          <cell r="J9629">
            <v>0</v>
          </cell>
          <cell r="K9629">
            <v>221</v>
          </cell>
          <cell r="L9629">
            <v>232.05</v>
          </cell>
        </row>
        <row r="9630">
          <cell r="D9630" t="str">
            <v>UN</v>
          </cell>
          <cell r="E9630">
            <v>0.16666666666666666</v>
          </cell>
          <cell r="F9630">
            <v>0</v>
          </cell>
          <cell r="G9630">
            <v>356188</v>
          </cell>
          <cell r="H9630">
            <v>59364.666666666664</v>
          </cell>
          <cell r="I9630">
            <v>0</v>
          </cell>
          <cell r="J9630">
            <v>0</v>
          </cell>
          <cell r="K9630">
            <v>221</v>
          </cell>
          <cell r="L9630">
            <v>36.833333333333329</v>
          </cell>
        </row>
        <row r="9631">
          <cell r="D9631" t="str">
            <v>UN</v>
          </cell>
          <cell r="E9631">
            <v>0.78493810782823159</v>
          </cell>
          <cell r="F9631">
            <v>0</v>
          </cell>
          <cell r="G9631">
            <v>20000</v>
          </cell>
          <cell r="H9631">
            <v>15698.762156564631</v>
          </cell>
          <cell r="I9631">
            <v>0</v>
          </cell>
          <cell r="J9631">
            <v>0</v>
          </cell>
          <cell r="K9631">
            <v>221</v>
          </cell>
          <cell r="L9631">
            <v>173.47132183003919</v>
          </cell>
        </row>
        <row r="9632">
          <cell r="D9632" t="str">
            <v>H</v>
          </cell>
          <cell r="E9632">
            <v>0.3</v>
          </cell>
          <cell r="F9632">
            <v>0</v>
          </cell>
          <cell r="G9632">
            <v>170000</v>
          </cell>
          <cell r="H9632">
            <v>51000</v>
          </cell>
          <cell r="I9632" t="str">
            <v>EQU</v>
          </cell>
          <cell r="J9632">
            <v>66.3</v>
          </cell>
          <cell r="K9632">
            <v>221</v>
          </cell>
          <cell r="L9632">
            <v>66.3</v>
          </cell>
        </row>
        <row r="9633">
          <cell r="D9633" t="str">
            <v>M³</v>
          </cell>
          <cell r="E9633">
            <v>0.36575999999999992</v>
          </cell>
          <cell r="F9633">
            <v>0</v>
          </cell>
          <cell r="G9633">
            <v>38000</v>
          </cell>
          <cell r="H9633">
            <v>13898.879999999997</v>
          </cell>
          <cell r="I9633">
            <v>0</v>
          </cell>
          <cell r="J9633">
            <v>0</v>
          </cell>
          <cell r="K9633">
            <v>221</v>
          </cell>
          <cell r="L9633">
            <v>80.832959999999986</v>
          </cell>
        </row>
        <row r="9634">
          <cell r="D9634" t="str">
            <v/>
          </cell>
          <cell r="E9634">
            <v>0</v>
          </cell>
          <cell r="F9634">
            <v>0</v>
          </cell>
          <cell r="G9634" t="str">
            <v/>
          </cell>
          <cell r="H9634" t="str">
            <v/>
          </cell>
          <cell r="I9634">
            <v>0</v>
          </cell>
          <cell r="J9634">
            <v>0</v>
          </cell>
          <cell r="K9634">
            <v>221</v>
          </cell>
          <cell r="L9634">
            <v>0</v>
          </cell>
        </row>
        <row r="9635">
          <cell r="D9635" t="str">
            <v/>
          </cell>
          <cell r="E9635">
            <v>0</v>
          </cell>
          <cell r="F9635">
            <v>0</v>
          </cell>
          <cell r="G9635" t="str">
            <v/>
          </cell>
          <cell r="H9635" t="str">
            <v/>
          </cell>
          <cell r="I9635">
            <v>0</v>
          </cell>
          <cell r="J9635">
            <v>0</v>
          </cell>
          <cell r="K9635">
            <v>221</v>
          </cell>
          <cell r="L9635">
            <v>0</v>
          </cell>
        </row>
        <row r="9636">
          <cell r="D9636" t="str">
            <v/>
          </cell>
          <cell r="E9636">
            <v>0</v>
          </cell>
          <cell r="F9636">
            <v>0</v>
          </cell>
          <cell r="G9636" t="str">
            <v/>
          </cell>
          <cell r="H9636" t="str">
            <v/>
          </cell>
          <cell r="I9636">
            <v>0</v>
          </cell>
          <cell r="J9636">
            <v>0</v>
          </cell>
          <cell r="K9636">
            <v>221</v>
          </cell>
          <cell r="L9636">
            <v>0</v>
          </cell>
        </row>
        <row r="9637">
          <cell r="D9637" t="str">
            <v/>
          </cell>
          <cell r="E9637">
            <v>0</v>
          </cell>
          <cell r="F9637">
            <v>0</v>
          </cell>
          <cell r="G9637" t="str">
            <v/>
          </cell>
          <cell r="H9637" t="str">
            <v/>
          </cell>
          <cell r="I9637">
            <v>0</v>
          </cell>
          <cell r="J9637">
            <v>0</v>
          </cell>
          <cell r="K9637">
            <v>221</v>
          </cell>
          <cell r="L9637">
            <v>0</v>
          </cell>
        </row>
        <row r="9638">
          <cell r="D9638">
            <v>0</v>
          </cell>
          <cell r="E9638">
            <v>0</v>
          </cell>
          <cell r="F9638">
            <v>0</v>
          </cell>
          <cell r="G9638" t="str">
            <v xml:space="preserve"> SUB-TOTAL </v>
          </cell>
          <cell r="H9638">
            <v>455555.55882323132</v>
          </cell>
          <cell r="I9638">
            <v>0</v>
          </cell>
          <cell r="J9638">
            <v>0</v>
          </cell>
          <cell r="K9638">
            <v>0</v>
          </cell>
          <cell r="L9638">
            <v>0</v>
          </cell>
        </row>
        <row r="9639">
          <cell r="D9639">
            <v>0</v>
          </cell>
          <cell r="E9639">
            <v>0</v>
          </cell>
          <cell r="F9639">
            <v>0</v>
          </cell>
          <cell r="G9639">
            <v>0</v>
          </cell>
          <cell r="H9639">
            <v>0</v>
          </cell>
          <cell r="I9639">
            <v>0</v>
          </cell>
          <cell r="J9639">
            <v>0</v>
          </cell>
          <cell r="K9639">
            <v>0</v>
          </cell>
          <cell r="L9639">
            <v>0</v>
          </cell>
        </row>
        <row r="9640">
          <cell r="D9640">
            <v>0</v>
          </cell>
          <cell r="E9640">
            <v>0</v>
          </cell>
          <cell r="F9640">
            <v>0</v>
          </cell>
          <cell r="G9640">
            <v>0</v>
          </cell>
          <cell r="H9640">
            <v>0</v>
          </cell>
          <cell r="I9640">
            <v>0</v>
          </cell>
          <cell r="J9640">
            <v>0</v>
          </cell>
          <cell r="K9640">
            <v>0</v>
          </cell>
          <cell r="L9640">
            <v>0</v>
          </cell>
        </row>
        <row r="9641">
          <cell r="D9641" t="str">
            <v>Unid</v>
          </cell>
          <cell r="E9641" t="str">
            <v>Cant</v>
          </cell>
          <cell r="F9641" t="str">
            <v>Rendimiento</v>
          </cell>
          <cell r="G9641" t="str">
            <v>Precio Unitario</v>
          </cell>
          <cell r="H9641" t="str">
            <v>Subtotal</v>
          </cell>
          <cell r="I9641">
            <v>0</v>
          </cell>
          <cell r="J9641">
            <v>0</v>
          </cell>
          <cell r="K9641">
            <v>0</v>
          </cell>
          <cell r="L9641">
            <v>0</v>
          </cell>
        </row>
        <row r="9642">
          <cell r="D9642" t="str">
            <v>JR</v>
          </cell>
          <cell r="E9642">
            <v>0.63138530993209963</v>
          </cell>
          <cell r="F9642">
            <v>0</v>
          </cell>
          <cell r="G9642">
            <v>114085.17120000003</v>
          </cell>
          <cell r="H9642">
            <v>72031.701176768664</v>
          </cell>
          <cell r="I9642">
            <v>2233</v>
          </cell>
          <cell r="J9642">
            <v>0</v>
          </cell>
          <cell r="K9642">
            <v>221</v>
          </cell>
          <cell r="L9642">
            <v>139.53615349499401</v>
          </cell>
        </row>
        <row r="9643">
          <cell r="D9643" t="str">
            <v/>
          </cell>
          <cell r="E9643">
            <v>0</v>
          </cell>
          <cell r="F9643">
            <v>0</v>
          </cell>
          <cell r="G9643" t="str">
            <v/>
          </cell>
          <cell r="H9643" t="str">
            <v/>
          </cell>
          <cell r="I9643">
            <v>0</v>
          </cell>
          <cell r="J9643">
            <v>0</v>
          </cell>
          <cell r="K9643">
            <v>221</v>
          </cell>
          <cell r="L9643">
            <v>0</v>
          </cell>
        </row>
        <row r="9644">
          <cell r="D9644">
            <v>0</v>
          </cell>
          <cell r="E9644">
            <v>0</v>
          </cell>
          <cell r="F9644">
            <v>0</v>
          </cell>
          <cell r="G9644" t="str">
            <v xml:space="preserve"> SUB-TOTAL </v>
          </cell>
          <cell r="H9644">
            <v>72031.701176768664</v>
          </cell>
          <cell r="I9644">
            <v>0</v>
          </cell>
          <cell r="J9644">
            <v>0</v>
          </cell>
          <cell r="K9644">
            <v>0</v>
          </cell>
          <cell r="L9644">
            <v>0</v>
          </cell>
        </row>
        <row r="9645">
          <cell r="D9645">
            <v>0</v>
          </cell>
          <cell r="E9645">
            <v>0</v>
          </cell>
          <cell r="F9645">
            <v>0</v>
          </cell>
          <cell r="G9645">
            <v>0</v>
          </cell>
          <cell r="H9645">
            <v>0</v>
          </cell>
          <cell r="I9645">
            <v>0</v>
          </cell>
          <cell r="J9645">
            <v>0</v>
          </cell>
          <cell r="K9645">
            <v>0</v>
          </cell>
          <cell r="L9645">
            <v>0</v>
          </cell>
        </row>
        <row r="9646">
          <cell r="D9646">
            <v>0</v>
          </cell>
          <cell r="E9646">
            <v>0</v>
          </cell>
          <cell r="F9646">
            <v>0</v>
          </cell>
          <cell r="G9646" t="str">
            <v xml:space="preserve"> COSTO DIRECTO </v>
          </cell>
          <cell r="H9646">
            <v>530587.26</v>
          </cell>
          <cell r="I9646">
            <v>5.6541123886012642E-3</v>
          </cell>
          <cell r="J9646" t="str">
            <v>EQU</v>
          </cell>
          <cell r="K9646">
            <v>0</v>
          </cell>
          <cell r="L9646">
            <v>0</v>
          </cell>
        </row>
        <row r="9647">
          <cell r="D9647">
            <v>0</v>
          </cell>
          <cell r="E9647">
            <v>0</v>
          </cell>
          <cell r="F9647">
            <v>170483.21218826657</v>
          </cell>
          <cell r="G9647" t="str">
            <v>COSTO INDIRECTO</v>
          </cell>
          <cell r="H9647">
            <v>170483.21218826657</v>
          </cell>
          <cell r="I9647">
            <v>0.85858744294620137</v>
          </cell>
          <cell r="J9647" t="str">
            <v>MAT</v>
          </cell>
          <cell r="K9647">
            <v>0</v>
          </cell>
          <cell r="L9647">
            <v>0</v>
          </cell>
        </row>
        <row r="9648">
          <cell r="D9648">
            <v>0</v>
          </cell>
          <cell r="E9648">
            <v>0</v>
          </cell>
          <cell r="F9648">
            <v>0</v>
          </cell>
          <cell r="G9648" t="str">
            <v>COSTO TOTAL</v>
          </cell>
          <cell r="H9648">
            <v>701070.47218826658</v>
          </cell>
          <cell r="I9648">
            <v>0.13575844466519732</v>
          </cell>
          <cell r="J9648" t="str">
            <v>MOB</v>
          </cell>
          <cell r="K9648">
            <v>0</v>
          </cell>
          <cell r="L9648">
            <v>0</v>
          </cell>
        </row>
        <row r="9649">
          <cell r="D9649">
            <v>0</v>
          </cell>
          <cell r="E9649">
            <v>0</v>
          </cell>
          <cell r="F9649">
            <v>0</v>
          </cell>
          <cell r="G9649">
            <v>0</v>
          </cell>
          <cell r="H9649">
            <v>0</v>
          </cell>
          <cell r="I9649">
            <v>0</v>
          </cell>
          <cell r="J9649">
            <v>0</v>
          </cell>
          <cell r="K9649">
            <v>0</v>
          </cell>
          <cell r="L9649">
            <v>0</v>
          </cell>
        </row>
        <row r="9650">
          <cell r="D9650">
            <v>0</v>
          </cell>
          <cell r="F9650">
            <v>0</v>
          </cell>
          <cell r="L9650">
            <v>0</v>
          </cell>
        </row>
        <row r="9651">
          <cell r="D9651">
            <v>0</v>
          </cell>
          <cell r="E9651">
            <v>0</v>
          </cell>
          <cell r="F9651">
            <v>0</v>
          </cell>
          <cell r="G9651">
            <v>0</v>
          </cell>
          <cell r="H9651">
            <v>0</v>
          </cell>
          <cell r="I9651">
            <v>0</v>
          </cell>
          <cell r="J9651">
            <v>0</v>
          </cell>
          <cell r="K9651" t="str">
            <v>CONSUMO</v>
          </cell>
          <cell r="L9651">
            <v>0</v>
          </cell>
        </row>
        <row r="9652">
          <cell r="D9652" t="str">
            <v>13.4.07</v>
          </cell>
          <cell r="E9652">
            <v>0</v>
          </cell>
          <cell r="F9652">
            <v>0</v>
          </cell>
          <cell r="G9652" t="str">
            <v xml:space="preserve"> UNID: </v>
          </cell>
          <cell r="H9652" t="str">
            <v>und</v>
          </cell>
          <cell r="I9652">
            <v>0</v>
          </cell>
          <cell r="J9652">
            <v>0</v>
          </cell>
          <cell r="K9652" t="str">
            <v>Costo total</v>
          </cell>
          <cell r="L9652">
            <v>3745915.0237676939</v>
          </cell>
        </row>
        <row r="9653">
          <cell r="D9653" t="str">
            <v>Pozo de inspección &lt;2.5m</v>
          </cell>
          <cell r="E9653">
            <v>0</v>
          </cell>
          <cell r="F9653">
            <v>0</v>
          </cell>
          <cell r="G9653">
            <v>0</v>
          </cell>
          <cell r="H9653">
            <v>0</v>
          </cell>
          <cell r="I9653">
            <v>0</v>
          </cell>
          <cell r="J9653">
            <v>0</v>
          </cell>
          <cell r="K9653">
            <v>0</v>
          </cell>
          <cell r="L9653">
            <v>0</v>
          </cell>
        </row>
        <row r="9654">
          <cell r="D9654">
            <v>0</v>
          </cell>
          <cell r="E9654">
            <v>0</v>
          </cell>
          <cell r="F9654">
            <v>0</v>
          </cell>
          <cell r="G9654">
            <v>0</v>
          </cell>
          <cell r="H9654">
            <v>0</v>
          </cell>
          <cell r="I9654">
            <v>0</v>
          </cell>
          <cell r="J9654">
            <v>0</v>
          </cell>
          <cell r="K9654" t="str">
            <v>Cantidad ppto</v>
          </cell>
          <cell r="L9654" t="str">
            <v>Cantidad total</v>
          </cell>
        </row>
        <row r="9655">
          <cell r="D9655">
            <v>0</v>
          </cell>
          <cell r="E9655">
            <v>0</v>
          </cell>
          <cell r="F9655">
            <v>0</v>
          </cell>
          <cell r="G9655">
            <v>0</v>
          </cell>
          <cell r="H9655">
            <v>0</v>
          </cell>
          <cell r="I9655">
            <v>0</v>
          </cell>
          <cell r="J9655">
            <v>0</v>
          </cell>
          <cell r="K9655">
            <v>0</v>
          </cell>
          <cell r="L9655">
            <v>0</v>
          </cell>
        </row>
        <row r="9656">
          <cell r="D9656" t="str">
            <v>Unid</v>
          </cell>
          <cell r="E9656" t="str">
            <v>Cant</v>
          </cell>
          <cell r="F9656" t="str">
            <v>Rendimiento</v>
          </cell>
          <cell r="G9656" t="str">
            <v>Precio Unitario</v>
          </cell>
          <cell r="H9656" t="str">
            <v>Subtotal</v>
          </cell>
          <cell r="I9656">
            <v>0</v>
          </cell>
          <cell r="J9656">
            <v>0</v>
          </cell>
          <cell r="K9656">
            <v>0</v>
          </cell>
          <cell r="L9656">
            <v>0</v>
          </cell>
        </row>
        <row r="9657">
          <cell r="D9657" t="str">
            <v>GLB</v>
          </cell>
          <cell r="E9657">
            <v>4.5</v>
          </cell>
          <cell r="F9657">
            <v>0</v>
          </cell>
          <cell r="G9657">
            <v>1000</v>
          </cell>
          <cell r="H9657">
            <v>4500</v>
          </cell>
          <cell r="I9657">
            <v>0</v>
          </cell>
          <cell r="J9657">
            <v>0</v>
          </cell>
          <cell r="K9657">
            <v>52</v>
          </cell>
          <cell r="L9657">
            <v>234</v>
          </cell>
        </row>
        <row r="9658">
          <cell r="D9658" t="str">
            <v/>
          </cell>
          <cell r="E9658">
            <v>0</v>
          </cell>
          <cell r="F9658">
            <v>0</v>
          </cell>
          <cell r="G9658" t="str">
            <v/>
          </cell>
          <cell r="H9658" t="str">
            <v/>
          </cell>
          <cell r="I9658">
            <v>0</v>
          </cell>
          <cell r="J9658">
            <v>0</v>
          </cell>
          <cell r="K9658">
            <v>52</v>
          </cell>
          <cell r="L9658">
            <v>0</v>
          </cell>
        </row>
        <row r="9659">
          <cell r="D9659" t="str">
            <v/>
          </cell>
          <cell r="E9659">
            <v>0</v>
          </cell>
          <cell r="F9659">
            <v>0</v>
          </cell>
          <cell r="G9659" t="str">
            <v/>
          </cell>
          <cell r="H9659" t="str">
            <v/>
          </cell>
          <cell r="I9659">
            <v>0</v>
          </cell>
          <cell r="J9659">
            <v>0</v>
          </cell>
          <cell r="K9659">
            <v>52</v>
          </cell>
          <cell r="L9659">
            <v>0</v>
          </cell>
        </row>
        <row r="9660">
          <cell r="D9660" t="str">
            <v/>
          </cell>
          <cell r="E9660">
            <v>0</v>
          </cell>
          <cell r="F9660">
            <v>0</v>
          </cell>
          <cell r="G9660" t="str">
            <v/>
          </cell>
          <cell r="H9660" t="str">
            <v/>
          </cell>
          <cell r="I9660">
            <v>0</v>
          </cell>
          <cell r="J9660">
            <v>0</v>
          </cell>
          <cell r="K9660">
            <v>52</v>
          </cell>
          <cell r="L9660">
            <v>0</v>
          </cell>
        </row>
        <row r="9661">
          <cell r="D9661">
            <v>0</v>
          </cell>
          <cell r="E9661">
            <v>0</v>
          </cell>
          <cell r="F9661">
            <v>0</v>
          </cell>
          <cell r="G9661" t="str">
            <v xml:space="preserve"> SUB-TOTAL </v>
          </cell>
          <cell r="H9661">
            <v>4500</v>
          </cell>
          <cell r="I9661">
            <v>0</v>
          </cell>
          <cell r="J9661">
            <v>0</v>
          </cell>
          <cell r="K9661">
            <v>0</v>
          </cell>
          <cell r="L9661">
            <v>0</v>
          </cell>
        </row>
        <row r="9662">
          <cell r="D9662">
            <v>0</v>
          </cell>
          <cell r="E9662">
            <v>0</v>
          </cell>
          <cell r="F9662">
            <v>0</v>
          </cell>
          <cell r="G9662">
            <v>0</v>
          </cell>
          <cell r="H9662">
            <v>0</v>
          </cell>
          <cell r="I9662">
            <v>0</v>
          </cell>
          <cell r="J9662">
            <v>0</v>
          </cell>
          <cell r="K9662">
            <v>0</v>
          </cell>
          <cell r="L9662">
            <v>0</v>
          </cell>
        </row>
        <row r="9663">
          <cell r="D9663">
            <v>0</v>
          </cell>
          <cell r="E9663">
            <v>0</v>
          </cell>
          <cell r="F9663">
            <v>0</v>
          </cell>
          <cell r="G9663">
            <v>0</v>
          </cell>
          <cell r="H9663">
            <v>0</v>
          </cell>
          <cell r="I9663">
            <v>0</v>
          </cell>
          <cell r="J9663">
            <v>0</v>
          </cell>
          <cell r="K9663">
            <v>0</v>
          </cell>
          <cell r="L9663">
            <v>0</v>
          </cell>
        </row>
        <row r="9664">
          <cell r="D9664" t="str">
            <v>Unid</v>
          </cell>
          <cell r="E9664" t="str">
            <v>Cant</v>
          </cell>
          <cell r="F9664" t="str">
            <v>Rendimiento</v>
          </cell>
          <cell r="G9664" t="str">
            <v>Precio Unitario</v>
          </cell>
          <cell r="H9664" t="str">
            <v>Subtotal</v>
          </cell>
          <cell r="I9664">
            <v>0</v>
          </cell>
          <cell r="J9664">
            <v>0</v>
          </cell>
          <cell r="K9664">
            <v>0</v>
          </cell>
          <cell r="L9664">
            <v>0</v>
          </cell>
        </row>
        <row r="9665">
          <cell r="D9665" t="str">
            <v>UN</v>
          </cell>
          <cell r="E9665">
            <v>1</v>
          </cell>
          <cell r="F9665">
            <v>0</v>
          </cell>
          <cell r="G9665">
            <v>365000</v>
          </cell>
          <cell r="H9665">
            <v>365000</v>
          </cell>
          <cell r="I9665">
            <v>0</v>
          </cell>
          <cell r="J9665">
            <v>0</v>
          </cell>
          <cell r="K9665">
            <v>52</v>
          </cell>
          <cell r="L9665">
            <v>52</v>
          </cell>
        </row>
        <row r="9666">
          <cell r="D9666" t="str">
            <v>KG</v>
          </cell>
          <cell r="E9666">
            <v>1.68</v>
          </cell>
          <cell r="F9666">
            <v>0</v>
          </cell>
          <cell r="G9666">
            <v>2552</v>
          </cell>
          <cell r="H9666">
            <v>4287.3599999999997</v>
          </cell>
          <cell r="I9666">
            <v>0</v>
          </cell>
          <cell r="J9666">
            <v>0</v>
          </cell>
          <cell r="K9666">
            <v>52</v>
          </cell>
          <cell r="L9666">
            <v>87.36</v>
          </cell>
        </row>
        <row r="9667">
          <cell r="D9667" t="str">
            <v>KG</v>
          </cell>
          <cell r="E9667">
            <v>56.2</v>
          </cell>
          <cell r="F9667">
            <v>0</v>
          </cell>
          <cell r="G9667">
            <v>2308.3999999999996</v>
          </cell>
          <cell r="H9667">
            <v>129732.07999999999</v>
          </cell>
          <cell r="I9667">
            <v>0</v>
          </cell>
          <cell r="J9667">
            <v>0</v>
          </cell>
          <cell r="K9667">
            <v>52</v>
          </cell>
          <cell r="L9667">
            <v>2922.4</v>
          </cell>
        </row>
        <row r="9668">
          <cell r="D9668" t="str">
            <v>D</v>
          </cell>
          <cell r="E9668">
            <v>3</v>
          </cell>
          <cell r="F9668">
            <v>0</v>
          </cell>
          <cell r="G9668">
            <v>44000</v>
          </cell>
          <cell r="H9668">
            <v>132000</v>
          </cell>
          <cell r="I9668">
            <v>0</v>
          </cell>
          <cell r="J9668">
            <v>0</v>
          </cell>
          <cell r="K9668">
            <v>52</v>
          </cell>
          <cell r="L9668">
            <v>156</v>
          </cell>
        </row>
        <row r="9669">
          <cell r="D9669" t="str">
            <v>M³</v>
          </cell>
          <cell r="E9669">
            <v>5.2</v>
          </cell>
          <cell r="F9669">
            <v>0.05</v>
          </cell>
          <cell r="G9669">
            <v>325018.07999999996</v>
          </cell>
          <cell r="H9669">
            <v>1774598.7167999998</v>
          </cell>
          <cell r="I9669">
            <v>0</v>
          </cell>
          <cell r="J9669">
            <v>0</v>
          </cell>
          <cell r="K9669">
            <v>52</v>
          </cell>
          <cell r="L9669">
            <v>283.92000000000007</v>
          </cell>
        </row>
        <row r="9670">
          <cell r="D9670" t="str">
            <v>M³</v>
          </cell>
          <cell r="E9670">
            <v>0.25</v>
          </cell>
          <cell r="F9670">
            <v>0</v>
          </cell>
          <cell r="G9670">
            <v>265000</v>
          </cell>
          <cell r="H9670">
            <v>66250</v>
          </cell>
          <cell r="I9670">
            <v>0</v>
          </cell>
          <cell r="J9670">
            <v>0</v>
          </cell>
          <cell r="K9670">
            <v>52</v>
          </cell>
          <cell r="L9670">
            <v>13</v>
          </cell>
        </row>
        <row r="9671">
          <cell r="D9671" t="str">
            <v>UND</v>
          </cell>
          <cell r="E9671">
            <v>450</v>
          </cell>
          <cell r="F9671">
            <v>0</v>
          </cell>
          <cell r="G9671">
            <v>390</v>
          </cell>
          <cell r="H9671">
            <v>175500</v>
          </cell>
          <cell r="I9671">
            <v>0</v>
          </cell>
          <cell r="J9671">
            <v>0</v>
          </cell>
          <cell r="K9671">
            <v>52</v>
          </cell>
          <cell r="L9671">
            <v>23400</v>
          </cell>
        </row>
        <row r="9672">
          <cell r="D9672" t="str">
            <v/>
          </cell>
          <cell r="E9672">
            <v>0</v>
          </cell>
          <cell r="F9672">
            <v>0</v>
          </cell>
          <cell r="G9672" t="str">
            <v/>
          </cell>
          <cell r="H9672" t="str">
            <v/>
          </cell>
          <cell r="I9672">
            <v>0</v>
          </cell>
          <cell r="J9672">
            <v>0</v>
          </cell>
          <cell r="K9672">
            <v>52</v>
          </cell>
          <cell r="L9672">
            <v>0</v>
          </cell>
        </row>
        <row r="9673">
          <cell r="D9673" t="str">
            <v/>
          </cell>
          <cell r="E9673">
            <v>0</v>
          </cell>
          <cell r="F9673">
            <v>0</v>
          </cell>
          <cell r="G9673" t="str">
            <v/>
          </cell>
          <cell r="H9673" t="str">
            <v/>
          </cell>
          <cell r="I9673">
            <v>0</v>
          </cell>
          <cell r="J9673">
            <v>0</v>
          </cell>
          <cell r="K9673">
            <v>52</v>
          </cell>
          <cell r="L9673">
            <v>0</v>
          </cell>
        </row>
        <row r="9674">
          <cell r="D9674">
            <v>0</v>
          </cell>
          <cell r="E9674">
            <v>0</v>
          </cell>
          <cell r="F9674">
            <v>0</v>
          </cell>
          <cell r="G9674" t="str">
            <v xml:space="preserve"> SUB-TOTAL </v>
          </cell>
          <cell r="H9674">
            <v>2647368.1568</v>
          </cell>
          <cell r="I9674">
            <v>0</v>
          </cell>
          <cell r="J9674">
            <v>0</v>
          </cell>
          <cell r="K9674">
            <v>0</v>
          </cell>
          <cell r="L9674">
            <v>0</v>
          </cell>
        </row>
        <row r="9675">
          <cell r="D9675">
            <v>0</v>
          </cell>
          <cell r="E9675">
            <v>0</v>
          </cell>
          <cell r="F9675">
            <v>0</v>
          </cell>
          <cell r="G9675">
            <v>0</v>
          </cell>
          <cell r="H9675">
            <v>0</v>
          </cell>
          <cell r="I9675">
            <v>0</v>
          </cell>
          <cell r="J9675">
            <v>0</v>
          </cell>
          <cell r="K9675">
            <v>0</v>
          </cell>
          <cell r="L9675">
            <v>0</v>
          </cell>
        </row>
        <row r="9676">
          <cell r="D9676">
            <v>0</v>
          </cell>
          <cell r="E9676">
            <v>0</v>
          </cell>
          <cell r="F9676">
            <v>0</v>
          </cell>
          <cell r="G9676">
            <v>0</v>
          </cell>
          <cell r="H9676">
            <v>0</v>
          </cell>
          <cell r="I9676">
            <v>0</v>
          </cell>
          <cell r="J9676">
            <v>0</v>
          </cell>
          <cell r="K9676">
            <v>0</v>
          </cell>
          <cell r="L9676">
            <v>0</v>
          </cell>
        </row>
        <row r="9677">
          <cell r="D9677" t="str">
            <v>Unid</v>
          </cell>
          <cell r="E9677" t="str">
            <v>Cant</v>
          </cell>
          <cell r="F9677" t="str">
            <v>Rendimiento</v>
          </cell>
          <cell r="G9677" t="str">
            <v>Precio Unitario</v>
          </cell>
          <cell r="H9677" t="str">
            <v>Subtotal</v>
          </cell>
          <cell r="I9677">
            <v>0</v>
          </cell>
          <cell r="J9677">
            <v>0</v>
          </cell>
          <cell r="K9677">
            <v>0</v>
          </cell>
          <cell r="L9677">
            <v>0</v>
          </cell>
        </row>
        <row r="9678">
          <cell r="D9678" t="str">
            <v>JR</v>
          </cell>
          <cell r="E9678">
            <v>1.6052203916927641</v>
          </cell>
          <cell r="F9678">
            <v>0</v>
          </cell>
          <cell r="G9678">
            <v>114085.17120000003</v>
          </cell>
          <cell r="H9678">
            <v>183131.84320000009</v>
          </cell>
          <cell r="I9678">
            <v>1336</v>
          </cell>
          <cell r="J9678">
            <v>0</v>
          </cell>
          <cell r="K9678">
            <v>52</v>
          </cell>
          <cell r="L9678">
            <v>83.471460368023727</v>
          </cell>
        </row>
        <row r="9679">
          <cell r="D9679" t="str">
            <v/>
          </cell>
          <cell r="E9679">
            <v>0</v>
          </cell>
          <cell r="F9679">
            <v>0</v>
          </cell>
          <cell r="G9679" t="str">
            <v/>
          </cell>
          <cell r="H9679" t="str">
            <v/>
          </cell>
          <cell r="I9679">
            <v>0</v>
          </cell>
          <cell r="J9679">
            <v>0</v>
          </cell>
          <cell r="K9679">
            <v>52</v>
          </cell>
          <cell r="L9679">
            <v>0</v>
          </cell>
        </row>
        <row r="9680">
          <cell r="D9680">
            <v>0</v>
          </cell>
          <cell r="E9680">
            <v>0</v>
          </cell>
          <cell r="F9680">
            <v>0</v>
          </cell>
          <cell r="G9680" t="str">
            <v xml:space="preserve"> SUB-TOTAL </v>
          </cell>
          <cell r="H9680">
            <v>183131.84320000009</v>
          </cell>
          <cell r="I9680">
            <v>0</v>
          </cell>
          <cell r="J9680">
            <v>0</v>
          </cell>
          <cell r="K9680">
            <v>0</v>
          </cell>
          <cell r="L9680">
            <v>0</v>
          </cell>
        </row>
        <row r="9681">
          <cell r="D9681">
            <v>0</v>
          </cell>
          <cell r="E9681">
            <v>0</v>
          </cell>
          <cell r="F9681">
            <v>0</v>
          </cell>
          <cell r="G9681">
            <v>0</v>
          </cell>
          <cell r="H9681">
            <v>0</v>
          </cell>
          <cell r="I9681">
            <v>0</v>
          </cell>
          <cell r="J9681">
            <v>0</v>
          </cell>
          <cell r="K9681">
            <v>0</v>
          </cell>
          <cell r="L9681">
            <v>0</v>
          </cell>
        </row>
        <row r="9682">
          <cell r="D9682">
            <v>0</v>
          </cell>
          <cell r="E9682">
            <v>0</v>
          </cell>
          <cell r="F9682">
            <v>0</v>
          </cell>
          <cell r="G9682" t="str">
            <v xml:space="preserve"> COSTO DIRECTO </v>
          </cell>
          <cell r="H9682">
            <v>2835000</v>
          </cell>
          <cell r="I9682">
            <v>1.5873015873015873E-3</v>
          </cell>
          <cell r="J9682" t="str">
            <v>EQU</v>
          </cell>
          <cell r="K9682">
            <v>0</v>
          </cell>
          <cell r="L9682">
            <v>0</v>
          </cell>
        </row>
        <row r="9683">
          <cell r="D9683">
            <v>0</v>
          </cell>
          <cell r="E9683">
            <v>0</v>
          </cell>
          <cell r="F9683">
            <v>910915.02376769413</v>
          </cell>
          <cell r="G9683" t="str">
            <v>COSTO INDIRECTO</v>
          </cell>
          <cell r="H9683">
            <v>910915.02376769413</v>
          </cell>
          <cell r="I9683">
            <v>0.93381592832451499</v>
          </cell>
          <cell r="J9683" t="str">
            <v>MAT</v>
          </cell>
          <cell r="K9683">
            <v>0</v>
          </cell>
          <cell r="L9683">
            <v>0</v>
          </cell>
        </row>
        <row r="9684">
          <cell r="D9684">
            <v>0</v>
          </cell>
          <cell r="E9684">
            <v>0</v>
          </cell>
          <cell r="F9684">
            <v>0</v>
          </cell>
          <cell r="G9684" t="str">
            <v>COSTO TOTAL</v>
          </cell>
          <cell r="H9684">
            <v>3745915.0237676939</v>
          </cell>
          <cell r="I9684">
            <v>6.4596770088183458E-2</v>
          </cell>
          <cell r="J9684" t="str">
            <v>MOB</v>
          </cell>
          <cell r="K9684">
            <v>0</v>
          </cell>
          <cell r="L9684">
            <v>0</v>
          </cell>
        </row>
        <row r="9685">
          <cell r="D9685">
            <v>0</v>
          </cell>
          <cell r="E9685">
            <v>0</v>
          </cell>
          <cell r="F9685">
            <v>0</v>
          </cell>
          <cell r="G9685">
            <v>0</v>
          </cell>
          <cell r="H9685">
            <v>0</v>
          </cell>
          <cell r="I9685">
            <v>0</v>
          </cell>
          <cell r="J9685">
            <v>0</v>
          </cell>
          <cell r="K9685">
            <v>0</v>
          </cell>
          <cell r="L9685">
            <v>0</v>
          </cell>
        </row>
        <row r="9686">
          <cell r="D9686">
            <v>0</v>
          </cell>
          <cell r="F9686">
            <v>0</v>
          </cell>
          <cell r="L9686">
            <v>0</v>
          </cell>
        </row>
        <row r="9687">
          <cell r="D9687">
            <v>0</v>
          </cell>
          <cell r="E9687">
            <v>0</v>
          </cell>
          <cell r="F9687">
            <v>0</v>
          </cell>
          <cell r="G9687">
            <v>0</v>
          </cell>
          <cell r="H9687">
            <v>0</v>
          </cell>
          <cell r="I9687">
            <v>0</v>
          </cell>
          <cell r="J9687">
            <v>0</v>
          </cell>
          <cell r="K9687" t="str">
            <v>CONSUMO</v>
          </cell>
          <cell r="L9687">
            <v>0</v>
          </cell>
        </row>
        <row r="9688">
          <cell r="D9688" t="str">
            <v>13.4.09</v>
          </cell>
          <cell r="E9688">
            <v>0</v>
          </cell>
          <cell r="F9688">
            <v>0</v>
          </cell>
          <cell r="G9688" t="str">
            <v xml:space="preserve"> UNID: </v>
          </cell>
          <cell r="H9688" t="str">
            <v>und</v>
          </cell>
          <cell r="I9688">
            <v>0</v>
          </cell>
          <cell r="J9688">
            <v>0</v>
          </cell>
          <cell r="K9688" t="str">
            <v>Costo total</v>
          </cell>
          <cell r="L9688">
            <v>4794771.2304226477</v>
          </cell>
        </row>
        <row r="9689">
          <cell r="D9689" t="str">
            <v>Pozo de inspección 2.5m-5m</v>
          </cell>
          <cell r="E9689">
            <v>0</v>
          </cell>
          <cell r="F9689">
            <v>0</v>
          </cell>
          <cell r="G9689">
            <v>0</v>
          </cell>
          <cell r="H9689">
            <v>0</v>
          </cell>
          <cell r="I9689">
            <v>0</v>
          </cell>
          <cell r="J9689">
            <v>0</v>
          </cell>
          <cell r="K9689">
            <v>0</v>
          </cell>
          <cell r="L9689">
            <v>0</v>
          </cell>
        </row>
        <row r="9690">
          <cell r="D9690">
            <v>0</v>
          </cell>
          <cell r="E9690">
            <v>0</v>
          </cell>
          <cell r="F9690">
            <v>0</v>
          </cell>
          <cell r="G9690">
            <v>0</v>
          </cell>
          <cell r="H9690">
            <v>0</v>
          </cell>
          <cell r="I9690">
            <v>0</v>
          </cell>
          <cell r="J9690">
            <v>0</v>
          </cell>
          <cell r="K9690" t="str">
            <v>Cantidad ppto</v>
          </cell>
          <cell r="L9690" t="str">
            <v>Cantidad total</v>
          </cell>
        </row>
        <row r="9691">
          <cell r="D9691">
            <v>0</v>
          </cell>
          <cell r="E9691">
            <v>0</v>
          </cell>
          <cell r="F9691">
            <v>0</v>
          </cell>
          <cell r="G9691">
            <v>0</v>
          </cell>
          <cell r="H9691">
            <v>0</v>
          </cell>
          <cell r="I9691">
            <v>0</v>
          </cell>
          <cell r="J9691">
            <v>0</v>
          </cell>
          <cell r="K9691">
            <v>0</v>
          </cell>
          <cell r="L9691">
            <v>0</v>
          </cell>
        </row>
        <row r="9692">
          <cell r="D9692" t="str">
            <v>Unid</v>
          </cell>
          <cell r="E9692" t="str">
            <v>Cant</v>
          </cell>
          <cell r="F9692" t="str">
            <v>Rendimiento</v>
          </cell>
          <cell r="G9692" t="str">
            <v>Precio Unitario</v>
          </cell>
          <cell r="H9692" t="str">
            <v>Subtotal</v>
          </cell>
          <cell r="I9692">
            <v>0</v>
          </cell>
          <cell r="J9692">
            <v>0</v>
          </cell>
          <cell r="K9692">
            <v>0</v>
          </cell>
          <cell r="L9692">
            <v>0</v>
          </cell>
        </row>
        <row r="9693">
          <cell r="D9693" t="str">
            <v>GLB</v>
          </cell>
          <cell r="E9693">
            <v>4.5</v>
          </cell>
          <cell r="F9693">
            <v>0</v>
          </cell>
          <cell r="G9693">
            <v>1000</v>
          </cell>
          <cell r="H9693">
            <v>4500</v>
          </cell>
          <cell r="I9693">
            <v>0</v>
          </cell>
          <cell r="J9693">
            <v>0</v>
          </cell>
          <cell r="K9693">
            <v>10</v>
          </cell>
          <cell r="L9693">
            <v>45</v>
          </cell>
        </row>
        <row r="9694">
          <cell r="D9694" t="str">
            <v/>
          </cell>
          <cell r="E9694">
            <v>0</v>
          </cell>
          <cell r="F9694">
            <v>0</v>
          </cell>
          <cell r="G9694" t="str">
            <v/>
          </cell>
          <cell r="H9694" t="str">
            <v/>
          </cell>
          <cell r="I9694">
            <v>0</v>
          </cell>
          <cell r="J9694">
            <v>0</v>
          </cell>
          <cell r="K9694">
            <v>10</v>
          </cell>
          <cell r="L9694">
            <v>0</v>
          </cell>
        </row>
        <row r="9695">
          <cell r="D9695" t="str">
            <v/>
          </cell>
          <cell r="E9695">
            <v>0</v>
          </cell>
          <cell r="F9695">
            <v>0</v>
          </cell>
          <cell r="G9695" t="str">
            <v/>
          </cell>
          <cell r="H9695" t="str">
            <v/>
          </cell>
          <cell r="I9695">
            <v>0</v>
          </cell>
          <cell r="J9695">
            <v>0</v>
          </cell>
          <cell r="K9695">
            <v>10</v>
          </cell>
          <cell r="L9695">
            <v>0</v>
          </cell>
        </row>
        <row r="9696">
          <cell r="D9696" t="str">
            <v/>
          </cell>
          <cell r="E9696">
            <v>0</v>
          </cell>
          <cell r="F9696">
            <v>0</v>
          </cell>
          <cell r="G9696" t="str">
            <v/>
          </cell>
          <cell r="H9696" t="str">
            <v/>
          </cell>
          <cell r="I9696">
            <v>0</v>
          </cell>
          <cell r="J9696">
            <v>0</v>
          </cell>
          <cell r="K9696">
            <v>10</v>
          </cell>
          <cell r="L9696">
            <v>0</v>
          </cell>
        </row>
        <row r="9697">
          <cell r="D9697">
            <v>0</v>
          </cell>
          <cell r="E9697">
            <v>0</v>
          </cell>
          <cell r="F9697">
            <v>0</v>
          </cell>
          <cell r="G9697" t="str">
            <v xml:space="preserve"> SUB-TOTAL </v>
          </cell>
          <cell r="H9697">
            <v>4500</v>
          </cell>
          <cell r="I9697">
            <v>0</v>
          </cell>
          <cell r="J9697">
            <v>0</v>
          </cell>
          <cell r="K9697">
            <v>0</v>
          </cell>
          <cell r="L9697">
            <v>0</v>
          </cell>
        </row>
        <row r="9698">
          <cell r="D9698">
            <v>0</v>
          </cell>
          <cell r="E9698">
            <v>0</v>
          </cell>
          <cell r="F9698">
            <v>0</v>
          </cell>
          <cell r="G9698">
            <v>0</v>
          </cell>
          <cell r="H9698">
            <v>0</v>
          </cell>
          <cell r="I9698">
            <v>0</v>
          </cell>
          <cell r="J9698">
            <v>0</v>
          </cell>
          <cell r="K9698">
            <v>0</v>
          </cell>
          <cell r="L9698">
            <v>0</v>
          </cell>
        </row>
        <row r="9699">
          <cell r="D9699">
            <v>0</v>
          </cell>
          <cell r="E9699">
            <v>0</v>
          </cell>
          <cell r="F9699">
            <v>0</v>
          </cell>
          <cell r="G9699">
            <v>0</v>
          </cell>
          <cell r="H9699">
            <v>0</v>
          </cell>
          <cell r="I9699">
            <v>0</v>
          </cell>
          <cell r="J9699">
            <v>0</v>
          </cell>
          <cell r="K9699">
            <v>0</v>
          </cell>
          <cell r="L9699">
            <v>0</v>
          </cell>
        </row>
        <row r="9700">
          <cell r="D9700" t="str">
            <v>Unid</v>
          </cell>
          <cell r="E9700" t="str">
            <v>Cant</v>
          </cell>
          <cell r="F9700" t="str">
            <v>Rendimiento</v>
          </cell>
          <cell r="G9700" t="str">
            <v>Precio Unitario</v>
          </cell>
          <cell r="H9700" t="str">
            <v>Subtotal</v>
          </cell>
          <cell r="I9700">
            <v>0</v>
          </cell>
          <cell r="J9700">
            <v>0</v>
          </cell>
          <cell r="K9700">
            <v>0</v>
          </cell>
          <cell r="L9700">
            <v>0</v>
          </cell>
        </row>
        <row r="9701">
          <cell r="D9701" t="str">
            <v>UN</v>
          </cell>
          <cell r="E9701">
            <v>1</v>
          </cell>
          <cell r="F9701">
            <v>0</v>
          </cell>
          <cell r="G9701">
            <v>365000</v>
          </cell>
          <cell r="H9701">
            <v>365000</v>
          </cell>
          <cell r="I9701">
            <v>0</v>
          </cell>
          <cell r="J9701">
            <v>0</v>
          </cell>
          <cell r="K9701">
            <v>10</v>
          </cell>
          <cell r="L9701">
            <v>10</v>
          </cell>
        </row>
        <row r="9702">
          <cell r="D9702" t="str">
            <v>KG</v>
          </cell>
          <cell r="E9702">
            <v>3.6</v>
          </cell>
          <cell r="F9702">
            <v>0</v>
          </cell>
          <cell r="G9702">
            <v>2552</v>
          </cell>
          <cell r="H9702">
            <v>9187.2000000000007</v>
          </cell>
          <cell r="I9702">
            <v>0</v>
          </cell>
          <cell r="J9702">
            <v>0</v>
          </cell>
          <cell r="K9702">
            <v>10</v>
          </cell>
          <cell r="L9702">
            <v>36</v>
          </cell>
        </row>
        <row r="9703">
          <cell r="D9703" t="str">
            <v>KG</v>
          </cell>
          <cell r="E9703">
            <v>70</v>
          </cell>
          <cell r="F9703">
            <v>0</v>
          </cell>
          <cell r="G9703">
            <v>2308.3999999999996</v>
          </cell>
          <cell r="H9703">
            <v>161587.99999999997</v>
          </cell>
          <cell r="I9703">
            <v>0</v>
          </cell>
          <cell r="J9703">
            <v>0</v>
          </cell>
          <cell r="K9703">
            <v>10</v>
          </cell>
          <cell r="L9703">
            <v>700</v>
          </cell>
        </row>
        <row r="9704">
          <cell r="D9704" t="str">
            <v>D</v>
          </cell>
          <cell r="E9704">
            <v>4</v>
          </cell>
          <cell r="F9704">
            <v>0</v>
          </cell>
          <cell r="G9704">
            <v>44000</v>
          </cell>
          <cell r="H9704">
            <v>176000</v>
          </cell>
          <cell r="I9704">
            <v>0</v>
          </cell>
          <cell r="J9704">
            <v>0</v>
          </cell>
          <cell r="K9704">
            <v>10</v>
          </cell>
          <cell r="L9704">
            <v>40</v>
          </cell>
        </row>
        <row r="9705">
          <cell r="D9705" t="str">
            <v>M³</v>
          </cell>
          <cell r="E9705">
            <v>7</v>
          </cell>
          <cell r="F9705">
            <v>0.05</v>
          </cell>
          <cell r="G9705">
            <v>325018.07999999996</v>
          </cell>
          <cell r="H9705">
            <v>2388882.8879999998</v>
          </cell>
          <cell r="I9705">
            <v>0</v>
          </cell>
          <cell r="J9705">
            <v>0</v>
          </cell>
          <cell r="K9705">
            <v>10</v>
          </cell>
          <cell r="L9705">
            <v>73.5</v>
          </cell>
        </row>
        <row r="9706">
          <cell r="D9706" t="str">
            <v>M³</v>
          </cell>
          <cell r="E9706">
            <v>0.3</v>
          </cell>
          <cell r="F9706">
            <v>0</v>
          </cell>
          <cell r="G9706">
            <v>265000</v>
          </cell>
          <cell r="H9706">
            <v>79500</v>
          </cell>
          <cell r="I9706">
            <v>0</v>
          </cell>
          <cell r="J9706">
            <v>0</v>
          </cell>
          <cell r="K9706">
            <v>10</v>
          </cell>
          <cell r="L9706">
            <v>3</v>
          </cell>
        </row>
        <row r="9707">
          <cell r="D9707" t="str">
            <v>UND</v>
          </cell>
          <cell r="E9707">
            <v>450</v>
          </cell>
          <cell r="F9707">
            <v>0</v>
          </cell>
          <cell r="G9707">
            <v>390</v>
          </cell>
          <cell r="H9707">
            <v>175500</v>
          </cell>
          <cell r="I9707">
            <v>0</v>
          </cell>
          <cell r="J9707">
            <v>0</v>
          </cell>
          <cell r="K9707">
            <v>10</v>
          </cell>
          <cell r="L9707">
            <v>4500</v>
          </cell>
        </row>
        <row r="9708">
          <cell r="D9708" t="str">
            <v/>
          </cell>
          <cell r="E9708">
            <v>0</v>
          </cell>
          <cell r="F9708">
            <v>0</v>
          </cell>
          <cell r="G9708" t="str">
            <v/>
          </cell>
          <cell r="H9708" t="str">
            <v/>
          </cell>
          <cell r="I9708">
            <v>0</v>
          </cell>
          <cell r="J9708">
            <v>0</v>
          </cell>
          <cell r="K9708">
            <v>10</v>
          </cell>
          <cell r="L9708">
            <v>0</v>
          </cell>
        </row>
        <row r="9709">
          <cell r="D9709" t="str">
            <v/>
          </cell>
          <cell r="E9709">
            <v>0</v>
          </cell>
          <cell r="F9709">
            <v>0</v>
          </cell>
          <cell r="G9709" t="str">
            <v/>
          </cell>
          <cell r="H9709" t="str">
            <v/>
          </cell>
          <cell r="I9709">
            <v>0</v>
          </cell>
          <cell r="J9709">
            <v>0</v>
          </cell>
          <cell r="K9709">
            <v>10</v>
          </cell>
          <cell r="L9709">
            <v>0</v>
          </cell>
        </row>
        <row r="9710">
          <cell r="D9710">
            <v>0</v>
          </cell>
          <cell r="E9710">
            <v>0</v>
          </cell>
          <cell r="F9710">
            <v>0</v>
          </cell>
          <cell r="G9710" t="str">
            <v xml:space="preserve"> SUB-TOTAL </v>
          </cell>
          <cell r="H9710">
            <v>3355658.0879999995</v>
          </cell>
          <cell r="I9710">
            <v>0</v>
          </cell>
          <cell r="J9710">
            <v>0</v>
          </cell>
          <cell r="K9710">
            <v>0</v>
          </cell>
          <cell r="L9710">
            <v>0</v>
          </cell>
        </row>
        <row r="9711">
          <cell r="D9711">
            <v>0</v>
          </cell>
          <cell r="E9711">
            <v>0</v>
          </cell>
          <cell r="F9711">
            <v>0</v>
          </cell>
          <cell r="G9711">
            <v>0</v>
          </cell>
          <cell r="H9711">
            <v>0</v>
          </cell>
          <cell r="I9711">
            <v>0</v>
          </cell>
          <cell r="J9711">
            <v>0</v>
          </cell>
          <cell r="K9711">
            <v>0</v>
          </cell>
          <cell r="L9711">
            <v>0</v>
          </cell>
        </row>
        <row r="9712">
          <cell r="D9712">
            <v>0</v>
          </cell>
          <cell r="E9712">
            <v>0</v>
          </cell>
          <cell r="F9712">
            <v>0</v>
          </cell>
          <cell r="G9712">
            <v>0</v>
          </cell>
          <cell r="H9712">
            <v>0</v>
          </cell>
          <cell r="I9712">
            <v>0</v>
          </cell>
          <cell r="J9712">
            <v>0</v>
          </cell>
          <cell r="K9712">
            <v>0</v>
          </cell>
          <cell r="L9712">
            <v>0</v>
          </cell>
        </row>
        <row r="9713">
          <cell r="D9713" t="str">
            <v>Unid</v>
          </cell>
          <cell r="E9713" t="str">
            <v>Cant</v>
          </cell>
          <cell r="F9713" t="str">
            <v>Rendimiento</v>
          </cell>
          <cell r="G9713" t="str">
            <v>Precio Unitario</v>
          </cell>
          <cell r="H9713" t="str">
            <v>Subtotal</v>
          </cell>
          <cell r="I9713">
            <v>0</v>
          </cell>
          <cell r="J9713">
            <v>0</v>
          </cell>
          <cell r="K9713">
            <v>0</v>
          </cell>
          <cell r="L9713">
            <v>0</v>
          </cell>
        </row>
        <row r="9714">
          <cell r="D9714" t="str">
            <v>JR</v>
          </cell>
          <cell r="E9714">
            <v>2.3547487300435384</v>
          </cell>
          <cell r="F9714">
            <v>0</v>
          </cell>
          <cell r="G9714">
            <v>114085.17120000003</v>
          </cell>
          <cell r="H9714">
            <v>268641.91199999972</v>
          </cell>
          <cell r="I9714">
            <v>377</v>
          </cell>
          <cell r="J9714">
            <v>0</v>
          </cell>
          <cell r="K9714">
            <v>10</v>
          </cell>
          <cell r="L9714">
            <v>23.547487300435385</v>
          </cell>
        </row>
        <row r="9715">
          <cell r="D9715" t="str">
            <v/>
          </cell>
          <cell r="E9715">
            <v>0</v>
          </cell>
          <cell r="F9715">
            <v>0</v>
          </cell>
          <cell r="G9715" t="str">
            <v/>
          </cell>
          <cell r="H9715" t="str">
            <v/>
          </cell>
          <cell r="I9715">
            <v>0</v>
          </cell>
          <cell r="J9715">
            <v>0</v>
          </cell>
          <cell r="K9715">
            <v>10</v>
          </cell>
          <cell r="L9715">
            <v>0</v>
          </cell>
        </row>
        <row r="9716">
          <cell r="D9716">
            <v>0</v>
          </cell>
          <cell r="E9716">
            <v>0</v>
          </cell>
          <cell r="F9716">
            <v>0</v>
          </cell>
          <cell r="G9716" t="str">
            <v xml:space="preserve"> SUB-TOTAL </v>
          </cell>
          <cell r="H9716">
            <v>268641.91199999972</v>
          </cell>
          <cell r="I9716">
            <v>0</v>
          </cell>
          <cell r="J9716">
            <v>0</v>
          </cell>
          <cell r="K9716">
            <v>0</v>
          </cell>
          <cell r="L9716">
            <v>0</v>
          </cell>
        </row>
        <row r="9717">
          <cell r="D9717">
            <v>0</v>
          </cell>
          <cell r="E9717">
            <v>0</v>
          </cell>
          <cell r="F9717">
            <v>0</v>
          </cell>
          <cell r="G9717">
            <v>0</v>
          </cell>
          <cell r="H9717">
            <v>0</v>
          </cell>
          <cell r="I9717">
            <v>0</v>
          </cell>
          <cell r="J9717">
            <v>0</v>
          </cell>
          <cell r="K9717">
            <v>0</v>
          </cell>
          <cell r="L9717">
            <v>0</v>
          </cell>
        </row>
        <row r="9718">
          <cell r="D9718">
            <v>0</v>
          </cell>
          <cell r="E9718">
            <v>0</v>
          </cell>
          <cell r="F9718">
            <v>0</v>
          </cell>
          <cell r="G9718" t="str">
            <v xml:space="preserve"> COSTO DIRECTO </v>
          </cell>
          <cell r="H9718">
            <v>3628799.9999999991</v>
          </cell>
          <cell r="I9718">
            <v>1.2400793650793654E-3</v>
          </cell>
          <cell r="J9718" t="str">
            <v>EQU</v>
          </cell>
          <cell r="K9718">
            <v>0</v>
          </cell>
          <cell r="L9718">
            <v>0</v>
          </cell>
        </row>
        <row r="9719">
          <cell r="D9719">
            <v>0</v>
          </cell>
          <cell r="E9719">
            <v>0</v>
          </cell>
          <cell r="F9719">
            <v>1165971.2304226481</v>
          </cell>
          <cell r="G9719" t="str">
            <v>COSTO INDIRECTO</v>
          </cell>
          <cell r="H9719">
            <v>1165971.2304226481</v>
          </cell>
          <cell r="I9719">
            <v>0.92472941137566145</v>
          </cell>
          <cell r="J9719" t="str">
            <v>MAT</v>
          </cell>
          <cell r="K9719">
            <v>0</v>
          </cell>
          <cell r="L9719">
            <v>0</v>
          </cell>
        </row>
        <row r="9720">
          <cell r="D9720">
            <v>0</v>
          </cell>
          <cell r="E9720">
            <v>0</v>
          </cell>
          <cell r="F9720">
            <v>0</v>
          </cell>
          <cell r="G9720" t="str">
            <v>COSTO TOTAL</v>
          </cell>
          <cell r="H9720">
            <v>4794771.2304226477</v>
          </cell>
          <cell r="I9720">
            <v>7.4030509259259206E-2</v>
          </cell>
          <cell r="J9720" t="str">
            <v>MOB</v>
          </cell>
          <cell r="K9720">
            <v>0</v>
          </cell>
          <cell r="L9720">
            <v>0</v>
          </cell>
        </row>
        <row r="9721">
          <cell r="D9721">
            <v>0</v>
          </cell>
          <cell r="E9721">
            <v>0</v>
          </cell>
          <cell r="F9721">
            <v>0</v>
          </cell>
          <cell r="G9721">
            <v>0</v>
          </cell>
          <cell r="H9721">
            <v>0</v>
          </cell>
          <cell r="I9721">
            <v>0</v>
          </cell>
          <cell r="J9721">
            <v>0</v>
          </cell>
          <cell r="K9721">
            <v>0</v>
          </cell>
          <cell r="L9721">
            <v>0</v>
          </cell>
        </row>
        <row r="9722">
          <cell r="D9722">
            <v>0</v>
          </cell>
          <cell r="F9722">
            <v>0</v>
          </cell>
          <cell r="L9722">
            <v>0</v>
          </cell>
        </row>
        <row r="9723">
          <cell r="D9723">
            <v>0</v>
          </cell>
          <cell r="E9723">
            <v>0</v>
          </cell>
          <cell r="F9723">
            <v>0</v>
          </cell>
          <cell r="G9723">
            <v>0</v>
          </cell>
          <cell r="H9723">
            <v>0</v>
          </cell>
          <cell r="I9723">
            <v>0</v>
          </cell>
          <cell r="J9723">
            <v>0</v>
          </cell>
          <cell r="K9723" t="str">
            <v>CONSUMO</v>
          </cell>
          <cell r="L9723">
            <v>0</v>
          </cell>
        </row>
        <row r="9724">
          <cell r="D9724" t="str">
            <v>13.4.08</v>
          </cell>
          <cell r="E9724">
            <v>0</v>
          </cell>
          <cell r="F9724">
            <v>0</v>
          </cell>
          <cell r="G9724" t="str">
            <v xml:space="preserve"> UNID: </v>
          </cell>
          <cell r="H9724" t="str">
            <v>und</v>
          </cell>
          <cell r="I9724">
            <v>0</v>
          </cell>
          <cell r="J9724">
            <v>0</v>
          </cell>
          <cell r="K9724" t="str">
            <v>Costo total</v>
          </cell>
          <cell r="L9724">
            <v>6892483.6437325571</v>
          </cell>
        </row>
        <row r="9725">
          <cell r="D9725" t="str">
            <v>Pozo de inspección &gt;5m</v>
          </cell>
          <cell r="E9725">
            <v>0</v>
          </cell>
          <cell r="F9725">
            <v>0</v>
          </cell>
          <cell r="G9725">
            <v>0</v>
          </cell>
          <cell r="H9725">
            <v>0</v>
          </cell>
          <cell r="I9725">
            <v>0</v>
          </cell>
          <cell r="J9725">
            <v>0</v>
          </cell>
          <cell r="K9725">
            <v>0</v>
          </cell>
          <cell r="L9725">
            <v>0</v>
          </cell>
        </row>
        <row r="9726">
          <cell r="D9726">
            <v>0</v>
          </cell>
          <cell r="E9726">
            <v>0</v>
          </cell>
          <cell r="F9726">
            <v>0</v>
          </cell>
          <cell r="G9726">
            <v>0</v>
          </cell>
          <cell r="H9726">
            <v>0</v>
          </cell>
          <cell r="I9726">
            <v>0</v>
          </cell>
          <cell r="J9726">
            <v>0</v>
          </cell>
          <cell r="K9726" t="str">
            <v>Cantidad ppto</v>
          </cell>
          <cell r="L9726" t="str">
            <v>Cantidad total</v>
          </cell>
        </row>
        <row r="9727">
          <cell r="D9727">
            <v>0</v>
          </cell>
          <cell r="E9727">
            <v>0</v>
          </cell>
          <cell r="F9727">
            <v>0</v>
          </cell>
          <cell r="G9727">
            <v>0</v>
          </cell>
          <cell r="H9727">
            <v>0</v>
          </cell>
          <cell r="I9727">
            <v>0</v>
          </cell>
          <cell r="J9727">
            <v>0</v>
          </cell>
          <cell r="K9727">
            <v>0</v>
          </cell>
          <cell r="L9727">
            <v>0</v>
          </cell>
        </row>
        <row r="9728">
          <cell r="D9728" t="str">
            <v>Unid</v>
          </cell>
          <cell r="E9728" t="str">
            <v>Cant</v>
          </cell>
          <cell r="F9728" t="str">
            <v>Rendimiento</v>
          </cell>
          <cell r="G9728" t="str">
            <v>Precio Unitario</v>
          </cell>
          <cell r="H9728" t="str">
            <v>Subtotal</v>
          </cell>
          <cell r="I9728">
            <v>0</v>
          </cell>
          <cell r="J9728">
            <v>0</v>
          </cell>
          <cell r="K9728">
            <v>0</v>
          </cell>
          <cell r="L9728">
            <v>0</v>
          </cell>
        </row>
        <row r="9729">
          <cell r="D9729" t="str">
            <v>GLB</v>
          </cell>
          <cell r="E9729">
            <v>4.5</v>
          </cell>
          <cell r="F9729">
            <v>0</v>
          </cell>
          <cell r="G9729">
            <v>1000</v>
          </cell>
          <cell r="H9729">
            <v>4500</v>
          </cell>
          <cell r="I9729">
            <v>0</v>
          </cell>
          <cell r="J9729">
            <v>0</v>
          </cell>
          <cell r="K9729">
            <v>7</v>
          </cell>
          <cell r="L9729">
            <v>31.5</v>
          </cell>
        </row>
        <row r="9730">
          <cell r="D9730" t="str">
            <v/>
          </cell>
          <cell r="E9730">
            <v>0</v>
          </cell>
          <cell r="F9730">
            <v>0</v>
          </cell>
          <cell r="G9730" t="str">
            <v/>
          </cell>
          <cell r="H9730" t="str">
            <v/>
          </cell>
          <cell r="I9730">
            <v>0</v>
          </cell>
          <cell r="J9730">
            <v>0</v>
          </cell>
          <cell r="K9730">
            <v>7</v>
          </cell>
          <cell r="L9730">
            <v>0</v>
          </cell>
        </row>
        <row r="9731">
          <cell r="D9731" t="str">
            <v/>
          </cell>
          <cell r="E9731">
            <v>0</v>
          </cell>
          <cell r="F9731">
            <v>0</v>
          </cell>
          <cell r="G9731" t="str">
            <v/>
          </cell>
          <cell r="H9731" t="str">
            <v/>
          </cell>
          <cell r="I9731">
            <v>0</v>
          </cell>
          <cell r="J9731">
            <v>0</v>
          </cell>
          <cell r="K9731">
            <v>7</v>
          </cell>
          <cell r="L9731">
            <v>0</v>
          </cell>
        </row>
        <row r="9732">
          <cell r="D9732" t="str">
            <v/>
          </cell>
          <cell r="E9732">
            <v>0</v>
          </cell>
          <cell r="F9732">
            <v>0</v>
          </cell>
          <cell r="G9732" t="str">
            <v/>
          </cell>
          <cell r="H9732" t="str">
            <v/>
          </cell>
          <cell r="I9732">
            <v>0</v>
          </cell>
          <cell r="J9732">
            <v>0</v>
          </cell>
          <cell r="K9732">
            <v>7</v>
          </cell>
          <cell r="L9732">
            <v>0</v>
          </cell>
        </row>
        <row r="9733">
          <cell r="D9733">
            <v>0</v>
          </cell>
          <cell r="E9733">
            <v>0</v>
          </cell>
          <cell r="F9733">
            <v>0</v>
          </cell>
          <cell r="G9733" t="str">
            <v xml:space="preserve"> SUB-TOTAL </v>
          </cell>
          <cell r="H9733">
            <v>4500</v>
          </cell>
          <cell r="I9733">
            <v>0</v>
          </cell>
          <cell r="J9733">
            <v>0</v>
          </cell>
          <cell r="K9733">
            <v>0</v>
          </cell>
          <cell r="L9733">
            <v>0</v>
          </cell>
        </row>
        <row r="9734">
          <cell r="D9734">
            <v>0</v>
          </cell>
          <cell r="E9734">
            <v>0</v>
          </cell>
          <cell r="F9734">
            <v>0</v>
          </cell>
          <cell r="G9734">
            <v>0</v>
          </cell>
          <cell r="H9734">
            <v>0</v>
          </cell>
          <cell r="I9734">
            <v>0</v>
          </cell>
          <cell r="J9734">
            <v>0</v>
          </cell>
          <cell r="K9734">
            <v>0</v>
          </cell>
          <cell r="L9734">
            <v>0</v>
          </cell>
        </row>
        <row r="9735">
          <cell r="D9735">
            <v>0</v>
          </cell>
          <cell r="E9735">
            <v>0</v>
          </cell>
          <cell r="F9735">
            <v>0</v>
          </cell>
          <cell r="G9735">
            <v>0</v>
          </cell>
          <cell r="H9735">
            <v>0</v>
          </cell>
          <cell r="I9735">
            <v>0</v>
          </cell>
          <cell r="J9735">
            <v>0</v>
          </cell>
          <cell r="K9735">
            <v>0</v>
          </cell>
          <cell r="L9735">
            <v>0</v>
          </cell>
        </row>
        <row r="9736">
          <cell r="D9736" t="str">
            <v>Unid</v>
          </cell>
          <cell r="E9736" t="str">
            <v>Cant</v>
          </cell>
          <cell r="F9736" t="str">
            <v>Rendimiento</v>
          </cell>
          <cell r="G9736" t="str">
            <v>Precio Unitario</v>
          </cell>
          <cell r="H9736" t="str">
            <v>Subtotal</v>
          </cell>
          <cell r="I9736">
            <v>0</v>
          </cell>
          <cell r="J9736">
            <v>0</v>
          </cell>
          <cell r="K9736">
            <v>0</v>
          </cell>
          <cell r="L9736">
            <v>0</v>
          </cell>
        </row>
        <row r="9737">
          <cell r="D9737" t="str">
            <v>UN</v>
          </cell>
          <cell r="E9737">
            <v>1</v>
          </cell>
          <cell r="F9737">
            <v>0</v>
          </cell>
          <cell r="G9737">
            <v>365000</v>
          </cell>
          <cell r="H9737">
            <v>365000</v>
          </cell>
          <cell r="I9737">
            <v>0</v>
          </cell>
          <cell r="J9737">
            <v>0</v>
          </cell>
          <cell r="K9737">
            <v>7</v>
          </cell>
          <cell r="L9737">
            <v>7</v>
          </cell>
        </row>
        <row r="9738">
          <cell r="D9738" t="str">
            <v>KG</v>
          </cell>
          <cell r="E9738">
            <v>5</v>
          </cell>
          <cell r="F9738">
            <v>0</v>
          </cell>
          <cell r="G9738">
            <v>2552</v>
          </cell>
          <cell r="H9738">
            <v>12760</v>
          </cell>
          <cell r="I9738">
            <v>0</v>
          </cell>
          <cell r="J9738">
            <v>0</v>
          </cell>
          <cell r="K9738">
            <v>7</v>
          </cell>
          <cell r="L9738">
            <v>35</v>
          </cell>
        </row>
        <row r="9739">
          <cell r="D9739" t="str">
            <v>KG</v>
          </cell>
          <cell r="E9739">
            <v>100</v>
          </cell>
          <cell r="F9739">
            <v>0</v>
          </cell>
          <cell r="G9739">
            <v>2308.3999999999996</v>
          </cell>
          <cell r="H9739">
            <v>230839.99999999997</v>
          </cell>
          <cell r="I9739">
            <v>0</v>
          </cell>
          <cell r="J9739">
            <v>0</v>
          </cell>
          <cell r="K9739">
            <v>7</v>
          </cell>
          <cell r="L9739">
            <v>700</v>
          </cell>
        </row>
        <row r="9740">
          <cell r="D9740" t="str">
            <v>D</v>
          </cell>
          <cell r="E9740">
            <v>5</v>
          </cell>
          <cell r="F9740">
            <v>0</v>
          </cell>
          <cell r="G9740">
            <v>44000</v>
          </cell>
          <cell r="H9740">
            <v>220000</v>
          </cell>
          <cell r="I9740">
            <v>0</v>
          </cell>
          <cell r="J9740">
            <v>0</v>
          </cell>
          <cell r="K9740">
            <v>7</v>
          </cell>
          <cell r="L9740">
            <v>35</v>
          </cell>
        </row>
        <row r="9741">
          <cell r="D9741" t="str">
            <v>M³</v>
          </cell>
          <cell r="E9741">
            <v>10</v>
          </cell>
          <cell r="F9741">
            <v>0.05</v>
          </cell>
          <cell r="G9741">
            <v>325018.07999999996</v>
          </cell>
          <cell r="H9741">
            <v>3412689.84</v>
          </cell>
          <cell r="I9741">
            <v>0</v>
          </cell>
          <cell r="J9741">
            <v>0</v>
          </cell>
          <cell r="K9741">
            <v>7</v>
          </cell>
          <cell r="L9741">
            <v>73.5</v>
          </cell>
        </row>
        <row r="9742">
          <cell r="D9742" t="str">
            <v>M³</v>
          </cell>
          <cell r="E9742">
            <v>0.5</v>
          </cell>
          <cell r="F9742">
            <v>0</v>
          </cell>
          <cell r="G9742">
            <v>265000</v>
          </cell>
          <cell r="H9742">
            <v>132500</v>
          </cell>
          <cell r="I9742">
            <v>0</v>
          </cell>
          <cell r="J9742">
            <v>0</v>
          </cell>
          <cell r="K9742">
            <v>7</v>
          </cell>
          <cell r="L9742">
            <v>3.5</v>
          </cell>
        </row>
        <row r="9743">
          <cell r="D9743" t="str">
            <v>UND</v>
          </cell>
          <cell r="E9743">
            <v>450</v>
          </cell>
          <cell r="F9743">
            <v>0</v>
          </cell>
          <cell r="G9743">
            <v>390</v>
          </cell>
          <cell r="H9743">
            <v>175500</v>
          </cell>
          <cell r="I9743">
            <v>0</v>
          </cell>
          <cell r="J9743">
            <v>0</v>
          </cell>
          <cell r="K9743">
            <v>7</v>
          </cell>
          <cell r="L9743">
            <v>3150</v>
          </cell>
        </row>
        <row r="9744">
          <cell r="D9744" t="str">
            <v/>
          </cell>
          <cell r="E9744">
            <v>0</v>
          </cell>
          <cell r="F9744">
            <v>0</v>
          </cell>
          <cell r="G9744" t="str">
            <v/>
          </cell>
          <cell r="H9744" t="str">
            <v/>
          </cell>
          <cell r="I9744">
            <v>0</v>
          </cell>
          <cell r="J9744">
            <v>0</v>
          </cell>
          <cell r="K9744">
            <v>7</v>
          </cell>
          <cell r="L9744">
            <v>0</v>
          </cell>
        </row>
        <row r="9745">
          <cell r="D9745" t="str">
            <v/>
          </cell>
          <cell r="E9745">
            <v>0</v>
          </cell>
          <cell r="F9745">
            <v>0</v>
          </cell>
          <cell r="G9745" t="str">
            <v/>
          </cell>
          <cell r="H9745" t="str">
            <v/>
          </cell>
          <cell r="I9745">
            <v>0</v>
          </cell>
          <cell r="J9745">
            <v>0</v>
          </cell>
          <cell r="K9745">
            <v>7</v>
          </cell>
          <cell r="L9745">
            <v>0</v>
          </cell>
        </row>
        <row r="9746">
          <cell r="D9746">
            <v>0</v>
          </cell>
          <cell r="E9746">
            <v>0</v>
          </cell>
          <cell r="F9746">
            <v>0</v>
          </cell>
          <cell r="G9746" t="str">
            <v xml:space="preserve"> SUB-TOTAL </v>
          </cell>
          <cell r="H9746">
            <v>4549289.84</v>
          </cell>
          <cell r="I9746">
            <v>0</v>
          </cell>
          <cell r="J9746">
            <v>0</v>
          </cell>
          <cell r="K9746">
            <v>0</v>
          </cell>
          <cell r="L9746">
            <v>0</v>
          </cell>
        </row>
        <row r="9747">
          <cell r="D9747">
            <v>0</v>
          </cell>
          <cell r="E9747">
            <v>0</v>
          </cell>
          <cell r="F9747">
            <v>0</v>
          </cell>
          <cell r="G9747">
            <v>0</v>
          </cell>
          <cell r="H9747">
            <v>0</v>
          </cell>
          <cell r="I9747">
            <v>0</v>
          </cell>
          <cell r="J9747">
            <v>0</v>
          </cell>
          <cell r="K9747">
            <v>0</v>
          </cell>
          <cell r="L9747">
            <v>0</v>
          </cell>
        </row>
        <row r="9748">
          <cell r="D9748">
            <v>0</v>
          </cell>
          <cell r="E9748">
            <v>0</v>
          </cell>
          <cell r="F9748">
            <v>0</v>
          </cell>
          <cell r="G9748">
            <v>0</v>
          </cell>
          <cell r="H9748">
            <v>0</v>
          </cell>
          <cell r="I9748">
            <v>0</v>
          </cell>
          <cell r="J9748">
            <v>0</v>
          </cell>
          <cell r="K9748">
            <v>0</v>
          </cell>
          <cell r="L9748">
            <v>0</v>
          </cell>
        </row>
        <row r="9749">
          <cell r="D9749" t="str">
            <v>Unid</v>
          </cell>
          <cell r="E9749" t="str">
            <v>Cant</v>
          </cell>
          <cell r="F9749" t="str">
            <v>Rendimiento</v>
          </cell>
          <cell r="G9749" t="str">
            <v>Precio Unitario</v>
          </cell>
          <cell r="H9749" t="str">
            <v>Subtotal</v>
          </cell>
          <cell r="I9749">
            <v>0</v>
          </cell>
          <cell r="J9749">
            <v>0</v>
          </cell>
          <cell r="K9749">
            <v>0</v>
          </cell>
          <cell r="L9749">
            <v>0</v>
          </cell>
        </row>
        <row r="9750">
          <cell r="D9750" t="str">
            <v>JR</v>
          </cell>
          <cell r="E9750">
            <v>5.8080305532293437</v>
          </cell>
          <cell r="F9750">
            <v>0</v>
          </cell>
          <cell r="G9750">
            <v>114085.17120000003</v>
          </cell>
          <cell r="H9750">
            <v>662610.1600000005</v>
          </cell>
          <cell r="I9750">
            <v>650</v>
          </cell>
          <cell r="J9750">
            <v>0</v>
          </cell>
          <cell r="K9750">
            <v>7</v>
          </cell>
          <cell r="L9750">
            <v>40.656213872605406</v>
          </cell>
        </row>
        <row r="9751">
          <cell r="D9751" t="str">
            <v/>
          </cell>
          <cell r="E9751">
            <v>0</v>
          </cell>
          <cell r="F9751">
            <v>0</v>
          </cell>
          <cell r="G9751" t="str">
            <v/>
          </cell>
          <cell r="H9751" t="str">
            <v/>
          </cell>
          <cell r="I9751">
            <v>0</v>
          </cell>
          <cell r="J9751">
            <v>0</v>
          </cell>
          <cell r="K9751">
            <v>7</v>
          </cell>
          <cell r="L9751">
            <v>0</v>
          </cell>
        </row>
        <row r="9752">
          <cell r="D9752">
            <v>0</v>
          </cell>
          <cell r="E9752">
            <v>0</v>
          </cell>
          <cell r="F9752">
            <v>0</v>
          </cell>
          <cell r="G9752" t="str">
            <v xml:space="preserve"> SUB-TOTAL </v>
          </cell>
          <cell r="H9752">
            <v>662610.1600000005</v>
          </cell>
          <cell r="I9752">
            <v>0</v>
          </cell>
          <cell r="J9752">
            <v>0</v>
          </cell>
          <cell r="K9752">
            <v>0</v>
          </cell>
          <cell r="L9752">
            <v>0</v>
          </cell>
        </row>
        <row r="9753">
          <cell r="D9753">
            <v>0</v>
          </cell>
          <cell r="E9753">
            <v>0</v>
          </cell>
          <cell r="F9753">
            <v>0</v>
          </cell>
          <cell r="G9753">
            <v>0</v>
          </cell>
          <cell r="H9753">
            <v>0</v>
          </cell>
          <cell r="I9753">
            <v>0</v>
          </cell>
          <cell r="J9753">
            <v>0</v>
          </cell>
          <cell r="K9753">
            <v>0</v>
          </cell>
          <cell r="L9753">
            <v>0</v>
          </cell>
        </row>
        <row r="9754">
          <cell r="D9754">
            <v>0</v>
          </cell>
          <cell r="E9754">
            <v>0</v>
          </cell>
          <cell r="F9754">
            <v>0</v>
          </cell>
          <cell r="G9754" t="str">
            <v xml:space="preserve"> COSTO DIRECTO </v>
          </cell>
          <cell r="H9754">
            <v>5216400</v>
          </cell>
          <cell r="I9754">
            <v>8.62663906142167E-4</v>
          </cell>
          <cell r="J9754" t="str">
            <v>EQU</v>
          </cell>
          <cell r="K9754">
            <v>0</v>
          </cell>
          <cell r="L9754">
            <v>0</v>
          </cell>
        </row>
        <row r="9755">
          <cell r="D9755">
            <v>0</v>
          </cell>
          <cell r="E9755">
            <v>0</v>
          </cell>
          <cell r="F9755">
            <v>1676083.6437325573</v>
          </cell>
          <cell r="G9755" t="str">
            <v>COSTO INDIRECTO</v>
          </cell>
          <cell r="H9755">
            <v>1676083.6437325573</v>
          </cell>
          <cell r="I9755">
            <v>0.87211292078828306</v>
          </cell>
          <cell r="J9755" t="str">
            <v>MAT</v>
          </cell>
          <cell r="K9755">
            <v>0</v>
          </cell>
          <cell r="L9755">
            <v>0</v>
          </cell>
        </row>
        <row r="9756">
          <cell r="D9756">
            <v>0</v>
          </cell>
          <cell r="E9756">
            <v>0</v>
          </cell>
          <cell r="F9756">
            <v>0</v>
          </cell>
          <cell r="G9756" t="str">
            <v>COSTO TOTAL</v>
          </cell>
          <cell r="H9756">
            <v>6892483.6437325571</v>
          </cell>
          <cell r="I9756">
            <v>0.12702441530557482</v>
          </cell>
          <cell r="J9756" t="str">
            <v>MOB</v>
          </cell>
          <cell r="K9756">
            <v>0</v>
          </cell>
          <cell r="L9756">
            <v>0</v>
          </cell>
        </row>
        <row r="9757">
          <cell r="D9757">
            <v>0</v>
          </cell>
          <cell r="E9757">
            <v>0</v>
          </cell>
          <cell r="F9757">
            <v>0</v>
          </cell>
          <cell r="G9757">
            <v>0</v>
          </cell>
          <cell r="H9757">
            <v>0</v>
          </cell>
          <cell r="I9757">
            <v>0</v>
          </cell>
          <cell r="J9757">
            <v>0</v>
          </cell>
          <cell r="K9757">
            <v>0</v>
          </cell>
          <cell r="L9757">
            <v>0</v>
          </cell>
        </row>
        <row r="9758">
          <cell r="D9758">
            <v>0</v>
          </cell>
          <cell r="F9758">
            <v>0</v>
          </cell>
          <cell r="L9758">
            <v>0</v>
          </cell>
        </row>
        <row r="9759">
          <cell r="D9759">
            <v>0</v>
          </cell>
          <cell r="E9759">
            <v>0</v>
          </cell>
          <cell r="F9759">
            <v>0</v>
          </cell>
          <cell r="G9759">
            <v>0</v>
          </cell>
          <cell r="H9759">
            <v>0</v>
          </cell>
          <cell r="I9759">
            <v>0</v>
          </cell>
          <cell r="J9759">
            <v>0</v>
          </cell>
          <cell r="K9759" t="str">
            <v>CONSUMO</v>
          </cell>
          <cell r="L9759">
            <v>0</v>
          </cell>
        </row>
        <row r="9760">
          <cell r="D9760" t="str">
            <v>13.4.10</v>
          </cell>
          <cell r="E9760">
            <v>0</v>
          </cell>
          <cell r="F9760">
            <v>0</v>
          </cell>
          <cell r="G9760" t="str">
            <v xml:space="preserve"> UNID: </v>
          </cell>
          <cell r="H9760" t="str">
            <v>und</v>
          </cell>
          <cell r="I9760">
            <v>0</v>
          </cell>
          <cell r="J9760">
            <v>0</v>
          </cell>
          <cell r="K9760" t="str">
            <v>Costo total</v>
          </cell>
          <cell r="L9760">
            <v>1498366.0095070777</v>
          </cell>
        </row>
        <row r="9761">
          <cell r="D9761" t="str">
            <v>Empalme y remodelación pozo existente</v>
          </cell>
          <cell r="E9761">
            <v>0</v>
          </cell>
          <cell r="F9761">
            <v>0</v>
          </cell>
          <cell r="G9761">
            <v>0</v>
          </cell>
          <cell r="H9761">
            <v>0</v>
          </cell>
          <cell r="I9761">
            <v>0</v>
          </cell>
          <cell r="J9761">
            <v>0</v>
          </cell>
          <cell r="K9761">
            <v>0</v>
          </cell>
          <cell r="L9761">
            <v>0</v>
          </cell>
        </row>
        <row r="9762">
          <cell r="D9762">
            <v>0</v>
          </cell>
          <cell r="E9762">
            <v>0</v>
          </cell>
          <cell r="F9762">
            <v>0</v>
          </cell>
          <cell r="G9762">
            <v>0</v>
          </cell>
          <cell r="H9762">
            <v>0</v>
          </cell>
          <cell r="I9762">
            <v>0</v>
          </cell>
          <cell r="J9762">
            <v>0</v>
          </cell>
          <cell r="K9762" t="str">
            <v>Cantidad ppto</v>
          </cell>
          <cell r="L9762" t="str">
            <v>Cantidad total</v>
          </cell>
        </row>
        <row r="9763">
          <cell r="D9763">
            <v>0</v>
          </cell>
          <cell r="E9763">
            <v>0</v>
          </cell>
          <cell r="F9763">
            <v>0</v>
          </cell>
          <cell r="G9763">
            <v>0</v>
          </cell>
          <cell r="H9763">
            <v>0</v>
          </cell>
          <cell r="I9763">
            <v>0</v>
          </cell>
          <cell r="J9763">
            <v>0</v>
          </cell>
          <cell r="K9763">
            <v>0</v>
          </cell>
          <cell r="L9763">
            <v>0</v>
          </cell>
        </row>
        <row r="9764">
          <cell r="D9764" t="str">
            <v>Unid</v>
          </cell>
          <cell r="E9764" t="str">
            <v>Cant</v>
          </cell>
          <cell r="F9764" t="str">
            <v>Rendimiento</v>
          </cell>
          <cell r="G9764" t="str">
            <v>Precio Unitario</v>
          </cell>
          <cell r="H9764" t="str">
            <v>Subtotal</v>
          </cell>
          <cell r="I9764">
            <v>0</v>
          </cell>
          <cell r="J9764">
            <v>0</v>
          </cell>
          <cell r="K9764">
            <v>0</v>
          </cell>
          <cell r="L9764">
            <v>0</v>
          </cell>
        </row>
        <row r="9765">
          <cell r="D9765" t="str">
            <v>GLB</v>
          </cell>
          <cell r="E9765">
            <v>4.5</v>
          </cell>
          <cell r="F9765">
            <v>0</v>
          </cell>
          <cell r="G9765">
            <v>1000</v>
          </cell>
          <cell r="H9765">
            <v>4500</v>
          </cell>
          <cell r="I9765">
            <v>0</v>
          </cell>
          <cell r="J9765">
            <v>0</v>
          </cell>
          <cell r="K9765">
            <v>1</v>
          </cell>
          <cell r="L9765">
            <v>4.5</v>
          </cell>
        </row>
        <row r="9766">
          <cell r="D9766" t="str">
            <v/>
          </cell>
          <cell r="E9766">
            <v>0</v>
          </cell>
          <cell r="F9766">
            <v>0</v>
          </cell>
          <cell r="G9766" t="str">
            <v/>
          </cell>
          <cell r="H9766" t="str">
            <v/>
          </cell>
          <cell r="I9766">
            <v>0</v>
          </cell>
          <cell r="J9766">
            <v>0</v>
          </cell>
          <cell r="K9766">
            <v>1</v>
          </cell>
          <cell r="L9766">
            <v>0</v>
          </cell>
        </row>
        <row r="9767">
          <cell r="D9767" t="str">
            <v/>
          </cell>
          <cell r="E9767">
            <v>0</v>
          </cell>
          <cell r="F9767">
            <v>0</v>
          </cell>
          <cell r="G9767" t="str">
            <v/>
          </cell>
          <cell r="H9767" t="str">
            <v/>
          </cell>
          <cell r="I9767">
            <v>0</v>
          </cell>
          <cell r="J9767">
            <v>0</v>
          </cell>
          <cell r="K9767">
            <v>1</v>
          </cell>
          <cell r="L9767">
            <v>0</v>
          </cell>
        </row>
        <row r="9768">
          <cell r="D9768" t="str">
            <v/>
          </cell>
          <cell r="E9768">
            <v>0</v>
          </cell>
          <cell r="F9768">
            <v>0</v>
          </cell>
          <cell r="G9768" t="str">
            <v/>
          </cell>
          <cell r="H9768" t="str">
            <v/>
          </cell>
          <cell r="I9768">
            <v>0</v>
          </cell>
          <cell r="J9768">
            <v>0</v>
          </cell>
          <cell r="K9768">
            <v>1</v>
          </cell>
          <cell r="L9768">
            <v>0</v>
          </cell>
        </row>
        <row r="9769">
          <cell r="D9769">
            <v>0</v>
          </cell>
          <cell r="E9769">
            <v>0</v>
          </cell>
          <cell r="F9769">
            <v>0</v>
          </cell>
          <cell r="G9769" t="str">
            <v xml:space="preserve"> SUB-TOTAL </v>
          </cell>
          <cell r="H9769">
            <v>4500</v>
          </cell>
          <cell r="I9769">
            <v>0</v>
          </cell>
          <cell r="J9769">
            <v>0</v>
          </cell>
          <cell r="K9769">
            <v>0</v>
          </cell>
          <cell r="L9769">
            <v>0</v>
          </cell>
        </row>
        <row r="9770">
          <cell r="D9770">
            <v>0</v>
          </cell>
          <cell r="E9770">
            <v>0</v>
          </cell>
          <cell r="F9770">
            <v>0</v>
          </cell>
          <cell r="G9770">
            <v>0</v>
          </cell>
          <cell r="H9770">
            <v>0</v>
          </cell>
          <cell r="I9770">
            <v>0</v>
          </cell>
          <cell r="J9770">
            <v>0</v>
          </cell>
          <cell r="K9770">
            <v>0</v>
          </cell>
          <cell r="L9770">
            <v>0</v>
          </cell>
        </row>
        <row r="9771">
          <cell r="D9771">
            <v>0</v>
          </cell>
          <cell r="E9771">
            <v>0</v>
          </cell>
          <cell r="F9771">
            <v>0</v>
          </cell>
          <cell r="G9771">
            <v>0</v>
          </cell>
          <cell r="H9771">
            <v>0</v>
          </cell>
          <cell r="I9771">
            <v>0</v>
          </cell>
          <cell r="J9771">
            <v>0</v>
          </cell>
          <cell r="K9771">
            <v>0</v>
          </cell>
          <cell r="L9771">
            <v>0</v>
          </cell>
        </row>
        <row r="9772">
          <cell r="D9772" t="str">
            <v>Unid</v>
          </cell>
          <cell r="E9772" t="str">
            <v>Cant</v>
          </cell>
          <cell r="F9772" t="str">
            <v>Rendimiento</v>
          </cell>
          <cell r="G9772" t="str">
            <v>Precio Unitario</v>
          </cell>
          <cell r="H9772" t="str">
            <v>Subtotal</v>
          </cell>
          <cell r="I9772">
            <v>0</v>
          </cell>
          <cell r="J9772">
            <v>0</v>
          </cell>
          <cell r="K9772">
            <v>0</v>
          </cell>
          <cell r="L9772">
            <v>0</v>
          </cell>
        </row>
        <row r="9773">
          <cell r="D9773" t="str">
            <v>UN</v>
          </cell>
          <cell r="E9773">
            <v>1</v>
          </cell>
          <cell r="F9773">
            <v>0</v>
          </cell>
          <cell r="G9773">
            <v>365000</v>
          </cell>
          <cell r="H9773">
            <v>365000</v>
          </cell>
          <cell r="I9773">
            <v>0</v>
          </cell>
          <cell r="J9773">
            <v>0</v>
          </cell>
          <cell r="K9773">
            <v>1</v>
          </cell>
          <cell r="L9773">
            <v>1</v>
          </cell>
        </row>
        <row r="9774">
          <cell r="D9774" t="str">
            <v>KG</v>
          </cell>
          <cell r="E9774">
            <v>1</v>
          </cell>
          <cell r="F9774">
            <v>0</v>
          </cell>
          <cell r="G9774">
            <v>2552</v>
          </cell>
          <cell r="H9774">
            <v>2552</v>
          </cell>
          <cell r="I9774">
            <v>0</v>
          </cell>
          <cell r="J9774">
            <v>0</v>
          </cell>
          <cell r="K9774">
            <v>1</v>
          </cell>
          <cell r="L9774">
            <v>1</v>
          </cell>
        </row>
        <row r="9775">
          <cell r="D9775" t="str">
            <v>KG</v>
          </cell>
          <cell r="E9775">
            <v>10</v>
          </cell>
          <cell r="F9775">
            <v>0</v>
          </cell>
          <cell r="G9775">
            <v>2308.3999999999996</v>
          </cell>
          <cell r="H9775">
            <v>23083.999999999996</v>
          </cell>
          <cell r="I9775">
            <v>0</v>
          </cell>
          <cell r="J9775">
            <v>0</v>
          </cell>
          <cell r="K9775">
            <v>1</v>
          </cell>
          <cell r="L9775">
            <v>10</v>
          </cell>
        </row>
        <row r="9776">
          <cell r="D9776" t="str">
            <v>D</v>
          </cell>
          <cell r="E9776">
            <v>1</v>
          </cell>
          <cell r="F9776">
            <v>0</v>
          </cell>
          <cell r="G9776">
            <v>44000</v>
          </cell>
          <cell r="H9776">
            <v>44000</v>
          </cell>
          <cell r="I9776">
            <v>0</v>
          </cell>
          <cell r="J9776">
            <v>0</v>
          </cell>
          <cell r="K9776">
            <v>1</v>
          </cell>
          <cell r="L9776">
            <v>1</v>
          </cell>
        </row>
        <row r="9777">
          <cell r="D9777" t="str">
            <v>M³</v>
          </cell>
          <cell r="E9777">
            <v>1</v>
          </cell>
          <cell r="F9777">
            <v>0.05</v>
          </cell>
          <cell r="G9777">
            <v>325018.07999999996</v>
          </cell>
          <cell r="H9777">
            <v>341268.984</v>
          </cell>
          <cell r="I9777">
            <v>0</v>
          </cell>
          <cell r="J9777">
            <v>0</v>
          </cell>
          <cell r="K9777">
            <v>1</v>
          </cell>
          <cell r="L9777">
            <v>1.05</v>
          </cell>
        </row>
        <row r="9778">
          <cell r="D9778" t="str">
            <v>M³</v>
          </cell>
          <cell r="E9778">
            <v>0.1</v>
          </cell>
          <cell r="F9778">
            <v>0</v>
          </cell>
          <cell r="G9778">
            <v>265000</v>
          </cell>
          <cell r="H9778">
            <v>26500</v>
          </cell>
          <cell r="I9778">
            <v>0</v>
          </cell>
          <cell r="J9778">
            <v>0</v>
          </cell>
          <cell r="K9778">
            <v>1</v>
          </cell>
          <cell r="L9778">
            <v>0.1</v>
          </cell>
        </row>
        <row r="9779">
          <cell r="D9779" t="str">
            <v>UND</v>
          </cell>
          <cell r="E9779">
            <v>50</v>
          </cell>
          <cell r="F9779">
            <v>0</v>
          </cell>
          <cell r="G9779">
            <v>390</v>
          </cell>
          <cell r="H9779">
            <v>19500</v>
          </cell>
          <cell r="I9779">
            <v>0</v>
          </cell>
          <cell r="J9779">
            <v>0</v>
          </cell>
          <cell r="K9779">
            <v>1</v>
          </cell>
          <cell r="L9779">
            <v>50</v>
          </cell>
        </row>
        <row r="9780">
          <cell r="D9780" t="str">
            <v/>
          </cell>
          <cell r="E9780">
            <v>0</v>
          </cell>
          <cell r="F9780">
            <v>0</v>
          </cell>
          <cell r="G9780" t="str">
            <v/>
          </cell>
          <cell r="H9780" t="str">
            <v/>
          </cell>
          <cell r="I9780">
            <v>0</v>
          </cell>
          <cell r="J9780">
            <v>0</v>
          </cell>
          <cell r="K9780">
            <v>1</v>
          </cell>
          <cell r="L9780">
            <v>0</v>
          </cell>
        </row>
        <row r="9781">
          <cell r="D9781" t="str">
            <v/>
          </cell>
          <cell r="E9781">
            <v>0</v>
          </cell>
          <cell r="F9781">
            <v>0</v>
          </cell>
          <cell r="G9781" t="str">
            <v/>
          </cell>
          <cell r="H9781" t="str">
            <v/>
          </cell>
          <cell r="I9781">
            <v>0</v>
          </cell>
          <cell r="J9781">
            <v>0</v>
          </cell>
          <cell r="K9781">
            <v>1</v>
          </cell>
          <cell r="L9781">
            <v>0</v>
          </cell>
        </row>
        <row r="9782">
          <cell r="D9782">
            <v>0</v>
          </cell>
          <cell r="E9782">
            <v>0</v>
          </cell>
          <cell r="F9782">
            <v>0</v>
          </cell>
          <cell r="G9782" t="str">
            <v xml:space="preserve"> SUB-TOTAL </v>
          </cell>
          <cell r="H9782">
            <v>821904.98399999994</v>
          </cell>
          <cell r="I9782">
            <v>0</v>
          </cell>
          <cell r="J9782">
            <v>0</v>
          </cell>
          <cell r="K9782">
            <v>0</v>
          </cell>
          <cell r="L9782">
            <v>0</v>
          </cell>
        </row>
        <row r="9783">
          <cell r="D9783">
            <v>0</v>
          </cell>
          <cell r="E9783">
            <v>0</v>
          </cell>
          <cell r="F9783">
            <v>0</v>
          </cell>
          <cell r="G9783">
            <v>0</v>
          </cell>
          <cell r="H9783">
            <v>0</v>
          </cell>
          <cell r="I9783">
            <v>0</v>
          </cell>
          <cell r="J9783">
            <v>0</v>
          </cell>
          <cell r="K9783">
            <v>0</v>
          </cell>
          <cell r="L9783">
            <v>0</v>
          </cell>
        </row>
        <row r="9784">
          <cell r="D9784">
            <v>0</v>
          </cell>
          <cell r="E9784">
            <v>0</v>
          </cell>
          <cell r="F9784">
            <v>0</v>
          </cell>
          <cell r="G9784">
            <v>0</v>
          </cell>
          <cell r="H9784">
            <v>0</v>
          </cell>
          <cell r="I9784">
            <v>0</v>
          </cell>
          <cell r="J9784">
            <v>0</v>
          </cell>
          <cell r="K9784">
            <v>0</v>
          </cell>
          <cell r="L9784">
            <v>0</v>
          </cell>
        </row>
        <row r="9785">
          <cell r="D9785" t="str">
            <v>Unid</v>
          </cell>
          <cell r="E9785" t="str">
            <v>Cant</v>
          </cell>
          <cell r="F9785" t="str">
            <v>Rendimiento</v>
          </cell>
          <cell r="G9785" t="str">
            <v>Precio Unitario</v>
          </cell>
          <cell r="H9785" t="str">
            <v>Subtotal</v>
          </cell>
          <cell r="I9785">
            <v>0</v>
          </cell>
          <cell r="J9785">
            <v>0</v>
          </cell>
          <cell r="K9785">
            <v>0</v>
          </cell>
          <cell r="L9785">
            <v>0</v>
          </cell>
        </row>
        <row r="9786">
          <cell r="D9786" t="str">
            <v>JR</v>
          </cell>
          <cell r="E9786">
            <v>2.6961875304614513</v>
          </cell>
          <cell r="F9786">
            <v>0</v>
          </cell>
          <cell r="G9786">
            <v>114085.17120000003</v>
          </cell>
          <cell r="H9786">
            <v>307595.01599999995</v>
          </cell>
          <cell r="I9786">
            <v>43</v>
          </cell>
          <cell r="J9786">
            <v>0</v>
          </cell>
          <cell r="K9786">
            <v>1</v>
          </cell>
          <cell r="L9786">
            <v>2.6961875304614513</v>
          </cell>
        </row>
        <row r="9787">
          <cell r="D9787" t="str">
            <v/>
          </cell>
          <cell r="E9787">
            <v>0</v>
          </cell>
          <cell r="F9787">
            <v>0</v>
          </cell>
          <cell r="G9787" t="str">
            <v/>
          </cell>
          <cell r="H9787" t="str">
            <v/>
          </cell>
          <cell r="I9787">
            <v>0</v>
          </cell>
          <cell r="J9787">
            <v>0</v>
          </cell>
          <cell r="K9787">
            <v>1</v>
          </cell>
          <cell r="L9787">
            <v>0</v>
          </cell>
        </row>
        <row r="9788">
          <cell r="D9788">
            <v>0</v>
          </cell>
          <cell r="E9788">
            <v>0</v>
          </cell>
          <cell r="F9788">
            <v>0</v>
          </cell>
          <cell r="G9788" t="str">
            <v xml:space="preserve"> SUB-TOTAL </v>
          </cell>
          <cell r="H9788">
            <v>307595.01599999995</v>
          </cell>
          <cell r="I9788">
            <v>0</v>
          </cell>
          <cell r="J9788">
            <v>0</v>
          </cell>
          <cell r="K9788">
            <v>0</v>
          </cell>
          <cell r="L9788">
            <v>0</v>
          </cell>
        </row>
        <row r="9789">
          <cell r="D9789">
            <v>0</v>
          </cell>
          <cell r="E9789">
            <v>0</v>
          </cell>
          <cell r="F9789">
            <v>0</v>
          </cell>
          <cell r="G9789">
            <v>0</v>
          </cell>
          <cell r="H9789">
            <v>0</v>
          </cell>
          <cell r="I9789">
            <v>0</v>
          </cell>
          <cell r="J9789">
            <v>0</v>
          </cell>
          <cell r="K9789">
            <v>0</v>
          </cell>
          <cell r="L9789">
            <v>0</v>
          </cell>
        </row>
        <row r="9790">
          <cell r="D9790">
            <v>0</v>
          </cell>
          <cell r="E9790">
            <v>0</v>
          </cell>
          <cell r="F9790">
            <v>0</v>
          </cell>
          <cell r="G9790" t="str">
            <v xml:space="preserve"> COSTO DIRECTO </v>
          </cell>
          <cell r="H9790">
            <v>1134000</v>
          </cell>
          <cell r="I9790">
            <v>3.968253968253968E-3</v>
          </cell>
          <cell r="J9790" t="str">
            <v>EQU</v>
          </cell>
          <cell r="K9790">
            <v>0</v>
          </cell>
          <cell r="L9790">
            <v>0</v>
          </cell>
        </row>
        <row r="9791">
          <cell r="D9791">
            <v>0</v>
          </cell>
          <cell r="E9791">
            <v>0</v>
          </cell>
          <cell r="F9791">
            <v>364366.00950707769</v>
          </cell>
          <cell r="G9791" t="str">
            <v>COSTO INDIRECTO</v>
          </cell>
          <cell r="H9791">
            <v>364366.00950707769</v>
          </cell>
          <cell r="I9791">
            <v>0.72478393650793649</v>
          </cell>
          <cell r="J9791" t="str">
            <v>MAT</v>
          </cell>
          <cell r="K9791">
            <v>0</v>
          </cell>
          <cell r="L9791">
            <v>0</v>
          </cell>
        </row>
        <row r="9792">
          <cell r="D9792">
            <v>0</v>
          </cell>
          <cell r="E9792">
            <v>0</v>
          </cell>
          <cell r="F9792">
            <v>0</v>
          </cell>
          <cell r="G9792" t="str">
            <v>COSTO TOTAL</v>
          </cell>
          <cell r="H9792">
            <v>1498366.0095070777</v>
          </cell>
          <cell r="I9792">
            <v>0.2712478095238095</v>
          </cell>
          <cell r="J9792" t="str">
            <v>MOB</v>
          </cell>
          <cell r="K9792">
            <v>0</v>
          </cell>
          <cell r="L9792">
            <v>0</v>
          </cell>
        </row>
        <row r="9793">
          <cell r="D9793">
            <v>0</v>
          </cell>
          <cell r="E9793">
            <v>0</v>
          </cell>
          <cell r="F9793">
            <v>0</v>
          </cell>
          <cell r="G9793">
            <v>0</v>
          </cell>
          <cell r="H9793">
            <v>0</v>
          </cell>
          <cell r="I9793">
            <v>0</v>
          </cell>
          <cell r="J9793">
            <v>0</v>
          </cell>
          <cell r="K9793">
            <v>0</v>
          </cell>
          <cell r="L9793">
            <v>0</v>
          </cell>
        </row>
        <row r="9794">
          <cell r="D9794">
            <v>0</v>
          </cell>
          <cell r="F9794">
            <v>0</v>
          </cell>
        </row>
        <row r="9795">
          <cell r="D9795">
            <v>0</v>
          </cell>
          <cell r="E9795">
            <v>0</v>
          </cell>
          <cell r="F9795">
            <v>0</v>
          </cell>
          <cell r="G9795">
            <v>0</v>
          </cell>
          <cell r="H9795">
            <v>0</v>
          </cell>
          <cell r="I9795">
            <v>0</v>
          </cell>
          <cell r="J9795">
            <v>0</v>
          </cell>
          <cell r="K9795" t="str">
            <v>CONSUMO</v>
          </cell>
          <cell r="L9795">
            <v>0</v>
          </cell>
        </row>
        <row r="9796">
          <cell r="D9796" t="str">
            <v>13.4.11</v>
          </cell>
          <cell r="E9796">
            <v>0</v>
          </cell>
          <cell r="F9796">
            <v>0</v>
          </cell>
          <cell r="G9796" t="str">
            <v xml:space="preserve"> UNID: </v>
          </cell>
          <cell r="H9796" t="str">
            <v>und</v>
          </cell>
          <cell r="I9796">
            <v>0</v>
          </cell>
          <cell r="J9796">
            <v>0</v>
          </cell>
          <cell r="K9796" t="str">
            <v>Costo total</v>
          </cell>
          <cell r="L9796">
            <v>2996732.0190141546</v>
          </cell>
        </row>
        <row r="9797">
          <cell r="D9797" t="str">
            <v>Sumidero lateral SL-400</v>
          </cell>
          <cell r="E9797">
            <v>0</v>
          </cell>
          <cell r="F9797">
            <v>0</v>
          </cell>
          <cell r="G9797">
            <v>0</v>
          </cell>
          <cell r="H9797">
            <v>0</v>
          </cell>
          <cell r="I9797">
            <v>0</v>
          </cell>
          <cell r="J9797">
            <v>0</v>
          </cell>
          <cell r="K9797">
            <v>0</v>
          </cell>
          <cell r="L9797">
            <v>0</v>
          </cell>
        </row>
        <row r="9798">
          <cell r="D9798">
            <v>0</v>
          </cell>
          <cell r="E9798">
            <v>0</v>
          </cell>
          <cell r="F9798">
            <v>0</v>
          </cell>
          <cell r="G9798">
            <v>0</v>
          </cell>
          <cell r="H9798">
            <v>0</v>
          </cell>
          <cell r="I9798">
            <v>0</v>
          </cell>
          <cell r="J9798">
            <v>0</v>
          </cell>
          <cell r="K9798" t="str">
            <v>Cantidad ppto</v>
          </cell>
          <cell r="L9798" t="str">
            <v>Cantidad total</v>
          </cell>
        </row>
        <row r="9799">
          <cell r="D9799">
            <v>0</v>
          </cell>
          <cell r="E9799">
            <v>0</v>
          </cell>
          <cell r="F9799">
            <v>0</v>
          </cell>
          <cell r="G9799">
            <v>0</v>
          </cell>
          <cell r="H9799">
            <v>0</v>
          </cell>
          <cell r="I9799">
            <v>0</v>
          </cell>
          <cell r="J9799">
            <v>0</v>
          </cell>
          <cell r="K9799">
            <v>0</v>
          </cell>
          <cell r="L9799">
            <v>0</v>
          </cell>
        </row>
        <row r="9800">
          <cell r="D9800" t="str">
            <v>Unid</v>
          </cell>
          <cell r="E9800" t="str">
            <v>Cant</v>
          </cell>
          <cell r="F9800" t="str">
            <v>Rendimiento</v>
          </cell>
          <cell r="G9800" t="str">
            <v>Precio Unitario</v>
          </cell>
          <cell r="H9800" t="str">
            <v>Subtotal</v>
          </cell>
          <cell r="I9800">
            <v>0</v>
          </cell>
          <cell r="J9800">
            <v>0</v>
          </cell>
          <cell r="K9800">
            <v>0</v>
          </cell>
          <cell r="L9800">
            <v>0</v>
          </cell>
        </row>
        <row r="9801">
          <cell r="D9801" t="str">
            <v>GLB</v>
          </cell>
          <cell r="E9801">
            <v>5</v>
          </cell>
          <cell r="F9801">
            <v>0</v>
          </cell>
          <cell r="G9801">
            <v>1000</v>
          </cell>
          <cell r="H9801">
            <v>5000</v>
          </cell>
          <cell r="I9801">
            <v>0</v>
          </cell>
          <cell r="J9801">
            <v>0</v>
          </cell>
          <cell r="K9801">
            <v>7</v>
          </cell>
          <cell r="L9801">
            <v>35</v>
          </cell>
        </row>
        <row r="9802">
          <cell r="D9802" t="str">
            <v/>
          </cell>
          <cell r="E9802">
            <v>0</v>
          </cell>
          <cell r="F9802">
            <v>0</v>
          </cell>
          <cell r="G9802" t="str">
            <v/>
          </cell>
          <cell r="H9802" t="str">
            <v/>
          </cell>
          <cell r="I9802">
            <v>0</v>
          </cell>
          <cell r="J9802">
            <v>0</v>
          </cell>
          <cell r="K9802">
            <v>7</v>
          </cell>
          <cell r="L9802">
            <v>0</v>
          </cell>
        </row>
        <row r="9803">
          <cell r="D9803" t="str">
            <v/>
          </cell>
          <cell r="E9803">
            <v>0</v>
          </cell>
          <cell r="F9803">
            <v>0</v>
          </cell>
          <cell r="G9803" t="str">
            <v/>
          </cell>
          <cell r="H9803" t="str">
            <v/>
          </cell>
          <cell r="I9803">
            <v>0</v>
          </cell>
          <cell r="J9803">
            <v>0</v>
          </cell>
          <cell r="K9803">
            <v>7</v>
          </cell>
          <cell r="L9803">
            <v>0</v>
          </cell>
        </row>
        <row r="9804">
          <cell r="D9804" t="str">
            <v/>
          </cell>
          <cell r="E9804">
            <v>0</v>
          </cell>
          <cell r="F9804">
            <v>0</v>
          </cell>
          <cell r="G9804" t="str">
            <v/>
          </cell>
          <cell r="H9804" t="str">
            <v/>
          </cell>
          <cell r="I9804">
            <v>0</v>
          </cell>
          <cell r="J9804">
            <v>0</v>
          </cell>
          <cell r="K9804">
            <v>7</v>
          </cell>
          <cell r="L9804">
            <v>0</v>
          </cell>
        </row>
        <row r="9805">
          <cell r="D9805">
            <v>0</v>
          </cell>
          <cell r="E9805">
            <v>0</v>
          </cell>
          <cell r="F9805">
            <v>0</v>
          </cell>
          <cell r="G9805" t="str">
            <v xml:space="preserve"> SUB-TOTAL </v>
          </cell>
          <cell r="H9805">
            <v>5000</v>
          </cell>
          <cell r="I9805">
            <v>0</v>
          </cell>
          <cell r="J9805">
            <v>0</v>
          </cell>
          <cell r="K9805">
            <v>0</v>
          </cell>
          <cell r="L9805">
            <v>0</v>
          </cell>
        </row>
        <row r="9806">
          <cell r="D9806">
            <v>0</v>
          </cell>
          <cell r="E9806">
            <v>0</v>
          </cell>
          <cell r="F9806">
            <v>0</v>
          </cell>
          <cell r="G9806">
            <v>0</v>
          </cell>
          <cell r="H9806">
            <v>0</v>
          </cell>
          <cell r="I9806">
            <v>0</v>
          </cell>
          <cell r="J9806">
            <v>0</v>
          </cell>
          <cell r="K9806">
            <v>0</v>
          </cell>
          <cell r="L9806">
            <v>0</v>
          </cell>
        </row>
        <row r="9807">
          <cell r="D9807">
            <v>0</v>
          </cell>
          <cell r="E9807">
            <v>0</v>
          </cell>
          <cell r="F9807">
            <v>0</v>
          </cell>
          <cell r="G9807">
            <v>0</v>
          </cell>
          <cell r="H9807">
            <v>0</v>
          </cell>
          <cell r="I9807">
            <v>0</v>
          </cell>
          <cell r="J9807">
            <v>0</v>
          </cell>
          <cell r="K9807">
            <v>0</v>
          </cell>
          <cell r="L9807">
            <v>0</v>
          </cell>
        </row>
        <row r="9808">
          <cell r="D9808" t="str">
            <v>Unid</v>
          </cell>
          <cell r="E9808" t="str">
            <v>Cant</v>
          </cell>
          <cell r="F9808" t="str">
            <v>Rendimiento</v>
          </cell>
          <cell r="G9808" t="str">
            <v>Precio Unitario</v>
          </cell>
          <cell r="H9808" t="str">
            <v>Subtotal</v>
          </cell>
          <cell r="I9808">
            <v>0</v>
          </cell>
          <cell r="J9808">
            <v>0</v>
          </cell>
          <cell r="K9808">
            <v>0</v>
          </cell>
          <cell r="L9808">
            <v>0</v>
          </cell>
        </row>
        <row r="9809">
          <cell r="D9809" t="str">
            <v>UN</v>
          </cell>
          <cell r="E9809">
            <v>1</v>
          </cell>
          <cell r="F9809">
            <v>0.1</v>
          </cell>
          <cell r="G9809">
            <v>1900000</v>
          </cell>
          <cell r="H9809">
            <v>2090000.0000000002</v>
          </cell>
          <cell r="I9809">
            <v>0</v>
          </cell>
          <cell r="J9809">
            <v>0</v>
          </cell>
          <cell r="K9809">
            <v>7</v>
          </cell>
          <cell r="L9809">
            <v>7.7000000000000011</v>
          </cell>
        </row>
        <row r="9810">
          <cell r="D9810" t="str">
            <v/>
          </cell>
          <cell r="E9810">
            <v>0</v>
          </cell>
          <cell r="F9810">
            <v>0</v>
          </cell>
          <cell r="G9810" t="str">
            <v/>
          </cell>
          <cell r="H9810" t="str">
            <v/>
          </cell>
          <cell r="I9810">
            <v>0</v>
          </cell>
          <cell r="J9810">
            <v>0</v>
          </cell>
          <cell r="K9810">
            <v>7</v>
          </cell>
          <cell r="L9810">
            <v>0</v>
          </cell>
        </row>
        <row r="9811">
          <cell r="D9811" t="str">
            <v/>
          </cell>
          <cell r="E9811">
            <v>0</v>
          </cell>
          <cell r="F9811">
            <v>0</v>
          </cell>
          <cell r="G9811" t="str">
            <v/>
          </cell>
          <cell r="H9811" t="str">
            <v/>
          </cell>
          <cell r="I9811">
            <v>0</v>
          </cell>
          <cell r="J9811">
            <v>0</v>
          </cell>
          <cell r="K9811">
            <v>7</v>
          </cell>
          <cell r="L9811">
            <v>0</v>
          </cell>
        </row>
        <row r="9812">
          <cell r="D9812" t="str">
            <v/>
          </cell>
          <cell r="E9812">
            <v>0</v>
          </cell>
          <cell r="F9812">
            <v>0</v>
          </cell>
          <cell r="G9812" t="str">
            <v/>
          </cell>
          <cell r="H9812" t="str">
            <v/>
          </cell>
          <cell r="I9812">
            <v>0</v>
          </cell>
          <cell r="J9812">
            <v>0</v>
          </cell>
          <cell r="K9812">
            <v>7</v>
          </cell>
          <cell r="L9812">
            <v>0</v>
          </cell>
        </row>
        <row r="9813">
          <cell r="D9813" t="str">
            <v/>
          </cell>
          <cell r="E9813">
            <v>0</v>
          </cell>
          <cell r="F9813">
            <v>0</v>
          </cell>
          <cell r="G9813" t="str">
            <v/>
          </cell>
          <cell r="H9813" t="str">
            <v/>
          </cell>
          <cell r="I9813">
            <v>0</v>
          </cell>
          <cell r="J9813">
            <v>0</v>
          </cell>
          <cell r="K9813">
            <v>7</v>
          </cell>
          <cell r="L9813">
            <v>0</v>
          </cell>
        </row>
        <row r="9814">
          <cell r="D9814" t="str">
            <v/>
          </cell>
          <cell r="E9814">
            <v>0</v>
          </cell>
          <cell r="F9814">
            <v>0</v>
          </cell>
          <cell r="G9814" t="str">
            <v/>
          </cell>
          <cell r="H9814" t="str">
            <v/>
          </cell>
          <cell r="I9814">
            <v>0</v>
          </cell>
          <cell r="J9814">
            <v>0</v>
          </cell>
          <cell r="K9814">
            <v>7</v>
          </cell>
          <cell r="L9814">
            <v>0</v>
          </cell>
        </row>
        <row r="9815">
          <cell r="D9815" t="str">
            <v/>
          </cell>
          <cell r="E9815">
            <v>0</v>
          </cell>
          <cell r="F9815">
            <v>0</v>
          </cell>
          <cell r="G9815" t="str">
            <v/>
          </cell>
          <cell r="H9815" t="str">
            <v/>
          </cell>
          <cell r="I9815">
            <v>0</v>
          </cell>
          <cell r="J9815">
            <v>0</v>
          </cell>
          <cell r="K9815">
            <v>7</v>
          </cell>
          <cell r="L9815">
            <v>0</v>
          </cell>
        </row>
        <row r="9816">
          <cell r="D9816" t="str">
            <v/>
          </cell>
          <cell r="E9816">
            <v>0</v>
          </cell>
          <cell r="F9816">
            <v>0</v>
          </cell>
          <cell r="G9816" t="str">
            <v/>
          </cell>
          <cell r="H9816" t="str">
            <v/>
          </cell>
          <cell r="I9816">
            <v>0</v>
          </cell>
          <cell r="J9816">
            <v>0</v>
          </cell>
          <cell r="K9816">
            <v>7</v>
          </cell>
          <cell r="L9816">
            <v>0</v>
          </cell>
        </row>
        <row r="9817">
          <cell r="D9817" t="str">
            <v/>
          </cell>
          <cell r="E9817">
            <v>0</v>
          </cell>
          <cell r="F9817">
            <v>0</v>
          </cell>
          <cell r="G9817" t="str">
            <v/>
          </cell>
          <cell r="H9817" t="str">
            <v/>
          </cell>
          <cell r="I9817">
            <v>0</v>
          </cell>
          <cell r="J9817">
            <v>0</v>
          </cell>
          <cell r="K9817">
            <v>7</v>
          </cell>
          <cell r="L9817">
            <v>0</v>
          </cell>
        </row>
        <row r="9818">
          <cell r="D9818">
            <v>0</v>
          </cell>
          <cell r="E9818">
            <v>0</v>
          </cell>
          <cell r="F9818">
            <v>0</v>
          </cell>
          <cell r="G9818" t="str">
            <v xml:space="preserve"> SUB-TOTAL </v>
          </cell>
          <cell r="H9818">
            <v>2090000.0000000002</v>
          </cell>
          <cell r="I9818">
            <v>0</v>
          </cell>
          <cell r="J9818">
            <v>0</v>
          </cell>
          <cell r="K9818">
            <v>0</v>
          </cell>
          <cell r="L9818">
            <v>0</v>
          </cell>
        </row>
        <row r="9819">
          <cell r="D9819">
            <v>0</v>
          </cell>
          <cell r="E9819">
            <v>0</v>
          </cell>
          <cell r="F9819">
            <v>0</v>
          </cell>
          <cell r="G9819">
            <v>0</v>
          </cell>
          <cell r="H9819">
            <v>0</v>
          </cell>
          <cell r="I9819">
            <v>0</v>
          </cell>
          <cell r="J9819">
            <v>0</v>
          </cell>
          <cell r="K9819">
            <v>0</v>
          </cell>
          <cell r="L9819">
            <v>0</v>
          </cell>
        </row>
        <row r="9820">
          <cell r="D9820">
            <v>0</v>
          </cell>
          <cell r="E9820">
            <v>0</v>
          </cell>
          <cell r="F9820">
            <v>0</v>
          </cell>
          <cell r="G9820">
            <v>0</v>
          </cell>
          <cell r="H9820">
            <v>0</v>
          </cell>
          <cell r="I9820">
            <v>0</v>
          </cell>
          <cell r="J9820">
            <v>0</v>
          </cell>
          <cell r="K9820">
            <v>0</v>
          </cell>
          <cell r="L9820">
            <v>0</v>
          </cell>
        </row>
        <row r="9821">
          <cell r="D9821" t="str">
            <v>Unid</v>
          </cell>
          <cell r="E9821" t="str">
            <v>Cant</v>
          </cell>
          <cell r="F9821" t="str">
            <v>Rendimiento</v>
          </cell>
          <cell r="G9821" t="str">
            <v>Precio Unitario</v>
          </cell>
          <cell r="H9821" t="str">
            <v>Subtotal</v>
          </cell>
          <cell r="I9821">
            <v>0</v>
          </cell>
          <cell r="J9821">
            <v>0</v>
          </cell>
          <cell r="K9821">
            <v>0</v>
          </cell>
          <cell r="L9821">
            <v>0</v>
          </cell>
        </row>
        <row r="9822">
          <cell r="D9822" t="str">
            <v>JR</v>
          </cell>
          <cell r="E9822">
            <v>1.5164109251036415</v>
          </cell>
          <cell r="F9822">
            <v>0</v>
          </cell>
          <cell r="G9822">
            <v>114085.17120000003</v>
          </cell>
          <cell r="H9822">
            <v>172999.99999999936</v>
          </cell>
          <cell r="I9822">
            <v>170</v>
          </cell>
          <cell r="J9822">
            <v>0</v>
          </cell>
          <cell r="K9822">
            <v>7</v>
          </cell>
          <cell r="L9822">
            <v>10.61487647572549</v>
          </cell>
        </row>
        <row r="9823">
          <cell r="D9823" t="str">
            <v/>
          </cell>
          <cell r="E9823">
            <v>0</v>
          </cell>
          <cell r="F9823">
            <v>0</v>
          </cell>
          <cell r="G9823" t="str">
            <v/>
          </cell>
          <cell r="H9823" t="str">
            <v/>
          </cell>
          <cell r="I9823">
            <v>0</v>
          </cell>
          <cell r="J9823">
            <v>0</v>
          </cell>
          <cell r="K9823">
            <v>7</v>
          </cell>
          <cell r="L9823">
            <v>0</v>
          </cell>
        </row>
        <row r="9824">
          <cell r="D9824">
            <v>0</v>
          </cell>
          <cell r="E9824">
            <v>0</v>
          </cell>
          <cell r="F9824">
            <v>0</v>
          </cell>
          <cell r="G9824" t="str">
            <v xml:space="preserve"> SUB-TOTAL </v>
          </cell>
          <cell r="H9824">
            <v>172999.99999999936</v>
          </cell>
          <cell r="I9824">
            <v>0</v>
          </cell>
          <cell r="J9824">
            <v>0</v>
          </cell>
          <cell r="K9824">
            <v>0</v>
          </cell>
          <cell r="L9824">
            <v>0</v>
          </cell>
        </row>
        <row r="9825">
          <cell r="D9825">
            <v>0</v>
          </cell>
          <cell r="E9825">
            <v>0</v>
          </cell>
          <cell r="F9825">
            <v>0</v>
          </cell>
          <cell r="G9825">
            <v>0</v>
          </cell>
          <cell r="H9825">
            <v>0</v>
          </cell>
          <cell r="I9825">
            <v>0</v>
          </cell>
          <cell r="J9825">
            <v>0</v>
          </cell>
          <cell r="K9825">
            <v>0</v>
          </cell>
          <cell r="L9825">
            <v>0</v>
          </cell>
        </row>
        <row r="9826">
          <cell r="D9826">
            <v>0</v>
          </cell>
          <cell r="E9826">
            <v>0</v>
          </cell>
          <cell r="F9826">
            <v>0</v>
          </cell>
          <cell r="G9826" t="str">
            <v xml:space="preserve"> COSTO DIRECTO </v>
          </cell>
          <cell r="H9826">
            <v>2267999.9999999995</v>
          </cell>
          <cell r="I9826">
            <v>2.2045855379188716E-3</v>
          </cell>
          <cell r="J9826" t="str">
            <v>EQU</v>
          </cell>
          <cell r="K9826">
            <v>0</v>
          </cell>
          <cell r="L9826">
            <v>0</v>
          </cell>
        </row>
        <row r="9827">
          <cell r="D9827">
            <v>0</v>
          </cell>
          <cell r="E9827">
            <v>0</v>
          </cell>
          <cell r="F9827">
            <v>728732.01901415514</v>
          </cell>
          <cell r="G9827" t="str">
            <v>COSTO INDIRECTO</v>
          </cell>
          <cell r="H9827">
            <v>728732.01901415514</v>
          </cell>
          <cell r="I9827">
            <v>0.92151675485008844</v>
          </cell>
          <cell r="J9827" t="str">
            <v>MAT</v>
          </cell>
          <cell r="K9827">
            <v>0</v>
          </cell>
          <cell r="L9827">
            <v>0</v>
          </cell>
        </row>
        <row r="9828">
          <cell r="D9828">
            <v>0</v>
          </cell>
          <cell r="E9828">
            <v>0</v>
          </cell>
          <cell r="F9828">
            <v>0</v>
          </cell>
          <cell r="G9828" t="str">
            <v>COSTO TOTAL</v>
          </cell>
          <cell r="H9828">
            <v>2996732.0190141546</v>
          </cell>
          <cell r="I9828">
            <v>7.6278659611992677E-2</v>
          </cell>
          <cell r="J9828" t="str">
            <v>MOB</v>
          </cell>
          <cell r="K9828">
            <v>0</v>
          </cell>
          <cell r="L9828">
            <v>0</v>
          </cell>
        </row>
        <row r="9829">
          <cell r="D9829">
            <v>0</v>
          </cell>
          <cell r="E9829">
            <v>0</v>
          </cell>
          <cell r="F9829">
            <v>0</v>
          </cell>
          <cell r="G9829">
            <v>0</v>
          </cell>
          <cell r="H9829">
            <v>0</v>
          </cell>
          <cell r="I9829">
            <v>0</v>
          </cell>
          <cell r="J9829">
            <v>0</v>
          </cell>
          <cell r="K9829">
            <v>0</v>
          </cell>
          <cell r="L9829">
            <v>0</v>
          </cell>
        </row>
        <row r="9830">
          <cell r="D9830">
            <v>0</v>
          </cell>
          <cell r="F9830">
            <v>0</v>
          </cell>
          <cell r="L9830">
            <v>0</v>
          </cell>
        </row>
        <row r="9831">
          <cell r="D9831">
            <v>0</v>
          </cell>
          <cell r="E9831">
            <v>0</v>
          </cell>
          <cell r="F9831">
            <v>0</v>
          </cell>
          <cell r="G9831">
            <v>0</v>
          </cell>
          <cell r="H9831">
            <v>0</v>
          </cell>
          <cell r="I9831">
            <v>0</v>
          </cell>
          <cell r="J9831">
            <v>0</v>
          </cell>
          <cell r="K9831" t="str">
            <v>CONSUMO</v>
          </cell>
          <cell r="L9831">
            <v>0</v>
          </cell>
        </row>
        <row r="9832">
          <cell r="D9832" t="str">
            <v>13.4.12</v>
          </cell>
          <cell r="E9832">
            <v>0</v>
          </cell>
          <cell r="F9832">
            <v>0</v>
          </cell>
          <cell r="G9832" t="str">
            <v xml:space="preserve"> UNID: </v>
          </cell>
          <cell r="H9832" t="str">
            <v>und</v>
          </cell>
          <cell r="I9832">
            <v>0</v>
          </cell>
          <cell r="J9832">
            <v>0</v>
          </cell>
          <cell r="K9832" t="str">
            <v>Costo total</v>
          </cell>
          <cell r="L9832">
            <v>1655694.4405053207</v>
          </cell>
        </row>
        <row r="9833">
          <cell r="D9833" t="str">
            <v>Sumidero lateral SL-200</v>
          </cell>
          <cell r="E9833">
            <v>0</v>
          </cell>
          <cell r="F9833">
            <v>0</v>
          </cell>
          <cell r="G9833">
            <v>0</v>
          </cell>
          <cell r="H9833">
            <v>0</v>
          </cell>
          <cell r="I9833">
            <v>0</v>
          </cell>
          <cell r="J9833">
            <v>0</v>
          </cell>
          <cell r="K9833">
            <v>0</v>
          </cell>
          <cell r="L9833">
            <v>0</v>
          </cell>
        </row>
        <row r="9834">
          <cell r="D9834">
            <v>0</v>
          </cell>
          <cell r="E9834">
            <v>0</v>
          </cell>
          <cell r="F9834">
            <v>0</v>
          </cell>
          <cell r="G9834">
            <v>0</v>
          </cell>
          <cell r="H9834">
            <v>0</v>
          </cell>
          <cell r="I9834">
            <v>0</v>
          </cell>
          <cell r="J9834">
            <v>0</v>
          </cell>
          <cell r="K9834" t="str">
            <v>Cantidad ppto</v>
          </cell>
          <cell r="L9834" t="str">
            <v>Cantidad total</v>
          </cell>
        </row>
        <row r="9835">
          <cell r="D9835">
            <v>0</v>
          </cell>
          <cell r="E9835">
            <v>0</v>
          </cell>
          <cell r="F9835">
            <v>0</v>
          </cell>
          <cell r="G9835">
            <v>0</v>
          </cell>
          <cell r="H9835">
            <v>0</v>
          </cell>
          <cell r="I9835">
            <v>0</v>
          </cell>
          <cell r="J9835">
            <v>0</v>
          </cell>
          <cell r="K9835">
            <v>0</v>
          </cell>
          <cell r="L9835">
            <v>0</v>
          </cell>
        </row>
        <row r="9836">
          <cell r="D9836" t="str">
            <v>Unid</v>
          </cell>
          <cell r="E9836" t="str">
            <v>Cant</v>
          </cell>
          <cell r="F9836" t="str">
            <v>Rendimiento</v>
          </cell>
          <cell r="G9836" t="str">
            <v>Precio Unitario</v>
          </cell>
          <cell r="H9836" t="str">
            <v>Subtotal</v>
          </cell>
          <cell r="I9836">
            <v>0</v>
          </cell>
          <cell r="J9836">
            <v>0</v>
          </cell>
          <cell r="K9836">
            <v>0</v>
          </cell>
          <cell r="L9836">
            <v>0</v>
          </cell>
        </row>
        <row r="9837">
          <cell r="D9837" t="str">
            <v>GLB</v>
          </cell>
          <cell r="E9837">
            <v>4</v>
          </cell>
          <cell r="F9837">
            <v>0</v>
          </cell>
          <cell r="G9837">
            <v>1000</v>
          </cell>
          <cell r="H9837">
            <v>4000</v>
          </cell>
          <cell r="I9837">
            <v>0</v>
          </cell>
          <cell r="J9837">
            <v>0</v>
          </cell>
          <cell r="K9837">
            <v>7</v>
          </cell>
          <cell r="L9837">
            <v>28</v>
          </cell>
        </row>
        <row r="9838">
          <cell r="D9838" t="str">
            <v/>
          </cell>
          <cell r="E9838">
            <v>0</v>
          </cell>
          <cell r="F9838">
            <v>0</v>
          </cell>
          <cell r="G9838" t="str">
            <v/>
          </cell>
          <cell r="H9838" t="str">
            <v/>
          </cell>
          <cell r="I9838">
            <v>0</v>
          </cell>
          <cell r="J9838">
            <v>0</v>
          </cell>
          <cell r="K9838">
            <v>7</v>
          </cell>
          <cell r="L9838">
            <v>0</v>
          </cell>
        </row>
        <row r="9839">
          <cell r="D9839" t="str">
            <v/>
          </cell>
          <cell r="E9839">
            <v>0</v>
          </cell>
          <cell r="F9839">
            <v>0</v>
          </cell>
          <cell r="G9839" t="str">
            <v/>
          </cell>
          <cell r="H9839" t="str">
            <v/>
          </cell>
          <cell r="I9839">
            <v>0</v>
          </cell>
          <cell r="J9839">
            <v>0</v>
          </cell>
          <cell r="K9839">
            <v>7</v>
          </cell>
          <cell r="L9839">
            <v>0</v>
          </cell>
        </row>
        <row r="9840">
          <cell r="D9840" t="str">
            <v/>
          </cell>
          <cell r="E9840">
            <v>0</v>
          </cell>
          <cell r="F9840">
            <v>0</v>
          </cell>
          <cell r="G9840" t="str">
            <v/>
          </cell>
          <cell r="H9840" t="str">
            <v/>
          </cell>
          <cell r="I9840">
            <v>0</v>
          </cell>
          <cell r="J9840">
            <v>0</v>
          </cell>
          <cell r="K9840">
            <v>7</v>
          </cell>
          <cell r="L9840">
            <v>0</v>
          </cell>
        </row>
        <row r="9841">
          <cell r="D9841">
            <v>0</v>
          </cell>
          <cell r="E9841">
            <v>0</v>
          </cell>
          <cell r="F9841">
            <v>0</v>
          </cell>
          <cell r="G9841" t="str">
            <v xml:space="preserve"> SUB-TOTAL </v>
          </cell>
          <cell r="H9841">
            <v>4000</v>
          </cell>
          <cell r="I9841">
            <v>0</v>
          </cell>
          <cell r="J9841">
            <v>0</v>
          </cell>
          <cell r="K9841">
            <v>0</v>
          </cell>
          <cell r="L9841">
            <v>0</v>
          </cell>
        </row>
        <row r="9842">
          <cell r="D9842">
            <v>0</v>
          </cell>
          <cell r="E9842">
            <v>0</v>
          </cell>
          <cell r="F9842">
            <v>0</v>
          </cell>
          <cell r="G9842">
            <v>0</v>
          </cell>
          <cell r="H9842">
            <v>0</v>
          </cell>
          <cell r="I9842">
            <v>0</v>
          </cell>
          <cell r="J9842">
            <v>0</v>
          </cell>
          <cell r="K9842">
            <v>0</v>
          </cell>
          <cell r="L9842">
            <v>0</v>
          </cell>
        </row>
        <row r="9843">
          <cell r="D9843">
            <v>0</v>
          </cell>
          <cell r="E9843">
            <v>0</v>
          </cell>
          <cell r="F9843">
            <v>0</v>
          </cell>
          <cell r="G9843">
            <v>0</v>
          </cell>
          <cell r="H9843">
            <v>0</v>
          </cell>
          <cell r="I9843">
            <v>0</v>
          </cell>
          <cell r="J9843">
            <v>0</v>
          </cell>
          <cell r="K9843">
            <v>0</v>
          </cell>
          <cell r="L9843">
            <v>0</v>
          </cell>
        </row>
        <row r="9844">
          <cell r="D9844" t="str">
            <v>Unid</v>
          </cell>
          <cell r="E9844" t="str">
            <v>Cant</v>
          </cell>
          <cell r="F9844" t="str">
            <v>Rendimiento</v>
          </cell>
          <cell r="G9844" t="str">
            <v>Precio Unitario</v>
          </cell>
          <cell r="H9844" t="str">
            <v>Subtotal</v>
          </cell>
          <cell r="I9844">
            <v>0</v>
          </cell>
          <cell r="J9844">
            <v>0</v>
          </cell>
          <cell r="K9844">
            <v>0</v>
          </cell>
          <cell r="L9844">
            <v>0</v>
          </cell>
        </row>
        <row r="9845">
          <cell r="D9845" t="str">
            <v>UN</v>
          </cell>
          <cell r="E9845">
            <v>1</v>
          </cell>
          <cell r="F9845">
            <v>0.1</v>
          </cell>
          <cell r="G9845">
            <v>1000000</v>
          </cell>
          <cell r="H9845">
            <v>1100000</v>
          </cell>
          <cell r="I9845">
            <v>0</v>
          </cell>
          <cell r="J9845">
            <v>0</v>
          </cell>
          <cell r="K9845">
            <v>7</v>
          </cell>
          <cell r="L9845">
            <v>7.7000000000000011</v>
          </cell>
        </row>
        <row r="9846">
          <cell r="D9846" t="str">
            <v/>
          </cell>
          <cell r="E9846">
            <v>0</v>
          </cell>
          <cell r="F9846">
            <v>0</v>
          </cell>
          <cell r="G9846" t="str">
            <v/>
          </cell>
          <cell r="H9846" t="str">
            <v/>
          </cell>
          <cell r="I9846">
            <v>0</v>
          </cell>
          <cell r="J9846">
            <v>0</v>
          </cell>
          <cell r="K9846">
            <v>7</v>
          </cell>
          <cell r="L9846">
            <v>0</v>
          </cell>
        </row>
        <row r="9847">
          <cell r="D9847" t="str">
            <v/>
          </cell>
          <cell r="E9847">
            <v>0</v>
          </cell>
          <cell r="F9847">
            <v>0</v>
          </cell>
          <cell r="G9847" t="str">
            <v/>
          </cell>
          <cell r="H9847" t="str">
            <v/>
          </cell>
          <cell r="I9847">
            <v>0</v>
          </cell>
          <cell r="J9847">
            <v>0</v>
          </cell>
          <cell r="K9847">
            <v>7</v>
          </cell>
          <cell r="L9847">
            <v>0</v>
          </cell>
        </row>
        <row r="9848">
          <cell r="D9848" t="str">
            <v/>
          </cell>
          <cell r="E9848">
            <v>0</v>
          </cell>
          <cell r="F9848">
            <v>0</v>
          </cell>
          <cell r="G9848" t="str">
            <v/>
          </cell>
          <cell r="H9848" t="str">
            <v/>
          </cell>
          <cell r="I9848">
            <v>0</v>
          </cell>
          <cell r="J9848">
            <v>0</v>
          </cell>
          <cell r="K9848">
            <v>7</v>
          </cell>
          <cell r="L9848">
            <v>0</v>
          </cell>
        </row>
        <row r="9849">
          <cell r="D9849" t="str">
            <v/>
          </cell>
          <cell r="E9849">
            <v>0</v>
          </cell>
          <cell r="F9849">
            <v>0</v>
          </cell>
          <cell r="G9849" t="str">
            <v/>
          </cell>
          <cell r="H9849" t="str">
            <v/>
          </cell>
          <cell r="I9849">
            <v>0</v>
          </cell>
          <cell r="J9849">
            <v>0</v>
          </cell>
          <cell r="K9849">
            <v>7</v>
          </cell>
          <cell r="L9849">
            <v>0</v>
          </cell>
        </row>
        <row r="9850">
          <cell r="D9850" t="str">
            <v/>
          </cell>
          <cell r="E9850">
            <v>0</v>
          </cell>
          <cell r="F9850">
            <v>0</v>
          </cell>
          <cell r="G9850" t="str">
            <v/>
          </cell>
          <cell r="H9850" t="str">
            <v/>
          </cell>
          <cell r="I9850">
            <v>0</v>
          </cell>
          <cell r="J9850">
            <v>0</v>
          </cell>
          <cell r="K9850">
            <v>7</v>
          </cell>
          <cell r="L9850">
            <v>0</v>
          </cell>
        </row>
        <row r="9851">
          <cell r="D9851" t="str">
            <v/>
          </cell>
          <cell r="E9851">
            <v>0</v>
          </cell>
          <cell r="F9851">
            <v>0</v>
          </cell>
          <cell r="G9851" t="str">
            <v/>
          </cell>
          <cell r="H9851" t="str">
            <v/>
          </cell>
          <cell r="I9851">
            <v>0</v>
          </cell>
          <cell r="J9851">
            <v>0</v>
          </cell>
          <cell r="K9851">
            <v>7</v>
          </cell>
          <cell r="L9851">
            <v>0</v>
          </cell>
        </row>
        <row r="9852">
          <cell r="D9852" t="str">
            <v/>
          </cell>
          <cell r="E9852">
            <v>0</v>
          </cell>
          <cell r="F9852">
            <v>0</v>
          </cell>
          <cell r="G9852" t="str">
            <v/>
          </cell>
          <cell r="H9852" t="str">
            <v/>
          </cell>
          <cell r="I9852">
            <v>0</v>
          </cell>
          <cell r="J9852">
            <v>0</v>
          </cell>
          <cell r="K9852">
            <v>7</v>
          </cell>
          <cell r="L9852">
            <v>0</v>
          </cell>
        </row>
        <row r="9853">
          <cell r="D9853" t="str">
            <v/>
          </cell>
          <cell r="E9853">
            <v>0</v>
          </cell>
          <cell r="F9853">
            <v>0</v>
          </cell>
          <cell r="G9853" t="str">
            <v/>
          </cell>
          <cell r="H9853" t="str">
            <v/>
          </cell>
          <cell r="I9853">
            <v>0</v>
          </cell>
          <cell r="J9853">
            <v>0</v>
          </cell>
          <cell r="K9853">
            <v>7</v>
          </cell>
          <cell r="L9853">
            <v>0</v>
          </cell>
        </row>
        <row r="9854">
          <cell r="D9854">
            <v>0</v>
          </cell>
          <cell r="E9854">
            <v>0</v>
          </cell>
          <cell r="F9854">
            <v>0</v>
          </cell>
          <cell r="G9854" t="str">
            <v xml:space="preserve"> SUB-TOTAL </v>
          </cell>
          <cell r="H9854">
            <v>1100000</v>
          </cell>
          <cell r="I9854">
            <v>0</v>
          </cell>
          <cell r="J9854">
            <v>0</v>
          </cell>
          <cell r="K9854">
            <v>0</v>
          </cell>
          <cell r="L9854">
            <v>0</v>
          </cell>
        </row>
        <row r="9855">
          <cell r="D9855">
            <v>0</v>
          </cell>
          <cell r="E9855">
            <v>0</v>
          </cell>
          <cell r="F9855">
            <v>0</v>
          </cell>
          <cell r="G9855">
            <v>0</v>
          </cell>
          <cell r="H9855">
            <v>0</v>
          </cell>
          <cell r="I9855">
            <v>0</v>
          </cell>
          <cell r="J9855">
            <v>0</v>
          </cell>
          <cell r="K9855">
            <v>0</v>
          </cell>
          <cell r="L9855">
            <v>0</v>
          </cell>
        </row>
        <row r="9856">
          <cell r="D9856">
            <v>0</v>
          </cell>
          <cell r="E9856">
            <v>0</v>
          </cell>
          <cell r="F9856">
            <v>0</v>
          </cell>
          <cell r="G9856">
            <v>0</v>
          </cell>
          <cell r="H9856">
            <v>0</v>
          </cell>
          <cell r="I9856">
            <v>0</v>
          </cell>
          <cell r="J9856">
            <v>0</v>
          </cell>
          <cell r="K9856">
            <v>0</v>
          </cell>
          <cell r="L9856">
            <v>0</v>
          </cell>
        </row>
        <row r="9857">
          <cell r="D9857" t="str">
            <v>Unid</v>
          </cell>
          <cell r="E9857" t="str">
            <v>Cant</v>
          </cell>
          <cell r="F9857" t="str">
            <v>Rendimiento</v>
          </cell>
          <cell r="G9857" t="str">
            <v>Precio Unitario</v>
          </cell>
          <cell r="H9857" t="str">
            <v>Subtotal</v>
          </cell>
          <cell r="I9857">
            <v>0</v>
          </cell>
          <cell r="J9857">
            <v>0</v>
          </cell>
          <cell r="K9857">
            <v>0</v>
          </cell>
          <cell r="L9857">
            <v>0</v>
          </cell>
        </row>
        <row r="9858">
          <cell r="D9858" t="str">
            <v>JR</v>
          </cell>
          <cell r="E9858">
            <v>1.3066553560994247</v>
          </cell>
          <cell r="F9858">
            <v>0</v>
          </cell>
          <cell r="G9858">
            <v>114085.17120000003</v>
          </cell>
          <cell r="H9858">
            <v>149069.99999999988</v>
          </cell>
          <cell r="I9858">
            <v>146</v>
          </cell>
          <cell r="J9858">
            <v>0</v>
          </cell>
          <cell r="K9858">
            <v>7</v>
          </cell>
          <cell r="L9858">
            <v>9.1465874926959732</v>
          </cell>
        </row>
        <row r="9859">
          <cell r="D9859" t="str">
            <v/>
          </cell>
          <cell r="E9859">
            <v>0</v>
          </cell>
          <cell r="F9859">
            <v>0</v>
          </cell>
          <cell r="G9859" t="str">
            <v/>
          </cell>
          <cell r="H9859" t="str">
            <v/>
          </cell>
          <cell r="I9859">
            <v>0</v>
          </cell>
          <cell r="J9859">
            <v>0</v>
          </cell>
          <cell r="K9859">
            <v>7</v>
          </cell>
          <cell r="L9859">
            <v>0</v>
          </cell>
        </row>
        <row r="9860">
          <cell r="D9860">
            <v>0</v>
          </cell>
          <cell r="E9860">
            <v>0</v>
          </cell>
          <cell r="F9860">
            <v>0</v>
          </cell>
          <cell r="G9860" t="str">
            <v xml:space="preserve"> SUB-TOTAL </v>
          </cell>
          <cell r="H9860">
            <v>149069.99999999988</v>
          </cell>
          <cell r="I9860">
            <v>0</v>
          </cell>
          <cell r="J9860">
            <v>0</v>
          </cell>
          <cell r="K9860">
            <v>0</v>
          </cell>
          <cell r="L9860">
            <v>0</v>
          </cell>
        </row>
        <row r="9861">
          <cell r="D9861">
            <v>0</v>
          </cell>
          <cell r="E9861">
            <v>0</v>
          </cell>
          <cell r="F9861">
            <v>0</v>
          </cell>
          <cell r="G9861">
            <v>0</v>
          </cell>
          <cell r="H9861">
            <v>0</v>
          </cell>
          <cell r="I9861">
            <v>0</v>
          </cell>
          <cell r="J9861">
            <v>0</v>
          </cell>
          <cell r="K9861">
            <v>0</v>
          </cell>
          <cell r="L9861">
            <v>0</v>
          </cell>
        </row>
        <row r="9862">
          <cell r="D9862">
            <v>0</v>
          </cell>
          <cell r="E9862">
            <v>0</v>
          </cell>
          <cell r="F9862">
            <v>0</v>
          </cell>
          <cell r="G9862" t="str">
            <v xml:space="preserve"> COSTO DIRECTO </v>
          </cell>
          <cell r="H9862">
            <v>1253070</v>
          </cell>
          <cell r="I9862">
            <v>3.1921600549051528E-3</v>
          </cell>
          <cell r="J9862" t="str">
            <v>EQU</v>
          </cell>
          <cell r="K9862">
            <v>0</v>
          </cell>
          <cell r="L9862">
            <v>0</v>
          </cell>
        </row>
        <row r="9863">
          <cell r="D9863">
            <v>0</v>
          </cell>
          <cell r="E9863">
            <v>0</v>
          </cell>
          <cell r="F9863">
            <v>402624.44050532079</v>
          </cell>
          <cell r="G9863" t="str">
            <v>COSTO INDIRECTO</v>
          </cell>
          <cell r="H9863">
            <v>402624.44050532079</v>
          </cell>
          <cell r="I9863">
            <v>0.87784401509891707</v>
          </cell>
          <cell r="J9863" t="str">
            <v>MAT</v>
          </cell>
          <cell r="K9863">
            <v>0</v>
          </cell>
          <cell r="L9863">
            <v>0</v>
          </cell>
        </row>
        <row r="9864">
          <cell r="D9864">
            <v>0</v>
          </cell>
          <cell r="E9864">
            <v>0</v>
          </cell>
          <cell r="F9864">
            <v>0</v>
          </cell>
          <cell r="G9864" t="str">
            <v>COSTO TOTAL</v>
          </cell>
          <cell r="H9864">
            <v>1655694.4405053207</v>
          </cell>
          <cell r="I9864">
            <v>0.11896382484617769</v>
          </cell>
          <cell r="J9864" t="str">
            <v>MOB</v>
          </cell>
          <cell r="K9864">
            <v>0</v>
          </cell>
          <cell r="L9864">
            <v>0</v>
          </cell>
        </row>
        <row r="9865">
          <cell r="D9865">
            <v>0</v>
          </cell>
          <cell r="E9865">
            <v>0</v>
          </cell>
          <cell r="F9865">
            <v>0</v>
          </cell>
          <cell r="G9865">
            <v>0</v>
          </cell>
          <cell r="H9865">
            <v>0</v>
          </cell>
          <cell r="I9865">
            <v>0</v>
          </cell>
          <cell r="J9865">
            <v>0</v>
          </cell>
          <cell r="K9865">
            <v>0</v>
          </cell>
          <cell r="L9865">
            <v>0</v>
          </cell>
        </row>
        <row r="9866">
          <cell r="D9866">
            <v>0</v>
          </cell>
          <cell r="F9866">
            <v>0</v>
          </cell>
        </row>
        <row r="9867">
          <cell r="D9867">
            <v>0</v>
          </cell>
          <cell r="E9867">
            <v>0</v>
          </cell>
          <cell r="F9867">
            <v>0</v>
          </cell>
          <cell r="G9867">
            <v>0</v>
          </cell>
          <cell r="H9867">
            <v>0</v>
          </cell>
          <cell r="I9867">
            <v>0</v>
          </cell>
          <cell r="J9867">
            <v>0</v>
          </cell>
          <cell r="K9867" t="str">
            <v>CONSUMO</v>
          </cell>
          <cell r="L9867">
            <v>0</v>
          </cell>
        </row>
        <row r="9868">
          <cell r="D9868" t="str">
            <v>13.4.13</v>
          </cell>
          <cell r="E9868">
            <v>0</v>
          </cell>
          <cell r="F9868">
            <v>0</v>
          </cell>
          <cell r="G9868" t="str">
            <v xml:space="preserve"> UNID: </v>
          </cell>
          <cell r="H9868" t="str">
            <v>und</v>
          </cell>
          <cell r="I9868">
            <v>0</v>
          </cell>
          <cell r="J9868">
            <v>0</v>
          </cell>
          <cell r="K9868" t="str">
            <v>Costo total</v>
          </cell>
          <cell r="L9868">
            <v>1303578.4282711572</v>
          </cell>
        </row>
        <row r="9869">
          <cell r="D9869" t="str">
            <v>Rejillas L=3m</v>
          </cell>
          <cell r="E9869">
            <v>0</v>
          </cell>
          <cell r="F9869">
            <v>0</v>
          </cell>
          <cell r="G9869">
            <v>0</v>
          </cell>
          <cell r="H9869">
            <v>0</v>
          </cell>
          <cell r="I9869">
            <v>0</v>
          </cell>
          <cell r="J9869">
            <v>0</v>
          </cell>
          <cell r="K9869">
            <v>0</v>
          </cell>
          <cell r="L9869">
            <v>0</v>
          </cell>
        </row>
        <row r="9870">
          <cell r="D9870">
            <v>0</v>
          </cell>
          <cell r="E9870">
            <v>0</v>
          </cell>
          <cell r="F9870">
            <v>0</v>
          </cell>
          <cell r="G9870">
            <v>0</v>
          </cell>
          <cell r="H9870">
            <v>0</v>
          </cell>
          <cell r="I9870">
            <v>0</v>
          </cell>
          <cell r="J9870">
            <v>0</v>
          </cell>
          <cell r="K9870" t="str">
            <v>Cantidad ppto</v>
          </cell>
          <cell r="L9870" t="str">
            <v>Cantidad total</v>
          </cell>
        </row>
        <row r="9871">
          <cell r="D9871">
            <v>0</v>
          </cell>
          <cell r="E9871">
            <v>0</v>
          </cell>
          <cell r="F9871">
            <v>0</v>
          </cell>
          <cell r="G9871">
            <v>0</v>
          </cell>
          <cell r="H9871">
            <v>0</v>
          </cell>
          <cell r="I9871">
            <v>0</v>
          </cell>
          <cell r="J9871">
            <v>0</v>
          </cell>
          <cell r="K9871">
            <v>0</v>
          </cell>
          <cell r="L9871">
            <v>0</v>
          </cell>
        </row>
        <row r="9872">
          <cell r="D9872" t="str">
            <v>Unid</v>
          </cell>
          <cell r="E9872" t="str">
            <v>Cant</v>
          </cell>
          <cell r="F9872" t="str">
            <v>Rendimiento</v>
          </cell>
          <cell r="G9872" t="str">
            <v>Precio Unitario</v>
          </cell>
          <cell r="H9872" t="str">
            <v>Subtotal</v>
          </cell>
          <cell r="I9872">
            <v>0</v>
          </cell>
          <cell r="J9872">
            <v>0</v>
          </cell>
          <cell r="K9872">
            <v>0</v>
          </cell>
          <cell r="L9872">
            <v>0</v>
          </cell>
        </row>
        <row r="9873">
          <cell r="D9873" t="str">
            <v>GLB</v>
          </cell>
          <cell r="E9873">
            <v>4</v>
          </cell>
          <cell r="F9873">
            <v>0</v>
          </cell>
          <cell r="G9873">
            <v>1000</v>
          </cell>
          <cell r="H9873">
            <v>4000</v>
          </cell>
          <cell r="I9873">
            <v>0</v>
          </cell>
          <cell r="J9873">
            <v>0</v>
          </cell>
          <cell r="K9873">
            <v>3</v>
          </cell>
          <cell r="L9873">
            <v>12</v>
          </cell>
        </row>
        <row r="9874">
          <cell r="D9874" t="str">
            <v/>
          </cell>
          <cell r="E9874">
            <v>0</v>
          </cell>
          <cell r="F9874">
            <v>0</v>
          </cell>
          <cell r="G9874" t="str">
            <v/>
          </cell>
          <cell r="H9874" t="str">
            <v/>
          </cell>
          <cell r="I9874">
            <v>0</v>
          </cell>
          <cell r="J9874">
            <v>0</v>
          </cell>
          <cell r="K9874">
            <v>3</v>
          </cell>
          <cell r="L9874">
            <v>0</v>
          </cell>
        </row>
        <row r="9875">
          <cell r="D9875" t="str">
            <v/>
          </cell>
          <cell r="E9875">
            <v>0</v>
          </cell>
          <cell r="F9875">
            <v>0</v>
          </cell>
          <cell r="G9875" t="str">
            <v/>
          </cell>
          <cell r="H9875" t="str">
            <v/>
          </cell>
          <cell r="I9875">
            <v>0</v>
          </cell>
          <cell r="J9875">
            <v>0</v>
          </cell>
          <cell r="K9875">
            <v>3</v>
          </cell>
          <cell r="L9875">
            <v>0</v>
          </cell>
        </row>
        <row r="9876">
          <cell r="D9876" t="str">
            <v/>
          </cell>
          <cell r="E9876">
            <v>0</v>
          </cell>
          <cell r="F9876">
            <v>0</v>
          </cell>
          <cell r="G9876" t="str">
            <v/>
          </cell>
          <cell r="H9876" t="str">
            <v/>
          </cell>
          <cell r="I9876">
            <v>0</v>
          </cell>
          <cell r="J9876">
            <v>0</v>
          </cell>
          <cell r="K9876">
            <v>3</v>
          </cell>
          <cell r="L9876">
            <v>0</v>
          </cell>
        </row>
        <row r="9877">
          <cell r="D9877">
            <v>0</v>
          </cell>
          <cell r="E9877">
            <v>0</v>
          </cell>
          <cell r="F9877">
            <v>0</v>
          </cell>
          <cell r="G9877" t="str">
            <v xml:space="preserve"> SUB-TOTAL </v>
          </cell>
          <cell r="H9877">
            <v>4000</v>
          </cell>
          <cell r="I9877">
            <v>0</v>
          </cell>
          <cell r="J9877">
            <v>0</v>
          </cell>
          <cell r="K9877">
            <v>0</v>
          </cell>
          <cell r="L9877">
            <v>0</v>
          </cell>
        </row>
        <row r="9878">
          <cell r="D9878">
            <v>0</v>
          </cell>
          <cell r="E9878">
            <v>0</v>
          </cell>
          <cell r="F9878">
            <v>0</v>
          </cell>
          <cell r="G9878">
            <v>0</v>
          </cell>
          <cell r="H9878">
            <v>0</v>
          </cell>
          <cell r="I9878">
            <v>0</v>
          </cell>
          <cell r="J9878">
            <v>0</v>
          </cell>
          <cell r="K9878">
            <v>0</v>
          </cell>
          <cell r="L9878">
            <v>0</v>
          </cell>
        </row>
        <row r="9879">
          <cell r="D9879">
            <v>0</v>
          </cell>
          <cell r="E9879">
            <v>0</v>
          </cell>
          <cell r="F9879">
            <v>0</v>
          </cell>
          <cell r="G9879">
            <v>0</v>
          </cell>
          <cell r="H9879">
            <v>0</v>
          </cell>
          <cell r="I9879">
            <v>0</v>
          </cell>
          <cell r="J9879">
            <v>0</v>
          </cell>
          <cell r="K9879">
            <v>0</v>
          </cell>
          <cell r="L9879">
            <v>0</v>
          </cell>
        </row>
        <row r="9880">
          <cell r="D9880" t="str">
            <v>Unid</v>
          </cell>
          <cell r="E9880" t="str">
            <v>Cant</v>
          </cell>
          <cell r="F9880" t="str">
            <v>Rendimiento</v>
          </cell>
          <cell r="G9880" t="str">
            <v>Precio Unitario</v>
          </cell>
          <cell r="H9880" t="str">
            <v>Subtotal</v>
          </cell>
          <cell r="I9880">
            <v>0</v>
          </cell>
          <cell r="J9880">
            <v>0</v>
          </cell>
          <cell r="K9880">
            <v>0</v>
          </cell>
          <cell r="L9880">
            <v>0</v>
          </cell>
        </row>
        <row r="9881">
          <cell r="D9881" t="str">
            <v>UN</v>
          </cell>
          <cell r="E9881">
            <v>0.83351000925911367</v>
          </cell>
          <cell r="F9881">
            <v>0</v>
          </cell>
          <cell r="G9881">
            <v>1000000</v>
          </cell>
          <cell r="H9881">
            <v>833510.00925911369</v>
          </cell>
          <cell r="I9881">
            <v>0</v>
          </cell>
          <cell r="J9881">
            <v>0</v>
          </cell>
          <cell r="K9881">
            <v>3</v>
          </cell>
          <cell r="L9881">
            <v>2.5005300277773408</v>
          </cell>
        </row>
        <row r="9882">
          <cell r="D9882" t="str">
            <v/>
          </cell>
          <cell r="E9882">
            <v>0</v>
          </cell>
          <cell r="F9882">
            <v>0</v>
          </cell>
          <cell r="G9882" t="str">
            <v/>
          </cell>
          <cell r="H9882" t="str">
            <v/>
          </cell>
          <cell r="I9882">
            <v>0</v>
          </cell>
          <cell r="J9882">
            <v>0</v>
          </cell>
          <cell r="K9882">
            <v>3</v>
          </cell>
          <cell r="L9882">
            <v>0</v>
          </cell>
        </row>
        <row r="9883">
          <cell r="D9883" t="str">
            <v/>
          </cell>
          <cell r="E9883">
            <v>0</v>
          </cell>
          <cell r="F9883">
            <v>0</v>
          </cell>
          <cell r="G9883" t="str">
            <v/>
          </cell>
          <cell r="H9883" t="str">
            <v/>
          </cell>
          <cell r="I9883">
            <v>0</v>
          </cell>
          <cell r="J9883">
            <v>0</v>
          </cell>
          <cell r="K9883">
            <v>3</v>
          </cell>
          <cell r="L9883">
            <v>0</v>
          </cell>
        </row>
        <row r="9884">
          <cell r="D9884" t="str">
            <v/>
          </cell>
          <cell r="E9884">
            <v>0</v>
          </cell>
          <cell r="F9884">
            <v>0</v>
          </cell>
          <cell r="G9884" t="str">
            <v/>
          </cell>
          <cell r="H9884" t="str">
            <v/>
          </cell>
          <cell r="I9884">
            <v>0</v>
          </cell>
          <cell r="J9884">
            <v>0</v>
          </cell>
          <cell r="K9884">
            <v>3</v>
          </cell>
          <cell r="L9884">
            <v>0</v>
          </cell>
        </row>
        <row r="9885">
          <cell r="D9885" t="str">
            <v/>
          </cell>
          <cell r="E9885">
            <v>0</v>
          </cell>
          <cell r="F9885">
            <v>0</v>
          </cell>
          <cell r="G9885" t="str">
            <v/>
          </cell>
          <cell r="H9885" t="str">
            <v/>
          </cell>
          <cell r="I9885">
            <v>0</v>
          </cell>
          <cell r="J9885">
            <v>0</v>
          </cell>
          <cell r="K9885">
            <v>3</v>
          </cell>
          <cell r="L9885">
            <v>0</v>
          </cell>
        </row>
        <row r="9886">
          <cell r="D9886" t="str">
            <v/>
          </cell>
          <cell r="E9886">
            <v>0</v>
          </cell>
          <cell r="F9886">
            <v>0</v>
          </cell>
          <cell r="G9886" t="str">
            <v/>
          </cell>
          <cell r="H9886" t="str">
            <v/>
          </cell>
          <cell r="I9886">
            <v>0</v>
          </cell>
          <cell r="J9886">
            <v>0</v>
          </cell>
          <cell r="K9886">
            <v>3</v>
          </cell>
          <cell r="L9886">
            <v>0</v>
          </cell>
        </row>
        <row r="9887">
          <cell r="D9887" t="str">
            <v/>
          </cell>
          <cell r="E9887">
            <v>0</v>
          </cell>
          <cell r="F9887">
            <v>0</v>
          </cell>
          <cell r="G9887" t="str">
            <v/>
          </cell>
          <cell r="H9887" t="str">
            <v/>
          </cell>
          <cell r="I9887">
            <v>0</v>
          </cell>
          <cell r="J9887">
            <v>0</v>
          </cell>
          <cell r="K9887">
            <v>3</v>
          </cell>
          <cell r="L9887">
            <v>0</v>
          </cell>
        </row>
        <row r="9888">
          <cell r="D9888" t="str">
            <v/>
          </cell>
          <cell r="E9888">
            <v>0</v>
          </cell>
          <cell r="F9888">
            <v>0</v>
          </cell>
          <cell r="G9888" t="str">
            <v/>
          </cell>
          <cell r="H9888" t="str">
            <v/>
          </cell>
          <cell r="I9888">
            <v>0</v>
          </cell>
          <cell r="J9888">
            <v>0</v>
          </cell>
          <cell r="K9888">
            <v>3</v>
          </cell>
          <cell r="L9888">
            <v>0</v>
          </cell>
        </row>
        <row r="9889">
          <cell r="D9889" t="str">
            <v/>
          </cell>
          <cell r="E9889">
            <v>0</v>
          </cell>
          <cell r="F9889">
            <v>0</v>
          </cell>
          <cell r="G9889" t="str">
            <v/>
          </cell>
          <cell r="H9889" t="str">
            <v/>
          </cell>
          <cell r="I9889">
            <v>0</v>
          </cell>
          <cell r="J9889">
            <v>0</v>
          </cell>
          <cell r="K9889">
            <v>3</v>
          </cell>
          <cell r="L9889">
            <v>0</v>
          </cell>
        </row>
        <row r="9890">
          <cell r="D9890">
            <v>0</v>
          </cell>
          <cell r="E9890">
            <v>0</v>
          </cell>
          <cell r="F9890">
            <v>0</v>
          </cell>
          <cell r="G9890" t="str">
            <v xml:space="preserve"> SUB-TOTAL </v>
          </cell>
          <cell r="H9890">
            <v>833510.00925911369</v>
          </cell>
          <cell r="I9890">
            <v>0</v>
          </cell>
          <cell r="J9890">
            <v>0</v>
          </cell>
          <cell r="K9890">
            <v>0</v>
          </cell>
          <cell r="L9890">
            <v>0</v>
          </cell>
        </row>
        <row r="9891">
          <cell r="D9891">
            <v>0</v>
          </cell>
          <cell r="E9891">
            <v>0</v>
          </cell>
          <cell r="F9891">
            <v>0</v>
          </cell>
          <cell r="G9891">
            <v>0</v>
          </cell>
          <cell r="H9891">
            <v>0</v>
          </cell>
          <cell r="I9891">
            <v>0</v>
          </cell>
          <cell r="J9891">
            <v>0</v>
          </cell>
          <cell r="K9891">
            <v>0</v>
          </cell>
          <cell r="L9891">
            <v>0</v>
          </cell>
        </row>
        <row r="9892">
          <cell r="D9892">
            <v>0</v>
          </cell>
          <cell r="E9892">
            <v>0</v>
          </cell>
          <cell r="F9892">
            <v>0</v>
          </cell>
          <cell r="G9892">
            <v>0</v>
          </cell>
          <cell r="H9892">
            <v>0</v>
          </cell>
          <cell r="I9892">
            <v>0</v>
          </cell>
          <cell r="J9892">
            <v>0</v>
          </cell>
          <cell r="K9892">
            <v>0</v>
          </cell>
          <cell r="L9892">
            <v>0</v>
          </cell>
        </row>
        <row r="9893">
          <cell r="D9893" t="str">
            <v>Unid</v>
          </cell>
          <cell r="E9893" t="str">
            <v>Cant</v>
          </cell>
          <cell r="F9893" t="str">
            <v>Rendimiento</v>
          </cell>
          <cell r="G9893" t="str">
            <v>Precio Unitario</v>
          </cell>
          <cell r="H9893" t="str">
            <v>Subtotal</v>
          </cell>
          <cell r="I9893">
            <v>0</v>
          </cell>
          <cell r="J9893">
            <v>0</v>
          </cell>
          <cell r="K9893">
            <v>0</v>
          </cell>
          <cell r="L9893">
            <v>0</v>
          </cell>
        </row>
        <row r="9894">
          <cell r="D9894" t="str">
            <v>JR</v>
          </cell>
          <cell r="E9894">
            <v>1.306655274939764</v>
          </cell>
          <cell r="F9894">
            <v>0</v>
          </cell>
          <cell r="G9894">
            <v>114085.17120000003</v>
          </cell>
          <cell r="H9894">
            <v>149069.99074088607</v>
          </cell>
          <cell r="I9894">
            <v>63</v>
          </cell>
          <cell r="J9894">
            <v>0</v>
          </cell>
          <cell r="K9894">
            <v>3</v>
          </cell>
          <cell r="L9894">
            <v>3.9199658248192919</v>
          </cell>
        </row>
        <row r="9895">
          <cell r="D9895" t="str">
            <v/>
          </cell>
          <cell r="E9895">
            <v>0</v>
          </cell>
          <cell r="F9895">
            <v>0</v>
          </cell>
          <cell r="G9895" t="str">
            <v/>
          </cell>
          <cell r="H9895" t="str">
            <v/>
          </cell>
          <cell r="I9895">
            <v>0</v>
          </cell>
          <cell r="J9895">
            <v>0</v>
          </cell>
          <cell r="K9895">
            <v>3</v>
          </cell>
          <cell r="L9895">
            <v>0</v>
          </cell>
        </row>
        <row r="9896">
          <cell r="D9896">
            <v>0</v>
          </cell>
          <cell r="E9896">
            <v>0</v>
          </cell>
          <cell r="F9896">
            <v>0</v>
          </cell>
          <cell r="G9896" t="str">
            <v xml:space="preserve"> SUB-TOTAL </v>
          </cell>
          <cell r="H9896">
            <v>149069.99074088607</v>
          </cell>
          <cell r="I9896">
            <v>0</v>
          </cell>
          <cell r="J9896">
            <v>0</v>
          </cell>
          <cell r="K9896">
            <v>0</v>
          </cell>
          <cell r="L9896">
            <v>0</v>
          </cell>
        </row>
        <row r="9897">
          <cell r="D9897">
            <v>0</v>
          </cell>
          <cell r="E9897">
            <v>0</v>
          </cell>
          <cell r="F9897">
            <v>0</v>
          </cell>
          <cell r="G9897">
            <v>0</v>
          </cell>
          <cell r="H9897">
            <v>0</v>
          </cell>
          <cell r="I9897">
            <v>0</v>
          </cell>
          <cell r="J9897">
            <v>0</v>
          </cell>
          <cell r="K9897">
            <v>0</v>
          </cell>
          <cell r="L9897">
            <v>0</v>
          </cell>
        </row>
        <row r="9898">
          <cell r="D9898">
            <v>0</v>
          </cell>
          <cell r="E9898">
            <v>0</v>
          </cell>
          <cell r="F9898">
            <v>0</v>
          </cell>
          <cell r="G9898" t="str">
            <v xml:space="preserve"> COSTO DIRECTO </v>
          </cell>
          <cell r="H9898">
            <v>986579.99999999977</v>
          </cell>
          <cell r="I9898">
            <v>4.054410184678385E-3</v>
          </cell>
          <cell r="J9898" t="str">
            <v>EQU</v>
          </cell>
          <cell r="K9898">
            <v>0</v>
          </cell>
          <cell r="L9898">
            <v>0</v>
          </cell>
        </row>
        <row r="9899">
          <cell r="D9899">
            <v>0</v>
          </cell>
          <cell r="E9899">
            <v>0</v>
          </cell>
          <cell r="F9899">
            <v>316998.42827115749</v>
          </cell>
          <cell r="G9899" t="str">
            <v>COSTO INDIRECTO</v>
          </cell>
          <cell r="H9899">
            <v>316998.42827115749</v>
          </cell>
          <cell r="I9899">
            <v>0.84484786764288133</v>
          </cell>
          <cell r="J9899" t="str">
            <v>MAT</v>
          </cell>
          <cell r="K9899">
            <v>0</v>
          </cell>
          <cell r="L9899">
            <v>0</v>
          </cell>
        </row>
        <row r="9900">
          <cell r="D9900">
            <v>0</v>
          </cell>
          <cell r="E9900">
            <v>0</v>
          </cell>
          <cell r="F9900">
            <v>0</v>
          </cell>
          <cell r="G9900" t="str">
            <v>COSTO TOTAL</v>
          </cell>
          <cell r="H9900">
            <v>1303578.4282711572</v>
          </cell>
          <cell r="I9900">
            <v>0.15109772217244025</v>
          </cell>
          <cell r="J9900" t="str">
            <v>MOB</v>
          </cell>
          <cell r="K9900">
            <v>0</v>
          </cell>
          <cell r="L9900">
            <v>0</v>
          </cell>
        </row>
        <row r="9901">
          <cell r="D9901">
            <v>0</v>
          </cell>
          <cell r="E9901">
            <v>0</v>
          </cell>
          <cell r="F9901">
            <v>0</v>
          </cell>
          <cell r="G9901">
            <v>0</v>
          </cell>
          <cell r="H9901">
            <v>0</v>
          </cell>
          <cell r="I9901">
            <v>0</v>
          </cell>
          <cell r="J9901">
            <v>0</v>
          </cell>
          <cell r="K9901">
            <v>0</v>
          </cell>
          <cell r="L9901">
            <v>0</v>
          </cell>
        </row>
        <row r="9902">
          <cell r="D9902">
            <v>0</v>
          </cell>
          <cell r="F9902">
            <v>0</v>
          </cell>
        </row>
        <row r="9903">
          <cell r="D9903">
            <v>0</v>
          </cell>
          <cell r="E9903">
            <v>0</v>
          </cell>
          <cell r="F9903">
            <v>0</v>
          </cell>
          <cell r="G9903">
            <v>0</v>
          </cell>
          <cell r="H9903">
            <v>0</v>
          </cell>
          <cell r="I9903">
            <v>0</v>
          </cell>
          <cell r="J9903">
            <v>0</v>
          </cell>
          <cell r="K9903" t="str">
            <v>CONSUMO</v>
          </cell>
          <cell r="L9903">
            <v>0</v>
          </cell>
        </row>
        <row r="9904">
          <cell r="D9904" t="str">
            <v>13.4.14</v>
          </cell>
          <cell r="E9904">
            <v>0</v>
          </cell>
          <cell r="F9904">
            <v>0</v>
          </cell>
          <cell r="G9904" t="str">
            <v xml:space="preserve"> UNID: </v>
          </cell>
          <cell r="H9904" t="str">
            <v>und</v>
          </cell>
          <cell r="I9904">
            <v>0</v>
          </cell>
          <cell r="J9904">
            <v>0</v>
          </cell>
          <cell r="K9904" t="str">
            <v>Costo total</v>
          </cell>
          <cell r="L9904">
            <v>1198692.8076056622</v>
          </cell>
        </row>
        <row r="9905">
          <cell r="D9905" t="str">
            <v>Estructura de entrega pluvial</v>
          </cell>
          <cell r="E9905">
            <v>0</v>
          </cell>
          <cell r="F9905">
            <v>0</v>
          </cell>
          <cell r="G9905">
            <v>0</v>
          </cell>
          <cell r="H9905">
            <v>0</v>
          </cell>
          <cell r="I9905">
            <v>0</v>
          </cell>
          <cell r="J9905">
            <v>0</v>
          </cell>
          <cell r="K9905">
            <v>0</v>
          </cell>
          <cell r="L9905">
            <v>0</v>
          </cell>
        </row>
        <row r="9906">
          <cell r="D9906">
            <v>0</v>
          </cell>
          <cell r="E9906">
            <v>0</v>
          </cell>
          <cell r="F9906">
            <v>0</v>
          </cell>
          <cell r="G9906">
            <v>0</v>
          </cell>
          <cell r="H9906">
            <v>0</v>
          </cell>
          <cell r="I9906">
            <v>0</v>
          </cell>
          <cell r="J9906">
            <v>0</v>
          </cell>
          <cell r="K9906" t="str">
            <v>Cantidad ppto</v>
          </cell>
          <cell r="L9906" t="str">
            <v>Cantidad total</v>
          </cell>
        </row>
        <row r="9907">
          <cell r="D9907">
            <v>0</v>
          </cell>
          <cell r="E9907">
            <v>0</v>
          </cell>
          <cell r="F9907">
            <v>0</v>
          </cell>
          <cell r="G9907">
            <v>0</v>
          </cell>
          <cell r="H9907">
            <v>0</v>
          </cell>
          <cell r="I9907">
            <v>0</v>
          </cell>
          <cell r="J9907">
            <v>0</v>
          </cell>
          <cell r="K9907">
            <v>0</v>
          </cell>
          <cell r="L9907">
            <v>0</v>
          </cell>
        </row>
        <row r="9908">
          <cell r="D9908" t="str">
            <v>Unid</v>
          </cell>
          <cell r="E9908" t="str">
            <v>Cant</v>
          </cell>
          <cell r="F9908" t="str">
            <v>Rendimiento</v>
          </cell>
          <cell r="G9908" t="str">
            <v>Precio Unitario</v>
          </cell>
          <cell r="H9908" t="str">
            <v>Subtotal</v>
          </cell>
          <cell r="I9908">
            <v>0</v>
          </cell>
          <cell r="J9908">
            <v>0</v>
          </cell>
          <cell r="K9908">
            <v>0</v>
          </cell>
          <cell r="L9908">
            <v>0</v>
          </cell>
        </row>
        <row r="9909">
          <cell r="D9909" t="str">
            <v>GLB</v>
          </cell>
          <cell r="E9909">
            <v>4.5</v>
          </cell>
          <cell r="F9909">
            <v>0</v>
          </cell>
          <cell r="G9909">
            <v>1000</v>
          </cell>
          <cell r="H9909">
            <v>4500</v>
          </cell>
          <cell r="I9909">
            <v>0</v>
          </cell>
          <cell r="J9909">
            <v>0</v>
          </cell>
          <cell r="K9909">
            <v>1</v>
          </cell>
          <cell r="L9909">
            <v>4.5</v>
          </cell>
        </row>
        <row r="9910">
          <cell r="D9910" t="str">
            <v/>
          </cell>
          <cell r="E9910">
            <v>0</v>
          </cell>
          <cell r="F9910">
            <v>0</v>
          </cell>
          <cell r="G9910" t="str">
            <v/>
          </cell>
          <cell r="H9910" t="str">
            <v/>
          </cell>
          <cell r="I9910">
            <v>0</v>
          </cell>
          <cell r="J9910">
            <v>0</v>
          </cell>
          <cell r="K9910">
            <v>1</v>
          </cell>
          <cell r="L9910">
            <v>0</v>
          </cell>
        </row>
        <row r="9911">
          <cell r="D9911" t="str">
            <v/>
          </cell>
          <cell r="E9911">
            <v>0</v>
          </cell>
          <cell r="F9911">
            <v>0</v>
          </cell>
          <cell r="G9911" t="str">
            <v/>
          </cell>
          <cell r="H9911" t="str">
            <v/>
          </cell>
          <cell r="I9911">
            <v>0</v>
          </cell>
          <cell r="J9911">
            <v>0</v>
          </cell>
          <cell r="K9911">
            <v>1</v>
          </cell>
          <cell r="L9911">
            <v>0</v>
          </cell>
        </row>
        <row r="9912">
          <cell r="D9912" t="str">
            <v/>
          </cell>
          <cell r="E9912">
            <v>0</v>
          </cell>
          <cell r="F9912">
            <v>0</v>
          </cell>
          <cell r="G9912" t="str">
            <v/>
          </cell>
          <cell r="H9912" t="str">
            <v/>
          </cell>
          <cell r="I9912">
            <v>0</v>
          </cell>
          <cell r="J9912">
            <v>0</v>
          </cell>
          <cell r="K9912">
            <v>1</v>
          </cell>
          <cell r="L9912">
            <v>0</v>
          </cell>
        </row>
        <row r="9913">
          <cell r="D9913">
            <v>0</v>
          </cell>
          <cell r="E9913">
            <v>0</v>
          </cell>
          <cell r="F9913">
            <v>0</v>
          </cell>
          <cell r="G9913" t="str">
            <v xml:space="preserve"> SUB-TOTAL </v>
          </cell>
          <cell r="H9913">
            <v>4500</v>
          </cell>
          <cell r="I9913">
            <v>0</v>
          </cell>
          <cell r="J9913">
            <v>0</v>
          </cell>
          <cell r="K9913">
            <v>0</v>
          </cell>
          <cell r="L9913">
            <v>0</v>
          </cell>
        </row>
        <row r="9914">
          <cell r="D9914">
            <v>0</v>
          </cell>
          <cell r="E9914">
            <v>0</v>
          </cell>
          <cell r="F9914">
            <v>0</v>
          </cell>
          <cell r="G9914">
            <v>0</v>
          </cell>
          <cell r="H9914">
            <v>0</v>
          </cell>
          <cell r="I9914">
            <v>0</v>
          </cell>
          <cell r="J9914">
            <v>0</v>
          </cell>
          <cell r="K9914">
            <v>0</v>
          </cell>
          <cell r="L9914">
            <v>0</v>
          </cell>
        </row>
        <row r="9915">
          <cell r="D9915">
            <v>0</v>
          </cell>
          <cell r="E9915">
            <v>0</v>
          </cell>
          <cell r="F9915">
            <v>0</v>
          </cell>
          <cell r="G9915">
            <v>0</v>
          </cell>
          <cell r="H9915">
            <v>0</v>
          </cell>
          <cell r="I9915">
            <v>0</v>
          </cell>
          <cell r="J9915">
            <v>0</v>
          </cell>
          <cell r="K9915">
            <v>0</v>
          </cell>
          <cell r="L9915">
            <v>0</v>
          </cell>
        </row>
        <row r="9916">
          <cell r="D9916" t="str">
            <v>Unid</v>
          </cell>
          <cell r="E9916" t="str">
            <v>Cant</v>
          </cell>
          <cell r="F9916" t="str">
            <v>Rendimiento</v>
          </cell>
          <cell r="G9916" t="str">
            <v>Precio Unitario</v>
          </cell>
          <cell r="H9916" t="str">
            <v>Subtotal</v>
          </cell>
          <cell r="I9916">
            <v>0</v>
          </cell>
          <cell r="J9916">
            <v>0</v>
          </cell>
          <cell r="K9916">
            <v>0</v>
          </cell>
          <cell r="L9916">
            <v>0</v>
          </cell>
        </row>
        <row r="9917">
          <cell r="D9917" t="str">
            <v>KG</v>
          </cell>
          <cell r="E9917">
            <v>1</v>
          </cell>
          <cell r="F9917">
            <v>0</v>
          </cell>
          <cell r="G9917">
            <v>2552</v>
          </cell>
          <cell r="H9917">
            <v>2552</v>
          </cell>
          <cell r="I9917">
            <v>0</v>
          </cell>
          <cell r="J9917">
            <v>0</v>
          </cell>
          <cell r="K9917">
            <v>1</v>
          </cell>
          <cell r="L9917">
            <v>1</v>
          </cell>
        </row>
        <row r="9918">
          <cell r="D9918" t="str">
            <v>KG</v>
          </cell>
          <cell r="E9918">
            <v>13</v>
          </cell>
          <cell r="F9918">
            <v>0</v>
          </cell>
          <cell r="G9918">
            <v>2308.3999999999996</v>
          </cell>
          <cell r="H9918">
            <v>30009.199999999997</v>
          </cell>
          <cell r="I9918">
            <v>0</v>
          </cell>
          <cell r="J9918">
            <v>0</v>
          </cell>
          <cell r="K9918">
            <v>1</v>
          </cell>
          <cell r="L9918">
            <v>13</v>
          </cell>
        </row>
        <row r="9919">
          <cell r="D9919" t="str">
            <v>D</v>
          </cell>
          <cell r="E9919">
            <v>1</v>
          </cell>
          <cell r="F9919">
            <v>0</v>
          </cell>
          <cell r="G9919">
            <v>44000</v>
          </cell>
          <cell r="H9919">
            <v>44000</v>
          </cell>
          <cell r="I9919">
            <v>0</v>
          </cell>
          <cell r="J9919">
            <v>0</v>
          </cell>
          <cell r="K9919">
            <v>1</v>
          </cell>
          <cell r="L9919">
            <v>1</v>
          </cell>
        </row>
        <row r="9920">
          <cell r="D9920" t="str">
            <v>M³</v>
          </cell>
          <cell r="E9920">
            <v>1.3</v>
          </cell>
          <cell r="F9920">
            <v>0.05</v>
          </cell>
          <cell r="G9920">
            <v>325018.07999999996</v>
          </cell>
          <cell r="H9920">
            <v>443649.67919999996</v>
          </cell>
          <cell r="I9920">
            <v>0</v>
          </cell>
          <cell r="J9920">
            <v>0</v>
          </cell>
          <cell r="K9920">
            <v>1</v>
          </cell>
          <cell r="L9920">
            <v>1.3650000000000002</v>
          </cell>
        </row>
        <row r="9921">
          <cell r="D9921" t="str">
            <v/>
          </cell>
          <cell r="E9921">
            <v>0</v>
          </cell>
          <cell r="F9921">
            <v>0</v>
          </cell>
          <cell r="G9921" t="str">
            <v/>
          </cell>
          <cell r="H9921" t="str">
            <v/>
          </cell>
          <cell r="I9921">
            <v>0</v>
          </cell>
          <cell r="J9921">
            <v>0</v>
          </cell>
          <cell r="K9921">
            <v>1</v>
          </cell>
          <cell r="L9921">
            <v>0</v>
          </cell>
        </row>
        <row r="9922">
          <cell r="D9922" t="str">
            <v/>
          </cell>
          <cell r="E9922">
            <v>0</v>
          </cell>
          <cell r="F9922">
            <v>0</v>
          </cell>
          <cell r="G9922" t="str">
            <v/>
          </cell>
          <cell r="H9922" t="str">
            <v/>
          </cell>
          <cell r="I9922">
            <v>0</v>
          </cell>
          <cell r="J9922">
            <v>0</v>
          </cell>
          <cell r="K9922">
            <v>1</v>
          </cell>
          <cell r="L9922">
            <v>0</v>
          </cell>
        </row>
        <row r="9923">
          <cell r="D9923" t="str">
            <v/>
          </cell>
          <cell r="E9923">
            <v>0</v>
          </cell>
          <cell r="F9923">
            <v>0</v>
          </cell>
          <cell r="G9923" t="str">
            <v/>
          </cell>
          <cell r="H9923" t="str">
            <v/>
          </cell>
          <cell r="I9923">
            <v>0</v>
          </cell>
          <cell r="J9923">
            <v>0</v>
          </cell>
          <cell r="K9923">
            <v>1</v>
          </cell>
          <cell r="L9923">
            <v>0</v>
          </cell>
        </row>
        <row r="9924">
          <cell r="D9924" t="str">
            <v/>
          </cell>
          <cell r="E9924">
            <v>0</v>
          </cell>
          <cell r="F9924">
            <v>0</v>
          </cell>
          <cell r="G9924" t="str">
            <v/>
          </cell>
          <cell r="H9924" t="str">
            <v/>
          </cell>
          <cell r="I9924">
            <v>0</v>
          </cell>
          <cell r="J9924">
            <v>0</v>
          </cell>
          <cell r="K9924">
            <v>1</v>
          </cell>
          <cell r="L9924">
            <v>0</v>
          </cell>
        </row>
        <row r="9925">
          <cell r="D9925" t="str">
            <v/>
          </cell>
          <cell r="E9925">
            <v>0</v>
          </cell>
          <cell r="F9925">
            <v>0</v>
          </cell>
          <cell r="G9925" t="str">
            <v/>
          </cell>
          <cell r="H9925" t="str">
            <v/>
          </cell>
          <cell r="I9925">
            <v>0</v>
          </cell>
          <cell r="J9925">
            <v>0</v>
          </cell>
          <cell r="K9925">
            <v>1</v>
          </cell>
          <cell r="L9925">
            <v>0</v>
          </cell>
        </row>
        <row r="9926">
          <cell r="D9926">
            <v>0</v>
          </cell>
          <cell r="E9926">
            <v>0</v>
          </cell>
          <cell r="F9926">
            <v>0</v>
          </cell>
          <cell r="G9926" t="str">
            <v xml:space="preserve"> SUB-TOTAL </v>
          </cell>
          <cell r="H9926">
            <v>520210.87919999997</v>
          </cell>
          <cell r="I9926">
            <v>0</v>
          </cell>
          <cell r="J9926">
            <v>0</v>
          </cell>
          <cell r="K9926">
            <v>0</v>
          </cell>
          <cell r="L9926">
            <v>0</v>
          </cell>
        </row>
        <row r="9927">
          <cell r="D9927">
            <v>0</v>
          </cell>
          <cell r="E9927">
            <v>0</v>
          </cell>
          <cell r="F9927">
            <v>0</v>
          </cell>
          <cell r="G9927">
            <v>0</v>
          </cell>
          <cell r="H9927">
            <v>0</v>
          </cell>
          <cell r="I9927">
            <v>0</v>
          </cell>
          <cell r="J9927">
            <v>0</v>
          </cell>
          <cell r="K9927">
            <v>0</v>
          </cell>
          <cell r="L9927">
            <v>0</v>
          </cell>
        </row>
        <row r="9928">
          <cell r="D9928">
            <v>0</v>
          </cell>
          <cell r="E9928">
            <v>0</v>
          </cell>
          <cell r="F9928">
            <v>0</v>
          </cell>
          <cell r="G9928">
            <v>0</v>
          </cell>
          <cell r="H9928">
            <v>0</v>
          </cell>
          <cell r="I9928">
            <v>0</v>
          </cell>
          <cell r="J9928">
            <v>0</v>
          </cell>
          <cell r="K9928">
            <v>0</v>
          </cell>
          <cell r="L9928">
            <v>0</v>
          </cell>
        </row>
        <row r="9929">
          <cell r="D9929" t="str">
            <v>Unid</v>
          </cell>
          <cell r="E9929" t="str">
            <v>Cant</v>
          </cell>
          <cell r="F9929" t="str">
            <v>Rendimiento</v>
          </cell>
          <cell r="G9929" t="str">
            <v>Precio Unitario</v>
          </cell>
          <cell r="H9929" t="str">
            <v>Subtotal</v>
          </cell>
          <cell r="I9929">
            <v>0</v>
          </cell>
          <cell r="J9929">
            <v>0</v>
          </cell>
          <cell r="K9929">
            <v>0</v>
          </cell>
          <cell r="L9929">
            <v>0</v>
          </cell>
        </row>
        <row r="9930">
          <cell r="D9930" t="str">
            <v>JR</v>
          </cell>
          <cell r="E9930">
            <v>3.3526628989272171</v>
          </cell>
          <cell r="F9930">
            <v>0</v>
          </cell>
          <cell r="G9930">
            <v>114085.17120000003</v>
          </cell>
          <cell r="H9930">
            <v>382489.12079999998</v>
          </cell>
          <cell r="I9930">
            <v>54</v>
          </cell>
          <cell r="J9930">
            <v>0</v>
          </cell>
          <cell r="K9930">
            <v>1</v>
          </cell>
          <cell r="L9930">
            <v>3.3526628989272171</v>
          </cell>
        </row>
        <row r="9931">
          <cell r="D9931" t="str">
            <v/>
          </cell>
          <cell r="E9931">
            <v>0</v>
          </cell>
          <cell r="F9931">
            <v>0</v>
          </cell>
          <cell r="G9931" t="str">
            <v/>
          </cell>
          <cell r="H9931" t="str">
            <v/>
          </cell>
          <cell r="I9931">
            <v>0</v>
          </cell>
          <cell r="J9931">
            <v>0</v>
          </cell>
          <cell r="K9931">
            <v>1</v>
          </cell>
          <cell r="L9931">
            <v>0</v>
          </cell>
        </row>
        <row r="9932">
          <cell r="D9932">
            <v>0</v>
          </cell>
          <cell r="E9932">
            <v>0</v>
          </cell>
          <cell r="F9932">
            <v>0</v>
          </cell>
          <cell r="G9932" t="str">
            <v xml:space="preserve"> SUB-TOTAL </v>
          </cell>
          <cell r="H9932">
            <v>382489.12079999998</v>
          </cell>
          <cell r="I9932">
            <v>0</v>
          </cell>
          <cell r="J9932">
            <v>0</v>
          </cell>
          <cell r="K9932">
            <v>0</v>
          </cell>
          <cell r="L9932">
            <v>0</v>
          </cell>
        </row>
        <row r="9933">
          <cell r="D9933">
            <v>0</v>
          </cell>
          <cell r="E9933">
            <v>0</v>
          </cell>
          <cell r="F9933">
            <v>0</v>
          </cell>
          <cell r="G9933">
            <v>0</v>
          </cell>
          <cell r="H9933">
            <v>0</v>
          </cell>
          <cell r="I9933">
            <v>0</v>
          </cell>
          <cell r="J9933">
            <v>0</v>
          </cell>
          <cell r="K9933">
            <v>0</v>
          </cell>
          <cell r="L9933">
            <v>0</v>
          </cell>
        </row>
        <row r="9934">
          <cell r="D9934">
            <v>0</v>
          </cell>
          <cell r="E9934">
            <v>0</v>
          </cell>
          <cell r="F9934">
            <v>0</v>
          </cell>
          <cell r="G9934" t="str">
            <v xml:space="preserve"> COSTO DIRECTO </v>
          </cell>
          <cell r="H9934">
            <v>907200</v>
          </cell>
          <cell r="I9934">
            <v>4.96031746031746E-3</v>
          </cell>
          <cell r="J9934" t="str">
            <v>EQU</v>
          </cell>
          <cell r="K9934">
            <v>0</v>
          </cell>
          <cell r="L9934">
            <v>0</v>
          </cell>
        </row>
        <row r="9935">
          <cell r="D9935">
            <v>0</v>
          </cell>
          <cell r="E9935">
            <v>0</v>
          </cell>
          <cell r="F9935">
            <v>291492.80760566215</v>
          </cell>
          <cell r="G9935" t="str">
            <v>COSTO INDIRECTO</v>
          </cell>
          <cell r="H9935">
            <v>291492.80760566215</v>
          </cell>
          <cell r="I9935">
            <v>0.57342469047619049</v>
          </cell>
          <cell r="J9935" t="str">
            <v>MAT</v>
          </cell>
          <cell r="K9935">
            <v>0</v>
          </cell>
          <cell r="L9935">
            <v>0</v>
          </cell>
        </row>
        <row r="9936">
          <cell r="D9936">
            <v>0</v>
          </cell>
          <cell r="E9936">
            <v>0</v>
          </cell>
          <cell r="F9936">
            <v>0</v>
          </cell>
          <cell r="G9936" t="str">
            <v>COSTO TOTAL</v>
          </cell>
          <cell r="H9936">
            <v>1198692.8076056622</v>
          </cell>
          <cell r="I9936">
            <v>0.42161499206349201</v>
          </cell>
          <cell r="J9936" t="str">
            <v>MOB</v>
          </cell>
          <cell r="K9936">
            <v>0</v>
          </cell>
          <cell r="L9936">
            <v>0</v>
          </cell>
        </row>
        <row r="9937">
          <cell r="D9937">
            <v>0</v>
          </cell>
          <cell r="E9937">
            <v>0</v>
          </cell>
          <cell r="F9937">
            <v>0</v>
          </cell>
          <cell r="G9937">
            <v>0</v>
          </cell>
          <cell r="H9937">
            <v>0</v>
          </cell>
          <cell r="I9937">
            <v>0</v>
          </cell>
          <cell r="J9937">
            <v>0</v>
          </cell>
          <cell r="K9937">
            <v>0</v>
          </cell>
          <cell r="L9937">
            <v>0</v>
          </cell>
        </row>
        <row r="9938">
          <cell r="D9938">
            <v>0</v>
          </cell>
          <cell r="F9938">
            <v>0</v>
          </cell>
        </row>
        <row r="9939">
          <cell r="D9939">
            <v>0</v>
          </cell>
          <cell r="E9939">
            <v>0</v>
          </cell>
          <cell r="F9939">
            <v>0</v>
          </cell>
          <cell r="G9939">
            <v>0</v>
          </cell>
          <cell r="H9939">
            <v>0</v>
          </cell>
          <cell r="I9939">
            <v>0</v>
          </cell>
          <cell r="J9939">
            <v>0</v>
          </cell>
          <cell r="K9939" t="str">
            <v>CONSUMO</v>
          </cell>
          <cell r="L9939">
            <v>0</v>
          </cell>
        </row>
        <row r="9940">
          <cell r="D9940" t="str">
            <v>13.4.15</v>
          </cell>
          <cell r="E9940">
            <v>0</v>
          </cell>
          <cell r="F9940">
            <v>0</v>
          </cell>
          <cell r="G9940" t="str">
            <v xml:space="preserve"> UNID: </v>
          </cell>
          <cell r="H9940" t="str">
            <v>ml</v>
          </cell>
          <cell r="I9940">
            <v>0</v>
          </cell>
          <cell r="J9940">
            <v>0</v>
          </cell>
          <cell r="K9940" t="str">
            <v>Costo total</v>
          </cell>
          <cell r="L9940">
            <v>61433.006389790185</v>
          </cell>
        </row>
        <row r="9941">
          <cell r="D9941" t="str">
            <v>Canaleta</v>
          </cell>
          <cell r="E9941">
            <v>0</v>
          </cell>
          <cell r="F9941">
            <v>0</v>
          </cell>
          <cell r="G9941">
            <v>0</v>
          </cell>
          <cell r="H9941">
            <v>0</v>
          </cell>
          <cell r="I9941">
            <v>0</v>
          </cell>
          <cell r="J9941">
            <v>0</v>
          </cell>
          <cell r="K9941">
            <v>0</v>
          </cell>
          <cell r="L9941">
            <v>0</v>
          </cell>
        </row>
        <row r="9942">
          <cell r="D9942">
            <v>0</v>
          </cell>
          <cell r="E9942">
            <v>0</v>
          </cell>
          <cell r="F9942">
            <v>0</v>
          </cell>
          <cell r="G9942">
            <v>0</v>
          </cell>
          <cell r="H9942">
            <v>0</v>
          </cell>
          <cell r="I9942">
            <v>0</v>
          </cell>
          <cell r="J9942">
            <v>0</v>
          </cell>
          <cell r="K9942" t="str">
            <v>Cantidad ppto</v>
          </cell>
          <cell r="L9942" t="str">
            <v>Cantidad total</v>
          </cell>
        </row>
        <row r="9943">
          <cell r="D9943">
            <v>0</v>
          </cell>
          <cell r="E9943">
            <v>0</v>
          </cell>
          <cell r="F9943">
            <v>0</v>
          </cell>
          <cell r="G9943">
            <v>0</v>
          </cell>
          <cell r="H9943">
            <v>0</v>
          </cell>
          <cell r="I9943">
            <v>0</v>
          </cell>
          <cell r="J9943">
            <v>0</v>
          </cell>
          <cell r="K9943">
            <v>0</v>
          </cell>
          <cell r="L9943">
            <v>0</v>
          </cell>
        </row>
        <row r="9944">
          <cell r="D9944" t="str">
            <v>Unid</v>
          </cell>
          <cell r="E9944" t="str">
            <v>Cant</v>
          </cell>
          <cell r="F9944" t="str">
            <v>Rendimiento</v>
          </cell>
          <cell r="G9944" t="str">
            <v>Precio Unitario</v>
          </cell>
          <cell r="H9944" t="str">
            <v>Subtotal</v>
          </cell>
          <cell r="I9944">
            <v>0</v>
          </cell>
          <cell r="J9944">
            <v>0</v>
          </cell>
          <cell r="K9944">
            <v>0</v>
          </cell>
          <cell r="L9944">
            <v>0</v>
          </cell>
        </row>
        <row r="9945">
          <cell r="D9945" t="str">
            <v>GLB</v>
          </cell>
          <cell r="E9945">
            <v>2</v>
          </cell>
          <cell r="F9945">
            <v>0</v>
          </cell>
          <cell r="G9945">
            <v>1000</v>
          </cell>
          <cell r="H9945">
            <v>2000</v>
          </cell>
          <cell r="I9945">
            <v>0</v>
          </cell>
          <cell r="J9945">
            <v>0</v>
          </cell>
          <cell r="K9945">
            <v>1157</v>
          </cell>
          <cell r="L9945">
            <v>2314</v>
          </cell>
        </row>
        <row r="9946">
          <cell r="D9946" t="str">
            <v/>
          </cell>
          <cell r="E9946">
            <v>0</v>
          </cell>
          <cell r="F9946">
            <v>0</v>
          </cell>
          <cell r="G9946" t="str">
            <v/>
          </cell>
          <cell r="H9946" t="str">
            <v/>
          </cell>
          <cell r="I9946">
            <v>0</v>
          </cell>
          <cell r="J9946">
            <v>0</v>
          </cell>
          <cell r="K9946">
            <v>1157</v>
          </cell>
          <cell r="L9946">
            <v>0</v>
          </cell>
        </row>
        <row r="9947">
          <cell r="D9947" t="str">
            <v/>
          </cell>
          <cell r="E9947">
            <v>0</v>
          </cell>
          <cell r="F9947">
            <v>0</v>
          </cell>
          <cell r="G9947" t="str">
            <v/>
          </cell>
          <cell r="H9947" t="str">
            <v/>
          </cell>
          <cell r="I9947">
            <v>0</v>
          </cell>
          <cell r="J9947">
            <v>0</v>
          </cell>
          <cell r="K9947">
            <v>1157</v>
          </cell>
          <cell r="L9947">
            <v>0</v>
          </cell>
        </row>
        <row r="9948">
          <cell r="D9948" t="str">
            <v/>
          </cell>
          <cell r="E9948">
            <v>0</v>
          </cell>
          <cell r="F9948">
            <v>0</v>
          </cell>
          <cell r="G9948" t="str">
            <v/>
          </cell>
          <cell r="H9948" t="str">
            <v/>
          </cell>
          <cell r="I9948">
            <v>0</v>
          </cell>
          <cell r="J9948">
            <v>0</v>
          </cell>
          <cell r="K9948">
            <v>1157</v>
          </cell>
          <cell r="L9948">
            <v>0</v>
          </cell>
        </row>
        <row r="9949">
          <cell r="D9949">
            <v>0</v>
          </cell>
          <cell r="E9949">
            <v>0</v>
          </cell>
          <cell r="F9949">
            <v>0</v>
          </cell>
          <cell r="G9949" t="str">
            <v xml:space="preserve"> SUB-TOTAL </v>
          </cell>
          <cell r="H9949">
            <v>2000</v>
          </cell>
          <cell r="I9949">
            <v>0</v>
          </cell>
          <cell r="J9949">
            <v>0</v>
          </cell>
          <cell r="K9949">
            <v>0</v>
          </cell>
          <cell r="L9949">
            <v>0</v>
          </cell>
        </row>
        <row r="9950">
          <cell r="D9950">
            <v>0</v>
          </cell>
          <cell r="E9950">
            <v>0</v>
          </cell>
          <cell r="F9950">
            <v>0</v>
          </cell>
          <cell r="G9950">
            <v>0</v>
          </cell>
          <cell r="H9950">
            <v>0</v>
          </cell>
          <cell r="I9950">
            <v>0</v>
          </cell>
          <cell r="J9950">
            <v>0</v>
          </cell>
          <cell r="K9950">
            <v>0</v>
          </cell>
          <cell r="L9950">
            <v>0</v>
          </cell>
        </row>
        <row r="9951">
          <cell r="D9951">
            <v>0</v>
          </cell>
          <cell r="E9951">
            <v>0</v>
          </cell>
          <cell r="F9951">
            <v>0</v>
          </cell>
          <cell r="G9951">
            <v>0</v>
          </cell>
          <cell r="H9951">
            <v>0</v>
          </cell>
          <cell r="I9951">
            <v>0</v>
          </cell>
          <cell r="J9951">
            <v>0</v>
          </cell>
          <cell r="K9951">
            <v>0</v>
          </cell>
          <cell r="L9951">
            <v>0</v>
          </cell>
        </row>
        <row r="9952">
          <cell r="D9952" t="str">
            <v>Unid</v>
          </cell>
          <cell r="E9952" t="str">
            <v>Cant</v>
          </cell>
          <cell r="F9952" t="str">
            <v>Rendimiento</v>
          </cell>
          <cell r="G9952" t="str">
            <v>Precio Unitario</v>
          </cell>
          <cell r="H9952" t="str">
            <v>Subtotal</v>
          </cell>
          <cell r="I9952">
            <v>0</v>
          </cell>
          <cell r="J9952">
            <v>0</v>
          </cell>
          <cell r="K9952">
            <v>0</v>
          </cell>
          <cell r="L9952">
            <v>0</v>
          </cell>
        </row>
        <row r="9953">
          <cell r="D9953" t="str">
            <v>ML</v>
          </cell>
          <cell r="E9953">
            <v>1</v>
          </cell>
          <cell r="F9953">
            <v>0</v>
          </cell>
          <cell r="G9953">
            <v>24890</v>
          </cell>
          <cell r="H9953">
            <v>24890</v>
          </cell>
          <cell r="I9953">
            <v>0</v>
          </cell>
          <cell r="J9953">
            <v>0</v>
          </cell>
          <cell r="K9953">
            <v>1157</v>
          </cell>
          <cell r="L9953">
            <v>1157</v>
          </cell>
        </row>
        <row r="9954">
          <cell r="D9954" t="str">
            <v/>
          </cell>
          <cell r="E9954">
            <v>0</v>
          </cell>
          <cell r="F9954">
            <v>0</v>
          </cell>
          <cell r="G9954" t="str">
            <v/>
          </cell>
          <cell r="H9954" t="str">
            <v/>
          </cell>
          <cell r="I9954">
            <v>0</v>
          </cell>
          <cell r="J9954">
            <v>0</v>
          </cell>
          <cell r="K9954">
            <v>1157</v>
          </cell>
          <cell r="L9954">
            <v>0</v>
          </cell>
        </row>
        <row r="9955">
          <cell r="D9955" t="str">
            <v/>
          </cell>
          <cell r="E9955">
            <v>0</v>
          </cell>
          <cell r="F9955">
            <v>0</v>
          </cell>
          <cell r="G9955" t="str">
            <v/>
          </cell>
          <cell r="H9955" t="str">
            <v/>
          </cell>
          <cell r="I9955">
            <v>0</v>
          </cell>
          <cell r="J9955">
            <v>0</v>
          </cell>
          <cell r="K9955">
            <v>1157</v>
          </cell>
          <cell r="L9955">
            <v>0</v>
          </cell>
        </row>
        <row r="9956">
          <cell r="D9956" t="str">
            <v/>
          </cell>
          <cell r="E9956">
            <v>0</v>
          </cell>
          <cell r="F9956">
            <v>0.05</v>
          </cell>
          <cell r="G9956" t="str">
            <v/>
          </cell>
          <cell r="H9956" t="str">
            <v/>
          </cell>
          <cell r="I9956">
            <v>0</v>
          </cell>
          <cell r="J9956">
            <v>0</v>
          </cell>
          <cell r="K9956">
            <v>1157</v>
          </cell>
          <cell r="L9956">
            <v>0</v>
          </cell>
        </row>
        <row r="9957">
          <cell r="D9957" t="str">
            <v/>
          </cell>
          <cell r="E9957">
            <v>0</v>
          </cell>
          <cell r="F9957">
            <v>0</v>
          </cell>
          <cell r="G9957" t="str">
            <v/>
          </cell>
          <cell r="H9957" t="str">
            <v/>
          </cell>
          <cell r="I9957">
            <v>0</v>
          </cell>
          <cell r="J9957">
            <v>0</v>
          </cell>
          <cell r="K9957">
            <v>1157</v>
          </cell>
          <cell r="L9957">
            <v>0</v>
          </cell>
        </row>
        <row r="9958">
          <cell r="D9958" t="str">
            <v/>
          </cell>
          <cell r="E9958">
            <v>0</v>
          </cell>
          <cell r="F9958">
            <v>0</v>
          </cell>
          <cell r="G9958" t="str">
            <v/>
          </cell>
          <cell r="H9958" t="str">
            <v/>
          </cell>
          <cell r="I9958">
            <v>0</v>
          </cell>
          <cell r="J9958">
            <v>0</v>
          </cell>
          <cell r="K9958">
            <v>1157</v>
          </cell>
          <cell r="L9958">
            <v>0</v>
          </cell>
        </row>
        <row r="9959">
          <cell r="D9959" t="str">
            <v/>
          </cell>
          <cell r="E9959">
            <v>0</v>
          </cell>
          <cell r="F9959">
            <v>0</v>
          </cell>
          <cell r="G9959" t="str">
            <v/>
          </cell>
          <cell r="H9959" t="str">
            <v/>
          </cell>
          <cell r="I9959">
            <v>0</v>
          </cell>
          <cell r="J9959">
            <v>0</v>
          </cell>
          <cell r="K9959">
            <v>1157</v>
          </cell>
          <cell r="L9959">
            <v>0</v>
          </cell>
        </row>
        <row r="9960">
          <cell r="D9960" t="str">
            <v/>
          </cell>
          <cell r="E9960">
            <v>0</v>
          </cell>
          <cell r="F9960">
            <v>0</v>
          </cell>
          <cell r="G9960" t="str">
            <v/>
          </cell>
          <cell r="H9960" t="str">
            <v/>
          </cell>
          <cell r="I9960">
            <v>0</v>
          </cell>
          <cell r="J9960">
            <v>0</v>
          </cell>
          <cell r="K9960">
            <v>1157</v>
          </cell>
          <cell r="L9960">
            <v>0</v>
          </cell>
        </row>
        <row r="9961">
          <cell r="D9961" t="str">
            <v/>
          </cell>
          <cell r="E9961">
            <v>0</v>
          </cell>
          <cell r="F9961">
            <v>0</v>
          </cell>
          <cell r="G9961" t="str">
            <v/>
          </cell>
          <cell r="H9961" t="str">
            <v/>
          </cell>
          <cell r="I9961">
            <v>0</v>
          </cell>
          <cell r="J9961">
            <v>0</v>
          </cell>
          <cell r="K9961">
            <v>1157</v>
          </cell>
          <cell r="L9961">
            <v>0</v>
          </cell>
        </row>
        <row r="9962">
          <cell r="D9962">
            <v>0</v>
          </cell>
          <cell r="E9962">
            <v>0</v>
          </cell>
          <cell r="F9962">
            <v>0</v>
          </cell>
          <cell r="G9962" t="str">
            <v xml:space="preserve"> SUB-TOTAL </v>
          </cell>
          <cell r="H9962">
            <v>24890</v>
          </cell>
          <cell r="I9962">
            <v>0</v>
          </cell>
          <cell r="J9962">
            <v>0</v>
          </cell>
          <cell r="K9962">
            <v>0</v>
          </cell>
          <cell r="L9962">
            <v>0</v>
          </cell>
        </row>
        <row r="9963">
          <cell r="D9963">
            <v>0</v>
          </cell>
          <cell r="E9963">
            <v>0</v>
          </cell>
          <cell r="F9963">
            <v>0</v>
          </cell>
          <cell r="G9963">
            <v>0</v>
          </cell>
          <cell r="H9963">
            <v>0</v>
          </cell>
          <cell r="I9963">
            <v>0</v>
          </cell>
          <cell r="J9963">
            <v>0</v>
          </cell>
          <cell r="K9963">
            <v>0</v>
          </cell>
          <cell r="L9963">
            <v>0</v>
          </cell>
        </row>
        <row r="9964">
          <cell r="D9964">
            <v>0</v>
          </cell>
          <cell r="E9964">
            <v>0</v>
          </cell>
          <cell r="F9964">
            <v>0</v>
          </cell>
          <cell r="G9964">
            <v>0</v>
          </cell>
          <cell r="H9964">
            <v>0</v>
          </cell>
          <cell r="I9964">
            <v>0</v>
          </cell>
          <cell r="J9964">
            <v>0</v>
          </cell>
          <cell r="K9964">
            <v>0</v>
          </cell>
          <cell r="L9964">
            <v>0</v>
          </cell>
        </row>
        <row r="9965">
          <cell r="D9965" t="str">
            <v>Unid</v>
          </cell>
          <cell r="E9965" t="str">
            <v>Cant</v>
          </cell>
          <cell r="F9965" t="str">
            <v>Rendimiento</v>
          </cell>
          <cell r="G9965" t="str">
            <v>Precio Unitario</v>
          </cell>
          <cell r="H9965" t="str">
            <v>Subtotal</v>
          </cell>
          <cell r="I9965">
            <v>0</v>
          </cell>
          <cell r="J9965">
            <v>0</v>
          </cell>
          <cell r="K9965">
            <v>0</v>
          </cell>
          <cell r="L9965">
            <v>0</v>
          </cell>
        </row>
        <row r="9966">
          <cell r="D9966" t="str">
            <v>JR</v>
          </cell>
          <cell r="E9966">
            <v>0.17183653049556008</v>
          </cell>
          <cell r="F9966">
            <v>0</v>
          </cell>
          <cell r="G9966">
            <v>114085.17120000003</v>
          </cell>
          <cell r="H9966">
            <v>19603.999999999996</v>
          </cell>
          <cell r="I9966">
            <v>3181</v>
          </cell>
          <cell r="J9966">
            <v>0</v>
          </cell>
          <cell r="K9966">
            <v>1157</v>
          </cell>
          <cell r="L9966">
            <v>198.81486578336302</v>
          </cell>
        </row>
        <row r="9967">
          <cell r="D9967" t="str">
            <v/>
          </cell>
          <cell r="E9967">
            <v>0</v>
          </cell>
          <cell r="F9967">
            <v>0</v>
          </cell>
          <cell r="G9967" t="str">
            <v/>
          </cell>
          <cell r="H9967" t="str">
            <v/>
          </cell>
          <cell r="I9967">
            <v>0</v>
          </cell>
          <cell r="J9967">
            <v>0</v>
          </cell>
          <cell r="K9967">
            <v>1157</v>
          </cell>
          <cell r="L9967">
            <v>0</v>
          </cell>
        </row>
        <row r="9968">
          <cell r="D9968">
            <v>0</v>
          </cell>
          <cell r="E9968">
            <v>0</v>
          </cell>
          <cell r="F9968">
            <v>0</v>
          </cell>
          <cell r="G9968" t="str">
            <v xml:space="preserve"> SUB-TOTAL </v>
          </cell>
          <cell r="H9968">
            <v>19603.999999999996</v>
          </cell>
          <cell r="I9968">
            <v>0</v>
          </cell>
          <cell r="J9968">
            <v>0</v>
          </cell>
          <cell r="K9968">
            <v>0</v>
          </cell>
          <cell r="L9968">
            <v>0</v>
          </cell>
        </row>
        <row r="9969">
          <cell r="D9969">
            <v>0</v>
          </cell>
          <cell r="E9969">
            <v>0</v>
          </cell>
          <cell r="F9969">
            <v>0</v>
          </cell>
          <cell r="G9969">
            <v>0</v>
          </cell>
          <cell r="H9969">
            <v>0</v>
          </cell>
          <cell r="I9969">
            <v>0</v>
          </cell>
          <cell r="J9969">
            <v>0</v>
          </cell>
          <cell r="K9969">
            <v>0</v>
          </cell>
          <cell r="L9969">
            <v>0</v>
          </cell>
        </row>
        <row r="9970">
          <cell r="D9970">
            <v>0</v>
          </cell>
          <cell r="E9970">
            <v>0</v>
          </cell>
          <cell r="F9970">
            <v>0</v>
          </cell>
          <cell r="G9970" t="str">
            <v xml:space="preserve"> COSTO DIRECTO </v>
          </cell>
          <cell r="H9970">
            <v>46494</v>
          </cell>
          <cell r="I9970">
            <v>4.3016303178904806E-2</v>
          </cell>
          <cell r="J9970" t="str">
            <v>EQU</v>
          </cell>
          <cell r="K9970">
            <v>0</v>
          </cell>
          <cell r="L9970">
            <v>0</v>
          </cell>
        </row>
        <row r="9971">
          <cell r="D9971">
            <v>0</v>
          </cell>
          <cell r="E9971">
            <v>0</v>
          </cell>
          <cell r="F9971">
            <v>14939.006389790184</v>
          </cell>
          <cell r="G9971" t="str">
            <v>COSTO INDIRECTO</v>
          </cell>
          <cell r="H9971">
            <v>14939.006389790184</v>
          </cell>
          <cell r="I9971">
            <v>0.53533789306147028</v>
          </cell>
          <cell r="J9971" t="str">
            <v>MAT</v>
          </cell>
          <cell r="K9971">
            <v>0</v>
          </cell>
          <cell r="L9971">
            <v>0</v>
          </cell>
        </row>
        <row r="9972">
          <cell r="D9972">
            <v>0</v>
          </cell>
          <cell r="E9972">
            <v>0</v>
          </cell>
          <cell r="F9972">
            <v>0</v>
          </cell>
          <cell r="G9972" t="str">
            <v>COSTO TOTAL</v>
          </cell>
          <cell r="H9972">
            <v>61433.006389790185</v>
          </cell>
          <cell r="I9972">
            <v>0.42164580375962479</v>
          </cell>
          <cell r="J9972" t="str">
            <v>MOB</v>
          </cell>
          <cell r="K9972">
            <v>0</v>
          </cell>
          <cell r="L9972">
            <v>0</v>
          </cell>
        </row>
        <row r="9973">
          <cell r="D9973">
            <v>0</v>
          </cell>
          <cell r="E9973">
            <v>0</v>
          </cell>
          <cell r="F9973">
            <v>0</v>
          </cell>
          <cell r="G9973">
            <v>0</v>
          </cell>
          <cell r="H9973">
            <v>0</v>
          </cell>
          <cell r="I9973">
            <v>0</v>
          </cell>
          <cell r="J9973">
            <v>0</v>
          </cell>
          <cell r="K9973">
            <v>0</v>
          </cell>
          <cell r="L9973">
            <v>0</v>
          </cell>
        </row>
        <row r="9974">
          <cell r="D9974">
            <v>0</v>
          </cell>
          <cell r="F9974">
            <v>0</v>
          </cell>
        </row>
        <row r="9975">
          <cell r="D9975">
            <v>0</v>
          </cell>
          <cell r="E9975">
            <v>0</v>
          </cell>
          <cell r="F9975">
            <v>0</v>
          </cell>
          <cell r="G9975">
            <v>0</v>
          </cell>
          <cell r="H9975">
            <v>0</v>
          </cell>
          <cell r="I9975">
            <v>0</v>
          </cell>
          <cell r="J9975">
            <v>0</v>
          </cell>
          <cell r="K9975" t="str">
            <v>CONSUMO</v>
          </cell>
          <cell r="L9975">
            <v>0</v>
          </cell>
        </row>
        <row r="9976">
          <cell r="D9976" t="str">
            <v>14.01</v>
          </cell>
          <cell r="E9976">
            <v>0</v>
          </cell>
          <cell r="F9976">
            <v>0</v>
          </cell>
          <cell r="G9976" t="str">
            <v xml:space="preserve"> UNID: </v>
          </cell>
          <cell r="H9976" t="str">
            <v>ML</v>
          </cell>
          <cell r="I9976">
            <v>0</v>
          </cell>
          <cell r="J9976">
            <v>0</v>
          </cell>
          <cell r="K9976" t="str">
            <v>Costo total</v>
          </cell>
          <cell r="L9976">
            <v>195672.17213190315</v>
          </cell>
        </row>
        <row r="9977">
          <cell r="D9977" t="str">
            <v>Tubería en acero negro ranurado ø4" sch-40 incluye pintura anticorrosiva y pintura esmalte</v>
          </cell>
          <cell r="E9977">
            <v>0</v>
          </cell>
          <cell r="F9977">
            <v>0</v>
          </cell>
          <cell r="G9977">
            <v>0</v>
          </cell>
          <cell r="H9977">
            <v>0</v>
          </cell>
          <cell r="I9977">
            <v>0</v>
          </cell>
          <cell r="J9977">
            <v>0</v>
          </cell>
          <cell r="K9977">
            <v>0</v>
          </cell>
          <cell r="L9977">
            <v>0</v>
          </cell>
        </row>
        <row r="9978">
          <cell r="D9978">
            <v>0</v>
          </cell>
          <cell r="E9978">
            <v>0</v>
          </cell>
          <cell r="F9978">
            <v>0</v>
          </cell>
          <cell r="G9978">
            <v>0</v>
          </cell>
          <cell r="H9978">
            <v>0</v>
          </cell>
          <cell r="I9978">
            <v>0</v>
          </cell>
          <cell r="J9978">
            <v>0</v>
          </cell>
          <cell r="K9978" t="str">
            <v>Cantidad ppto</v>
          </cell>
          <cell r="L9978" t="str">
            <v>Cantidad total</v>
          </cell>
        </row>
        <row r="9979">
          <cell r="D9979">
            <v>0</v>
          </cell>
          <cell r="E9979">
            <v>0</v>
          </cell>
          <cell r="F9979">
            <v>0</v>
          </cell>
          <cell r="G9979">
            <v>0</v>
          </cell>
          <cell r="H9979">
            <v>0</v>
          </cell>
          <cell r="I9979">
            <v>0</v>
          </cell>
          <cell r="J9979">
            <v>0</v>
          </cell>
          <cell r="K9979">
            <v>0</v>
          </cell>
          <cell r="L9979">
            <v>0</v>
          </cell>
        </row>
        <row r="9980">
          <cell r="D9980" t="str">
            <v>Unid</v>
          </cell>
          <cell r="E9980" t="str">
            <v>Cant</v>
          </cell>
          <cell r="F9980" t="str">
            <v>Rendimiento</v>
          </cell>
          <cell r="G9980" t="str">
            <v>Precio Unitario</v>
          </cell>
          <cell r="H9980" t="str">
            <v>Subtotal</v>
          </cell>
          <cell r="I9980">
            <v>0</v>
          </cell>
          <cell r="J9980">
            <v>0</v>
          </cell>
          <cell r="K9980">
            <v>0</v>
          </cell>
          <cell r="L9980">
            <v>0</v>
          </cell>
        </row>
        <row r="9981">
          <cell r="D9981" t="str">
            <v>GLB</v>
          </cell>
          <cell r="E9981">
            <v>4</v>
          </cell>
          <cell r="F9981">
            <v>0</v>
          </cell>
          <cell r="G9981">
            <v>1000</v>
          </cell>
          <cell r="H9981">
            <v>4000</v>
          </cell>
          <cell r="I9981">
            <v>0</v>
          </cell>
          <cell r="J9981">
            <v>0</v>
          </cell>
          <cell r="K9981">
            <v>6</v>
          </cell>
          <cell r="L9981">
            <v>24</v>
          </cell>
        </row>
        <row r="9982">
          <cell r="D9982" t="str">
            <v/>
          </cell>
          <cell r="E9982">
            <v>0</v>
          </cell>
          <cell r="F9982">
            <v>0</v>
          </cell>
          <cell r="G9982" t="str">
            <v/>
          </cell>
          <cell r="H9982" t="str">
            <v/>
          </cell>
          <cell r="I9982">
            <v>0</v>
          </cell>
          <cell r="J9982">
            <v>0</v>
          </cell>
          <cell r="K9982">
            <v>6</v>
          </cell>
          <cell r="L9982">
            <v>0</v>
          </cell>
        </row>
        <row r="9983">
          <cell r="D9983" t="str">
            <v/>
          </cell>
          <cell r="E9983">
            <v>0</v>
          </cell>
          <cell r="F9983">
            <v>0</v>
          </cell>
          <cell r="G9983" t="str">
            <v/>
          </cell>
          <cell r="H9983" t="str">
            <v/>
          </cell>
          <cell r="I9983">
            <v>0</v>
          </cell>
          <cell r="J9983">
            <v>0</v>
          </cell>
          <cell r="K9983">
            <v>6</v>
          </cell>
          <cell r="L9983">
            <v>0</v>
          </cell>
        </row>
        <row r="9984">
          <cell r="D9984" t="str">
            <v/>
          </cell>
          <cell r="E9984">
            <v>0</v>
          </cell>
          <cell r="F9984">
            <v>0</v>
          </cell>
          <cell r="G9984" t="str">
            <v/>
          </cell>
          <cell r="H9984" t="str">
            <v/>
          </cell>
          <cell r="I9984">
            <v>0</v>
          </cell>
          <cell r="J9984">
            <v>0</v>
          </cell>
          <cell r="K9984">
            <v>6</v>
          </cell>
          <cell r="L9984">
            <v>0</v>
          </cell>
        </row>
        <row r="9985">
          <cell r="D9985">
            <v>0</v>
          </cell>
          <cell r="E9985">
            <v>0</v>
          </cell>
          <cell r="F9985">
            <v>0</v>
          </cell>
          <cell r="G9985" t="str">
            <v xml:space="preserve"> SUB-TOTAL </v>
          </cell>
          <cell r="H9985">
            <v>4000</v>
          </cell>
          <cell r="I9985">
            <v>0</v>
          </cell>
          <cell r="J9985">
            <v>0</v>
          </cell>
          <cell r="K9985">
            <v>0</v>
          </cell>
          <cell r="L9985">
            <v>0</v>
          </cell>
        </row>
        <row r="9986">
          <cell r="D9986">
            <v>0</v>
          </cell>
          <cell r="E9986">
            <v>0</v>
          </cell>
          <cell r="F9986">
            <v>0</v>
          </cell>
          <cell r="G9986">
            <v>0</v>
          </cell>
          <cell r="H9986">
            <v>0</v>
          </cell>
          <cell r="I9986">
            <v>0</v>
          </cell>
          <cell r="J9986">
            <v>0</v>
          </cell>
          <cell r="K9986">
            <v>0</v>
          </cell>
          <cell r="L9986">
            <v>0</v>
          </cell>
        </row>
        <row r="9987">
          <cell r="D9987">
            <v>0</v>
          </cell>
          <cell r="E9987">
            <v>0</v>
          </cell>
          <cell r="F9987">
            <v>0</v>
          </cell>
          <cell r="G9987">
            <v>0</v>
          </cell>
          <cell r="H9987">
            <v>0</v>
          </cell>
          <cell r="I9987">
            <v>0</v>
          </cell>
          <cell r="J9987">
            <v>0</v>
          </cell>
          <cell r="K9987">
            <v>0</v>
          </cell>
          <cell r="L9987">
            <v>0</v>
          </cell>
        </row>
        <row r="9988">
          <cell r="D9988" t="str">
            <v>Unid</v>
          </cell>
          <cell r="E9988" t="str">
            <v>Cant</v>
          </cell>
          <cell r="F9988" t="str">
            <v>Rendimiento</v>
          </cell>
          <cell r="G9988" t="str">
            <v>Precio Unitario</v>
          </cell>
          <cell r="H9988" t="str">
            <v>Subtotal</v>
          </cell>
          <cell r="I9988">
            <v>0</v>
          </cell>
          <cell r="J9988">
            <v>0</v>
          </cell>
          <cell r="K9988">
            <v>0</v>
          </cell>
          <cell r="L9988">
            <v>0</v>
          </cell>
        </row>
        <row r="9989">
          <cell r="D9989" t="str">
            <v>ML</v>
          </cell>
          <cell r="E9989">
            <v>1</v>
          </cell>
          <cell r="F9989">
            <v>0.05</v>
          </cell>
          <cell r="G9989">
            <v>68059.166666666672</v>
          </cell>
          <cell r="H9989">
            <v>71462.125000000015</v>
          </cell>
          <cell r="I9989">
            <v>0</v>
          </cell>
          <cell r="J9989">
            <v>0</v>
          </cell>
          <cell r="K9989">
            <v>6</v>
          </cell>
          <cell r="L9989">
            <v>6.3000000000000007</v>
          </cell>
        </row>
        <row r="9990">
          <cell r="D9990" t="str">
            <v>UN</v>
          </cell>
          <cell r="E9990">
            <v>0.5</v>
          </cell>
          <cell r="F9990">
            <v>0</v>
          </cell>
          <cell r="G9990">
            <v>80000</v>
          </cell>
          <cell r="H9990">
            <v>40000</v>
          </cell>
          <cell r="I9990">
            <v>0</v>
          </cell>
          <cell r="J9990">
            <v>0</v>
          </cell>
          <cell r="K9990">
            <v>6</v>
          </cell>
          <cell r="L9990">
            <v>3</v>
          </cell>
        </row>
        <row r="9991">
          <cell r="D9991" t="str">
            <v>GL</v>
          </cell>
          <cell r="E9991">
            <v>0.3</v>
          </cell>
          <cell r="F9991">
            <v>0</v>
          </cell>
          <cell r="G9991">
            <v>42721</v>
          </cell>
          <cell r="H9991">
            <v>12816.3</v>
          </cell>
          <cell r="I9991">
            <v>0</v>
          </cell>
          <cell r="J9991">
            <v>0</v>
          </cell>
          <cell r="K9991">
            <v>6</v>
          </cell>
          <cell r="L9991">
            <v>1.7999999999999998</v>
          </cell>
        </row>
        <row r="9992">
          <cell r="D9992" t="str">
            <v/>
          </cell>
          <cell r="E9992">
            <v>0</v>
          </cell>
          <cell r="F9992">
            <v>0</v>
          </cell>
          <cell r="G9992" t="str">
            <v/>
          </cell>
          <cell r="H9992" t="str">
            <v/>
          </cell>
          <cell r="I9992">
            <v>0</v>
          </cell>
          <cell r="J9992">
            <v>0</v>
          </cell>
          <cell r="K9992">
            <v>6</v>
          </cell>
          <cell r="L9992">
            <v>0</v>
          </cell>
        </row>
        <row r="9993">
          <cell r="D9993" t="str">
            <v/>
          </cell>
          <cell r="E9993">
            <v>0</v>
          </cell>
          <cell r="F9993">
            <v>0</v>
          </cell>
          <cell r="G9993" t="str">
            <v/>
          </cell>
          <cell r="H9993" t="str">
            <v/>
          </cell>
          <cell r="I9993">
            <v>0</v>
          </cell>
          <cell r="J9993">
            <v>0</v>
          </cell>
          <cell r="K9993">
            <v>6</v>
          </cell>
          <cell r="L9993">
            <v>0</v>
          </cell>
        </row>
        <row r="9994">
          <cell r="D9994" t="str">
            <v/>
          </cell>
          <cell r="E9994">
            <v>0</v>
          </cell>
          <cell r="F9994">
            <v>0</v>
          </cell>
          <cell r="G9994" t="str">
            <v/>
          </cell>
          <cell r="H9994" t="str">
            <v/>
          </cell>
          <cell r="I9994">
            <v>0</v>
          </cell>
          <cell r="J9994">
            <v>0</v>
          </cell>
          <cell r="K9994">
            <v>6</v>
          </cell>
          <cell r="L9994">
            <v>0</v>
          </cell>
        </row>
        <row r="9995">
          <cell r="D9995" t="str">
            <v/>
          </cell>
          <cell r="E9995">
            <v>0</v>
          </cell>
          <cell r="F9995">
            <v>0</v>
          </cell>
          <cell r="G9995" t="str">
            <v/>
          </cell>
          <cell r="H9995" t="str">
            <v/>
          </cell>
          <cell r="I9995">
            <v>0</v>
          </cell>
          <cell r="J9995">
            <v>0</v>
          </cell>
          <cell r="K9995">
            <v>6</v>
          </cell>
          <cell r="L9995">
            <v>0</v>
          </cell>
        </row>
        <row r="9996">
          <cell r="D9996" t="str">
            <v/>
          </cell>
          <cell r="E9996">
            <v>0</v>
          </cell>
          <cell r="F9996">
            <v>0</v>
          </cell>
          <cell r="G9996" t="str">
            <v/>
          </cell>
          <cell r="H9996" t="str">
            <v/>
          </cell>
          <cell r="I9996">
            <v>0</v>
          </cell>
          <cell r="J9996">
            <v>0</v>
          </cell>
          <cell r="K9996">
            <v>6</v>
          </cell>
          <cell r="L9996">
            <v>0</v>
          </cell>
        </row>
        <row r="9997">
          <cell r="D9997" t="str">
            <v/>
          </cell>
          <cell r="E9997">
            <v>0</v>
          </cell>
          <cell r="F9997">
            <v>0</v>
          </cell>
          <cell r="G9997" t="str">
            <v/>
          </cell>
          <cell r="H9997" t="str">
            <v/>
          </cell>
          <cell r="I9997">
            <v>0</v>
          </cell>
          <cell r="J9997">
            <v>0</v>
          </cell>
          <cell r="K9997">
            <v>6</v>
          </cell>
          <cell r="L9997">
            <v>0</v>
          </cell>
        </row>
        <row r="9998">
          <cell r="D9998">
            <v>0</v>
          </cell>
          <cell r="E9998">
            <v>0</v>
          </cell>
          <cell r="F9998">
            <v>0</v>
          </cell>
          <cell r="G9998" t="str">
            <v xml:space="preserve"> SUB-TOTAL </v>
          </cell>
          <cell r="H9998">
            <v>124278.42500000002</v>
          </cell>
          <cell r="I9998">
            <v>0</v>
          </cell>
          <cell r="J9998">
            <v>0</v>
          </cell>
          <cell r="K9998">
            <v>0</v>
          </cell>
          <cell r="L9998">
            <v>0</v>
          </cell>
        </row>
        <row r="9999">
          <cell r="D9999">
            <v>0</v>
          </cell>
          <cell r="E9999">
            <v>0</v>
          </cell>
          <cell r="F9999">
            <v>0</v>
          </cell>
          <cell r="G9999">
            <v>0</v>
          </cell>
          <cell r="H9999">
            <v>0</v>
          </cell>
          <cell r="I9999">
            <v>0</v>
          </cell>
          <cell r="J9999">
            <v>0</v>
          </cell>
          <cell r="K9999">
            <v>0</v>
          </cell>
          <cell r="L9999">
            <v>0</v>
          </cell>
        </row>
        <row r="10000">
          <cell r="D10000">
            <v>0</v>
          </cell>
          <cell r="E10000">
            <v>0</v>
          </cell>
          <cell r="F10000">
            <v>0</v>
          </cell>
          <cell r="G10000">
            <v>0</v>
          </cell>
          <cell r="H10000">
            <v>0</v>
          </cell>
          <cell r="I10000">
            <v>0</v>
          </cell>
          <cell r="J10000">
            <v>0</v>
          </cell>
          <cell r="K10000">
            <v>0</v>
          </cell>
          <cell r="L10000">
            <v>0</v>
          </cell>
        </row>
        <row r="10001">
          <cell r="D10001" t="str">
            <v>Unid</v>
          </cell>
          <cell r="E10001" t="str">
            <v>Cant</v>
          </cell>
          <cell r="F10001" t="str">
            <v>Rendimiento</v>
          </cell>
          <cell r="G10001" t="str">
            <v>Precio Unitario</v>
          </cell>
          <cell r="H10001" t="str">
            <v>Subtotal</v>
          </cell>
          <cell r="I10001">
            <v>0</v>
          </cell>
          <cell r="J10001">
            <v>0</v>
          </cell>
          <cell r="K10001">
            <v>0</v>
          </cell>
          <cell r="L10001">
            <v>0</v>
          </cell>
        </row>
        <row r="10002">
          <cell r="D10002" t="str">
            <v>JR</v>
          </cell>
          <cell r="E10002">
            <v>0.17365144647300101</v>
          </cell>
          <cell r="F10002">
            <v>0</v>
          </cell>
          <cell r="G10002">
            <v>114085.17120000003</v>
          </cell>
          <cell r="H10002">
            <v>19811.05499999996</v>
          </cell>
          <cell r="I10002">
            <v>17</v>
          </cell>
          <cell r="J10002">
            <v>0</v>
          </cell>
          <cell r="K10002">
            <v>6</v>
          </cell>
          <cell r="L10002">
            <v>1.0419086788380061</v>
          </cell>
        </row>
        <row r="10003">
          <cell r="D10003" t="str">
            <v/>
          </cell>
          <cell r="E10003">
            <v>0</v>
          </cell>
          <cell r="F10003">
            <v>0</v>
          </cell>
          <cell r="G10003" t="str">
            <v/>
          </cell>
          <cell r="H10003" t="str">
            <v/>
          </cell>
          <cell r="I10003">
            <v>0</v>
          </cell>
          <cell r="J10003">
            <v>0</v>
          </cell>
          <cell r="K10003">
            <v>6</v>
          </cell>
          <cell r="L10003">
            <v>0</v>
          </cell>
        </row>
        <row r="10004">
          <cell r="D10004">
            <v>0</v>
          </cell>
          <cell r="E10004">
            <v>0</v>
          </cell>
          <cell r="F10004">
            <v>0</v>
          </cell>
          <cell r="G10004" t="str">
            <v xml:space="preserve"> SUB-TOTAL </v>
          </cell>
          <cell r="H10004">
            <v>19811.05499999996</v>
          </cell>
          <cell r="I10004">
            <v>0</v>
          </cell>
          <cell r="J10004">
            <v>0</v>
          </cell>
          <cell r="K10004">
            <v>0</v>
          </cell>
          <cell r="L10004">
            <v>0</v>
          </cell>
        </row>
        <row r="10005">
          <cell r="D10005">
            <v>0</v>
          </cell>
          <cell r="E10005">
            <v>0</v>
          </cell>
          <cell r="F10005">
            <v>0</v>
          </cell>
          <cell r="G10005">
            <v>0</v>
          </cell>
          <cell r="H10005">
            <v>0</v>
          </cell>
          <cell r="I10005">
            <v>0</v>
          </cell>
          <cell r="J10005">
            <v>0</v>
          </cell>
          <cell r="K10005">
            <v>0</v>
          </cell>
          <cell r="L10005">
            <v>0</v>
          </cell>
        </row>
        <row r="10006">
          <cell r="D10006">
            <v>0</v>
          </cell>
          <cell r="E10006">
            <v>0</v>
          </cell>
          <cell r="F10006">
            <v>0</v>
          </cell>
          <cell r="G10006" t="str">
            <v xml:space="preserve"> COSTO DIRECTO </v>
          </cell>
          <cell r="H10006">
            <v>148089.47999999998</v>
          </cell>
          <cell r="I10006">
            <v>2.7010696505923314E-2</v>
          </cell>
          <cell r="J10006" t="str">
            <v>EQU</v>
          </cell>
          <cell r="K10006">
            <v>0</v>
          </cell>
          <cell r="L10006">
            <v>0</v>
          </cell>
        </row>
        <row r="10007">
          <cell r="D10007">
            <v>0</v>
          </cell>
          <cell r="E10007">
            <v>0</v>
          </cell>
          <cell r="F10007">
            <v>47582.692131903161</v>
          </cell>
          <cell r="G10007" t="str">
            <v>COSTO INDIRECTO</v>
          </cell>
          <cell r="H10007">
            <v>47582.692131903161</v>
          </cell>
          <cell r="I10007">
            <v>0.83921170497728825</v>
          </cell>
          <cell r="J10007" t="str">
            <v>MAT</v>
          </cell>
          <cell r="K10007">
            <v>0</v>
          </cell>
          <cell r="L10007">
            <v>0</v>
          </cell>
        </row>
        <row r="10008">
          <cell r="D10008">
            <v>0</v>
          </cell>
          <cell r="E10008">
            <v>0</v>
          </cell>
          <cell r="F10008">
            <v>0</v>
          </cell>
          <cell r="G10008" t="str">
            <v>COSTO TOTAL</v>
          </cell>
          <cell r="H10008">
            <v>195672.17213190315</v>
          </cell>
          <cell r="I10008">
            <v>0.13377759851678839</v>
          </cell>
          <cell r="J10008" t="str">
            <v>MOB</v>
          </cell>
          <cell r="K10008">
            <v>0</v>
          </cell>
          <cell r="L10008">
            <v>0</v>
          </cell>
        </row>
        <row r="10009">
          <cell r="D10009">
            <v>0</v>
          </cell>
          <cell r="E10009">
            <v>0</v>
          </cell>
          <cell r="F10009">
            <v>0</v>
          </cell>
          <cell r="G10009">
            <v>0</v>
          </cell>
          <cell r="H10009">
            <v>0</v>
          </cell>
          <cell r="I10009">
            <v>0</v>
          </cell>
          <cell r="J10009">
            <v>0</v>
          </cell>
          <cell r="K10009">
            <v>0</v>
          </cell>
          <cell r="L10009">
            <v>0</v>
          </cell>
        </row>
        <row r="10010">
          <cell r="D10010">
            <v>0</v>
          </cell>
          <cell r="F10010">
            <v>0</v>
          </cell>
        </row>
        <row r="10011">
          <cell r="D10011">
            <v>0</v>
          </cell>
          <cell r="E10011">
            <v>0</v>
          </cell>
          <cell r="F10011">
            <v>0</v>
          </cell>
          <cell r="G10011">
            <v>0</v>
          </cell>
          <cell r="H10011">
            <v>0</v>
          </cell>
          <cell r="I10011">
            <v>0</v>
          </cell>
          <cell r="J10011">
            <v>0</v>
          </cell>
          <cell r="K10011" t="str">
            <v>CONSUMO</v>
          </cell>
          <cell r="L10011">
            <v>0</v>
          </cell>
        </row>
        <row r="10012">
          <cell r="D10012" t="str">
            <v>14.02</v>
          </cell>
          <cell r="E10012">
            <v>0</v>
          </cell>
          <cell r="F10012">
            <v>0</v>
          </cell>
          <cell r="G10012" t="str">
            <v xml:space="preserve"> UNID: </v>
          </cell>
          <cell r="H10012" t="str">
            <v>ML</v>
          </cell>
          <cell r="I10012">
            <v>0</v>
          </cell>
          <cell r="J10012">
            <v>0</v>
          </cell>
          <cell r="K10012" t="str">
            <v>Costo total</v>
          </cell>
          <cell r="L10012">
            <v>244178.16451226448</v>
          </cell>
        </row>
        <row r="10013">
          <cell r="D10013" t="str">
            <v>Tubería en acero negro ranurado ø6" sch-40 incluye pintura anticorrosiva y pintura esmalte</v>
          </cell>
          <cell r="E10013">
            <v>0</v>
          </cell>
          <cell r="F10013">
            <v>0</v>
          </cell>
          <cell r="G10013">
            <v>0</v>
          </cell>
          <cell r="H10013">
            <v>0</v>
          </cell>
          <cell r="I10013">
            <v>0</v>
          </cell>
          <cell r="J10013">
            <v>0</v>
          </cell>
          <cell r="K10013">
            <v>0</v>
          </cell>
          <cell r="L10013">
            <v>0</v>
          </cell>
        </row>
        <row r="10014">
          <cell r="D10014">
            <v>0</v>
          </cell>
          <cell r="E10014">
            <v>0</v>
          </cell>
          <cell r="F10014">
            <v>0</v>
          </cell>
          <cell r="G10014">
            <v>0</v>
          </cell>
          <cell r="H10014">
            <v>0</v>
          </cell>
          <cell r="I10014">
            <v>0</v>
          </cell>
          <cell r="J10014">
            <v>0</v>
          </cell>
          <cell r="K10014" t="str">
            <v>Cantidad ppto</v>
          </cell>
          <cell r="L10014" t="str">
            <v>Cantidad total</v>
          </cell>
        </row>
        <row r="10015">
          <cell r="D10015">
            <v>0</v>
          </cell>
          <cell r="E10015">
            <v>0</v>
          </cell>
          <cell r="F10015">
            <v>0</v>
          </cell>
          <cell r="G10015">
            <v>0</v>
          </cell>
          <cell r="H10015">
            <v>0</v>
          </cell>
          <cell r="I10015">
            <v>0</v>
          </cell>
          <cell r="J10015">
            <v>0</v>
          </cell>
          <cell r="K10015">
            <v>0</v>
          </cell>
          <cell r="L10015">
            <v>0</v>
          </cell>
        </row>
        <row r="10016">
          <cell r="D10016" t="str">
            <v>Unid</v>
          </cell>
          <cell r="E10016" t="str">
            <v>Cant</v>
          </cell>
          <cell r="F10016" t="str">
            <v>Rendimiento</v>
          </cell>
          <cell r="G10016" t="str">
            <v>Precio Unitario</v>
          </cell>
          <cell r="H10016" t="str">
            <v>Subtotal</v>
          </cell>
          <cell r="I10016">
            <v>0</v>
          </cell>
          <cell r="J10016">
            <v>0</v>
          </cell>
          <cell r="K10016">
            <v>0</v>
          </cell>
          <cell r="L10016">
            <v>0</v>
          </cell>
        </row>
        <row r="10017">
          <cell r="D10017" t="str">
            <v>GLB</v>
          </cell>
          <cell r="E10017">
            <v>4</v>
          </cell>
          <cell r="F10017">
            <v>0</v>
          </cell>
          <cell r="G10017">
            <v>1000</v>
          </cell>
          <cell r="H10017">
            <v>4000</v>
          </cell>
          <cell r="I10017">
            <v>0</v>
          </cell>
          <cell r="J10017">
            <v>0</v>
          </cell>
          <cell r="K10017">
            <v>401</v>
          </cell>
          <cell r="L10017">
            <v>1604</v>
          </cell>
        </row>
        <row r="10018">
          <cell r="D10018" t="str">
            <v/>
          </cell>
          <cell r="E10018">
            <v>0</v>
          </cell>
          <cell r="F10018">
            <v>0</v>
          </cell>
          <cell r="G10018" t="str">
            <v/>
          </cell>
          <cell r="H10018" t="str">
            <v/>
          </cell>
          <cell r="I10018">
            <v>0</v>
          </cell>
          <cell r="J10018">
            <v>0</v>
          </cell>
          <cell r="K10018">
            <v>401</v>
          </cell>
          <cell r="L10018">
            <v>0</v>
          </cell>
        </row>
        <row r="10019">
          <cell r="D10019" t="str">
            <v/>
          </cell>
          <cell r="E10019">
            <v>0</v>
          </cell>
          <cell r="F10019">
            <v>0</v>
          </cell>
          <cell r="G10019" t="str">
            <v/>
          </cell>
          <cell r="H10019" t="str">
            <v/>
          </cell>
          <cell r="I10019">
            <v>0</v>
          </cell>
          <cell r="J10019">
            <v>0</v>
          </cell>
          <cell r="K10019">
            <v>401</v>
          </cell>
          <cell r="L10019">
            <v>0</v>
          </cell>
        </row>
        <row r="10020">
          <cell r="D10020" t="str">
            <v/>
          </cell>
          <cell r="E10020">
            <v>0</v>
          </cell>
          <cell r="F10020">
            <v>0</v>
          </cell>
          <cell r="G10020" t="str">
            <v/>
          </cell>
          <cell r="H10020" t="str">
            <v/>
          </cell>
          <cell r="I10020">
            <v>0</v>
          </cell>
          <cell r="J10020">
            <v>0</v>
          </cell>
          <cell r="K10020">
            <v>401</v>
          </cell>
          <cell r="L10020">
            <v>0</v>
          </cell>
        </row>
        <row r="10021">
          <cell r="D10021">
            <v>0</v>
          </cell>
          <cell r="E10021">
            <v>0</v>
          </cell>
          <cell r="F10021">
            <v>0</v>
          </cell>
          <cell r="G10021" t="str">
            <v xml:space="preserve"> SUB-TOTAL </v>
          </cell>
          <cell r="H10021">
            <v>4000</v>
          </cell>
          <cell r="I10021">
            <v>0</v>
          </cell>
          <cell r="J10021">
            <v>0</v>
          </cell>
          <cell r="K10021">
            <v>0</v>
          </cell>
          <cell r="L10021">
            <v>0</v>
          </cell>
        </row>
        <row r="10022">
          <cell r="D10022">
            <v>0</v>
          </cell>
          <cell r="E10022">
            <v>0</v>
          </cell>
          <cell r="F10022">
            <v>0</v>
          </cell>
          <cell r="G10022">
            <v>0</v>
          </cell>
          <cell r="H10022">
            <v>0</v>
          </cell>
          <cell r="I10022">
            <v>0</v>
          </cell>
          <cell r="J10022">
            <v>0</v>
          </cell>
          <cell r="K10022">
            <v>0</v>
          </cell>
          <cell r="L10022">
            <v>0</v>
          </cell>
        </row>
        <row r="10023">
          <cell r="D10023">
            <v>0</v>
          </cell>
          <cell r="E10023">
            <v>0</v>
          </cell>
          <cell r="F10023">
            <v>0</v>
          </cell>
          <cell r="G10023">
            <v>0</v>
          </cell>
          <cell r="H10023">
            <v>0</v>
          </cell>
          <cell r="I10023">
            <v>0</v>
          </cell>
          <cell r="J10023">
            <v>0</v>
          </cell>
          <cell r="K10023">
            <v>0</v>
          </cell>
          <cell r="L10023">
            <v>0</v>
          </cell>
        </row>
        <row r="10024">
          <cell r="D10024" t="str">
            <v>Unid</v>
          </cell>
          <cell r="E10024" t="str">
            <v>Cant</v>
          </cell>
          <cell r="F10024" t="str">
            <v>Rendimiento</v>
          </cell>
          <cell r="G10024" t="str">
            <v>Precio Unitario</v>
          </cell>
          <cell r="H10024" t="str">
            <v>Subtotal</v>
          </cell>
          <cell r="I10024">
            <v>0</v>
          </cell>
          <cell r="J10024">
            <v>0</v>
          </cell>
          <cell r="K10024">
            <v>0</v>
          </cell>
          <cell r="L10024">
            <v>0</v>
          </cell>
        </row>
        <row r="10025">
          <cell r="D10025" t="str">
            <v>ML</v>
          </cell>
          <cell r="E10025">
            <v>1</v>
          </cell>
          <cell r="F10025">
            <v>0.05</v>
          </cell>
          <cell r="G10025">
            <v>119685.83333333333</v>
          </cell>
          <cell r="H10025">
            <v>125670.125</v>
          </cell>
          <cell r="I10025">
            <v>0</v>
          </cell>
          <cell r="J10025">
            <v>0</v>
          </cell>
          <cell r="K10025">
            <v>401</v>
          </cell>
          <cell r="L10025">
            <v>421.05</v>
          </cell>
        </row>
        <row r="10026">
          <cell r="D10026" t="str">
            <v>UN</v>
          </cell>
          <cell r="E10026">
            <v>0.2500280640747633</v>
          </cell>
          <cell r="F10026">
            <v>0</v>
          </cell>
          <cell r="G10026">
            <v>90000</v>
          </cell>
          <cell r="H10026">
            <v>22502.525766728697</v>
          </cell>
          <cell r="I10026">
            <v>0</v>
          </cell>
          <cell r="J10026">
            <v>0</v>
          </cell>
          <cell r="K10026">
            <v>401</v>
          </cell>
          <cell r="L10026">
            <v>100.26125369398008</v>
          </cell>
        </row>
        <row r="10027">
          <cell r="D10027" t="str">
            <v>GL</v>
          </cell>
          <cell r="E10027">
            <v>0.3</v>
          </cell>
          <cell r="F10027">
            <v>0</v>
          </cell>
          <cell r="G10027">
            <v>42721</v>
          </cell>
          <cell r="H10027">
            <v>12816.3</v>
          </cell>
          <cell r="I10027">
            <v>0</v>
          </cell>
          <cell r="J10027">
            <v>0</v>
          </cell>
          <cell r="K10027">
            <v>401</v>
          </cell>
          <cell r="L10027">
            <v>120.3</v>
          </cell>
        </row>
        <row r="10028">
          <cell r="D10028" t="str">
            <v/>
          </cell>
          <cell r="E10028">
            <v>0</v>
          </cell>
          <cell r="F10028">
            <v>0</v>
          </cell>
          <cell r="G10028" t="str">
            <v/>
          </cell>
          <cell r="H10028" t="str">
            <v/>
          </cell>
          <cell r="I10028">
            <v>0</v>
          </cell>
          <cell r="J10028">
            <v>0</v>
          </cell>
          <cell r="K10028">
            <v>401</v>
          </cell>
          <cell r="L10028">
            <v>0</v>
          </cell>
        </row>
        <row r="10029">
          <cell r="D10029" t="str">
            <v/>
          </cell>
          <cell r="E10029">
            <v>0</v>
          </cell>
          <cell r="F10029">
            <v>0</v>
          </cell>
          <cell r="G10029" t="str">
            <v/>
          </cell>
          <cell r="H10029" t="str">
            <v/>
          </cell>
          <cell r="I10029">
            <v>0</v>
          </cell>
          <cell r="J10029">
            <v>0</v>
          </cell>
          <cell r="K10029">
            <v>401</v>
          </cell>
          <cell r="L10029">
            <v>0</v>
          </cell>
        </row>
        <row r="10030">
          <cell r="D10030" t="str">
            <v/>
          </cell>
          <cell r="E10030">
            <v>0</v>
          </cell>
          <cell r="F10030">
            <v>0</v>
          </cell>
          <cell r="G10030" t="str">
            <v/>
          </cell>
          <cell r="H10030" t="str">
            <v/>
          </cell>
          <cell r="I10030">
            <v>0</v>
          </cell>
          <cell r="J10030">
            <v>0</v>
          </cell>
          <cell r="K10030">
            <v>401</v>
          </cell>
          <cell r="L10030">
            <v>0</v>
          </cell>
        </row>
        <row r="10031">
          <cell r="D10031" t="str">
            <v/>
          </cell>
          <cell r="E10031">
            <v>0</v>
          </cell>
          <cell r="F10031">
            <v>0</v>
          </cell>
          <cell r="G10031" t="str">
            <v/>
          </cell>
          <cell r="H10031" t="str">
            <v/>
          </cell>
          <cell r="I10031">
            <v>0</v>
          </cell>
          <cell r="J10031">
            <v>0</v>
          </cell>
          <cell r="K10031">
            <v>401</v>
          </cell>
          <cell r="L10031">
            <v>0</v>
          </cell>
        </row>
        <row r="10032">
          <cell r="D10032" t="str">
            <v/>
          </cell>
          <cell r="E10032">
            <v>0</v>
          </cell>
          <cell r="F10032">
            <v>0</v>
          </cell>
          <cell r="G10032" t="str">
            <v/>
          </cell>
          <cell r="H10032" t="str">
            <v/>
          </cell>
          <cell r="I10032">
            <v>0</v>
          </cell>
          <cell r="J10032">
            <v>0</v>
          </cell>
          <cell r="K10032">
            <v>401</v>
          </cell>
          <cell r="L10032">
            <v>0</v>
          </cell>
        </row>
        <row r="10033">
          <cell r="D10033" t="str">
            <v/>
          </cell>
          <cell r="E10033">
            <v>0</v>
          </cell>
          <cell r="F10033">
            <v>0</v>
          </cell>
          <cell r="G10033" t="str">
            <v/>
          </cell>
          <cell r="H10033" t="str">
            <v/>
          </cell>
          <cell r="I10033">
            <v>0</v>
          </cell>
          <cell r="J10033">
            <v>0</v>
          </cell>
          <cell r="K10033">
            <v>401</v>
          </cell>
          <cell r="L10033">
            <v>0</v>
          </cell>
        </row>
        <row r="10034">
          <cell r="D10034">
            <v>0</v>
          </cell>
          <cell r="E10034">
            <v>0</v>
          </cell>
          <cell r="F10034">
            <v>0</v>
          </cell>
          <cell r="G10034" t="str">
            <v xml:space="preserve"> SUB-TOTAL </v>
          </cell>
          <cell r="H10034">
            <v>160988.9507667287</v>
          </cell>
          <cell r="I10034">
            <v>0</v>
          </cell>
          <cell r="J10034">
            <v>0</v>
          </cell>
          <cell r="K10034">
            <v>0</v>
          </cell>
          <cell r="L10034">
            <v>0</v>
          </cell>
        </row>
        <row r="10035">
          <cell r="D10035">
            <v>0</v>
          </cell>
          <cell r="E10035">
            <v>0</v>
          </cell>
          <cell r="F10035">
            <v>0</v>
          </cell>
          <cell r="G10035">
            <v>0</v>
          </cell>
          <cell r="H10035">
            <v>0</v>
          </cell>
          <cell r="I10035">
            <v>0</v>
          </cell>
          <cell r="J10035">
            <v>0</v>
          </cell>
          <cell r="K10035">
            <v>0</v>
          </cell>
          <cell r="L10035">
            <v>0</v>
          </cell>
        </row>
        <row r="10036">
          <cell r="D10036">
            <v>0</v>
          </cell>
          <cell r="E10036">
            <v>0</v>
          </cell>
          <cell r="F10036">
            <v>0</v>
          </cell>
          <cell r="G10036">
            <v>0</v>
          </cell>
          <cell r="H10036">
            <v>0</v>
          </cell>
          <cell r="I10036">
            <v>0</v>
          </cell>
          <cell r="J10036">
            <v>0</v>
          </cell>
          <cell r="K10036">
            <v>0</v>
          </cell>
          <cell r="L10036">
            <v>0</v>
          </cell>
        </row>
        <row r="10037">
          <cell r="D10037" t="str">
            <v>Unid</v>
          </cell>
          <cell r="E10037" t="str">
            <v>Cant</v>
          </cell>
          <cell r="F10037" t="str">
            <v>Rendimiento</v>
          </cell>
          <cell r="G10037" t="str">
            <v>Precio Unitario</v>
          </cell>
          <cell r="H10037" t="str">
            <v>Subtotal</v>
          </cell>
          <cell r="I10037">
            <v>0</v>
          </cell>
          <cell r="J10037">
            <v>0</v>
          </cell>
          <cell r="K10037">
            <v>0</v>
          </cell>
          <cell r="L10037">
            <v>0</v>
          </cell>
        </row>
        <row r="10038">
          <cell r="D10038" t="str">
            <v>JR</v>
          </cell>
          <cell r="E10038">
            <v>0.17365139592542655</v>
          </cell>
          <cell r="F10038">
            <v>0</v>
          </cell>
          <cell r="G10038">
            <v>114085.17120000003</v>
          </cell>
          <cell r="H10038">
            <v>19811.049233271275</v>
          </cell>
          <cell r="I10038">
            <v>1114</v>
          </cell>
          <cell r="J10038">
            <v>0</v>
          </cell>
          <cell r="K10038">
            <v>401</v>
          </cell>
          <cell r="L10038">
            <v>69.634209766096049</v>
          </cell>
        </row>
        <row r="10039">
          <cell r="D10039" t="str">
            <v/>
          </cell>
          <cell r="E10039">
            <v>0</v>
          </cell>
          <cell r="F10039">
            <v>0</v>
          </cell>
          <cell r="G10039" t="str">
            <v/>
          </cell>
          <cell r="H10039" t="str">
            <v/>
          </cell>
          <cell r="I10039">
            <v>0</v>
          </cell>
          <cell r="J10039">
            <v>0</v>
          </cell>
          <cell r="K10039">
            <v>401</v>
          </cell>
          <cell r="L10039">
            <v>0</v>
          </cell>
        </row>
        <row r="10040">
          <cell r="D10040">
            <v>0</v>
          </cell>
          <cell r="E10040">
            <v>0</v>
          </cell>
          <cell r="F10040">
            <v>0</v>
          </cell>
          <cell r="G10040" t="str">
            <v xml:space="preserve"> SUB-TOTAL </v>
          </cell>
          <cell r="H10040">
            <v>19811.049233271275</v>
          </cell>
          <cell r="I10040">
            <v>0</v>
          </cell>
          <cell r="J10040">
            <v>0</v>
          </cell>
          <cell r="K10040">
            <v>0</v>
          </cell>
          <cell r="L10040">
            <v>0</v>
          </cell>
        </row>
        <row r="10041">
          <cell r="D10041">
            <v>0</v>
          </cell>
          <cell r="E10041">
            <v>0</v>
          </cell>
          <cell r="F10041">
            <v>0</v>
          </cell>
          <cell r="G10041">
            <v>0</v>
          </cell>
          <cell r="H10041">
            <v>0</v>
          </cell>
          <cell r="I10041">
            <v>0</v>
          </cell>
          <cell r="J10041">
            <v>0</v>
          </cell>
          <cell r="K10041">
            <v>0</v>
          </cell>
          <cell r="L10041">
            <v>0</v>
          </cell>
        </row>
        <row r="10042">
          <cell r="D10042">
            <v>0</v>
          </cell>
          <cell r="E10042">
            <v>0</v>
          </cell>
          <cell r="F10042">
            <v>0</v>
          </cell>
          <cell r="G10042" t="str">
            <v xml:space="preserve"> COSTO DIRECTO </v>
          </cell>
          <cell r="H10042">
            <v>184799.99999999997</v>
          </cell>
          <cell r="I10042">
            <v>2.1645021645021648E-2</v>
          </cell>
          <cell r="J10042" t="str">
            <v>EQU</v>
          </cell>
          <cell r="K10042">
            <v>0</v>
          </cell>
          <cell r="L10042">
            <v>0</v>
          </cell>
        </row>
        <row r="10043">
          <cell r="D10043">
            <v>0</v>
          </cell>
          <cell r="E10043">
            <v>0</v>
          </cell>
          <cell r="F10043">
            <v>59378.164512264499</v>
          </cell>
          <cell r="G10043" t="str">
            <v>COSTO INDIRECTO</v>
          </cell>
          <cell r="H10043">
            <v>59378.164512264499</v>
          </cell>
          <cell r="I10043">
            <v>0.87115233098879175</v>
          </cell>
          <cell r="J10043" t="str">
            <v>MAT</v>
          </cell>
          <cell r="K10043">
            <v>0</v>
          </cell>
          <cell r="L10043">
            <v>0</v>
          </cell>
        </row>
        <row r="10044">
          <cell r="D10044">
            <v>0</v>
          </cell>
          <cell r="E10044">
            <v>0</v>
          </cell>
          <cell r="F10044">
            <v>0</v>
          </cell>
          <cell r="G10044" t="str">
            <v>COSTO TOTAL</v>
          </cell>
          <cell r="H10044">
            <v>244178.16451226448</v>
          </cell>
          <cell r="I10044">
            <v>0.10720264736618657</v>
          </cell>
          <cell r="J10044" t="str">
            <v>MOB</v>
          </cell>
          <cell r="K10044">
            <v>0</v>
          </cell>
          <cell r="L10044">
            <v>0</v>
          </cell>
        </row>
        <row r="10045">
          <cell r="D10045">
            <v>0</v>
          </cell>
          <cell r="E10045">
            <v>0</v>
          </cell>
          <cell r="F10045">
            <v>0</v>
          </cell>
          <cell r="G10045">
            <v>0</v>
          </cell>
          <cell r="H10045">
            <v>0</v>
          </cell>
          <cell r="I10045">
            <v>0</v>
          </cell>
          <cell r="J10045">
            <v>0</v>
          </cell>
          <cell r="K10045">
            <v>0</v>
          </cell>
          <cell r="L10045">
            <v>0</v>
          </cell>
        </row>
        <row r="10046">
          <cell r="D10046">
            <v>0</v>
          </cell>
          <cell r="F10046">
            <v>0</v>
          </cell>
        </row>
        <row r="10047">
          <cell r="D10047">
            <v>0</v>
          </cell>
          <cell r="E10047">
            <v>0</v>
          </cell>
          <cell r="F10047">
            <v>0</v>
          </cell>
          <cell r="G10047">
            <v>0</v>
          </cell>
          <cell r="H10047">
            <v>0</v>
          </cell>
          <cell r="I10047">
            <v>0</v>
          </cell>
          <cell r="J10047">
            <v>0</v>
          </cell>
          <cell r="K10047" t="str">
            <v>CONSUMO</v>
          </cell>
          <cell r="L10047">
            <v>0</v>
          </cell>
        </row>
        <row r="10048">
          <cell r="D10048" t="str">
            <v>14.03</v>
          </cell>
          <cell r="E10048">
            <v>0</v>
          </cell>
          <cell r="F10048">
            <v>0</v>
          </cell>
          <cell r="G10048" t="str">
            <v xml:space="preserve"> UNID: </v>
          </cell>
          <cell r="H10048" t="str">
            <v>ML</v>
          </cell>
          <cell r="I10048">
            <v>0</v>
          </cell>
          <cell r="J10048">
            <v>0</v>
          </cell>
          <cell r="K10048" t="str">
            <v>Costo total</v>
          </cell>
          <cell r="L10048">
            <v>366267.24676839676</v>
          </cell>
        </row>
        <row r="10049">
          <cell r="D10049" t="str">
            <v>Tubería en acero negro ranurado ø8" sch-40 incluye pintura anticorrosiva y pintura esmalte</v>
          </cell>
          <cell r="E10049">
            <v>0</v>
          </cell>
          <cell r="F10049">
            <v>0</v>
          </cell>
          <cell r="G10049">
            <v>0</v>
          </cell>
          <cell r="H10049">
            <v>0</v>
          </cell>
          <cell r="I10049">
            <v>0</v>
          </cell>
          <cell r="J10049">
            <v>0</v>
          </cell>
          <cell r="K10049">
            <v>0</v>
          </cell>
          <cell r="L10049">
            <v>0</v>
          </cell>
        </row>
        <row r="10050">
          <cell r="D10050">
            <v>0</v>
          </cell>
          <cell r="E10050">
            <v>0</v>
          </cell>
          <cell r="F10050">
            <v>0</v>
          </cell>
          <cell r="G10050">
            <v>0</v>
          </cell>
          <cell r="H10050">
            <v>0</v>
          </cell>
          <cell r="I10050">
            <v>0</v>
          </cell>
          <cell r="J10050">
            <v>0</v>
          </cell>
          <cell r="K10050" t="str">
            <v>Cantidad ppto</v>
          </cell>
          <cell r="L10050" t="str">
            <v>Cantidad total</v>
          </cell>
        </row>
        <row r="10051">
          <cell r="D10051">
            <v>0</v>
          </cell>
          <cell r="E10051">
            <v>0</v>
          </cell>
          <cell r="F10051">
            <v>0</v>
          </cell>
          <cell r="G10051">
            <v>0</v>
          </cell>
          <cell r="H10051">
            <v>0</v>
          </cell>
          <cell r="I10051">
            <v>0</v>
          </cell>
          <cell r="J10051">
            <v>0</v>
          </cell>
          <cell r="K10051">
            <v>0</v>
          </cell>
          <cell r="L10051">
            <v>0</v>
          </cell>
        </row>
        <row r="10052">
          <cell r="D10052" t="str">
            <v>Unid</v>
          </cell>
          <cell r="E10052" t="str">
            <v>Cant</v>
          </cell>
          <cell r="F10052" t="str">
            <v>Rendimiento</v>
          </cell>
          <cell r="G10052" t="str">
            <v>Precio Unitario</v>
          </cell>
          <cell r="H10052" t="str">
            <v>Subtotal</v>
          </cell>
          <cell r="I10052">
            <v>0</v>
          </cell>
          <cell r="J10052">
            <v>0</v>
          </cell>
          <cell r="K10052">
            <v>0</v>
          </cell>
          <cell r="L10052">
            <v>0</v>
          </cell>
        </row>
        <row r="10053">
          <cell r="D10053" t="str">
            <v>GLB</v>
          </cell>
          <cell r="E10053">
            <v>4</v>
          </cell>
          <cell r="F10053">
            <v>0</v>
          </cell>
          <cell r="G10053">
            <v>1000</v>
          </cell>
          <cell r="H10053">
            <v>4000</v>
          </cell>
          <cell r="I10053">
            <v>0</v>
          </cell>
          <cell r="J10053">
            <v>0</v>
          </cell>
          <cell r="K10053">
            <v>2</v>
          </cell>
          <cell r="L10053">
            <v>8</v>
          </cell>
        </row>
        <row r="10054">
          <cell r="D10054" t="str">
            <v/>
          </cell>
          <cell r="E10054">
            <v>0</v>
          </cell>
          <cell r="F10054">
            <v>0</v>
          </cell>
          <cell r="G10054" t="str">
            <v/>
          </cell>
          <cell r="H10054" t="str">
            <v/>
          </cell>
          <cell r="I10054">
            <v>0</v>
          </cell>
          <cell r="J10054">
            <v>0</v>
          </cell>
          <cell r="K10054">
            <v>2</v>
          </cell>
          <cell r="L10054">
            <v>0</v>
          </cell>
        </row>
        <row r="10055">
          <cell r="D10055" t="str">
            <v/>
          </cell>
          <cell r="E10055">
            <v>0</v>
          </cell>
          <cell r="F10055">
            <v>0</v>
          </cell>
          <cell r="G10055" t="str">
            <v/>
          </cell>
          <cell r="H10055" t="str">
            <v/>
          </cell>
          <cell r="I10055">
            <v>0</v>
          </cell>
          <cell r="J10055">
            <v>0</v>
          </cell>
          <cell r="K10055">
            <v>2</v>
          </cell>
          <cell r="L10055">
            <v>0</v>
          </cell>
        </row>
        <row r="10056">
          <cell r="D10056" t="str">
            <v/>
          </cell>
          <cell r="E10056">
            <v>0</v>
          </cell>
          <cell r="F10056">
            <v>0</v>
          </cell>
          <cell r="G10056" t="str">
            <v/>
          </cell>
          <cell r="H10056" t="str">
            <v/>
          </cell>
          <cell r="I10056">
            <v>0</v>
          </cell>
          <cell r="J10056">
            <v>0</v>
          </cell>
          <cell r="K10056">
            <v>2</v>
          </cell>
          <cell r="L10056">
            <v>0</v>
          </cell>
        </row>
        <row r="10057">
          <cell r="D10057">
            <v>0</v>
          </cell>
          <cell r="E10057">
            <v>0</v>
          </cell>
          <cell r="F10057">
            <v>0</v>
          </cell>
          <cell r="G10057" t="str">
            <v xml:space="preserve"> SUB-TOTAL </v>
          </cell>
          <cell r="H10057">
            <v>4000</v>
          </cell>
          <cell r="I10057">
            <v>0</v>
          </cell>
          <cell r="J10057">
            <v>0</v>
          </cell>
          <cell r="K10057">
            <v>0</v>
          </cell>
          <cell r="L10057">
            <v>0</v>
          </cell>
        </row>
        <row r="10058">
          <cell r="D10058">
            <v>0</v>
          </cell>
          <cell r="E10058">
            <v>0</v>
          </cell>
          <cell r="F10058">
            <v>0</v>
          </cell>
          <cell r="G10058">
            <v>0</v>
          </cell>
          <cell r="H10058">
            <v>0</v>
          </cell>
          <cell r="I10058">
            <v>0</v>
          </cell>
          <cell r="J10058">
            <v>0</v>
          </cell>
          <cell r="K10058">
            <v>0</v>
          </cell>
          <cell r="L10058">
            <v>0</v>
          </cell>
        </row>
        <row r="10059">
          <cell r="D10059">
            <v>0</v>
          </cell>
          <cell r="E10059">
            <v>0</v>
          </cell>
          <cell r="F10059">
            <v>0</v>
          </cell>
          <cell r="G10059">
            <v>0</v>
          </cell>
          <cell r="H10059">
            <v>0</v>
          </cell>
          <cell r="I10059">
            <v>0</v>
          </cell>
          <cell r="J10059">
            <v>0</v>
          </cell>
          <cell r="K10059">
            <v>0</v>
          </cell>
          <cell r="L10059">
            <v>0</v>
          </cell>
        </row>
        <row r="10060">
          <cell r="D10060" t="str">
            <v>Unid</v>
          </cell>
          <cell r="E10060" t="str">
            <v>Cant</v>
          </cell>
          <cell r="F10060" t="str">
            <v>Rendimiento</v>
          </cell>
          <cell r="G10060" t="str">
            <v>Precio Unitario</v>
          </cell>
          <cell r="H10060" t="str">
            <v>Subtotal</v>
          </cell>
          <cell r="I10060">
            <v>0</v>
          </cell>
          <cell r="J10060">
            <v>0</v>
          </cell>
          <cell r="K10060">
            <v>0</v>
          </cell>
          <cell r="L10060">
            <v>0</v>
          </cell>
        </row>
        <row r="10061">
          <cell r="D10061" t="str">
            <v>ML</v>
          </cell>
          <cell r="E10061">
            <v>1</v>
          </cell>
          <cell r="F10061">
            <v>0.05</v>
          </cell>
          <cell r="G10061">
            <v>179062.33333333334</v>
          </cell>
          <cell r="H10061">
            <v>188015.45</v>
          </cell>
          <cell r="I10061">
            <v>0</v>
          </cell>
          <cell r="J10061">
            <v>0</v>
          </cell>
          <cell r="K10061">
            <v>2</v>
          </cell>
          <cell r="L10061">
            <v>2.1</v>
          </cell>
        </row>
        <row r="10062">
          <cell r="D10062" t="str">
            <v>UN</v>
          </cell>
          <cell r="E10062">
            <v>0.35393592142606406</v>
          </cell>
          <cell r="F10062">
            <v>0</v>
          </cell>
          <cell r="G10062">
            <v>140000</v>
          </cell>
          <cell r="H10062">
            <v>49551.028999648966</v>
          </cell>
          <cell r="I10062">
            <v>0</v>
          </cell>
          <cell r="J10062">
            <v>0</v>
          </cell>
          <cell r="K10062">
            <v>2</v>
          </cell>
          <cell r="L10062">
            <v>0.70787184285212812</v>
          </cell>
        </row>
        <row r="10063">
          <cell r="D10063" t="str">
            <v>GL</v>
          </cell>
          <cell r="E10063">
            <v>0.3</v>
          </cell>
          <cell r="F10063">
            <v>0</v>
          </cell>
          <cell r="G10063">
            <v>42721</v>
          </cell>
          <cell r="H10063">
            <v>12816.3</v>
          </cell>
          <cell r="I10063">
            <v>0</v>
          </cell>
          <cell r="J10063">
            <v>0</v>
          </cell>
          <cell r="K10063">
            <v>2</v>
          </cell>
          <cell r="L10063">
            <v>0.6</v>
          </cell>
        </row>
        <row r="10064">
          <cell r="D10064" t="str">
            <v/>
          </cell>
          <cell r="E10064">
            <v>0</v>
          </cell>
          <cell r="F10064">
            <v>0</v>
          </cell>
          <cell r="G10064" t="str">
            <v/>
          </cell>
          <cell r="H10064" t="str">
            <v/>
          </cell>
          <cell r="I10064">
            <v>0</v>
          </cell>
          <cell r="J10064">
            <v>0</v>
          </cell>
          <cell r="K10064">
            <v>2</v>
          </cell>
          <cell r="L10064">
            <v>0</v>
          </cell>
        </row>
        <row r="10065">
          <cell r="D10065" t="str">
            <v/>
          </cell>
          <cell r="E10065">
            <v>0</v>
          </cell>
          <cell r="F10065">
            <v>0</v>
          </cell>
          <cell r="G10065" t="str">
            <v/>
          </cell>
          <cell r="H10065" t="str">
            <v/>
          </cell>
          <cell r="I10065">
            <v>0</v>
          </cell>
          <cell r="J10065">
            <v>0</v>
          </cell>
          <cell r="K10065">
            <v>2</v>
          </cell>
          <cell r="L10065">
            <v>0</v>
          </cell>
        </row>
        <row r="10066">
          <cell r="D10066" t="str">
            <v/>
          </cell>
          <cell r="E10066">
            <v>0</v>
          </cell>
          <cell r="F10066">
            <v>0</v>
          </cell>
          <cell r="G10066" t="str">
            <v/>
          </cell>
          <cell r="H10066" t="str">
            <v/>
          </cell>
          <cell r="I10066">
            <v>0</v>
          </cell>
          <cell r="J10066">
            <v>0</v>
          </cell>
          <cell r="K10066">
            <v>2</v>
          </cell>
          <cell r="L10066">
            <v>0</v>
          </cell>
        </row>
        <row r="10067">
          <cell r="D10067" t="str">
            <v/>
          </cell>
          <cell r="E10067">
            <v>0</v>
          </cell>
          <cell r="F10067">
            <v>0</v>
          </cell>
          <cell r="G10067" t="str">
            <v/>
          </cell>
          <cell r="H10067" t="str">
            <v/>
          </cell>
          <cell r="I10067">
            <v>0</v>
          </cell>
          <cell r="J10067">
            <v>0</v>
          </cell>
          <cell r="K10067">
            <v>2</v>
          </cell>
          <cell r="L10067">
            <v>0</v>
          </cell>
        </row>
        <row r="10068">
          <cell r="D10068" t="str">
            <v/>
          </cell>
          <cell r="E10068">
            <v>0</v>
          </cell>
          <cell r="F10068">
            <v>0</v>
          </cell>
          <cell r="G10068" t="str">
            <v/>
          </cell>
          <cell r="H10068" t="str">
            <v/>
          </cell>
          <cell r="I10068">
            <v>0</v>
          </cell>
          <cell r="J10068">
            <v>0</v>
          </cell>
          <cell r="K10068">
            <v>2</v>
          </cell>
          <cell r="L10068">
            <v>0</v>
          </cell>
        </row>
        <row r="10069">
          <cell r="D10069" t="str">
            <v/>
          </cell>
          <cell r="E10069">
            <v>0</v>
          </cell>
          <cell r="F10069">
            <v>0</v>
          </cell>
          <cell r="G10069" t="str">
            <v/>
          </cell>
          <cell r="H10069" t="str">
            <v/>
          </cell>
          <cell r="I10069">
            <v>0</v>
          </cell>
          <cell r="J10069">
            <v>0</v>
          </cell>
          <cell r="K10069">
            <v>2</v>
          </cell>
          <cell r="L10069">
            <v>0</v>
          </cell>
        </row>
        <row r="10070">
          <cell r="D10070">
            <v>0</v>
          </cell>
          <cell r="E10070">
            <v>0</v>
          </cell>
          <cell r="F10070">
            <v>0</v>
          </cell>
          <cell r="G10070" t="str">
            <v xml:space="preserve"> SUB-TOTAL </v>
          </cell>
          <cell r="H10070">
            <v>250382.77899964896</v>
          </cell>
          <cell r="I10070">
            <v>0</v>
          </cell>
          <cell r="J10070">
            <v>0</v>
          </cell>
          <cell r="K10070">
            <v>0</v>
          </cell>
          <cell r="L10070">
            <v>0</v>
          </cell>
        </row>
        <row r="10071">
          <cell r="D10071">
            <v>0</v>
          </cell>
          <cell r="E10071">
            <v>0</v>
          </cell>
          <cell r="F10071">
            <v>0</v>
          </cell>
          <cell r="G10071">
            <v>0</v>
          </cell>
          <cell r="H10071">
            <v>0</v>
          </cell>
          <cell r="I10071">
            <v>0</v>
          </cell>
          <cell r="J10071">
            <v>0</v>
          </cell>
          <cell r="K10071">
            <v>0</v>
          </cell>
          <cell r="L10071">
            <v>0</v>
          </cell>
        </row>
        <row r="10072">
          <cell r="D10072">
            <v>0</v>
          </cell>
          <cell r="E10072">
            <v>0</v>
          </cell>
          <cell r="F10072">
            <v>0</v>
          </cell>
          <cell r="G10072">
            <v>0</v>
          </cell>
          <cell r="H10072">
            <v>0</v>
          </cell>
          <cell r="I10072">
            <v>0</v>
          </cell>
          <cell r="J10072">
            <v>0</v>
          </cell>
          <cell r="K10072">
            <v>0</v>
          </cell>
          <cell r="L10072">
            <v>0</v>
          </cell>
        </row>
        <row r="10073">
          <cell r="D10073" t="str">
            <v>Unid</v>
          </cell>
          <cell r="E10073" t="str">
            <v>Cant</v>
          </cell>
          <cell r="F10073" t="str">
            <v>Rendimiento</v>
          </cell>
          <cell r="G10073" t="str">
            <v>Precio Unitario</v>
          </cell>
          <cell r="H10073" t="str">
            <v>Subtotal</v>
          </cell>
          <cell r="I10073">
            <v>0</v>
          </cell>
          <cell r="J10073">
            <v>0</v>
          </cell>
          <cell r="K10073">
            <v>0</v>
          </cell>
          <cell r="L10073">
            <v>0</v>
          </cell>
        </row>
        <row r="10074">
          <cell r="D10074" t="str">
            <v>JR</v>
          </cell>
          <cell r="E10074">
            <v>0.20000163702564563</v>
          </cell>
          <cell r="F10074">
            <v>0</v>
          </cell>
          <cell r="G10074">
            <v>114085.17120000003</v>
          </cell>
          <cell r="H10074">
            <v>22817.221000351044</v>
          </cell>
          <cell r="I10074">
            <v>6</v>
          </cell>
          <cell r="J10074">
            <v>0</v>
          </cell>
          <cell r="K10074">
            <v>2</v>
          </cell>
          <cell r="L10074">
            <v>0.40000327405129127</v>
          </cell>
        </row>
        <row r="10075">
          <cell r="D10075" t="str">
            <v/>
          </cell>
          <cell r="E10075">
            <v>0</v>
          </cell>
          <cell r="F10075">
            <v>0</v>
          </cell>
          <cell r="G10075" t="str">
            <v/>
          </cell>
          <cell r="H10075" t="str">
            <v/>
          </cell>
          <cell r="I10075">
            <v>0</v>
          </cell>
          <cell r="J10075">
            <v>0</v>
          </cell>
          <cell r="K10075">
            <v>2</v>
          </cell>
          <cell r="L10075">
            <v>0</v>
          </cell>
        </row>
        <row r="10076">
          <cell r="D10076">
            <v>0</v>
          </cell>
          <cell r="E10076">
            <v>0</v>
          </cell>
          <cell r="F10076">
            <v>0</v>
          </cell>
          <cell r="G10076" t="str">
            <v xml:space="preserve"> SUB-TOTAL </v>
          </cell>
          <cell r="H10076">
            <v>22817.221000351044</v>
          </cell>
          <cell r="I10076">
            <v>0</v>
          </cell>
          <cell r="J10076">
            <v>0</v>
          </cell>
          <cell r="K10076">
            <v>0</v>
          </cell>
          <cell r="L10076">
            <v>0</v>
          </cell>
        </row>
        <row r="10077">
          <cell r="D10077">
            <v>0</v>
          </cell>
          <cell r="E10077">
            <v>0</v>
          </cell>
          <cell r="F10077">
            <v>0</v>
          </cell>
          <cell r="G10077">
            <v>0</v>
          </cell>
          <cell r="H10077">
            <v>0</v>
          </cell>
          <cell r="I10077">
            <v>0</v>
          </cell>
          <cell r="J10077">
            <v>0</v>
          </cell>
          <cell r="K10077">
            <v>0</v>
          </cell>
          <cell r="L10077">
            <v>0</v>
          </cell>
        </row>
        <row r="10078">
          <cell r="D10078">
            <v>0</v>
          </cell>
          <cell r="E10078">
            <v>0</v>
          </cell>
          <cell r="F10078">
            <v>0</v>
          </cell>
          <cell r="G10078" t="str">
            <v xml:space="preserve"> COSTO DIRECTO </v>
          </cell>
          <cell r="H10078">
            <v>277200</v>
          </cell>
          <cell r="I10078">
            <v>1.443001443001443E-2</v>
          </cell>
          <cell r="J10078" t="str">
            <v>EQU</v>
          </cell>
          <cell r="K10078">
            <v>0</v>
          </cell>
          <cell r="L10078">
            <v>0</v>
          </cell>
        </row>
        <row r="10079">
          <cell r="D10079">
            <v>0</v>
          </cell>
          <cell r="E10079">
            <v>0</v>
          </cell>
          <cell r="F10079">
            <v>89067.246768396755</v>
          </cell>
          <cell r="G10079" t="str">
            <v>COSTO INDIRECTO</v>
          </cell>
          <cell r="H10079">
            <v>89067.246768396755</v>
          </cell>
          <cell r="I10079">
            <v>0.90325677849801211</v>
          </cell>
          <cell r="J10079" t="str">
            <v>MAT</v>
          </cell>
          <cell r="K10079">
            <v>0</v>
          </cell>
          <cell r="L10079">
            <v>0</v>
          </cell>
        </row>
        <row r="10080">
          <cell r="D10080">
            <v>0</v>
          </cell>
          <cell r="E10080">
            <v>0</v>
          </cell>
          <cell r="F10080">
            <v>0</v>
          </cell>
          <cell r="G10080" t="str">
            <v>COSTO TOTAL</v>
          </cell>
          <cell r="H10080">
            <v>366267.24676839676</v>
          </cell>
          <cell r="I10080">
            <v>8.2313207071973468E-2</v>
          </cell>
          <cell r="J10080" t="str">
            <v>MOB</v>
          </cell>
          <cell r="K10080">
            <v>0</v>
          </cell>
          <cell r="L10080">
            <v>0</v>
          </cell>
        </row>
        <row r="10081">
          <cell r="D10081">
            <v>0</v>
          </cell>
          <cell r="E10081">
            <v>0</v>
          </cell>
          <cell r="F10081">
            <v>0</v>
          </cell>
          <cell r="G10081">
            <v>0</v>
          </cell>
          <cell r="H10081">
            <v>0</v>
          </cell>
          <cell r="I10081">
            <v>0</v>
          </cell>
          <cell r="J10081">
            <v>0</v>
          </cell>
          <cell r="K10081">
            <v>0</v>
          </cell>
          <cell r="L10081">
            <v>0</v>
          </cell>
        </row>
        <row r="10082">
          <cell r="D10082">
            <v>0</v>
          </cell>
          <cell r="F10082">
            <v>0</v>
          </cell>
        </row>
        <row r="10083">
          <cell r="D10083">
            <v>0</v>
          </cell>
          <cell r="E10083">
            <v>0</v>
          </cell>
          <cell r="F10083">
            <v>0</v>
          </cell>
          <cell r="G10083">
            <v>0</v>
          </cell>
          <cell r="H10083">
            <v>0</v>
          </cell>
          <cell r="I10083">
            <v>0</v>
          </cell>
          <cell r="J10083">
            <v>0</v>
          </cell>
          <cell r="K10083" t="str">
            <v>CONSUMO</v>
          </cell>
          <cell r="L10083">
            <v>0</v>
          </cell>
        </row>
        <row r="10084">
          <cell r="D10084" t="str">
            <v>14.04</v>
          </cell>
          <cell r="E10084">
            <v>0</v>
          </cell>
          <cell r="F10084">
            <v>0</v>
          </cell>
          <cell r="G10084" t="str">
            <v xml:space="preserve"> UNID: </v>
          </cell>
          <cell r="H10084" t="str">
            <v>UND</v>
          </cell>
          <cell r="I10084">
            <v>0</v>
          </cell>
          <cell r="J10084">
            <v>0</v>
          </cell>
          <cell r="K10084" t="str">
            <v>Costo total</v>
          </cell>
          <cell r="L10084">
            <v>93438.844286693231</v>
          </cell>
        </row>
        <row r="10085">
          <cell r="D10085" t="str">
            <v>Accesorio acero ranurado ø4"</v>
          </cell>
          <cell r="E10085">
            <v>0</v>
          </cell>
          <cell r="F10085">
            <v>0</v>
          </cell>
          <cell r="G10085">
            <v>0</v>
          </cell>
          <cell r="H10085">
            <v>0</v>
          </cell>
          <cell r="I10085">
            <v>0</v>
          </cell>
          <cell r="J10085">
            <v>0</v>
          </cell>
          <cell r="K10085">
            <v>0</v>
          </cell>
          <cell r="L10085">
            <v>0</v>
          </cell>
        </row>
        <row r="10086">
          <cell r="D10086">
            <v>0</v>
          </cell>
          <cell r="E10086">
            <v>0</v>
          </cell>
          <cell r="F10086">
            <v>0</v>
          </cell>
          <cell r="G10086">
            <v>0</v>
          </cell>
          <cell r="H10086">
            <v>0</v>
          </cell>
          <cell r="I10086">
            <v>0</v>
          </cell>
          <cell r="J10086">
            <v>0</v>
          </cell>
          <cell r="K10086" t="str">
            <v>Cantidad ppto</v>
          </cell>
          <cell r="L10086" t="str">
            <v>Cantidad total</v>
          </cell>
        </row>
        <row r="10087">
          <cell r="D10087">
            <v>0</v>
          </cell>
          <cell r="E10087">
            <v>0</v>
          </cell>
          <cell r="F10087">
            <v>0</v>
          </cell>
          <cell r="G10087">
            <v>0</v>
          </cell>
          <cell r="H10087">
            <v>0</v>
          </cell>
          <cell r="I10087">
            <v>0</v>
          </cell>
          <cell r="J10087">
            <v>0</v>
          </cell>
          <cell r="K10087">
            <v>0</v>
          </cell>
          <cell r="L10087">
            <v>0</v>
          </cell>
        </row>
        <row r="10088">
          <cell r="D10088" t="str">
            <v>Unid</v>
          </cell>
          <cell r="E10088" t="str">
            <v>Cant</v>
          </cell>
          <cell r="F10088" t="str">
            <v>Rendimiento</v>
          </cell>
          <cell r="G10088" t="str">
            <v>Precio Unitario</v>
          </cell>
          <cell r="H10088" t="str">
            <v>Subtotal</v>
          </cell>
          <cell r="I10088">
            <v>0</v>
          </cell>
          <cell r="J10088">
            <v>0</v>
          </cell>
          <cell r="K10088">
            <v>0</v>
          </cell>
          <cell r="L10088">
            <v>0</v>
          </cell>
        </row>
        <row r="10089">
          <cell r="D10089" t="str">
            <v>GLB</v>
          </cell>
          <cell r="E10089">
            <v>1</v>
          </cell>
          <cell r="F10089">
            <v>0</v>
          </cell>
          <cell r="G10089">
            <v>1000</v>
          </cell>
          <cell r="H10089">
            <v>1000</v>
          </cell>
          <cell r="I10089">
            <v>0</v>
          </cell>
          <cell r="J10089">
            <v>0</v>
          </cell>
          <cell r="K10089">
            <v>2</v>
          </cell>
          <cell r="L10089">
            <v>2</v>
          </cell>
        </row>
        <row r="10090">
          <cell r="D10090" t="str">
            <v/>
          </cell>
          <cell r="E10090">
            <v>0</v>
          </cell>
          <cell r="F10090">
            <v>0</v>
          </cell>
          <cell r="G10090" t="str">
            <v/>
          </cell>
          <cell r="H10090" t="str">
            <v/>
          </cell>
          <cell r="I10090">
            <v>0</v>
          </cell>
          <cell r="J10090">
            <v>0</v>
          </cell>
          <cell r="K10090">
            <v>2</v>
          </cell>
          <cell r="L10090">
            <v>0</v>
          </cell>
        </row>
        <row r="10091">
          <cell r="D10091" t="str">
            <v/>
          </cell>
          <cell r="E10091">
            <v>0</v>
          </cell>
          <cell r="F10091">
            <v>0</v>
          </cell>
          <cell r="G10091" t="str">
            <v/>
          </cell>
          <cell r="H10091" t="str">
            <v/>
          </cell>
          <cell r="I10091">
            <v>0</v>
          </cell>
          <cell r="J10091">
            <v>0</v>
          </cell>
          <cell r="K10091">
            <v>2</v>
          </cell>
          <cell r="L10091">
            <v>0</v>
          </cell>
        </row>
        <row r="10092">
          <cell r="D10092" t="str">
            <v/>
          </cell>
          <cell r="E10092">
            <v>0</v>
          </cell>
          <cell r="F10092">
            <v>0</v>
          </cell>
          <cell r="G10092" t="str">
            <v/>
          </cell>
          <cell r="H10092" t="str">
            <v/>
          </cell>
          <cell r="I10092">
            <v>0</v>
          </cell>
          <cell r="J10092">
            <v>0</v>
          </cell>
          <cell r="K10092">
            <v>2</v>
          </cell>
          <cell r="L10092">
            <v>0</v>
          </cell>
        </row>
        <row r="10093">
          <cell r="D10093">
            <v>0</v>
          </cell>
          <cell r="E10093">
            <v>0</v>
          </cell>
          <cell r="F10093">
            <v>0</v>
          </cell>
          <cell r="G10093" t="str">
            <v xml:space="preserve"> SUB-TOTAL </v>
          </cell>
          <cell r="H10093">
            <v>1000</v>
          </cell>
          <cell r="I10093">
            <v>0</v>
          </cell>
          <cell r="J10093">
            <v>0</v>
          </cell>
          <cell r="K10093">
            <v>0</v>
          </cell>
          <cell r="L10093">
            <v>0</v>
          </cell>
        </row>
        <row r="10094">
          <cell r="D10094">
            <v>0</v>
          </cell>
          <cell r="E10094">
            <v>0</v>
          </cell>
          <cell r="F10094">
            <v>0</v>
          </cell>
          <cell r="G10094">
            <v>0</v>
          </cell>
          <cell r="H10094">
            <v>0</v>
          </cell>
          <cell r="I10094">
            <v>0</v>
          </cell>
          <cell r="J10094">
            <v>0</v>
          </cell>
          <cell r="K10094">
            <v>0</v>
          </cell>
          <cell r="L10094">
            <v>0</v>
          </cell>
        </row>
        <row r="10095">
          <cell r="D10095">
            <v>0</v>
          </cell>
          <cell r="E10095">
            <v>0</v>
          </cell>
          <cell r="F10095">
            <v>0</v>
          </cell>
          <cell r="G10095">
            <v>0</v>
          </cell>
          <cell r="H10095">
            <v>0</v>
          </cell>
          <cell r="I10095">
            <v>0</v>
          </cell>
          <cell r="J10095">
            <v>0</v>
          </cell>
          <cell r="K10095">
            <v>0</v>
          </cell>
          <cell r="L10095">
            <v>0</v>
          </cell>
        </row>
        <row r="10096">
          <cell r="D10096" t="str">
            <v>Unid</v>
          </cell>
          <cell r="E10096" t="str">
            <v>Cant</v>
          </cell>
          <cell r="F10096" t="str">
            <v>Rendimiento</v>
          </cell>
          <cell r="G10096" t="str">
            <v>Precio Unitario</v>
          </cell>
          <cell r="H10096" t="str">
            <v>Subtotal</v>
          </cell>
          <cell r="I10096">
            <v>0</v>
          </cell>
          <cell r="J10096">
            <v>0</v>
          </cell>
          <cell r="K10096">
            <v>0</v>
          </cell>
          <cell r="L10096">
            <v>0</v>
          </cell>
        </row>
        <row r="10097">
          <cell r="D10097" t="str">
            <v>UN</v>
          </cell>
          <cell r="E10097">
            <v>0.58624854509543156</v>
          </cell>
          <cell r="F10097">
            <v>0</v>
          </cell>
          <cell r="G10097">
            <v>80000</v>
          </cell>
          <cell r="H10097">
            <v>46899.883607634525</v>
          </cell>
          <cell r="I10097">
            <v>0</v>
          </cell>
          <cell r="J10097">
            <v>0</v>
          </cell>
          <cell r="K10097">
            <v>2</v>
          </cell>
          <cell r="L10097">
            <v>1.1724970901908631</v>
          </cell>
        </row>
        <row r="10098">
          <cell r="D10098" t="str">
            <v/>
          </cell>
          <cell r="E10098">
            <v>0</v>
          </cell>
          <cell r="F10098">
            <v>0</v>
          </cell>
          <cell r="G10098" t="str">
            <v/>
          </cell>
          <cell r="H10098" t="str">
            <v/>
          </cell>
          <cell r="I10098">
            <v>0</v>
          </cell>
          <cell r="J10098">
            <v>0</v>
          </cell>
          <cell r="K10098">
            <v>2</v>
          </cell>
          <cell r="L10098">
            <v>0</v>
          </cell>
        </row>
        <row r="10099">
          <cell r="D10099" t="str">
            <v/>
          </cell>
          <cell r="E10099">
            <v>0</v>
          </cell>
          <cell r="F10099">
            <v>0</v>
          </cell>
          <cell r="G10099" t="str">
            <v/>
          </cell>
          <cell r="H10099" t="str">
            <v/>
          </cell>
          <cell r="I10099">
            <v>0</v>
          </cell>
          <cell r="J10099">
            <v>0</v>
          </cell>
          <cell r="K10099">
            <v>2</v>
          </cell>
          <cell r="L10099">
            <v>0</v>
          </cell>
        </row>
        <row r="10100">
          <cell r="D10100" t="str">
            <v/>
          </cell>
          <cell r="E10100">
            <v>0</v>
          </cell>
          <cell r="F10100">
            <v>0</v>
          </cell>
          <cell r="G10100" t="str">
            <v/>
          </cell>
          <cell r="H10100" t="str">
            <v/>
          </cell>
          <cell r="I10100">
            <v>0</v>
          </cell>
          <cell r="J10100">
            <v>0</v>
          </cell>
          <cell r="K10100">
            <v>2</v>
          </cell>
          <cell r="L10100">
            <v>0</v>
          </cell>
        </row>
        <row r="10101">
          <cell r="D10101" t="str">
            <v/>
          </cell>
          <cell r="E10101">
            <v>0</v>
          </cell>
          <cell r="F10101">
            <v>0</v>
          </cell>
          <cell r="G10101" t="str">
            <v/>
          </cell>
          <cell r="H10101" t="str">
            <v/>
          </cell>
          <cell r="I10101">
            <v>0</v>
          </cell>
          <cell r="J10101">
            <v>0</v>
          </cell>
          <cell r="K10101">
            <v>2</v>
          </cell>
          <cell r="L10101">
            <v>0</v>
          </cell>
        </row>
        <row r="10102">
          <cell r="D10102" t="str">
            <v/>
          </cell>
          <cell r="E10102">
            <v>0</v>
          </cell>
          <cell r="F10102">
            <v>0</v>
          </cell>
          <cell r="G10102" t="str">
            <v/>
          </cell>
          <cell r="H10102" t="str">
            <v/>
          </cell>
          <cell r="I10102">
            <v>0</v>
          </cell>
          <cell r="J10102">
            <v>0</v>
          </cell>
          <cell r="K10102">
            <v>2</v>
          </cell>
          <cell r="L10102">
            <v>0</v>
          </cell>
        </row>
        <row r="10103">
          <cell r="D10103" t="str">
            <v/>
          </cell>
          <cell r="E10103">
            <v>0</v>
          </cell>
          <cell r="F10103">
            <v>0</v>
          </cell>
          <cell r="G10103" t="str">
            <v/>
          </cell>
          <cell r="H10103" t="str">
            <v/>
          </cell>
          <cell r="I10103">
            <v>0</v>
          </cell>
          <cell r="J10103">
            <v>0</v>
          </cell>
          <cell r="K10103">
            <v>2</v>
          </cell>
          <cell r="L10103">
            <v>0</v>
          </cell>
        </row>
        <row r="10104">
          <cell r="D10104" t="str">
            <v/>
          </cell>
          <cell r="E10104">
            <v>0</v>
          </cell>
          <cell r="F10104">
            <v>0</v>
          </cell>
          <cell r="G10104" t="str">
            <v/>
          </cell>
          <cell r="H10104" t="str">
            <v/>
          </cell>
          <cell r="I10104">
            <v>0</v>
          </cell>
          <cell r="J10104">
            <v>0</v>
          </cell>
          <cell r="K10104">
            <v>2</v>
          </cell>
          <cell r="L10104">
            <v>0</v>
          </cell>
        </row>
        <row r="10105">
          <cell r="D10105" t="str">
            <v/>
          </cell>
          <cell r="E10105">
            <v>0</v>
          </cell>
          <cell r="F10105">
            <v>0</v>
          </cell>
          <cell r="G10105" t="str">
            <v/>
          </cell>
          <cell r="H10105" t="str">
            <v/>
          </cell>
          <cell r="I10105">
            <v>0</v>
          </cell>
          <cell r="J10105">
            <v>0</v>
          </cell>
          <cell r="K10105">
            <v>2</v>
          </cell>
          <cell r="L10105">
            <v>0</v>
          </cell>
        </row>
        <row r="10106">
          <cell r="D10106">
            <v>0</v>
          </cell>
          <cell r="E10106">
            <v>0</v>
          </cell>
          <cell r="F10106">
            <v>0</v>
          </cell>
          <cell r="G10106" t="str">
            <v xml:space="preserve"> SUB-TOTAL </v>
          </cell>
          <cell r="H10106">
            <v>46899.883607634525</v>
          </cell>
          <cell r="I10106">
            <v>0</v>
          </cell>
          <cell r="J10106">
            <v>0</v>
          </cell>
          <cell r="K10106">
            <v>0</v>
          </cell>
          <cell r="L10106">
            <v>0</v>
          </cell>
        </row>
        <row r="10107">
          <cell r="D10107">
            <v>0</v>
          </cell>
          <cell r="E10107">
            <v>0</v>
          </cell>
          <cell r="F10107">
            <v>0</v>
          </cell>
          <cell r="G10107">
            <v>0</v>
          </cell>
          <cell r="H10107">
            <v>0</v>
          </cell>
          <cell r="I10107">
            <v>0</v>
          </cell>
          <cell r="J10107">
            <v>0</v>
          </cell>
          <cell r="K10107">
            <v>0</v>
          </cell>
          <cell r="L10107">
            <v>0</v>
          </cell>
        </row>
        <row r="10108">
          <cell r="D10108">
            <v>0</v>
          </cell>
          <cell r="E10108">
            <v>0</v>
          </cell>
          <cell r="F10108">
            <v>0</v>
          </cell>
          <cell r="G10108">
            <v>0</v>
          </cell>
          <cell r="H10108">
            <v>0</v>
          </cell>
          <cell r="I10108">
            <v>0</v>
          </cell>
          <cell r="J10108">
            <v>0</v>
          </cell>
          <cell r="K10108">
            <v>0</v>
          </cell>
          <cell r="L10108">
            <v>0</v>
          </cell>
        </row>
        <row r="10109">
          <cell r="D10109" t="str">
            <v>Unid</v>
          </cell>
          <cell r="E10109" t="str">
            <v>Cant</v>
          </cell>
          <cell r="F10109" t="str">
            <v>Rendimiento</v>
          </cell>
          <cell r="G10109" t="str">
            <v>Precio Unitario</v>
          </cell>
          <cell r="H10109" t="str">
            <v>Subtotal</v>
          </cell>
          <cell r="I10109">
            <v>0</v>
          </cell>
          <cell r="J10109">
            <v>0</v>
          </cell>
          <cell r="K10109">
            <v>0</v>
          </cell>
          <cell r="L10109">
            <v>0</v>
          </cell>
        </row>
        <row r="10110">
          <cell r="D10110" t="str">
            <v>JR</v>
          </cell>
          <cell r="E10110">
            <v>0.19999896702057518</v>
          </cell>
          <cell r="F10110">
            <v>0</v>
          </cell>
          <cell r="G10110">
            <v>114085.17120000003</v>
          </cell>
          <cell r="H10110">
            <v>22816.916392365478</v>
          </cell>
          <cell r="I10110">
            <v>6</v>
          </cell>
          <cell r="J10110">
            <v>0</v>
          </cell>
          <cell r="K10110">
            <v>2</v>
          </cell>
          <cell r="L10110">
            <v>0.39999793404115036</v>
          </cell>
        </row>
        <row r="10111">
          <cell r="D10111" t="str">
            <v/>
          </cell>
          <cell r="E10111">
            <v>0</v>
          </cell>
          <cell r="F10111">
            <v>0</v>
          </cell>
          <cell r="G10111" t="str">
            <v/>
          </cell>
          <cell r="H10111" t="str">
            <v/>
          </cell>
          <cell r="I10111">
            <v>0</v>
          </cell>
          <cell r="J10111">
            <v>0</v>
          </cell>
          <cell r="K10111">
            <v>2</v>
          </cell>
          <cell r="L10111">
            <v>0</v>
          </cell>
        </row>
        <row r="10112">
          <cell r="D10112">
            <v>0</v>
          </cell>
          <cell r="E10112">
            <v>0</v>
          </cell>
          <cell r="F10112">
            <v>0</v>
          </cell>
          <cell r="G10112" t="str">
            <v xml:space="preserve"> SUB-TOTAL </v>
          </cell>
          <cell r="H10112">
            <v>22816.916392365478</v>
          </cell>
          <cell r="I10112">
            <v>0</v>
          </cell>
          <cell r="J10112">
            <v>0</v>
          </cell>
          <cell r="K10112">
            <v>0</v>
          </cell>
          <cell r="L10112">
            <v>0</v>
          </cell>
        </row>
        <row r="10113">
          <cell r="D10113">
            <v>0</v>
          </cell>
          <cell r="E10113">
            <v>0</v>
          </cell>
          <cell r="F10113">
            <v>0</v>
          </cell>
          <cell r="G10113">
            <v>0</v>
          </cell>
          <cell r="H10113">
            <v>0</v>
          </cell>
          <cell r="I10113">
            <v>0</v>
          </cell>
          <cell r="J10113">
            <v>0</v>
          </cell>
          <cell r="K10113">
            <v>0</v>
          </cell>
          <cell r="L10113">
            <v>0</v>
          </cell>
        </row>
        <row r="10114">
          <cell r="D10114">
            <v>0</v>
          </cell>
          <cell r="E10114">
            <v>0</v>
          </cell>
          <cell r="F10114">
            <v>0</v>
          </cell>
          <cell r="G10114" t="str">
            <v xml:space="preserve"> COSTO DIRECTO </v>
          </cell>
          <cell r="H10114">
            <v>70716.800000000003</v>
          </cell>
          <cell r="I10114">
            <v>1.4140911353454907E-2</v>
          </cell>
          <cell r="J10114" t="str">
            <v>EQU</v>
          </cell>
          <cell r="K10114">
            <v>0</v>
          </cell>
          <cell r="L10114">
            <v>0</v>
          </cell>
        </row>
        <row r="10115">
          <cell r="D10115">
            <v>0</v>
          </cell>
          <cell r="E10115">
            <v>0</v>
          </cell>
          <cell r="F10115">
            <v>22722.044286693221</v>
          </cell>
          <cell r="G10115" t="str">
            <v>COSTO INDIRECTO</v>
          </cell>
          <cell r="H10115">
            <v>22722.044286693221</v>
          </cell>
          <cell r="I10115">
            <v>0.66320709658291277</v>
          </cell>
          <cell r="J10115" t="str">
            <v>MAT</v>
          </cell>
          <cell r="K10115">
            <v>0</v>
          </cell>
          <cell r="L10115">
            <v>0</v>
          </cell>
        </row>
        <row r="10116">
          <cell r="D10116">
            <v>0</v>
          </cell>
          <cell r="E10116">
            <v>0</v>
          </cell>
          <cell r="F10116">
            <v>0</v>
          </cell>
          <cell r="G10116" t="str">
            <v>COSTO TOTAL</v>
          </cell>
          <cell r="H10116">
            <v>93438.844286693231</v>
          </cell>
          <cell r="I10116">
            <v>0.32265199206363238</v>
          </cell>
          <cell r="J10116" t="str">
            <v>MOB</v>
          </cell>
          <cell r="K10116">
            <v>0</v>
          </cell>
          <cell r="L10116">
            <v>0</v>
          </cell>
        </row>
        <row r="10117">
          <cell r="D10117">
            <v>0</v>
          </cell>
          <cell r="E10117">
            <v>0</v>
          </cell>
          <cell r="F10117">
            <v>0</v>
          </cell>
          <cell r="G10117">
            <v>0</v>
          </cell>
          <cell r="H10117">
            <v>0</v>
          </cell>
          <cell r="I10117">
            <v>0</v>
          </cell>
          <cell r="J10117">
            <v>0</v>
          </cell>
          <cell r="K10117">
            <v>0</v>
          </cell>
          <cell r="L10117">
            <v>0</v>
          </cell>
        </row>
        <row r="10118">
          <cell r="D10118">
            <v>0</v>
          </cell>
          <cell r="F10118">
            <v>0</v>
          </cell>
        </row>
        <row r="10119">
          <cell r="D10119">
            <v>0</v>
          </cell>
          <cell r="E10119">
            <v>0</v>
          </cell>
          <cell r="F10119">
            <v>0</v>
          </cell>
          <cell r="G10119">
            <v>0</v>
          </cell>
          <cell r="H10119">
            <v>0</v>
          </cell>
          <cell r="I10119">
            <v>0</v>
          </cell>
          <cell r="J10119">
            <v>0</v>
          </cell>
          <cell r="K10119" t="str">
            <v>CONSUMO</v>
          </cell>
          <cell r="L10119">
            <v>0</v>
          </cell>
        </row>
        <row r="10120">
          <cell r="D10120" t="str">
            <v>14.05</v>
          </cell>
          <cell r="E10120">
            <v>0</v>
          </cell>
          <cell r="F10120">
            <v>0</v>
          </cell>
          <cell r="G10120" t="str">
            <v xml:space="preserve"> UNID: </v>
          </cell>
          <cell r="H10120" t="str">
            <v>UND</v>
          </cell>
          <cell r="I10120">
            <v>0</v>
          </cell>
          <cell r="J10120">
            <v>0</v>
          </cell>
          <cell r="K10120" t="str">
            <v>Costo total</v>
          </cell>
          <cell r="L10120">
            <v>136332.80851934763</v>
          </cell>
        </row>
        <row r="10121">
          <cell r="D10121" t="str">
            <v>Accesorio acero ranurado ø6"</v>
          </cell>
          <cell r="E10121">
            <v>0</v>
          </cell>
          <cell r="F10121">
            <v>0</v>
          </cell>
          <cell r="G10121">
            <v>0</v>
          </cell>
          <cell r="H10121">
            <v>0</v>
          </cell>
          <cell r="I10121">
            <v>0</v>
          </cell>
          <cell r="J10121">
            <v>0</v>
          </cell>
          <cell r="K10121">
            <v>0</v>
          </cell>
          <cell r="L10121">
            <v>0</v>
          </cell>
        </row>
        <row r="10122">
          <cell r="D10122">
            <v>0</v>
          </cell>
          <cell r="E10122">
            <v>0</v>
          </cell>
          <cell r="F10122">
            <v>0</v>
          </cell>
          <cell r="G10122">
            <v>0</v>
          </cell>
          <cell r="H10122">
            <v>0</v>
          </cell>
          <cell r="I10122">
            <v>0</v>
          </cell>
          <cell r="J10122">
            <v>0</v>
          </cell>
          <cell r="K10122" t="str">
            <v>Cantidad ppto</v>
          </cell>
          <cell r="L10122" t="str">
            <v>Cantidad total</v>
          </cell>
        </row>
        <row r="10123">
          <cell r="D10123">
            <v>0</v>
          </cell>
          <cell r="E10123">
            <v>0</v>
          </cell>
          <cell r="F10123">
            <v>0</v>
          </cell>
          <cell r="G10123">
            <v>0</v>
          </cell>
          <cell r="H10123">
            <v>0</v>
          </cell>
          <cell r="I10123">
            <v>0</v>
          </cell>
          <cell r="J10123">
            <v>0</v>
          </cell>
          <cell r="K10123">
            <v>0</v>
          </cell>
          <cell r="L10123">
            <v>0</v>
          </cell>
        </row>
        <row r="10124">
          <cell r="D10124" t="str">
            <v>Unid</v>
          </cell>
          <cell r="E10124" t="str">
            <v>Cant</v>
          </cell>
          <cell r="F10124" t="str">
            <v>Rendimiento</v>
          </cell>
          <cell r="G10124" t="str">
            <v>Precio Unitario</v>
          </cell>
          <cell r="H10124" t="str">
            <v>Subtotal</v>
          </cell>
          <cell r="I10124">
            <v>0</v>
          </cell>
          <cell r="J10124">
            <v>0</v>
          </cell>
          <cell r="K10124">
            <v>0</v>
          </cell>
          <cell r="L10124">
            <v>0</v>
          </cell>
        </row>
        <row r="10125">
          <cell r="D10125" t="str">
            <v>GLB</v>
          </cell>
          <cell r="E10125">
            <v>1</v>
          </cell>
          <cell r="F10125">
            <v>0</v>
          </cell>
          <cell r="G10125">
            <v>1000</v>
          </cell>
          <cell r="H10125">
            <v>1000</v>
          </cell>
          <cell r="I10125">
            <v>0</v>
          </cell>
          <cell r="J10125">
            <v>0</v>
          </cell>
          <cell r="K10125">
            <v>39</v>
          </cell>
          <cell r="L10125">
            <v>39</v>
          </cell>
        </row>
        <row r="10126">
          <cell r="D10126" t="str">
            <v/>
          </cell>
          <cell r="E10126">
            <v>0</v>
          </cell>
          <cell r="F10126">
            <v>0</v>
          </cell>
          <cell r="G10126" t="str">
            <v/>
          </cell>
          <cell r="H10126" t="str">
            <v/>
          </cell>
          <cell r="I10126">
            <v>0</v>
          </cell>
          <cell r="J10126">
            <v>0</v>
          </cell>
          <cell r="K10126">
            <v>39</v>
          </cell>
          <cell r="L10126">
            <v>0</v>
          </cell>
        </row>
        <row r="10127">
          <cell r="D10127" t="str">
            <v/>
          </cell>
          <cell r="E10127">
            <v>0</v>
          </cell>
          <cell r="F10127">
            <v>0</v>
          </cell>
          <cell r="G10127" t="str">
            <v/>
          </cell>
          <cell r="H10127" t="str">
            <v/>
          </cell>
          <cell r="I10127">
            <v>0</v>
          </cell>
          <cell r="J10127">
            <v>0</v>
          </cell>
          <cell r="K10127">
            <v>39</v>
          </cell>
          <cell r="L10127">
            <v>0</v>
          </cell>
        </row>
        <row r="10128">
          <cell r="D10128" t="str">
            <v/>
          </cell>
          <cell r="E10128">
            <v>0</v>
          </cell>
          <cell r="F10128">
            <v>0</v>
          </cell>
          <cell r="G10128" t="str">
            <v/>
          </cell>
          <cell r="H10128" t="str">
            <v/>
          </cell>
          <cell r="I10128">
            <v>0</v>
          </cell>
          <cell r="J10128">
            <v>0</v>
          </cell>
          <cell r="K10128">
            <v>39</v>
          </cell>
          <cell r="L10128">
            <v>0</v>
          </cell>
        </row>
        <row r="10129">
          <cell r="D10129">
            <v>0</v>
          </cell>
          <cell r="E10129">
            <v>0</v>
          </cell>
          <cell r="F10129">
            <v>0</v>
          </cell>
          <cell r="G10129" t="str">
            <v xml:space="preserve"> SUB-TOTAL </v>
          </cell>
          <cell r="H10129">
            <v>1000</v>
          </cell>
          <cell r="I10129">
            <v>0</v>
          </cell>
          <cell r="J10129">
            <v>0</v>
          </cell>
          <cell r="K10129">
            <v>0</v>
          </cell>
          <cell r="L10129">
            <v>0</v>
          </cell>
        </row>
        <row r="10130">
          <cell r="D10130">
            <v>0</v>
          </cell>
          <cell r="E10130">
            <v>0</v>
          </cell>
          <cell r="F10130">
            <v>0</v>
          </cell>
          <cell r="G10130">
            <v>0</v>
          </cell>
          <cell r="H10130">
            <v>0</v>
          </cell>
          <cell r="I10130">
            <v>0</v>
          </cell>
          <cell r="J10130">
            <v>0</v>
          </cell>
          <cell r="K10130">
            <v>0</v>
          </cell>
          <cell r="L10130">
            <v>0</v>
          </cell>
        </row>
        <row r="10131">
          <cell r="D10131">
            <v>0</v>
          </cell>
          <cell r="E10131">
            <v>0</v>
          </cell>
          <cell r="F10131">
            <v>0</v>
          </cell>
          <cell r="G10131">
            <v>0</v>
          </cell>
          <cell r="H10131">
            <v>0</v>
          </cell>
          <cell r="I10131">
            <v>0</v>
          </cell>
          <cell r="J10131">
            <v>0</v>
          </cell>
          <cell r="K10131">
            <v>0</v>
          </cell>
          <cell r="L10131">
            <v>0</v>
          </cell>
        </row>
        <row r="10132">
          <cell r="D10132" t="str">
            <v>Unid</v>
          </cell>
          <cell r="E10132" t="str">
            <v>Cant</v>
          </cell>
          <cell r="F10132" t="str">
            <v>Rendimiento</v>
          </cell>
          <cell r="G10132" t="str">
            <v>Precio Unitario</v>
          </cell>
          <cell r="H10132" t="str">
            <v>Subtotal</v>
          </cell>
          <cell r="I10132">
            <v>0</v>
          </cell>
          <cell r="J10132">
            <v>0</v>
          </cell>
          <cell r="K10132">
            <v>0</v>
          </cell>
          <cell r="L10132">
            <v>0</v>
          </cell>
        </row>
        <row r="10133">
          <cell r="D10133" t="str">
            <v>UN</v>
          </cell>
          <cell r="E10133">
            <v>0.88181234085817106</v>
          </cell>
          <cell r="F10133">
            <v>0</v>
          </cell>
          <cell r="G10133">
            <v>90000</v>
          </cell>
          <cell r="H10133">
            <v>79363.110677235396</v>
          </cell>
          <cell r="I10133">
            <v>0</v>
          </cell>
          <cell r="J10133">
            <v>0</v>
          </cell>
          <cell r="K10133">
            <v>39</v>
          </cell>
          <cell r="L10133">
            <v>34.390681293468674</v>
          </cell>
        </row>
        <row r="10134">
          <cell r="D10134" t="str">
            <v/>
          </cell>
          <cell r="E10134">
            <v>0</v>
          </cell>
          <cell r="F10134">
            <v>0</v>
          </cell>
          <cell r="G10134" t="str">
            <v/>
          </cell>
          <cell r="H10134" t="str">
            <v/>
          </cell>
          <cell r="I10134">
            <v>0</v>
          </cell>
          <cell r="J10134">
            <v>0</v>
          </cell>
          <cell r="K10134">
            <v>39</v>
          </cell>
          <cell r="L10134">
            <v>0</v>
          </cell>
        </row>
        <row r="10135">
          <cell r="D10135" t="str">
            <v/>
          </cell>
          <cell r="E10135">
            <v>0</v>
          </cell>
          <cell r="F10135">
            <v>0</v>
          </cell>
          <cell r="G10135" t="str">
            <v/>
          </cell>
          <cell r="H10135" t="str">
            <v/>
          </cell>
          <cell r="I10135">
            <v>0</v>
          </cell>
          <cell r="J10135">
            <v>0</v>
          </cell>
          <cell r="K10135">
            <v>39</v>
          </cell>
          <cell r="L10135">
            <v>0</v>
          </cell>
        </row>
        <row r="10136">
          <cell r="D10136" t="str">
            <v/>
          </cell>
          <cell r="E10136">
            <v>0</v>
          </cell>
          <cell r="F10136">
            <v>0</v>
          </cell>
          <cell r="G10136" t="str">
            <v/>
          </cell>
          <cell r="H10136" t="str">
            <v/>
          </cell>
          <cell r="I10136">
            <v>0</v>
          </cell>
          <cell r="J10136">
            <v>0</v>
          </cell>
          <cell r="K10136">
            <v>39</v>
          </cell>
          <cell r="L10136">
            <v>0</v>
          </cell>
        </row>
        <row r="10137">
          <cell r="D10137" t="str">
            <v/>
          </cell>
          <cell r="E10137">
            <v>0</v>
          </cell>
          <cell r="F10137">
            <v>0</v>
          </cell>
          <cell r="G10137" t="str">
            <v/>
          </cell>
          <cell r="H10137" t="str">
            <v/>
          </cell>
          <cell r="I10137">
            <v>0</v>
          </cell>
          <cell r="J10137">
            <v>0</v>
          </cell>
          <cell r="K10137">
            <v>39</v>
          </cell>
          <cell r="L10137">
            <v>0</v>
          </cell>
        </row>
        <row r="10138">
          <cell r="D10138" t="str">
            <v/>
          </cell>
          <cell r="E10138">
            <v>0</v>
          </cell>
          <cell r="F10138">
            <v>0</v>
          </cell>
          <cell r="G10138" t="str">
            <v/>
          </cell>
          <cell r="H10138" t="str">
            <v/>
          </cell>
          <cell r="I10138">
            <v>0</v>
          </cell>
          <cell r="J10138">
            <v>0</v>
          </cell>
          <cell r="K10138">
            <v>39</v>
          </cell>
          <cell r="L10138">
            <v>0</v>
          </cell>
        </row>
        <row r="10139">
          <cell r="D10139" t="str">
            <v/>
          </cell>
          <cell r="E10139">
            <v>0</v>
          </cell>
          <cell r="F10139">
            <v>0</v>
          </cell>
          <cell r="G10139" t="str">
            <v/>
          </cell>
          <cell r="H10139" t="str">
            <v/>
          </cell>
          <cell r="I10139">
            <v>0</v>
          </cell>
          <cell r="J10139">
            <v>0</v>
          </cell>
          <cell r="K10139">
            <v>39</v>
          </cell>
          <cell r="L10139">
            <v>0</v>
          </cell>
        </row>
        <row r="10140">
          <cell r="D10140" t="str">
            <v/>
          </cell>
          <cell r="E10140">
            <v>0</v>
          </cell>
          <cell r="F10140">
            <v>0</v>
          </cell>
          <cell r="G10140" t="str">
            <v/>
          </cell>
          <cell r="H10140" t="str">
            <v/>
          </cell>
          <cell r="I10140">
            <v>0</v>
          </cell>
          <cell r="J10140">
            <v>0</v>
          </cell>
          <cell r="K10140">
            <v>39</v>
          </cell>
          <cell r="L10140">
            <v>0</v>
          </cell>
        </row>
        <row r="10141">
          <cell r="D10141" t="str">
            <v/>
          </cell>
          <cell r="E10141">
            <v>0</v>
          </cell>
          <cell r="F10141">
            <v>0</v>
          </cell>
          <cell r="G10141" t="str">
            <v/>
          </cell>
          <cell r="H10141" t="str">
            <v/>
          </cell>
          <cell r="I10141">
            <v>0</v>
          </cell>
          <cell r="J10141">
            <v>0</v>
          </cell>
          <cell r="K10141">
            <v>39</v>
          </cell>
          <cell r="L10141">
            <v>0</v>
          </cell>
        </row>
        <row r="10142">
          <cell r="D10142">
            <v>0</v>
          </cell>
          <cell r="E10142">
            <v>0</v>
          </cell>
          <cell r="F10142">
            <v>0</v>
          </cell>
          <cell r="G10142" t="str">
            <v xml:space="preserve"> SUB-TOTAL </v>
          </cell>
          <cell r="H10142">
            <v>79363.110677235396</v>
          </cell>
          <cell r="I10142">
            <v>0</v>
          </cell>
          <cell r="J10142">
            <v>0</v>
          </cell>
          <cell r="K10142">
            <v>0</v>
          </cell>
          <cell r="L10142">
            <v>0</v>
          </cell>
        </row>
        <row r="10143">
          <cell r="D10143">
            <v>0</v>
          </cell>
          <cell r="E10143">
            <v>0</v>
          </cell>
          <cell r="F10143">
            <v>0</v>
          </cell>
          <cell r="G10143">
            <v>0</v>
          </cell>
          <cell r="H10143">
            <v>0</v>
          </cell>
          <cell r="I10143">
            <v>0</v>
          </cell>
          <cell r="J10143">
            <v>0</v>
          </cell>
          <cell r="K10143">
            <v>0</v>
          </cell>
          <cell r="L10143">
            <v>0</v>
          </cell>
        </row>
        <row r="10144">
          <cell r="D10144">
            <v>0</v>
          </cell>
          <cell r="E10144">
            <v>0</v>
          </cell>
          <cell r="F10144">
            <v>0</v>
          </cell>
          <cell r="G10144">
            <v>0</v>
          </cell>
          <cell r="H10144">
            <v>0</v>
          </cell>
          <cell r="I10144">
            <v>0</v>
          </cell>
          <cell r="J10144">
            <v>0</v>
          </cell>
          <cell r="K10144">
            <v>0</v>
          </cell>
          <cell r="L10144">
            <v>0</v>
          </cell>
        </row>
        <row r="10145">
          <cell r="D10145" t="str">
            <v>Unid</v>
          </cell>
          <cell r="E10145" t="str">
            <v>Cant</v>
          </cell>
          <cell r="F10145" t="str">
            <v>Rendimiento</v>
          </cell>
          <cell r="G10145" t="str">
            <v>Precio Unitario</v>
          </cell>
          <cell r="H10145" t="str">
            <v>Subtotal</v>
          </cell>
          <cell r="I10145">
            <v>0</v>
          </cell>
          <cell r="J10145">
            <v>0</v>
          </cell>
          <cell r="K10145">
            <v>0</v>
          </cell>
          <cell r="L10145">
            <v>0</v>
          </cell>
        </row>
        <row r="10146">
          <cell r="D10146" t="str">
            <v>JR</v>
          </cell>
          <cell r="E10146">
            <v>0.19999872974520788</v>
          </cell>
          <cell r="F10146">
            <v>0</v>
          </cell>
          <cell r="G10146">
            <v>114085.17120000003</v>
          </cell>
          <cell r="H10146">
            <v>22816.889322764579</v>
          </cell>
          <cell r="I10146">
            <v>125</v>
          </cell>
          <cell r="J10146">
            <v>0</v>
          </cell>
          <cell r="K10146">
            <v>39</v>
          </cell>
          <cell r="L10146">
            <v>7.7999504600631075</v>
          </cell>
        </row>
        <row r="10147">
          <cell r="D10147" t="str">
            <v/>
          </cell>
          <cell r="E10147">
            <v>0</v>
          </cell>
          <cell r="F10147">
            <v>0</v>
          </cell>
          <cell r="G10147" t="str">
            <v/>
          </cell>
          <cell r="H10147" t="str">
            <v/>
          </cell>
          <cell r="I10147">
            <v>0</v>
          </cell>
          <cell r="J10147">
            <v>0</v>
          </cell>
          <cell r="K10147">
            <v>39</v>
          </cell>
          <cell r="L10147">
            <v>0</v>
          </cell>
        </row>
        <row r="10148">
          <cell r="D10148">
            <v>0</v>
          </cell>
          <cell r="E10148">
            <v>0</v>
          </cell>
          <cell r="F10148">
            <v>0</v>
          </cell>
          <cell r="G10148" t="str">
            <v xml:space="preserve"> SUB-TOTAL </v>
          </cell>
          <cell r="H10148">
            <v>22816.889322764579</v>
          </cell>
          <cell r="I10148">
            <v>0</v>
          </cell>
          <cell r="J10148">
            <v>0</v>
          </cell>
          <cell r="K10148">
            <v>0</v>
          </cell>
          <cell r="L10148">
            <v>0</v>
          </cell>
        </row>
        <row r="10149">
          <cell r="D10149">
            <v>0</v>
          </cell>
          <cell r="E10149">
            <v>0</v>
          </cell>
          <cell r="F10149">
            <v>0</v>
          </cell>
          <cell r="G10149">
            <v>0</v>
          </cell>
          <cell r="H10149">
            <v>0</v>
          </cell>
          <cell r="I10149">
            <v>0</v>
          </cell>
          <cell r="J10149">
            <v>0</v>
          </cell>
          <cell r="K10149">
            <v>0</v>
          </cell>
          <cell r="L10149">
            <v>0</v>
          </cell>
        </row>
        <row r="10150">
          <cell r="D10150">
            <v>0</v>
          </cell>
          <cell r="E10150">
            <v>0</v>
          </cell>
          <cell r="F10150">
            <v>0</v>
          </cell>
          <cell r="G10150" t="str">
            <v xml:space="preserve"> COSTO DIRECTO </v>
          </cell>
          <cell r="H10150">
            <v>103179.99999999997</v>
          </cell>
          <cell r="I10150">
            <v>9.6918007365768589E-3</v>
          </cell>
          <cell r="J10150" t="str">
            <v>EQU</v>
          </cell>
          <cell r="K10150">
            <v>0</v>
          </cell>
          <cell r="L10150">
            <v>0</v>
          </cell>
        </row>
        <row r="10151">
          <cell r="D10151">
            <v>0</v>
          </cell>
          <cell r="E10151">
            <v>0</v>
          </cell>
          <cell r="F10151">
            <v>33152.808519347673</v>
          </cell>
          <cell r="G10151" t="str">
            <v>COSTO INDIRECTO</v>
          </cell>
          <cell r="H10151">
            <v>33152.808519347673</v>
          </cell>
          <cell r="I10151">
            <v>0.76917145451866076</v>
          </cell>
          <cell r="J10151" t="str">
            <v>MAT</v>
          </cell>
          <cell r="K10151">
            <v>0</v>
          </cell>
          <cell r="L10151">
            <v>0</v>
          </cell>
        </row>
        <row r="10152">
          <cell r="D10152">
            <v>0</v>
          </cell>
          <cell r="E10152">
            <v>0</v>
          </cell>
          <cell r="F10152">
            <v>0</v>
          </cell>
          <cell r="G10152" t="str">
            <v>COSTO TOTAL</v>
          </cell>
          <cell r="H10152">
            <v>136332.80851934763</v>
          </cell>
          <cell r="I10152">
            <v>0.22113674474476241</v>
          </cell>
          <cell r="J10152" t="str">
            <v>MOB</v>
          </cell>
          <cell r="K10152">
            <v>0</v>
          </cell>
          <cell r="L10152">
            <v>0</v>
          </cell>
        </row>
        <row r="10153">
          <cell r="D10153">
            <v>0</v>
          </cell>
          <cell r="E10153">
            <v>0</v>
          </cell>
          <cell r="F10153">
            <v>0</v>
          </cell>
          <cell r="G10153">
            <v>0</v>
          </cell>
          <cell r="H10153">
            <v>0</v>
          </cell>
          <cell r="I10153">
            <v>0</v>
          </cell>
          <cell r="J10153">
            <v>0</v>
          </cell>
          <cell r="K10153">
            <v>0</v>
          </cell>
          <cell r="L10153">
            <v>0</v>
          </cell>
        </row>
        <row r="10154">
          <cell r="D10154">
            <v>0</v>
          </cell>
          <cell r="F10154">
            <v>0</v>
          </cell>
        </row>
        <row r="10155">
          <cell r="D10155">
            <v>0</v>
          </cell>
          <cell r="E10155">
            <v>0</v>
          </cell>
          <cell r="F10155">
            <v>0</v>
          </cell>
          <cell r="G10155">
            <v>0</v>
          </cell>
          <cell r="H10155">
            <v>0</v>
          </cell>
          <cell r="I10155">
            <v>0</v>
          </cell>
          <cell r="J10155">
            <v>0</v>
          </cell>
          <cell r="K10155" t="str">
            <v>CONSUMO</v>
          </cell>
          <cell r="L10155">
            <v>0</v>
          </cell>
        </row>
        <row r="10156">
          <cell r="D10156" t="str">
            <v>14.06</v>
          </cell>
          <cell r="E10156">
            <v>0</v>
          </cell>
          <cell r="F10156">
            <v>0</v>
          </cell>
          <cell r="G10156" t="str">
            <v xml:space="preserve"> UNID: </v>
          </cell>
          <cell r="H10156" t="str">
            <v>und</v>
          </cell>
          <cell r="I10156">
            <v>0</v>
          </cell>
          <cell r="J10156">
            <v>0</v>
          </cell>
          <cell r="K10156" t="str">
            <v>Costo total</v>
          </cell>
          <cell r="L10156">
            <v>199412.167685016</v>
          </cell>
        </row>
        <row r="10157">
          <cell r="D10157" t="str">
            <v>Accesorio acero ranurado Ø8"</v>
          </cell>
          <cell r="E10157">
            <v>0</v>
          </cell>
          <cell r="F10157">
            <v>0</v>
          </cell>
          <cell r="G10157">
            <v>0</v>
          </cell>
          <cell r="H10157">
            <v>0</v>
          </cell>
          <cell r="I10157">
            <v>0</v>
          </cell>
          <cell r="J10157">
            <v>0</v>
          </cell>
          <cell r="K10157">
            <v>0</v>
          </cell>
          <cell r="L10157">
            <v>0</v>
          </cell>
        </row>
        <row r="10158">
          <cell r="D10158">
            <v>0</v>
          </cell>
          <cell r="E10158">
            <v>0</v>
          </cell>
          <cell r="F10158">
            <v>0</v>
          </cell>
          <cell r="G10158">
            <v>0</v>
          </cell>
          <cell r="H10158">
            <v>0</v>
          </cell>
          <cell r="I10158">
            <v>0</v>
          </cell>
          <cell r="J10158">
            <v>0</v>
          </cell>
          <cell r="K10158" t="str">
            <v>Cantidad ppto</v>
          </cell>
          <cell r="L10158" t="str">
            <v>Cantidad total</v>
          </cell>
        </row>
        <row r="10159">
          <cell r="D10159">
            <v>0</v>
          </cell>
          <cell r="E10159">
            <v>0</v>
          </cell>
          <cell r="F10159">
            <v>0</v>
          </cell>
          <cell r="G10159">
            <v>0</v>
          </cell>
          <cell r="H10159">
            <v>0</v>
          </cell>
          <cell r="I10159">
            <v>0</v>
          </cell>
          <cell r="J10159">
            <v>0</v>
          </cell>
          <cell r="K10159">
            <v>0</v>
          </cell>
          <cell r="L10159">
            <v>0</v>
          </cell>
        </row>
        <row r="10160">
          <cell r="D10160" t="str">
            <v>Unid</v>
          </cell>
          <cell r="E10160" t="str">
            <v>Cant</v>
          </cell>
          <cell r="F10160" t="str">
            <v>Rendimiento</v>
          </cell>
          <cell r="G10160" t="str">
            <v>Precio Unitario</v>
          </cell>
          <cell r="H10160" t="str">
            <v>Subtotal</v>
          </cell>
          <cell r="I10160">
            <v>0</v>
          </cell>
          <cell r="J10160">
            <v>0</v>
          </cell>
          <cell r="K10160">
            <v>0</v>
          </cell>
          <cell r="L10160">
            <v>0</v>
          </cell>
        </row>
        <row r="10161">
          <cell r="D10161" t="str">
            <v>GLB</v>
          </cell>
          <cell r="E10161">
            <v>1</v>
          </cell>
          <cell r="F10161">
            <v>0</v>
          </cell>
          <cell r="G10161">
            <v>1000</v>
          </cell>
          <cell r="H10161">
            <v>1000</v>
          </cell>
          <cell r="I10161">
            <v>0</v>
          </cell>
          <cell r="J10161">
            <v>0</v>
          </cell>
          <cell r="K10161">
            <v>4</v>
          </cell>
          <cell r="L10161">
            <v>4</v>
          </cell>
        </row>
        <row r="10162">
          <cell r="D10162" t="str">
            <v/>
          </cell>
          <cell r="E10162">
            <v>0</v>
          </cell>
          <cell r="F10162">
            <v>0</v>
          </cell>
          <cell r="G10162" t="str">
            <v/>
          </cell>
          <cell r="H10162" t="str">
            <v/>
          </cell>
          <cell r="I10162">
            <v>0</v>
          </cell>
          <cell r="J10162">
            <v>0</v>
          </cell>
          <cell r="K10162">
            <v>4</v>
          </cell>
          <cell r="L10162">
            <v>0</v>
          </cell>
        </row>
        <row r="10163">
          <cell r="D10163" t="str">
            <v/>
          </cell>
          <cell r="E10163">
            <v>0</v>
          </cell>
          <cell r="F10163">
            <v>0</v>
          </cell>
          <cell r="G10163" t="str">
            <v/>
          </cell>
          <cell r="H10163" t="str">
            <v/>
          </cell>
          <cell r="I10163">
            <v>0</v>
          </cell>
          <cell r="J10163">
            <v>0</v>
          </cell>
          <cell r="K10163">
            <v>4</v>
          </cell>
          <cell r="L10163">
            <v>0</v>
          </cell>
        </row>
        <row r="10164">
          <cell r="D10164" t="str">
            <v/>
          </cell>
          <cell r="E10164">
            <v>0</v>
          </cell>
          <cell r="F10164">
            <v>0</v>
          </cell>
          <cell r="G10164" t="str">
            <v/>
          </cell>
          <cell r="H10164" t="str">
            <v/>
          </cell>
          <cell r="I10164">
            <v>0</v>
          </cell>
          <cell r="J10164">
            <v>0</v>
          </cell>
          <cell r="K10164">
            <v>4</v>
          </cell>
          <cell r="L10164">
            <v>0</v>
          </cell>
        </row>
        <row r="10165">
          <cell r="D10165">
            <v>0</v>
          </cell>
          <cell r="E10165">
            <v>0</v>
          </cell>
          <cell r="F10165">
            <v>0</v>
          </cell>
          <cell r="G10165" t="str">
            <v xml:space="preserve"> SUB-TOTAL </v>
          </cell>
          <cell r="H10165">
            <v>1000</v>
          </cell>
          <cell r="I10165">
            <v>0</v>
          </cell>
          <cell r="J10165">
            <v>0</v>
          </cell>
          <cell r="K10165">
            <v>0</v>
          </cell>
          <cell r="L10165">
            <v>0</v>
          </cell>
        </row>
        <row r="10166">
          <cell r="D10166">
            <v>0</v>
          </cell>
          <cell r="E10166">
            <v>0</v>
          </cell>
          <cell r="F10166">
            <v>0</v>
          </cell>
          <cell r="G10166">
            <v>0</v>
          </cell>
          <cell r="H10166">
            <v>0</v>
          </cell>
          <cell r="I10166">
            <v>0</v>
          </cell>
          <cell r="J10166">
            <v>0</v>
          </cell>
          <cell r="K10166">
            <v>0</v>
          </cell>
          <cell r="L10166">
            <v>0</v>
          </cell>
        </row>
        <row r="10167">
          <cell r="D10167">
            <v>0</v>
          </cell>
          <cell r="E10167">
            <v>0</v>
          </cell>
          <cell r="F10167">
            <v>0</v>
          </cell>
          <cell r="G10167">
            <v>0</v>
          </cell>
          <cell r="H10167">
            <v>0</v>
          </cell>
          <cell r="I10167">
            <v>0</v>
          </cell>
          <cell r="J10167">
            <v>0</v>
          </cell>
          <cell r="K10167">
            <v>0</v>
          </cell>
          <cell r="L10167">
            <v>0</v>
          </cell>
        </row>
        <row r="10168">
          <cell r="D10168" t="str">
            <v>Unid</v>
          </cell>
          <cell r="E10168" t="str">
            <v>Cant</v>
          </cell>
          <cell r="F10168" t="str">
            <v>Rendimiento</v>
          </cell>
          <cell r="G10168" t="str">
            <v>Precio Unitario</v>
          </cell>
          <cell r="H10168" t="str">
            <v>Subtotal</v>
          </cell>
          <cell r="I10168">
            <v>0</v>
          </cell>
          <cell r="J10168">
            <v>0</v>
          </cell>
          <cell r="K10168">
            <v>0</v>
          </cell>
          <cell r="L10168">
            <v>0</v>
          </cell>
        </row>
        <row r="10169">
          <cell r="D10169" t="str">
            <v>UN</v>
          </cell>
          <cell r="E10169">
            <v>0.9078774203705956</v>
          </cell>
          <cell r="F10169">
            <v>0</v>
          </cell>
          <cell r="G10169">
            <v>140000</v>
          </cell>
          <cell r="H10169">
            <v>127102.83885188338</v>
          </cell>
          <cell r="I10169">
            <v>0</v>
          </cell>
          <cell r="J10169">
            <v>0</v>
          </cell>
          <cell r="K10169">
            <v>4</v>
          </cell>
          <cell r="L10169">
            <v>3.6315096814823824</v>
          </cell>
        </row>
        <row r="10170">
          <cell r="D10170" t="str">
            <v/>
          </cell>
          <cell r="E10170">
            <v>0</v>
          </cell>
          <cell r="F10170">
            <v>0</v>
          </cell>
          <cell r="G10170" t="str">
            <v/>
          </cell>
          <cell r="H10170" t="str">
            <v/>
          </cell>
          <cell r="I10170">
            <v>0</v>
          </cell>
          <cell r="J10170">
            <v>0</v>
          </cell>
          <cell r="K10170">
            <v>4</v>
          </cell>
          <cell r="L10170">
            <v>0</v>
          </cell>
        </row>
        <row r="10171">
          <cell r="D10171" t="str">
            <v/>
          </cell>
          <cell r="E10171">
            <v>0</v>
          </cell>
          <cell r="F10171">
            <v>0</v>
          </cell>
          <cell r="G10171" t="str">
            <v/>
          </cell>
          <cell r="H10171" t="str">
            <v/>
          </cell>
          <cell r="I10171">
            <v>0</v>
          </cell>
          <cell r="J10171">
            <v>0</v>
          </cell>
          <cell r="K10171">
            <v>4</v>
          </cell>
          <cell r="L10171">
            <v>0</v>
          </cell>
        </row>
        <row r="10172">
          <cell r="D10172" t="str">
            <v/>
          </cell>
          <cell r="E10172">
            <v>0</v>
          </cell>
          <cell r="F10172">
            <v>0</v>
          </cell>
          <cell r="G10172" t="str">
            <v/>
          </cell>
          <cell r="H10172" t="str">
            <v/>
          </cell>
          <cell r="I10172">
            <v>0</v>
          </cell>
          <cell r="J10172">
            <v>0</v>
          </cell>
          <cell r="K10172">
            <v>4</v>
          </cell>
          <cell r="L10172">
            <v>0</v>
          </cell>
        </row>
        <row r="10173">
          <cell r="D10173" t="str">
            <v/>
          </cell>
          <cell r="E10173">
            <v>0</v>
          </cell>
          <cell r="F10173">
            <v>0</v>
          </cell>
          <cell r="G10173" t="str">
            <v/>
          </cell>
          <cell r="H10173" t="str">
            <v/>
          </cell>
          <cell r="I10173">
            <v>0</v>
          </cell>
          <cell r="J10173">
            <v>0</v>
          </cell>
          <cell r="K10173">
            <v>4</v>
          </cell>
          <cell r="L10173">
            <v>0</v>
          </cell>
        </row>
        <row r="10174">
          <cell r="D10174" t="str">
            <v/>
          </cell>
          <cell r="E10174">
            <v>0</v>
          </cell>
          <cell r="F10174">
            <v>0</v>
          </cell>
          <cell r="G10174" t="str">
            <v/>
          </cell>
          <cell r="H10174" t="str">
            <v/>
          </cell>
          <cell r="I10174">
            <v>0</v>
          </cell>
          <cell r="J10174">
            <v>0</v>
          </cell>
          <cell r="K10174">
            <v>4</v>
          </cell>
          <cell r="L10174">
            <v>0</v>
          </cell>
        </row>
        <row r="10175">
          <cell r="D10175" t="str">
            <v/>
          </cell>
          <cell r="E10175">
            <v>0</v>
          </cell>
          <cell r="F10175">
            <v>0</v>
          </cell>
          <cell r="G10175" t="str">
            <v/>
          </cell>
          <cell r="H10175" t="str">
            <v/>
          </cell>
          <cell r="I10175">
            <v>0</v>
          </cell>
          <cell r="J10175">
            <v>0</v>
          </cell>
          <cell r="K10175">
            <v>4</v>
          </cell>
          <cell r="L10175">
            <v>0</v>
          </cell>
        </row>
        <row r="10176">
          <cell r="D10176" t="str">
            <v/>
          </cell>
          <cell r="E10176">
            <v>0</v>
          </cell>
          <cell r="F10176">
            <v>0</v>
          </cell>
          <cell r="G10176" t="str">
            <v/>
          </cell>
          <cell r="H10176" t="str">
            <v/>
          </cell>
          <cell r="I10176">
            <v>0</v>
          </cell>
          <cell r="J10176">
            <v>0</v>
          </cell>
          <cell r="K10176">
            <v>4</v>
          </cell>
          <cell r="L10176">
            <v>0</v>
          </cell>
        </row>
        <row r="10177">
          <cell r="D10177" t="str">
            <v/>
          </cell>
          <cell r="E10177">
            <v>0</v>
          </cell>
          <cell r="F10177">
            <v>0</v>
          </cell>
          <cell r="G10177" t="str">
            <v/>
          </cell>
          <cell r="H10177" t="str">
            <v/>
          </cell>
          <cell r="I10177">
            <v>0</v>
          </cell>
          <cell r="J10177">
            <v>0</v>
          </cell>
          <cell r="K10177">
            <v>4</v>
          </cell>
          <cell r="L10177">
            <v>0</v>
          </cell>
        </row>
        <row r="10178">
          <cell r="D10178">
            <v>0</v>
          </cell>
          <cell r="E10178">
            <v>0</v>
          </cell>
          <cell r="F10178">
            <v>0</v>
          </cell>
          <cell r="G10178" t="str">
            <v xml:space="preserve"> SUB-TOTAL </v>
          </cell>
          <cell r="H10178">
            <v>127102.83885188338</v>
          </cell>
          <cell r="I10178">
            <v>0</v>
          </cell>
          <cell r="J10178">
            <v>0</v>
          </cell>
          <cell r="K10178">
            <v>0</v>
          </cell>
          <cell r="L10178">
            <v>0</v>
          </cell>
        </row>
        <row r="10179">
          <cell r="D10179">
            <v>0</v>
          </cell>
          <cell r="E10179">
            <v>0</v>
          </cell>
          <cell r="F10179">
            <v>0</v>
          </cell>
          <cell r="G10179">
            <v>0</v>
          </cell>
          <cell r="H10179">
            <v>0</v>
          </cell>
          <cell r="I10179">
            <v>0</v>
          </cell>
          <cell r="J10179">
            <v>0</v>
          </cell>
          <cell r="K10179">
            <v>0</v>
          </cell>
          <cell r="L10179">
            <v>0</v>
          </cell>
        </row>
        <row r="10180">
          <cell r="D10180">
            <v>0</v>
          </cell>
          <cell r="E10180">
            <v>0</v>
          </cell>
          <cell r="F10180">
            <v>0</v>
          </cell>
          <cell r="G10180">
            <v>0</v>
          </cell>
          <cell r="H10180">
            <v>0</v>
          </cell>
          <cell r="I10180">
            <v>0</v>
          </cell>
          <cell r="J10180">
            <v>0</v>
          </cell>
          <cell r="K10180">
            <v>0</v>
          </cell>
          <cell r="L10180">
            <v>0</v>
          </cell>
        </row>
        <row r="10181">
          <cell r="D10181" t="str">
            <v>Unid</v>
          </cell>
          <cell r="E10181" t="str">
            <v>Cant</v>
          </cell>
          <cell r="F10181" t="str">
            <v>Rendimiento</v>
          </cell>
          <cell r="G10181" t="str">
            <v>Precio Unitario</v>
          </cell>
          <cell r="H10181" t="str">
            <v>Subtotal</v>
          </cell>
          <cell r="I10181">
            <v>0</v>
          </cell>
          <cell r="J10181">
            <v>0</v>
          </cell>
          <cell r="K10181">
            <v>0</v>
          </cell>
          <cell r="L10181">
            <v>0</v>
          </cell>
        </row>
        <row r="10182">
          <cell r="D10182" t="str">
            <v>JR</v>
          </cell>
          <cell r="E10182">
            <v>0.20000111239800306</v>
          </cell>
          <cell r="F10182">
            <v>0</v>
          </cell>
          <cell r="G10182">
            <v>114085.17120000003</v>
          </cell>
          <cell r="H10182">
            <v>22817.161148116626</v>
          </cell>
          <cell r="I10182">
            <v>13</v>
          </cell>
          <cell r="J10182">
            <v>0</v>
          </cell>
          <cell r="K10182">
            <v>4</v>
          </cell>
          <cell r="L10182">
            <v>0.80000444959201222</v>
          </cell>
        </row>
        <row r="10183">
          <cell r="D10183" t="str">
            <v/>
          </cell>
          <cell r="E10183">
            <v>0</v>
          </cell>
          <cell r="F10183">
            <v>0</v>
          </cell>
          <cell r="G10183" t="str">
            <v/>
          </cell>
          <cell r="H10183" t="str">
            <v/>
          </cell>
          <cell r="I10183">
            <v>0</v>
          </cell>
          <cell r="J10183">
            <v>0</v>
          </cell>
          <cell r="K10183">
            <v>4</v>
          </cell>
          <cell r="L10183">
            <v>0</v>
          </cell>
        </row>
        <row r="10184">
          <cell r="D10184">
            <v>0</v>
          </cell>
          <cell r="E10184">
            <v>0</v>
          </cell>
          <cell r="F10184">
            <v>0</v>
          </cell>
          <cell r="G10184" t="str">
            <v xml:space="preserve"> SUB-TOTAL </v>
          </cell>
          <cell r="H10184">
            <v>22817.161148116626</v>
          </cell>
          <cell r="I10184">
            <v>0</v>
          </cell>
          <cell r="J10184">
            <v>0</v>
          </cell>
          <cell r="K10184">
            <v>0</v>
          </cell>
          <cell r="L10184">
            <v>0</v>
          </cell>
        </row>
        <row r="10185">
          <cell r="D10185">
            <v>0</v>
          </cell>
          <cell r="E10185">
            <v>0</v>
          </cell>
          <cell r="F10185">
            <v>0</v>
          </cell>
          <cell r="G10185">
            <v>0</v>
          </cell>
          <cell r="H10185">
            <v>0</v>
          </cell>
          <cell r="I10185">
            <v>0</v>
          </cell>
          <cell r="J10185">
            <v>0</v>
          </cell>
          <cell r="K10185">
            <v>0</v>
          </cell>
          <cell r="L10185">
            <v>0</v>
          </cell>
        </row>
        <row r="10186">
          <cell r="D10186">
            <v>0</v>
          </cell>
          <cell r="E10186">
            <v>0</v>
          </cell>
          <cell r="F10186">
            <v>0</v>
          </cell>
          <cell r="G10186" t="str">
            <v xml:space="preserve"> COSTO DIRECTO </v>
          </cell>
          <cell r="H10186">
            <v>150920</v>
          </cell>
          <cell r="I10186">
            <v>6.6260270341902995E-3</v>
          </cell>
          <cell r="J10186" t="str">
            <v>EQU</v>
          </cell>
          <cell r="K10186">
            <v>0</v>
          </cell>
          <cell r="L10186">
            <v>0</v>
          </cell>
        </row>
        <row r="10187">
          <cell r="D10187">
            <v>0</v>
          </cell>
          <cell r="E10187">
            <v>0</v>
          </cell>
          <cell r="F10187">
            <v>48492.167685016015</v>
          </cell>
          <cell r="G10187" t="str">
            <v>COSTO INDIRECTO</v>
          </cell>
          <cell r="H10187">
            <v>48492.167685016015</v>
          </cell>
          <cell r="I10187">
            <v>0.84218684635491237</v>
          </cell>
          <cell r="J10187" t="str">
            <v>MAT</v>
          </cell>
          <cell r="K10187">
            <v>0</v>
          </cell>
          <cell r="L10187">
            <v>0</v>
          </cell>
        </row>
        <row r="10188">
          <cell r="D10188">
            <v>0</v>
          </cell>
          <cell r="E10188">
            <v>0</v>
          </cell>
          <cell r="F10188">
            <v>0</v>
          </cell>
          <cell r="G10188" t="str">
            <v>COSTO TOTAL</v>
          </cell>
          <cell r="H10188">
            <v>199412.167685016</v>
          </cell>
          <cell r="I10188">
            <v>0.15118712661089734</v>
          </cell>
          <cell r="J10188" t="str">
            <v>MOB</v>
          </cell>
          <cell r="K10188">
            <v>0</v>
          </cell>
          <cell r="L10188">
            <v>0</v>
          </cell>
        </row>
        <row r="10189">
          <cell r="D10189">
            <v>0</v>
          </cell>
          <cell r="E10189">
            <v>0</v>
          </cell>
          <cell r="F10189">
            <v>0</v>
          </cell>
          <cell r="G10189">
            <v>0</v>
          </cell>
          <cell r="H10189">
            <v>0</v>
          </cell>
          <cell r="I10189">
            <v>0</v>
          </cell>
          <cell r="J10189">
            <v>0</v>
          </cell>
          <cell r="K10189">
            <v>0</v>
          </cell>
          <cell r="L10189">
            <v>0</v>
          </cell>
        </row>
        <row r="10190">
          <cell r="D10190">
            <v>0</v>
          </cell>
          <cell r="F10190">
            <v>0</v>
          </cell>
        </row>
        <row r="10191">
          <cell r="D10191">
            <v>0</v>
          </cell>
          <cell r="E10191">
            <v>0</v>
          </cell>
          <cell r="F10191">
            <v>0</v>
          </cell>
          <cell r="G10191">
            <v>0</v>
          </cell>
          <cell r="H10191">
            <v>0</v>
          </cell>
          <cell r="I10191">
            <v>0</v>
          </cell>
          <cell r="J10191">
            <v>0</v>
          </cell>
          <cell r="K10191" t="str">
            <v>CONSUMO</v>
          </cell>
          <cell r="L10191">
            <v>0</v>
          </cell>
        </row>
        <row r="10192">
          <cell r="D10192" t="str">
            <v>14.07</v>
          </cell>
          <cell r="E10192">
            <v>0</v>
          </cell>
          <cell r="F10192">
            <v>0</v>
          </cell>
          <cell r="G10192" t="str">
            <v xml:space="preserve"> UNID: </v>
          </cell>
          <cell r="H10192" t="str">
            <v>ml</v>
          </cell>
          <cell r="I10192">
            <v>0</v>
          </cell>
          <cell r="J10192">
            <v>0</v>
          </cell>
          <cell r="K10192" t="str">
            <v>Costo total</v>
          </cell>
          <cell r="L10192">
            <v>115781.14633956543</v>
          </cell>
        </row>
        <row r="10193">
          <cell r="D10193" t="str">
            <v>Cárcamo en concreto para tubería</v>
          </cell>
          <cell r="E10193">
            <v>0</v>
          </cell>
          <cell r="F10193">
            <v>0</v>
          </cell>
          <cell r="G10193">
            <v>0</v>
          </cell>
          <cell r="H10193">
            <v>0</v>
          </cell>
          <cell r="I10193">
            <v>0</v>
          </cell>
          <cell r="J10193">
            <v>0</v>
          </cell>
          <cell r="K10193">
            <v>0</v>
          </cell>
          <cell r="L10193">
            <v>0</v>
          </cell>
        </row>
        <row r="10194">
          <cell r="D10194">
            <v>0</v>
          </cell>
          <cell r="E10194">
            <v>0</v>
          </cell>
          <cell r="F10194">
            <v>0</v>
          </cell>
          <cell r="G10194">
            <v>0</v>
          </cell>
          <cell r="H10194">
            <v>0</v>
          </cell>
          <cell r="I10194">
            <v>0</v>
          </cell>
          <cell r="J10194">
            <v>0</v>
          </cell>
          <cell r="K10194" t="str">
            <v>Cantidad ppto</v>
          </cell>
          <cell r="L10194" t="str">
            <v>Cantidad total</v>
          </cell>
        </row>
        <row r="10195">
          <cell r="D10195">
            <v>0</v>
          </cell>
          <cell r="E10195">
            <v>0</v>
          </cell>
          <cell r="F10195">
            <v>0</v>
          </cell>
          <cell r="G10195">
            <v>0</v>
          </cell>
          <cell r="H10195">
            <v>0</v>
          </cell>
          <cell r="I10195">
            <v>0</v>
          </cell>
          <cell r="J10195">
            <v>0</v>
          </cell>
          <cell r="K10195">
            <v>0</v>
          </cell>
          <cell r="L10195">
            <v>0</v>
          </cell>
        </row>
        <row r="10196">
          <cell r="D10196" t="str">
            <v>Unid</v>
          </cell>
          <cell r="E10196" t="str">
            <v>Cant</v>
          </cell>
          <cell r="F10196" t="str">
            <v>Rendimiento</v>
          </cell>
          <cell r="G10196" t="str">
            <v>Precio Unitario</v>
          </cell>
          <cell r="H10196" t="str">
            <v>Subtotal</v>
          </cell>
          <cell r="I10196">
            <v>0</v>
          </cell>
          <cell r="J10196">
            <v>0</v>
          </cell>
          <cell r="K10196">
            <v>0</v>
          </cell>
          <cell r="L10196">
            <v>0</v>
          </cell>
        </row>
        <row r="10197">
          <cell r="D10197" t="str">
            <v>GLB</v>
          </cell>
          <cell r="E10197">
            <v>2</v>
          </cell>
          <cell r="F10197">
            <v>0</v>
          </cell>
          <cell r="G10197">
            <v>1000</v>
          </cell>
          <cell r="H10197">
            <v>2000</v>
          </cell>
          <cell r="I10197">
            <v>0</v>
          </cell>
          <cell r="J10197">
            <v>0</v>
          </cell>
          <cell r="K10197">
            <v>236</v>
          </cell>
          <cell r="L10197">
            <v>472</v>
          </cell>
        </row>
        <row r="10198">
          <cell r="D10198" t="str">
            <v/>
          </cell>
          <cell r="E10198">
            <v>0</v>
          </cell>
          <cell r="F10198">
            <v>0</v>
          </cell>
          <cell r="G10198" t="str">
            <v/>
          </cell>
          <cell r="H10198" t="str">
            <v/>
          </cell>
          <cell r="I10198">
            <v>0</v>
          </cell>
          <cell r="J10198">
            <v>0</v>
          </cell>
          <cell r="K10198">
            <v>236</v>
          </cell>
          <cell r="L10198">
            <v>0</v>
          </cell>
        </row>
        <row r="10199">
          <cell r="D10199" t="str">
            <v/>
          </cell>
          <cell r="E10199">
            <v>0</v>
          </cell>
          <cell r="F10199">
            <v>0</v>
          </cell>
          <cell r="G10199" t="str">
            <v/>
          </cell>
          <cell r="H10199" t="str">
            <v/>
          </cell>
          <cell r="I10199">
            <v>0</v>
          </cell>
          <cell r="J10199">
            <v>0</v>
          </cell>
          <cell r="K10199">
            <v>236</v>
          </cell>
          <cell r="L10199">
            <v>0</v>
          </cell>
        </row>
        <row r="10200">
          <cell r="D10200" t="str">
            <v/>
          </cell>
          <cell r="E10200">
            <v>0</v>
          </cell>
          <cell r="F10200">
            <v>0</v>
          </cell>
          <cell r="G10200" t="str">
            <v/>
          </cell>
          <cell r="H10200" t="str">
            <v/>
          </cell>
          <cell r="I10200">
            <v>0</v>
          </cell>
          <cell r="J10200">
            <v>0</v>
          </cell>
          <cell r="K10200">
            <v>236</v>
          </cell>
          <cell r="L10200">
            <v>0</v>
          </cell>
        </row>
        <row r="10201">
          <cell r="D10201">
            <v>0</v>
          </cell>
          <cell r="E10201">
            <v>0</v>
          </cell>
          <cell r="F10201">
            <v>0</v>
          </cell>
          <cell r="G10201" t="str">
            <v xml:space="preserve"> SUB-TOTAL </v>
          </cell>
          <cell r="H10201">
            <v>2000</v>
          </cell>
          <cell r="I10201">
            <v>0</v>
          </cell>
          <cell r="J10201">
            <v>0</v>
          </cell>
          <cell r="K10201">
            <v>0</v>
          </cell>
          <cell r="L10201">
            <v>0</v>
          </cell>
        </row>
        <row r="10202">
          <cell r="D10202">
            <v>0</v>
          </cell>
          <cell r="E10202">
            <v>0</v>
          </cell>
          <cell r="F10202">
            <v>0</v>
          </cell>
          <cell r="G10202">
            <v>0</v>
          </cell>
          <cell r="H10202">
            <v>0</v>
          </cell>
          <cell r="I10202">
            <v>0</v>
          </cell>
          <cell r="J10202">
            <v>0</v>
          </cell>
          <cell r="K10202">
            <v>0</v>
          </cell>
          <cell r="L10202">
            <v>0</v>
          </cell>
        </row>
        <row r="10203">
          <cell r="D10203">
            <v>0</v>
          </cell>
          <cell r="E10203">
            <v>0</v>
          </cell>
          <cell r="F10203">
            <v>0</v>
          </cell>
          <cell r="G10203">
            <v>0</v>
          </cell>
          <cell r="H10203">
            <v>0</v>
          </cell>
          <cell r="I10203">
            <v>0</v>
          </cell>
          <cell r="J10203">
            <v>0</v>
          </cell>
          <cell r="K10203">
            <v>0</v>
          </cell>
          <cell r="L10203">
            <v>0</v>
          </cell>
        </row>
        <row r="10204">
          <cell r="D10204" t="str">
            <v>Unid</v>
          </cell>
          <cell r="E10204" t="str">
            <v>Cant</v>
          </cell>
          <cell r="F10204" t="str">
            <v>Rendimiento</v>
          </cell>
          <cell r="G10204" t="str">
            <v>Precio Unitario</v>
          </cell>
          <cell r="H10204" t="str">
            <v>Subtotal</v>
          </cell>
          <cell r="I10204">
            <v>0</v>
          </cell>
          <cell r="J10204">
            <v>0</v>
          </cell>
          <cell r="K10204">
            <v>0</v>
          </cell>
          <cell r="L10204">
            <v>0</v>
          </cell>
        </row>
        <row r="10205">
          <cell r="D10205" t="str">
            <v>KG</v>
          </cell>
          <cell r="E10205">
            <v>0.15</v>
          </cell>
          <cell r="F10205">
            <v>0</v>
          </cell>
          <cell r="G10205">
            <v>2552</v>
          </cell>
          <cell r="H10205">
            <v>382.8</v>
          </cell>
          <cell r="I10205">
            <v>0</v>
          </cell>
          <cell r="J10205">
            <v>0</v>
          </cell>
          <cell r="K10205">
            <v>236</v>
          </cell>
          <cell r="L10205">
            <v>35.4</v>
          </cell>
        </row>
        <row r="10206">
          <cell r="D10206" t="str">
            <v>KG</v>
          </cell>
          <cell r="E10206">
            <v>5</v>
          </cell>
          <cell r="F10206">
            <v>0</v>
          </cell>
          <cell r="G10206">
            <v>2308.3999999999996</v>
          </cell>
          <cell r="H10206">
            <v>11541.999999999998</v>
          </cell>
          <cell r="I10206">
            <v>0</v>
          </cell>
          <cell r="J10206">
            <v>0</v>
          </cell>
          <cell r="K10206">
            <v>236</v>
          </cell>
          <cell r="L10206">
            <v>1180</v>
          </cell>
        </row>
        <row r="10207">
          <cell r="D10207" t="str">
            <v>D</v>
          </cell>
          <cell r="E10207">
            <v>0.5</v>
          </cell>
          <cell r="F10207">
            <v>0</v>
          </cell>
          <cell r="G10207">
            <v>44000</v>
          </cell>
          <cell r="H10207">
            <v>22000</v>
          </cell>
          <cell r="I10207">
            <v>0</v>
          </cell>
          <cell r="J10207">
            <v>0</v>
          </cell>
          <cell r="K10207">
            <v>236</v>
          </cell>
          <cell r="L10207">
            <v>118</v>
          </cell>
        </row>
        <row r="10208">
          <cell r="D10208" t="str">
            <v>M³</v>
          </cell>
          <cell r="E10208">
            <v>0.1</v>
          </cell>
          <cell r="F10208">
            <v>0</v>
          </cell>
          <cell r="G10208">
            <v>325018.07999999996</v>
          </cell>
          <cell r="H10208">
            <v>32501.807999999997</v>
          </cell>
          <cell r="I10208">
            <v>0</v>
          </cell>
          <cell r="J10208">
            <v>0</v>
          </cell>
          <cell r="K10208">
            <v>236</v>
          </cell>
          <cell r="L10208">
            <v>23.6</v>
          </cell>
        </row>
        <row r="10209">
          <cell r="D10209" t="str">
            <v/>
          </cell>
          <cell r="E10209">
            <v>0</v>
          </cell>
          <cell r="F10209">
            <v>0</v>
          </cell>
          <cell r="G10209" t="str">
            <v/>
          </cell>
          <cell r="H10209" t="str">
            <v/>
          </cell>
          <cell r="I10209">
            <v>0</v>
          </cell>
          <cell r="J10209">
            <v>0</v>
          </cell>
          <cell r="K10209">
            <v>236</v>
          </cell>
          <cell r="L10209">
            <v>0</v>
          </cell>
        </row>
        <row r="10210">
          <cell r="D10210" t="str">
            <v/>
          </cell>
          <cell r="E10210">
            <v>0</v>
          </cell>
          <cell r="F10210">
            <v>0</v>
          </cell>
          <cell r="G10210" t="str">
            <v/>
          </cell>
          <cell r="H10210" t="str">
            <v/>
          </cell>
          <cell r="I10210">
            <v>0</v>
          </cell>
          <cell r="J10210">
            <v>0</v>
          </cell>
          <cell r="K10210">
            <v>236</v>
          </cell>
          <cell r="L10210">
            <v>0</v>
          </cell>
        </row>
        <row r="10211">
          <cell r="D10211" t="str">
            <v/>
          </cell>
          <cell r="E10211">
            <v>0</v>
          </cell>
          <cell r="F10211">
            <v>0</v>
          </cell>
          <cell r="G10211" t="str">
            <v/>
          </cell>
          <cell r="H10211" t="str">
            <v/>
          </cell>
          <cell r="I10211">
            <v>0</v>
          </cell>
          <cell r="J10211">
            <v>0</v>
          </cell>
          <cell r="K10211">
            <v>236</v>
          </cell>
          <cell r="L10211">
            <v>0</v>
          </cell>
        </row>
        <row r="10212">
          <cell r="D10212" t="str">
            <v/>
          </cell>
          <cell r="E10212">
            <v>0</v>
          </cell>
          <cell r="F10212">
            <v>0</v>
          </cell>
          <cell r="G10212" t="str">
            <v/>
          </cell>
          <cell r="H10212" t="str">
            <v/>
          </cell>
          <cell r="I10212">
            <v>0</v>
          </cell>
          <cell r="J10212">
            <v>0</v>
          </cell>
          <cell r="K10212">
            <v>236</v>
          </cell>
          <cell r="L10212">
            <v>0</v>
          </cell>
        </row>
        <row r="10213">
          <cell r="D10213" t="str">
            <v/>
          </cell>
          <cell r="E10213">
            <v>0</v>
          </cell>
          <cell r="F10213">
            <v>0</v>
          </cell>
          <cell r="G10213" t="str">
            <v/>
          </cell>
          <cell r="H10213" t="str">
            <v/>
          </cell>
          <cell r="I10213">
            <v>0</v>
          </cell>
          <cell r="J10213">
            <v>0</v>
          </cell>
          <cell r="K10213">
            <v>236</v>
          </cell>
          <cell r="L10213">
            <v>0</v>
          </cell>
        </row>
        <row r="10214">
          <cell r="D10214">
            <v>0</v>
          </cell>
          <cell r="E10214">
            <v>0</v>
          </cell>
          <cell r="F10214">
            <v>0</v>
          </cell>
          <cell r="G10214" t="str">
            <v xml:space="preserve"> SUB-TOTAL </v>
          </cell>
          <cell r="H10214">
            <v>66426.607999999993</v>
          </cell>
          <cell r="I10214">
            <v>0</v>
          </cell>
          <cell r="J10214">
            <v>0</v>
          </cell>
          <cell r="K10214">
            <v>0</v>
          </cell>
          <cell r="L10214">
            <v>0</v>
          </cell>
        </row>
        <row r="10215">
          <cell r="D10215">
            <v>0</v>
          </cell>
          <cell r="E10215">
            <v>0</v>
          </cell>
          <cell r="F10215">
            <v>0</v>
          </cell>
          <cell r="G10215">
            <v>0</v>
          </cell>
          <cell r="H10215">
            <v>0</v>
          </cell>
          <cell r="I10215">
            <v>0</v>
          </cell>
          <cell r="J10215">
            <v>0</v>
          </cell>
          <cell r="K10215">
            <v>0</v>
          </cell>
          <cell r="L10215">
            <v>0</v>
          </cell>
        </row>
        <row r="10216">
          <cell r="D10216">
            <v>0</v>
          </cell>
          <cell r="E10216">
            <v>0</v>
          </cell>
          <cell r="F10216">
            <v>0</v>
          </cell>
          <cell r="G10216">
            <v>0</v>
          </cell>
          <cell r="H10216">
            <v>0</v>
          </cell>
          <cell r="I10216">
            <v>0</v>
          </cell>
          <cell r="J10216">
            <v>0</v>
          </cell>
          <cell r="K10216">
            <v>0</v>
          </cell>
          <cell r="L10216">
            <v>0</v>
          </cell>
        </row>
        <row r="10217">
          <cell r="D10217" t="str">
            <v>Unid</v>
          </cell>
          <cell r="E10217" t="str">
            <v>Cant</v>
          </cell>
          <cell r="F10217" t="str">
            <v>Rendimiento</v>
          </cell>
          <cell r="G10217" t="str">
            <v>Precio Unitario</v>
          </cell>
          <cell r="H10217" t="str">
            <v>Subtotal</v>
          </cell>
          <cell r="I10217">
            <v>0</v>
          </cell>
          <cell r="J10217">
            <v>0</v>
          </cell>
          <cell r="K10217">
            <v>0</v>
          </cell>
          <cell r="L10217">
            <v>0</v>
          </cell>
        </row>
        <row r="10218">
          <cell r="D10218" t="str">
            <v>JR</v>
          </cell>
          <cell r="E10218">
            <v>0.16828998719160443</v>
          </cell>
          <cell r="F10218">
            <v>0</v>
          </cell>
          <cell r="G10218">
            <v>114085.17120000003</v>
          </cell>
          <cell r="H10218">
            <v>19199.392000000003</v>
          </cell>
          <cell r="I10218">
            <v>635</v>
          </cell>
          <cell r="J10218">
            <v>0</v>
          </cell>
          <cell r="K10218">
            <v>236</v>
          </cell>
          <cell r="L10218">
            <v>39.716436977218642</v>
          </cell>
        </row>
        <row r="10219">
          <cell r="D10219" t="str">
            <v/>
          </cell>
          <cell r="E10219">
            <v>0</v>
          </cell>
          <cell r="F10219">
            <v>0</v>
          </cell>
          <cell r="G10219" t="str">
            <v/>
          </cell>
          <cell r="H10219" t="str">
            <v/>
          </cell>
          <cell r="I10219">
            <v>0</v>
          </cell>
          <cell r="J10219">
            <v>0</v>
          </cell>
          <cell r="K10219">
            <v>236</v>
          </cell>
          <cell r="L10219">
            <v>0</v>
          </cell>
        </row>
        <row r="10220">
          <cell r="D10220">
            <v>0</v>
          </cell>
          <cell r="E10220">
            <v>0</v>
          </cell>
          <cell r="F10220">
            <v>0</v>
          </cell>
          <cell r="G10220" t="str">
            <v xml:space="preserve"> SUB-TOTAL </v>
          </cell>
          <cell r="H10220">
            <v>19199.392000000003</v>
          </cell>
          <cell r="I10220">
            <v>0</v>
          </cell>
          <cell r="J10220">
            <v>0</v>
          </cell>
          <cell r="K10220">
            <v>0</v>
          </cell>
          <cell r="L10220">
            <v>0</v>
          </cell>
        </row>
        <row r="10221">
          <cell r="D10221">
            <v>0</v>
          </cell>
          <cell r="E10221">
            <v>0</v>
          </cell>
          <cell r="F10221">
            <v>0</v>
          </cell>
          <cell r="G10221">
            <v>0</v>
          </cell>
          <cell r="H10221">
            <v>0</v>
          </cell>
          <cell r="I10221">
            <v>0</v>
          </cell>
          <cell r="J10221">
            <v>0</v>
          </cell>
          <cell r="K10221">
            <v>0</v>
          </cell>
          <cell r="L10221">
            <v>0</v>
          </cell>
        </row>
        <row r="10222">
          <cell r="D10222">
            <v>0</v>
          </cell>
          <cell r="E10222">
            <v>0</v>
          </cell>
          <cell r="F10222">
            <v>0</v>
          </cell>
          <cell r="G10222" t="str">
            <v xml:space="preserve"> COSTO DIRECTO </v>
          </cell>
          <cell r="H10222">
            <v>87626</v>
          </cell>
          <cell r="I10222">
            <v>2.2824275899847077E-2</v>
          </cell>
          <cell r="J10222" t="str">
            <v>EQU</v>
          </cell>
          <cell r="K10222">
            <v>0</v>
          </cell>
          <cell r="L10222">
            <v>0</v>
          </cell>
        </row>
        <row r="10223">
          <cell r="D10223">
            <v>0</v>
          </cell>
          <cell r="E10223">
            <v>0</v>
          </cell>
          <cell r="F10223">
            <v>28155.146339565421</v>
          </cell>
          <cell r="G10223" t="str">
            <v>COSTO INDIRECTO</v>
          </cell>
          <cell r="H10223">
            <v>28155.146339565421</v>
          </cell>
          <cell r="I10223">
            <v>0.75806961404149442</v>
          </cell>
          <cell r="J10223" t="str">
            <v>MAT</v>
          </cell>
          <cell r="K10223">
            <v>0</v>
          </cell>
          <cell r="L10223">
            <v>0</v>
          </cell>
        </row>
        <row r="10224">
          <cell r="D10224">
            <v>0</v>
          </cell>
          <cell r="E10224">
            <v>0</v>
          </cell>
          <cell r="F10224">
            <v>0</v>
          </cell>
          <cell r="G10224" t="str">
            <v>COSTO TOTAL</v>
          </cell>
          <cell r="H10224">
            <v>115781.14633956543</v>
          </cell>
          <cell r="I10224">
            <v>0.21910611005865843</v>
          </cell>
          <cell r="J10224" t="str">
            <v>MOB</v>
          </cell>
          <cell r="K10224">
            <v>0</v>
          </cell>
          <cell r="L10224">
            <v>0</v>
          </cell>
        </row>
        <row r="10225">
          <cell r="D10225">
            <v>0</v>
          </cell>
          <cell r="E10225">
            <v>0</v>
          </cell>
          <cell r="F10225">
            <v>0</v>
          </cell>
          <cell r="G10225">
            <v>0</v>
          </cell>
          <cell r="H10225">
            <v>0</v>
          </cell>
          <cell r="I10225">
            <v>0</v>
          </cell>
          <cell r="J10225">
            <v>0</v>
          </cell>
          <cell r="K10225">
            <v>0</v>
          </cell>
          <cell r="L10225">
            <v>0</v>
          </cell>
        </row>
        <row r="10226">
          <cell r="D10226">
            <v>0</v>
          </cell>
          <cell r="F10226">
            <v>0</v>
          </cell>
        </row>
        <row r="10227">
          <cell r="D10227">
            <v>0</v>
          </cell>
          <cell r="E10227">
            <v>0</v>
          </cell>
          <cell r="F10227">
            <v>0</v>
          </cell>
          <cell r="G10227">
            <v>0</v>
          </cell>
          <cell r="H10227">
            <v>0</v>
          </cell>
          <cell r="I10227">
            <v>0</v>
          </cell>
          <cell r="J10227">
            <v>0</v>
          </cell>
          <cell r="K10227" t="str">
            <v>CONSUMO</v>
          </cell>
          <cell r="L10227">
            <v>0</v>
          </cell>
        </row>
        <row r="10228">
          <cell r="D10228" t="str">
            <v>14.08</v>
          </cell>
          <cell r="E10228">
            <v>0</v>
          </cell>
          <cell r="F10228">
            <v>0</v>
          </cell>
          <cell r="G10228" t="str">
            <v xml:space="preserve"> UNID: </v>
          </cell>
          <cell r="H10228" t="str">
            <v>Und</v>
          </cell>
          <cell r="I10228">
            <v>0</v>
          </cell>
          <cell r="J10228">
            <v>0</v>
          </cell>
          <cell r="K10228" t="str">
            <v>Costo total</v>
          </cell>
          <cell r="L10228">
            <v>1637456.736401208</v>
          </cell>
        </row>
        <row r="10229">
          <cell r="D10229" t="str">
            <v>Gabinete Clase III (equipado)(incluye reguladora  Ø1.1/2")</v>
          </cell>
          <cell r="E10229">
            <v>0</v>
          </cell>
          <cell r="F10229">
            <v>0</v>
          </cell>
          <cell r="G10229">
            <v>0</v>
          </cell>
          <cell r="H10229">
            <v>0</v>
          </cell>
          <cell r="I10229">
            <v>0</v>
          </cell>
          <cell r="J10229">
            <v>0</v>
          </cell>
          <cell r="K10229">
            <v>0</v>
          </cell>
          <cell r="L10229">
            <v>0</v>
          </cell>
        </row>
        <row r="10230">
          <cell r="D10230">
            <v>0</v>
          </cell>
          <cell r="E10230">
            <v>0</v>
          </cell>
          <cell r="F10230">
            <v>0</v>
          </cell>
          <cell r="G10230">
            <v>0</v>
          </cell>
          <cell r="H10230">
            <v>0</v>
          </cell>
          <cell r="I10230">
            <v>0</v>
          </cell>
          <cell r="J10230">
            <v>0</v>
          </cell>
          <cell r="K10230" t="str">
            <v>Cantidad ppto</v>
          </cell>
          <cell r="L10230" t="str">
            <v>Cantidad total</v>
          </cell>
        </row>
        <row r="10231">
          <cell r="D10231">
            <v>0</v>
          </cell>
          <cell r="E10231">
            <v>0</v>
          </cell>
          <cell r="F10231">
            <v>0</v>
          </cell>
          <cell r="G10231">
            <v>0</v>
          </cell>
          <cell r="H10231">
            <v>0</v>
          </cell>
          <cell r="I10231">
            <v>0</v>
          </cell>
          <cell r="J10231">
            <v>0</v>
          </cell>
          <cell r="K10231">
            <v>0</v>
          </cell>
          <cell r="L10231">
            <v>0</v>
          </cell>
        </row>
        <row r="10232">
          <cell r="D10232" t="str">
            <v>Unid</v>
          </cell>
          <cell r="E10232" t="str">
            <v>Cant</v>
          </cell>
          <cell r="F10232" t="str">
            <v>Rendimiento</v>
          </cell>
          <cell r="G10232" t="str">
            <v>Precio Unitario</v>
          </cell>
          <cell r="H10232" t="str">
            <v>Subtotal</v>
          </cell>
          <cell r="I10232">
            <v>0</v>
          </cell>
          <cell r="J10232">
            <v>0</v>
          </cell>
          <cell r="K10232">
            <v>0</v>
          </cell>
          <cell r="L10232">
            <v>0</v>
          </cell>
        </row>
        <row r="10233">
          <cell r="D10233" t="str">
            <v/>
          </cell>
          <cell r="E10233">
            <v>0</v>
          </cell>
          <cell r="F10233">
            <v>0</v>
          </cell>
          <cell r="G10233" t="str">
            <v/>
          </cell>
          <cell r="H10233" t="str">
            <v/>
          </cell>
          <cell r="I10233">
            <v>0</v>
          </cell>
          <cell r="J10233">
            <v>0</v>
          </cell>
          <cell r="K10233">
            <v>8</v>
          </cell>
          <cell r="L10233">
            <v>0</v>
          </cell>
        </row>
        <row r="10234">
          <cell r="D10234" t="str">
            <v/>
          </cell>
          <cell r="E10234">
            <v>0</v>
          </cell>
          <cell r="F10234">
            <v>0</v>
          </cell>
          <cell r="G10234" t="str">
            <v/>
          </cell>
          <cell r="H10234" t="str">
            <v/>
          </cell>
          <cell r="I10234">
            <v>0</v>
          </cell>
          <cell r="J10234">
            <v>0</v>
          </cell>
          <cell r="K10234">
            <v>8</v>
          </cell>
          <cell r="L10234">
            <v>0</v>
          </cell>
        </row>
        <row r="10235">
          <cell r="D10235" t="str">
            <v/>
          </cell>
          <cell r="E10235">
            <v>0</v>
          </cell>
          <cell r="F10235">
            <v>0</v>
          </cell>
          <cell r="G10235" t="str">
            <v/>
          </cell>
          <cell r="H10235" t="str">
            <v/>
          </cell>
          <cell r="I10235">
            <v>0</v>
          </cell>
          <cell r="J10235">
            <v>0</v>
          </cell>
          <cell r="K10235">
            <v>8</v>
          </cell>
          <cell r="L10235">
            <v>0</v>
          </cell>
        </row>
        <row r="10236">
          <cell r="D10236" t="str">
            <v/>
          </cell>
          <cell r="E10236">
            <v>0</v>
          </cell>
          <cell r="F10236">
            <v>0</v>
          </cell>
          <cell r="G10236" t="str">
            <v/>
          </cell>
          <cell r="H10236" t="str">
            <v/>
          </cell>
          <cell r="I10236">
            <v>0</v>
          </cell>
          <cell r="J10236">
            <v>0</v>
          </cell>
          <cell r="K10236">
            <v>8</v>
          </cell>
          <cell r="L10236">
            <v>0</v>
          </cell>
        </row>
        <row r="10237">
          <cell r="D10237">
            <v>0</v>
          </cell>
          <cell r="E10237">
            <v>0</v>
          </cell>
          <cell r="F10237">
            <v>0</v>
          </cell>
          <cell r="G10237" t="str">
            <v xml:space="preserve"> SUB-TOTAL </v>
          </cell>
          <cell r="H10237">
            <v>0</v>
          </cell>
          <cell r="I10237">
            <v>0</v>
          </cell>
          <cell r="J10237">
            <v>0</v>
          </cell>
          <cell r="K10237">
            <v>0</v>
          </cell>
          <cell r="L10237">
            <v>0</v>
          </cell>
        </row>
        <row r="10238">
          <cell r="D10238">
            <v>0</v>
          </cell>
          <cell r="E10238">
            <v>0</v>
          </cell>
          <cell r="F10238">
            <v>0</v>
          </cell>
          <cell r="G10238">
            <v>0</v>
          </cell>
          <cell r="H10238">
            <v>0</v>
          </cell>
          <cell r="I10238">
            <v>0</v>
          </cell>
          <cell r="J10238">
            <v>0</v>
          </cell>
          <cell r="K10238">
            <v>0</v>
          </cell>
          <cell r="L10238">
            <v>0</v>
          </cell>
        </row>
        <row r="10239">
          <cell r="D10239">
            <v>0</v>
          </cell>
          <cell r="E10239">
            <v>0</v>
          </cell>
          <cell r="F10239">
            <v>0</v>
          </cell>
          <cell r="G10239">
            <v>0</v>
          </cell>
          <cell r="H10239">
            <v>0</v>
          </cell>
          <cell r="I10239">
            <v>0</v>
          </cell>
          <cell r="J10239">
            <v>0</v>
          </cell>
          <cell r="K10239">
            <v>0</v>
          </cell>
          <cell r="L10239">
            <v>0</v>
          </cell>
        </row>
        <row r="10240">
          <cell r="D10240" t="str">
            <v>Unid</v>
          </cell>
          <cell r="E10240" t="str">
            <v>Cant</v>
          </cell>
          <cell r="F10240" t="str">
            <v>Rendimiento</v>
          </cell>
          <cell r="G10240" t="str">
            <v>Precio Unitario</v>
          </cell>
          <cell r="H10240" t="str">
            <v>Subtotal</v>
          </cell>
          <cell r="I10240">
            <v>0</v>
          </cell>
          <cell r="J10240">
            <v>0</v>
          </cell>
          <cell r="K10240">
            <v>0</v>
          </cell>
          <cell r="L10240">
            <v>0</v>
          </cell>
        </row>
        <row r="10241">
          <cell r="D10241" t="str">
            <v>UN</v>
          </cell>
          <cell r="E10241">
            <v>1</v>
          </cell>
          <cell r="F10241">
            <v>0</v>
          </cell>
          <cell r="G10241">
            <v>1239267.2599999998</v>
          </cell>
          <cell r="H10241">
            <v>1239267.2599999998</v>
          </cell>
          <cell r="I10241">
            <v>0</v>
          </cell>
          <cell r="J10241">
            <v>0</v>
          </cell>
          <cell r="K10241">
            <v>8</v>
          </cell>
          <cell r="L10241">
            <v>8</v>
          </cell>
        </row>
        <row r="10242">
          <cell r="D10242" t="str">
            <v/>
          </cell>
          <cell r="E10242">
            <v>0</v>
          </cell>
          <cell r="F10242">
            <v>0</v>
          </cell>
          <cell r="G10242" t="str">
            <v/>
          </cell>
          <cell r="H10242" t="str">
            <v/>
          </cell>
          <cell r="I10242">
            <v>0</v>
          </cell>
          <cell r="J10242">
            <v>0</v>
          </cell>
          <cell r="K10242">
            <v>8</v>
          </cell>
          <cell r="L10242">
            <v>0</v>
          </cell>
        </row>
        <row r="10243">
          <cell r="D10243" t="str">
            <v/>
          </cell>
          <cell r="E10243">
            <v>0</v>
          </cell>
          <cell r="F10243">
            <v>0</v>
          </cell>
          <cell r="G10243" t="str">
            <v/>
          </cell>
          <cell r="H10243" t="str">
            <v/>
          </cell>
          <cell r="I10243">
            <v>0</v>
          </cell>
          <cell r="J10243">
            <v>0</v>
          </cell>
          <cell r="K10243">
            <v>8</v>
          </cell>
          <cell r="L10243">
            <v>0</v>
          </cell>
        </row>
        <row r="10244">
          <cell r="D10244" t="str">
            <v/>
          </cell>
          <cell r="E10244">
            <v>0</v>
          </cell>
          <cell r="F10244">
            <v>0</v>
          </cell>
          <cell r="G10244" t="str">
            <v/>
          </cell>
          <cell r="H10244" t="str">
            <v/>
          </cell>
          <cell r="I10244">
            <v>0</v>
          </cell>
          <cell r="J10244">
            <v>0</v>
          </cell>
          <cell r="K10244">
            <v>8</v>
          </cell>
          <cell r="L10244">
            <v>0</v>
          </cell>
        </row>
        <row r="10245">
          <cell r="D10245" t="str">
            <v/>
          </cell>
          <cell r="E10245">
            <v>0</v>
          </cell>
          <cell r="F10245">
            <v>0</v>
          </cell>
          <cell r="G10245" t="str">
            <v/>
          </cell>
          <cell r="H10245" t="str">
            <v/>
          </cell>
          <cell r="I10245">
            <v>0</v>
          </cell>
          <cell r="J10245">
            <v>0</v>
          </cell>
          <cell r="K10245">
            <v>8</v>
          </cell>
          <cell r="L10245">
            <v>0</v>
          </cell>
        </row>
        <row r="10246">
          <cell r="D10246" t="str">
            <v/>
          </cell>
          <cell r="E10246">
            <v>0</v>
          </cell>
          <cell r="F10246">
            <v>0</v>
          </cell>
          <cell r="G10246" t="str">
            <v/>
          </cell>
          <cell r="H10246" t="str">
            <v/>
          </cell>
          <cell r="I10246">
            <v>0</v>
          </cell>
          <cell r="J10246">
            <v>0</v>
          </cell>
          <cell r="K10246">
            <v>8</v>
          </cell>
          <cell r="L10246">
            <v>0</v>
          </cell>
        </row>
        <row r="10247">
          <cell r="D10247" t="str">
            <v/>
          </cell>
          <cell r="E10247">
            <v>0</v>
          </cell>
          <cell r="F10247">
            <v>0</v>
          </cell>
          <cell r="G10247" t="str">
            <v/>
          </cell>
          <cell r="H10247" t="str">
            <v/>
          </cell>
          <cell r="I10247">
            <v>0</v>
          </cell>
          <cell r="J10247">
            <v>0</v>
          </cell>
          <cell r="K10247">
            <v>8</v>
          </cell>
          <cell r="L10247">
            <v>0</v>
          </cell>
        </row>
        <row r="10248">
          <cell r="D10248" t="str">
            <v/>
          </cell>
          <cell r="E10248">
            <v>0</v>
          </cell>
          <cell r="F10248">
            <v>0</v>
          </cell>
          <cell r="G10248" t="str">
            <v/>
          </cell>
          <cell r="H10248" t="str">
            <v/>
          </cell>
          <cell r="I10248">
            <v>0</v>
          </cell>
          <cell r="J10248">
            <v>0</v>
          </cell>
          <cell r="K10248">
            <v>8</v>
          </cell>
          <cell r="L10248">
            <v>0</v>
          </cell>
        </row>
        <row r="10249">
          <cell r="D10249" t="str">
            <v/>
          </cell>
          <cell r="E10249">
            <v>0</v>
          </cell>
          <cell r="F10249">
            <v>0</v>
          </cell>
          <cell r="G10249" t="str">
            <v/>
          </cell>
          <cell r="H10249" t="str">
            <v/>
          </cell>
          <cell r="I10249">
            <v>0</v>
          </cell>
          <cell r="J10249">
            <v>0</v>
          </cell>
          <cell r="K10249">
            <v>8</v>
          </cell>
          <cell r="L10249">
            <v>0</v>
          </cell>
        </row>
        <row r="10250">
          <cell r="D10250">
            <v>0</v>
          </cell>
          <cell r="E10250">
            <v>0</v>
          </cell>
          <cell r="F10250">
            <v>0</v>
          </cell>
          <cell r="G10250" t="str">
            <v xml:space="preserve"> SUB-TOTAL </v>
          </cell>
          <cell r="H10250">
            <v>1239267.2599999998</v>
          </cell>
          <cell r="I10250">
            <v>0</v>
          </cell>
          <cell r="J10250">
            <v>0</v>
          </cell>
          <cell r="K10250">
            <v>0</v>
          </cell>
          <cell r="L10250">
            <v>0</v>
          </cell>
        </row>
        <row r="10251">
          <cell r="D10251">
            <v>0</v>
          </cell>
          <cell r="E10251">
            <v>0</v>
          </cell>
          <cell r="F10251">
            <v>0</v>
          </cell>
          <cell r="G10251">
            <v>0</v>
          </cell>
          <cell r="H10251">
            <v>0</v>
          </cell>
          <cell r="I10251">
            <v>0</v>
          </cell>
          <cell r="J10251">
            <v>0</v>
          </cell>
          <cell r="K10251">
            <v>0</v>
          </cell>
          <cell r="L10251">
            <v>0</v>
          </cell>
        </row>
        <row r="10252">
          <cell r="D10252">
            <v>0</v>
          </cell>
          <cell r="E10252">
            <v>0</v>
          </cell>
          <cell r="F10252">
            <v>0</v>
          </cell>
          <cell r="G10252">
            <v>0</v>
          </cell>
          <cell r="H10252">
            <v>0</v>
          </cell>
          <cell r="I10252">
            <v>0</v>
          </cell>
          <cell r="J10252">
            <v>0</v>
          </cell>
          <cell r="K10252">
            <v>0</v>
          </cell>
          <cell r="L10252">
            <v>0</v>
          </cell>
        </row>
        <row r="10253">
          <cell r="D10253" t="str">
            <v>Unid</v>
          </cell>
          <cell r="E10253" t="str">
            <v>Cant</v>
          </cell>
          <cell r="F10253" t="str">
            <v>Rendimiento</v>
          </cell>
          <cell r="G10253" t="str">
            <v>Precio Unitario</v>
          </cell>
          <cell r="H10253" t="str">
            <v>Subtotal</v>
          </cell>
          <cell r="I10253">
            <v>0</v>
          </cell>
          <cell r="J10253">
            <v>0</v>
          </cell>
          <cell r="K10253">
            <v>0</v>
          </cell>
          <cell r="L10253">
            <v>0</v>
          </cell>
        </row>
        <row r="10254">
          <cell r="D10254" t="str">
            <v/>
          </cell>
          <cell r="E10254">
            <v>0</v>
          </cell>
          <cell r="F10254">
            <v>0</v>
          </cell>
          <cell r="G10254" t="str">
            <v/>
          </cell>
          <cell r="H10254" t="str">
            <v/>
          </cell>
          <cell r="I10254">
            <v>0</v>
          </cell>
          <cell r="J10254">
            <v>0</v>
          </cell>
          <cell r="K10254">
            <v>8</v>
          </cell>
          <cell r="L10254">
            <v>0</v>
          </cell>
        </row>
        <row r="10255">
          <cell r="D10255" t="str">
            <v/>
          </cell>
          <cell r="E10255">
            <v>0</v>
          </cell>
          <cell r="F10255">
            <v>0</v>
          </cell>
          <cell r="G10255" t="str">
            <v/>
          </cell>
          <cell r="H10255" t="str">
            <v/>
          </cell>
          <cell r="I10255">
            <v>0</v>
          </cell>
          <cell r="J10255">
            <v>0</v>
          </cell>
          <cell r="K10255">
            <v>8</v>
          </cell>
          <cell r="L10255">
            <v>0</v>
          </cell>
        </row>
        <row r="10256">
          <cell r="D10256">
            <v>0</v>
          </cell>
          <cell r="E10256">
            <v>0</v>
          </cell>
          <cell r="F10256">
            <v>0</v>
          </cell>
          <cell r="G10256" t="str">
            <v xml:space="preserve"> SUB-TOTAL </v>
          </cell>
          <cell r="H10256">
            <v>0</v>
          </cell>
          <cell r="I10256">
            <v>0</v>
          </cell>
          <cell r="J10256">
            <v>0</v>
          </cell>
          <cell r="K10256">
            <v>0</v>
          </cell>
          <cell r="L10256">
            <v>0</v>
          </cell>
        </row>
        <row r="10257">
          <cell r="D10257">
            <v>0</v>
          </cell>
          <cell r="E10257">
            <v>0</v>
          </cell>
          <cell r="F10257">
            <v>0</v>
          </cell>
          <cell r="G10257">
            <v>0</v>
          </cell>
          <cell r="H10257">
            <v>0</v>
          </cell>
          <cell r="I10257">
            <v>0</v>
          </cell>
          <cell r="J10257">
            <v>0</v>
          </cell>
          <cell r="K10257">
            <v>0</v>
          </cell>
          <cell r="L10257">
            <v>0</v>
          </cell>
        </row>
        <row r="10258">
          <cell r="D10258">
            <v>0</v>
          </cell>
          <cell r="E10258">
            <v>0</v>
          </cell>
          <cell r="F10258">
            <v>0</v>
          </cell>
          <cell r="G10258" t="str">
            <v xml:space="preserve"> COSTO DIRECTO </v>
          </cell>
          <cell r="H10258">
            <v>1239267.2599999998</v>
          </cell>
          <cell r="I10258">
            <v>0</v>
          </cell>
          <cell r="J10258" t="str">
            <v>EQU</v>
          </cell>
          <cell r="K10258">
            <v>0</v>
          </cell>
          <cell r="L10258">
            <v>0</v>
          </cell>
        </row>
        <row r="10259">
          <cell r="D10259">
            <v>0</v>
          </cell>
          <cell r="E10259">
            <v>0</v>
          </cell>
          <cell r="F10259">
            <v>398189.47640120814</v>
          </cell>
          <cell r="G10259" t="str">
            <v>COSTO INDIRECTO</v>
          </cell>
          <cell r="H10259">
            <v>398189.47640120814</v>
          </cell>
          <cell r="I10259">
            <v>1</v>
          </cell>
          <cell r="J10259" t="str">
            <v>MAT</v>
          </cell>
          <cell r="K10259">
            <v>0</v>
          </cell>
          <cell r="L10259">
            <v>0</v>
          </cell>
        </row>
        <row r="10260">
          <cell r="D10260">
            <v>0</v>
          </cell>
          <cell r="E10260">
            <v>0</v>
          </cell>
          <cell r="F10260">
            <v>0</v>
          </cell>
          <cell r="G10260" t="str">
            <v>COSTO TOTAL</v>
          </cell>
          <cell r="H10260">
            <v>1637456.736401208</v>
          </cell>
          <cell r="I10260">
            <v>0</v>
          </cell>
          <cell r="J10260" t="str">
            <v>MOB</v>
          </cell>
          <cell r="K10260">
            <v>0</v>
          </cell>
          <cell r="L10260">
            <v>0</v>
          </cell>
        </row>
        <row r="10261">
          <cell r="D10261">
            <v>0</v>
          </cell>
          <cell r="E10261">
            <v>0</v>
          </cell>
          <cell r="F10261">
            <v>0</v>
          </cell>
          <cell r="G10261">
            <v>0</v>
          </cell>
          <cell r="H10261">
            <v>0</v>
          </cell>
          <cell r="I10261">
            <v>0</v>
          </cell>
          <cell r="J10261">
            <v>0</v>
          </cell>
          <cell r="K10261">
            <v>0</v>
          </cell>
          <cell r="L10261">
            <v>0</v>
          </cell>
        </row>
        <row r="10262">
          <cell r="D10262">
            <v>0</v>
          </cell>
          <cell r="F10262">
            <v>0</v>
          </cell>
        </row>
        <row r="10263">
          <cell r="D10263">
            <v>0</v>
          </cell>
          <cell r="E10263">
            <v>0</v>
          </cell>
          <cell r="F10263">
            <v>0</v>
          </cell>
          <cell r="G10263">
            <v>0</v>
          </cell>
          <cell r="H10263">
            <v>0</v>
          </cell>
          <cell r="I10263">
            <v>0</v>
          </cell>
          <cell r="J10263">
            <v>0</v>
          </cell>
          <cell r="K10263" t="str">
            <v>CONSUMO</v>
          </cell>
          <cell r="L10263">
            <v>0</v>
          </cell>
        </row>
        <row r="10264">
          <cell r="D10264" t="str">
            <v>14.09</v>
          </cell>
          <cell r="E10264">
            <v>0</v>
          </cell>
          <cell r="F10264">
            <v>0</v>
          </cell>
          <cell r="G10264" t="str">
            <v xml:space="preserve"> UNID: </v>
          </cell>
          <cell r="H10264" t="str">
            <v>Und</v>
          </cell>
          <cell r="I10264">
            <v>0</v>
          </cell>
          <cell r="J10264">
            <v>0</v>
          </cell>
          <cell r="K10264" t="str">
            <v>Costo total</v>
          </cell>
          <cell r="L10264">
            <v>2466661.3652684069</v>
          </cell>
        </row>
        <row r="10265">
          <cell r="D10265" t="str">
            <v>Siamesa Ø4"</v>
          </cell>
          <cell r="E10265">
            <v>0</v>
          </cell>
          <cell r="F10265">
            <v>0</v>
          </cell>
          <cell r="G10265">
            <v>0</v>
          </cell>
          <cell r="H10265">
            <v>0</v>
          </cell>
          <cell r="I10265">
            <v>0</v>
          </cell>
          <cell r="J10265">
            <v>0</v>
          </cell>
          <cell r="K10265">
            <v>0</v>
          </cell>
          <cell r="L10265">
            <v>0</v>
          </cell>
        </row>
        <row r="10266">
          <cell r="D10266">
            <v>0</v>
          </cell>
          <cell r="E10266">
            <v>0</v>
          </cell>
          <cell r="F10266">
            <v>0</v>
          </cell>
          <cell r="G10266">
            <v>0</v>
          </cell>
          <cell r="H10266">
            <v>0</v>
          </cell>
          <cell r="I10266">
            <v>0</v>
          </cell>
          <cell r="J10266">
            <v>0</v>
          </cell>
          <cell r="K10266" t="str">
            <v>Cantidad ppto</v>
          </cell>
          <cell r="L10266" t="str">
            <v>Cantidad total</v>
          </cell>
        </row>
        <row r="10267">
          <cell r="D10267">
            <v>0</v>
          </cell>
          <cell r="E10267">
            <v>0</v>
          </cell>
          <cell r="F10267">
            <v>0</v>
          </cell>
          <cell r="G10267">
            <v>0</v>
          </cell>
          <cell r="H10267">
            <v>0</v>
          </cell>
          <cell r="I10267">
            <v>0</v>
          </cell>
          <cell r="J10267">
            <v>0</v>
          </cell>
          <cell r="K10267">
            <v>0</v>
          </cell>
          <cell r="L10267">
            <v>0</v>
          </cell>
        </row>
        <row r="10268">
          <cell r="D10268" t="str">
            <v>Unid</v>
          </cell>
          <cell r="E10268" t="str">
            <v>Cant</v>
          </cell>
          <cell r="F10268" t="str">
            <v>Rendimiento</v>
          </cell>
          <cell r="G10268" t="str">
            <v>Precio Unitario</v>
          </cell>
          <cell r="H10268" t="str">
            <v>Subtotal</v>
          </cell>
          <cell r="I10268">
            <v>0</v>
          </cell>
          <cell r="J10268">
            <v>0</v>
          </cell>
          <cell r="K10268">
            <v>0</v>
          </cell>
          <cell r="L10268">
            <v>0</v>
          </cell>
        </row>
        <row r="10269">
          <cell r="D10269" t="str">
            <v/>
          </cell>
          <cell r="E10269">
            <v>0</v>
          </cell>
          <cell r="F10269">
            <v>0</v>
          </cell>
          <cell r="G10269" t="str">
            <v/>
          </cell>
          <cell r="H10269" t="str">
            <v/>
          </cell>
          <cell r="I10269">
            <v>0</v>
          </cell>
          <cell r="J10269">
            <v>0</v>
          </cell>
          <cell r="K10269">
            <v>1</v>
          </cell>
          <cell r="L10269">
            <v>0</v>
          </cell>
        </row>
        <row r="10270">
          <cell r="D10270" t="str">
            <v/>
          </cell>
          <cell r="E10270">
            <v>0</v>
          </cell>
          <cell r="F10270">
            <v>0</v>
          </cell>
          <cell r="G10270" t="str">
            <v/>
          </cell>
          <cell r="H10270" t="str">
            <v/>
          </cell>
          <cell r="I10270">
            <v>0</v>
          </cell>
          <cell r="J10270">
            <v>0</v>
          </cell>
          <cell r="K10270">
            <v>1</v>
          </cell>
          <cell r="L10270">
            <v>0</v>
          </cell>
        </row>
        <row r="10271">
          <cell r="D10271" t="str">
            <v/>
          </cell>
          <cell r="E10271">
            <v>0</v>
          </cell>
          <cell r="F10271">
            <v>0</v>
          </cell>
          <cell r="G10271" t="str">
            <v/>
          </cell>
          <cell r="H10271" t="str">
            <v/>
          </cell>
          <cell r="I10271">
            <v>0</v>
          </cell>
          <cell r="J10271">
            <v>0</v>
          </cell>
          <cell r="K10271">
            <v>1</v>
          </cell>
          <cell r="L10271">
            <v>0</v>
          </cell>
        </row>
        <row r="10272">
          <cell r="D10272" t="str">
            <v/>
          </cell>
          <cell r="E10272">
            <v>0</v>
          </cell>
          <cell r="F10272">
            <v>0</v>
          </cell>
          <cell r="G10272" t="str">
            <v/>
          </cell>
          <cell r="H10272" t="str">
            <v/>
          </cell>
          <cell r="I10272">
            <v>0</v>
          </cell>
          <cell r="J10272">
            <v>0</v>
          </cell>
          <cell r="K10272">
            <v>1</v>
          </cell>
          <cell r="L10272">
            <v>0</v>
          </cell>
        </row>
        <row r="10273">
          <cell r="D10273">
            <v>0</v>
          </cell>
          <cell r="E10273">
            <v>0</v>
          </cell>
          <cell r="F10273">
            <v>0</v>
          </cell>
          <cell r="G10273" t="str">
            <v xml:space="preserve"> SUB-TOTAL </v>
          </cell>
          <cell r="H10273">
            <v>0</v>
          </cell>
          <cell r="I10273">
            <v>0</v>
          </cell>
          <cell r="J10273">
            <v>0</v>
          </cell>
          <cell r="K10273">
            <v>0</v>
          </cell>
          <cell r="L10273">
            <v>0</v>
          </cell>
        </row>
        <row r="10274">
          <cell r="D10274">
            <v>0</v>
          </cell>
          <cell r="E10274">
            <v>0</v>
          </cell>
          <cell r="F10274">
            <v>0</v>
          </cell>
          <cell r="G10274">
            <v>0</v>
          </cell>
          <cell r="H10274">
            <v>0</v>
          </cell>
          <cell r="I10274">
            <v>0</v>
          </cell>
          <cell r="J10274">
            <v>0</v>
          </cell>
          <cell r="K10274">
            <v>0</v>
          </cell>
          <cell r="L10274">
            <v>0</v>
          </cell>
        </row>
        <row r="10275">
          <cell r="D10275">
            <v>0</v>
          </cell>
          <cell r="E10275">
            <v>0</v>
          </cell>
          <cell r="F10275">
            <v>0</v>
          </cell>
          <cell r="G10275">
            <v>0</v>
          </cell>
          <cell r="H10275">
            <v>0</v>
          </cell>
          <cell r="I10275">
            <v>0</v>
          </cell>
          <cell r="J10275">
            <v>0</v>
          </cell>
          <cell r="K10275">
            <v>0</v>
          </cell>
          <cell r="L10275">
            <v>0</v>
          </cell>
        </row>
        <row r="10276">
          <cell r="D10276" t="str">
            <v>Unid</v>
          </cell>
          <cell r="E10276" t="str">
            <v>Cant</v>
          </cell>
          <cell r="F10276" t="str">
            <v>Rendimiento</v>
          </cell>
          <cell r="G10276" t="str">
            <v>Precio Unitario</v>
          </cell>
          <cell r="H10276" t="str">
            <v>Subtotal</v>
          </cell>
          <cell r="I10276">
            <v>0</v>
          </cell>
          <cell r="J10276">
            <v>0</v>
          </cell>
          <cell r="K10276">
            <v>0</v>
          </cell>
          <cell r="L10276">
            <v>0</v>
          </cell>
        </row>
        <row r="10277">
          <cell r="D10277" t="str">
            <v>UN</v>
          </cell>
          <cell r="E10277">
            <v>1</v>
          </cell>
          <cell r="F10277">
            <v>0</v>
          </cell>
          <cell r="G10277">
            <v>1866829.5799999998</v>
          </cell>
          <cell r="H10277">
            <v>1866829.5799999998</v>
          </cell>
          <cell r="I10277">
            <v>0</v>
          </cell>
          <cell r="J10277">
            <v>0</v>
          </cell>
          <cell r="K10277">
            <v>1</v>
          </cell>
          <cell r="L10277">
            <v>1</v>
          </cell>
        </row>
        <row r="10278">
          <cell r="D10278" t="str">
            <v/>
          </cell>
          <cell r="E10278">
            <v>0</v>
          </cell>
          <cell r="F10278">
            <v>0</v>
          </cell>
          <cell r="G10278" t="str">
            <v/>
          </cell>
          <cell r="H10278" t="str">
            <v/>
          </cell>
          <cell r="I10278">
            <v>0</v>
          </cell>
          <cell r="J10278">
            <v>0</v>
          </cell>
          <cell r="K10278">
            <v>1</v>
          </cell>
          <cell r="L10278">
            <v>0</v>
          </cell>
        </row>
        <row r="10279">
          <cell r="D10279" t="str">
            <v/>
          </cell>
          <cell r="E10279">
            <v>0</v>
          </cell>
          <cell r="F10279">
            <v>0</v>
          </cell>
          <cell r="G10279" t="str">
            <v/>
          </cell>
          <cell r="H10279" t="str">
            <v/>
          </cell>
          <cell r="I10279">
            <v>0</v>
          </cell>
          <cell r="J10279">
            <v>0</v>
          </cell>
          <cell r="K10279">
            <v>1</v>
          </cell>
          <cell r="L10279">
            <v>0</v>
          </cell>
        </row>
        <row r="10280">
          <cell r="D10280" t="str">
            <v/>
          </cell>
          <cell r="E10280">
            <v>0</v>
          </cell>
          <cell r="F10280">
            <v>0</v>
          </cell>
          <cell r="G10280" t="str">
            <v/>
          </cell>
          <cell r="H10280" t="str">
            <v/>
          </cell>
          <cell r="I10280">
            <v>0</v>
          </cell>
          <cell r="J10280">
            <v>0</v>
          </cell>
          <cell r="K10280">
            <v>1</v>
          </cell>
          <cell r="L10280">
            <v>0</v>
          </cell>
        </row>
        <row r="10281">
          <cell r="D10281" t="str">
            <v/>
          </cell>
          <cell r="E10281">
            <v>0</v>
          </cell>
          <cell r="F10281">
            <v>0</v>
          </cell>
          <cell r="G10281" t="str">
            <v/>
          </cell>
          <cell r="H10281" t="str">
            <v/>
          </cell>
          <cell r="I10281">
            <v>0</v>
          </cell>
          <cell r="J10281">
            <v>0</v>
          </cell>
          <cell r="K10281">
            <v>1</v>
          </cell>
          <cell r="L10281">
            <v>0</v>
          </cell>
        </row>
        <row r="10282">
          <cell r="D10282" t="str">
            <v/>
          </cell>
          <cell r="E10282">
            <v>0</v>
          </cell>
          <cell r="F10282">
            <v>0</v>
          </cell>
          <cell r="G10282" t="str">
            <v/>
          </cell>
          <cell r="H10282" t="str">
            <v/>
          </cell>
          <cell r="I10282">
            <v>0</v>
          </cell>
          <cell r="J10282">
            <v>0</v>
          </cell>
          <cell r="K10282">
            <v>1</v>
          </cell>
          <cell r="L10282">
            <v>0</v>
          </cell>
        </row>
        <row r="10283">
          <cell r="D10283" t="str">
            <v/>
          </cell>
          <cell r="E10283">
            <v>0</v>
          </cell>
          <cell r="F10283">
            <v>0</v>
          </cell>
          <cell r="G10283" t="str">
            <v/>
          </cell>
          <cell r="H10283" t="str">
            <v/>
          </cell>
          <cell r="I10283">
            <v>0</v>
          </cell>
          <cell r="J10283">
            <v>0</v>
          </cell>
          <cell r="K10283">
            <v>1</v>
          </cell>
          <cell r="L10283">
            <v>0</v>
          </cell>
        </row>
        <row r="10284">
          <cell r="D10284" t="str">
            <v/>
          </cell>
          <cell r="E10284">
            <v>0</v>
          </cell>
          <cell r="F10284">
            <v>0</v>
          </cell>
          <cell r="G10284" t="str">
            <v/>
          </cell>
          <cell r="H10284" t="str">
            <v/>
          </cell>
          <cell r="I10284">
            <v>0</v>
          </cell>
          <cell r="J10284">
            <v>0</v>
          </cell>
          <cell r="K10284">
            <v>1</v>
          </cell>
          <cell r="L10284">
            <v>0</v>
          </cell>
        </row>
        <row r="10285">
          <cell r="D10285" t="str">
            <v/>
          </cell>
          <cell r="E10285">
            <v>0</v>
          </cell>
          <cell r="F10285">
            <v>0</v>
          </cell>
          <cell r="G10285" t="str">
            <v/>
          </cell>
          <cell r="H10285" t="str">
            <v/>
          </cell>
          <cell r="I10285">
            <v>0</v>
          </cell>
          <cell r="J10285">
            <v>0</v>
          </cell>
          <cell r="K10285">
            <v>1</v>
          </cell>
          <cell r="L10285">
            <v>0</v>
          </cell>
        </row>
        <row r="10286">
          <cell r="D10286">
            <v>0</v>
          </cell>
          <cell r="E10286">
            <v>0</v>
          </cell>
          <cell r="F10286">
            <v>0</v>
          </cell>
          <cell r="G10286" t="str">
            <v xml:space="preserve"> SUB-TOTAL </v>
          </cell>
          <cell r="H10286">
            <v>1866829.5799999998</v>
          </cell>
          <cell r="I10286">
            <v>0</v>
          </cell>
          <cell r="J10286">
            <v>0</v>
          </cell>
          <cell r="K10286">
            <v>0</v>
          </cell>
          <cell r="L10286">
            <v>0</v>
          </cell>
        </row>
        <row r="10287">
          <cell r="D10287">
            <v>0</v>
          </cell>
          <cell r="E10287">
            <v>0</v>
          </cell>
          <cell r="F10287">
            <v>0</v>
          </cell>
          <cell r="G10287">
            <v>0</v>
          </cell>
          <cell r="H10287">
            <v>0</v>
          </cell>
          <cell r="I10287">
            <v>0</v>
          </cell>
          <cell r="J10287">
            <v>0</v>
          </cell>
          <cell r="K10287">
            <v>0</v>
          </cell>
          <cell r="L10287">
            <v>0</v>
          </cell>
        </row>
        <row r="10288">
          <cell r="D10288">
            <v>0</v>
          </cell>
          <cell r="E10288">
            <v>0</v>
          </cell>
          <cell r="F10288">
            <v>0</v>
          </cell>
          <cell r="G10288">
            <v>0</v>
          </cell>
          <cell r="H10288">
            <v>0</v>
          </cell>
          <cell r="I10288">
            <v>0</v>
          </cell>
          <cell r="J10288">
            <v>0</v>
          </cell>
          <cell r="K10288">
            <v>0</v>
          </cell>
          <cell r="L10288">
            <v>0</v>
          </cell>
        </row>
        <row r="10289">
          <cell r="D10289" t="str">
            <v>Unid</v>
          </cell>
          <cell r="E10289" t="str">
            <v>Cant</v>
          </cell>
          <cell r="F10289" t="str">
            <v>Rendimiento</v>
          </cell>
          <cell r="G10289" t="str">
            <v>Precio Unitario</v>
          </cell>
          <cell r="H10289" t="str">
            <v>Subtotal</v>
          </cell>
          <cell r="I10289">
            <v>0</v>
          </cell>
          <cell r="J10289">
            <v>0</v>
          </cell>
          <cell r="K10289">
            <v>0</v>
          </cell>
          <cell r="L10289">
            <v>0</v>
          </cell>
        </row>
        <row r="10290">
          <cell r="D10290" t="str">
            <v/>
          </cell>
          <cell r="E10290">
            <v>0</v>
          </cell>
          <cell r="F10290">
            <v>0</v>
          </cell>
          <cell r="G10290" t="str">
            <v/>
          </cell>
          <cell r="H10290" t="str">
            <v/>
          </cell>
          <cell r="I10290">
            <v>0</v>
          </cell>
          <cell r="J10290">
            <v>0</v>
          </cell>
          <cell r="K10290">
            <v>1</v>
          </cell>
          <cell r="L10290">
            <v>0</v>
          </cell>
        </row>
        <row r="10291">
          <cell r="D10291" t="str">
            <v/>
          </cell>
          <cell r="E10291">
            <v>0</v>
          </cell>
          <cell r="F10291">
            <v>0</v>
          </cell>
          <cell r="G10291" t="str">
            <v/>
          </cell>
          <cell r="H10291" t="str">
            <v/>
          </cell>
          <cell r="I10291">
            <v>0</v>
          </cell>
          <cell r="J10291">
            <v>0</v>
          </cell>
          <cell r="K10291">
            <v>1</v>
          </cell>
          <cell r="L10291">
            <v>0</v>
          </cell>
        </row>
        <row r="10292">
          <cell r="D10292">
            <v>0</v>
          </cell>
          <cell r="E10292">
            <v>0</v>
          </cell>
          <cell r="F10292">
            <v>0</v>
          </cell>
          <cell r="G10292" t="str">
            <v xml:space="preserve"> SUB-TOTAL </v>
          </cell>
          <cell r="H10292">
            <v>0</v>
          </cell>
          <cell r="I10292">
            <v>0</v>
          </cell>
          <cell r="J10292">
            <v>0</v>
          </cell>
          <cell r="K10292">
            <v>0</v>
          </cell>
          <cell r="L10292">
            <v>0</v>
          </cell>
        </row>
        <row r="10293">
          <cell r="D10293">
            <v>0</v>
          </cell>
          <cell r="E10293">
            <v>0</v>
          </cell>
          <cell r="F10293">
            <v>0</v>
          </cell>
          <cell r="G10293">
            <v>0</v>
          </cell>
          <cell r="H10293">
            <v>0</v>
          </cell>
          <cell r="I10293">
            <v>0</v>
          </cell>
          <cell r="J10293">
            <v>0</v>
          </cell>
          <cell r="K10293">
            <v>0</v>
          </cell>
          <cell r="L10293">
            <v>0</v>
          </cell>
        </row>
        <row r="10294">
          <cell r="D10294">
            <v>0</v>
          </cell>
          <cell r="E10294">
            <v>0</v>
          </cell>
          <cell r="F10294">
            <v>0</v>
          </cell>
          <cell r="G10294" t="str">
            <v xml:space="preserve"> COSTO DIRECTO </v>
          </cell>
          <cell r="H10294">
            <v>1866829.5799999998</v>
          </cell>
          <cell r="I10294">
            <v>0</v>
          </cell>
          <cell r="J10294" t="str">
            <v>EQU</v>
          </cell>
          <cell r="K10294">
            <v>0</v>
          </cell>
          <cell r="L10294">
            <v>0</v>
          </cell>
        </row>
        <row r="10295">
          <cell r="D10295">
            <v>0</v>
          </cell>
          <cell r="E10295">
            <v>0</v>
          </cell>
          <cell r="F10295">
            <v>599831.7852684072</v>
          </cell>
          <cell r="G10295" t="str">
            <v>COSTO INDIRECTO</v>
          </cell>
          <cell r="H10295">
            <v>599831.7852684072</v>
          </cell>
          <cell r="I10295">
            <v>1</v>
          </cell>
          <cell r="J10295" t="str">
            <v>MAT</v>
          </cell>
          <cell r="K10295">
            <v>0</v>
          </cell>
          <cell r="L10295">
            <v>0</v>
          </cell>
        </row>
        <row r="10296">
          <cell r="D10296">
            <v>0</v>
          </cell>
          <cell r="E10296">
            <v>0</v>
          </cell>
          <cell r="F10296">
            <v>0</v>
          </cell>
          <cell r="G10296" t="str">
            <v>COSTO TOTAL</v>
          </cell>
          <cell r="H10296">
            <v>2466661.3652684069</v>
          </cell>
          <cell r="I10296">
            <v>0</v>
          </cell>
          <cell r="J10296" t="str">
            <v>MOB</v>
          </cell>
          <cell r="K10296">
            <v>0</v>
          </cell>
          <cell r="L10296">
            <v>0</v>
          </cell>
        </row>
        <row r="10297">
          <cell r="D10297">
            <v>0</v>
          </cell>
          <cell r="E10297">
            <v>0</v>
          </cell>
          <cell r="F10297">
            <v>0</v>
          </cell>
          <cell r="G10297">
            <v>0</v>
          </cell>
          <cell r="H10297">
            <v>0</v>
          </cell>
          <cell r="I10297">
            <v>0</v>
          </cell>
          <cell r="J10297">
            <v>0</v>
          </cell>
          <cell r="K10297">
            <v>0</v>
          </cell>
          <cell r="L10297">
            <v>0</v>
          </cell>
        </row>
        <row r="10298">
          <cell r="D10298">
            <v>0</v>
          </cell>
          <cell r="F10298">
            <v>0</v>
          </cell>
        </row>
        <row r="10299">
          <cell r="D10299">
            <v>0</v>
          </cell>
          <cell r="E10299">
            <v>0</v>
          </cell>
          <cell r="F10299">
            <v>0</v>
          </cell>
          <cell r="G10299">
            <v>0</v>
          </cell>
          <cell r="H10299">
            <v>0</v>
          </cell>
          <cell r="I10299">
            <v>0</v>
          </cell>
          <cell r="J10299">
            <v>0</v>
          </cell>
          <cell r="K10299" t="str">
            <v>CONSUMO</v>
          </cell>
          <cell r="L10299">
            <v>0</v>
          </cell>
        </row>
        <row r="10300">
          <cell r="D10300" t="str">
            <v>14.10</v>
          </cell>
          <cell r="E10300">
            <v>0</v>
          </cell>
          <cell r="F10300">
            <v>0</v>
          </cell>
          <cell r="G10300" t="str">
            <v xml:space="preserve"> UNID: </v>
          </cell>
          <cell r="H10300" t="str">
            <v>Und</v>
          </cell>
          <cell r="I10300">
            <v>0</v>
          </cell>
          <cell r="J10300">
            <v>0</v>
          </cell>
          <cell r="K10300" t="str">
            <v>Costo total</v>
          </cell>
          <cell r="L10300">
            <v>2136558.9394823136</v>
          </cell>
        </row>
        <row r="10301">
          <cell r="D10301" t="str">
            <v>Cabezal de pruebas con 3 salidas de Ø2 1/2"</v>
          </cell>
          <cell r="E10301">
            <v>0</v>
          </cell>
          <cell r="F10301">
            <v>0</v>
          </cell>
          <cell r="G10301">
            <v>0</v>
          </cell>
          <cell r="H10301">
            <v>0</v>
          </cell>
          <cell r="I10301">
            <v>0</v>
          </cell>
          <cell r="J10301">
            <v>0</v>
          </cell>
          <cell r="K10301">
            <v>0</v>
          </cell>
          <cell r="L10301">
            <v>0</v>
          </cell>
        </row>
        <row r="10302">
          <cell r="D10302">
            <v>0</v>
          </cell>
          <cell r="E10302">
            <v>0</v>
          </cell>
          <cell r="F10302">
            <v>0</v>
          </cell>
          <cell r="G10302">
            <v>0</v>
          </cell>
          <cell r="H10302">
            <v>0</v>
          </cell>
          <cell r="I10302">
            <v>0</v>
          </cell>
          <cell r="J10302">
            <v>0</v>
          </cell>
          <cell r="K10302" t="str">
            <v>Cantidad ppto</v>
          </cell>
          <cell r="L10302" t="str">
            <v>Cantidad total</v>
          </cell>
        </row>
        <row r="10303">
          <cell r="D10303">
            <v>0</v>
          </cell>
          <cell r="E10303">
            <v>0</v>
          </cell>
          <cell r="F10303">
            <v>0</v>
          </cell>
          <cell r="G10303">
            <v>0</v>
          </cell>
          <cell r="H10303">
            <v>0</v>
          </cell>
          <cell r="I10303">
            <v>0</v>
          </cell>
          <cell r="J10303">
            <v>0</v>
          </cell>
          <cell r="K10303">
            <v>0</v>
          </cell>
          <cell r="L10303">
            <v>0</v>
          </cell>
        </row>
        <row r="10304">
          <cell r="D10304" t="str">
            <v>Unid</v>
          </cell>
          <cell r="E10304" t="str">
            <v>Cant</v>
          </cell>
          <cell r="F10304" t="str">
            <v>Rendimiento</v>
          </cell>
          <cell r="G10304" t="str">
            <v>Precio Unitario</v>
          </cell>
          <cell r="H10304" t="str">
            <v>Subtotal</v>
          </cell>
          <cell r="I10304">
            <v>0</v>
          </cell>
          <cell r="J10304">
            <v>0</v>
          </cell>
          <cell r="K10304">
            <v>0</v>
          </cell>
          <cell r="L10304">
            <v>0</v>
          </cell>
        </row>
        <row r="10305">
          <cell r="D10305" t="str">
            <v/>
          </cell>
          <cell r="E10305">
            <v>0</v>
          </cell>
          <cell r="F10305">
            <v>0</v>
          </cell>
          <cell r="G10305" t="str">
            <v/>
          </cell>
          <cell r="H10305" t="str">
            <v/>
          </cell>
          <cell r="I10305">
            <v>0</v>
          </cell>
          <cell r="J10305">
            <v>0</v>
          </cell>
          <cell r="K10305">
            <v>1</v>
          </cell>
          <cell r="L10305">
            <v>0</v>
          </cell>
        </row>
        <row r="10306">
          <cell r="D10306" t="str">
            <v/>
          </cell>
          <cell r="E10306">
            <v>0</v>
          </cell>
          <cell r="F10306">
            <v>0</v>
          </cell>
          <cell r="G10306" t="str">
            <v/>
          </cell>
          <cell r="H10306" t="str">
            <v/>
          </cell>
          <cell r="I10306">
            <v>0</v>
          </cell>
          <cell r="J10306">
            <v>0</v>
          </cell>
          <cell r="K10306">
            <v>1</v>
          </cell>
          <cell r="L10306">
            <v>0</v>
          </cell>
        </row>
        <row r="10307">
          <cell r="D10307" t="str">
            <v/>
          </cell>
          <cell r="E10307">
            <v>0</v>
          </cell>
          <cell r="F10307">
            <v>0</v>
          </cell>
          <cell r="G10307" t="str">
            <v/>
          </cell>
          <cell r="H10307" t="str">
            <v/>
          </cell>
          <cell r="I10307">
            <v>0</v>
          </cell>
          <cell r="J10307">
            <v>0</v>
          </cell>
          <cell r="K10307">
            <v>1</v>
          </cell>
          <cell r="L10307">
            <v>0</v>
          </cell>
        </row>
        <row r="10308">
          <cell r="D10308" t="str">
            <v/>
          </cell>
          <cell r="E10308">
            <v>0</v>
          </cell>
          <cell r="F10308">
            <v>0</v>
          </cell>
          <cell r="G10308" t="str">
            <v/>
          </cell>
          <cell r="H10308" t="str">
            <v/>
          </cell>
          <cell r="I10308">
            <v>0</v>
          </cell>
          <cell r="J10308">
            <v>0</v>
          </cell>
          <cell r="K10308">
            <v>1</v>
          </cell>
          <cell r="L10308">
            <v>0</v>
          </cell>
        </row>
        <row r="10309">
          <cell r="D10309">
            <v>0</v>
          </cell>
          <cell r="E10309">
            <v>0</v>
          </cell>
          <cell r="F10309">
            <v>0</v>
          </cell>
          <cell r="G10309" t="str">
            <v xml:space="preserve"> SUB-TOTAL </v>
          </cell>
          <cell r="H10309">
            <v>0</v>
          </cell>
          <cell r="I10309">
            <v>0</v>
          </cell>
          <cell r="J10309">
            <v>0</v>
          </cell>
          <cell r="K10309">
            <v>0</v>
          </cell>
          <cell r="L10309">
            <v>0</v>
          </cell>
        </row>
        <row r="10310">
          <cell r="D10310">
            <v>0</v>
          </cell>
          <cell r="E10310">
            <v>0</v>
          </cell>
          <cell r="F10310">
            <v>0</v>
          </cell>
          <cell r="G10310">
            <v>0</v>
          </cell>
          <cell r="H10310">
            <v>0</v>
          </cell>
          <cell r="I10310">
            <v>0</v>
          </cell>
          <cell r="J10310">
            <v>0</v>
          </cell>
          <cell r="K10310">
            <v>0</v>
          </cell>
          <cell r="L10310">
            <v>0</v>
          </cell>
        </row>
        <row r="10311">
          <cell r="D10311">
            <v>0</v>
          </cell>
          <cell r="E10311">
            <v>0</v>
          </cell>
          <cell r="F10311">
            <v>0</v>
          </cell>
          <cell r="G10311">
            <v>0</v>
          </cell>
          <cell r="H10311">
            <v>0</v>
          </cell>
          <cell r="I10311">
            <v>0</v>
          </cell>
          <cell r="J10311">
            <v>0</v>
          </cell>
          <cell r="K10311">
            <v>0</v>
          </cell>
          <cell r="L10311">
            <v>0</v>
          </cell>
        </row>
        <row r="10312">
          <cell r="D10312" t="str">
            <v>Unid</v>
          </cell>
          <cell r="E10312" t="str">
            <v>Cant</v>
          </cell>
          <cell r="F10312" t="str">
            <v>Rendimiento</v>
          </cell>
          <cell r="G10312" t="str">
            <v>Precio Unitario</v>
          </cell>
          <cell r="H10312" t="str">
            <v>Subtotal</v>
          </cell>
          <cell r="I10312">
            <v>0</v>
          </cell>
          <cell r="J10312">
            <v>0</v>
          </cell>
          <cell r="K10312">
            <v>0</v>
          </cell>
          <cell r="L10312">
            <v>0</v>
          </cell>
        </row>
        <row r="10313">
          <cell r="D10313" t="str">
            <v>UN</v>
          </cell>
          <cell r="E10313">
            <v>1</v>
          </cell>
          <cell r="F10313">
            <v>0</v>
          </cell>
          <cell r="G10313">
            <v>1616999.9999999995</v>
          </cell>
          <cell r="H10313">
            <v>1616999.9999999995</v>
          </cell>
          <cell r="I10313">
            <v>0</v>
          </cell>
          <cell r="J10313">
            <v>0</v>
          </cell>
          <cell r="K10313">
            <v>1</v>
          </cell>
          <cell r="L10313">
            <v>1</v>
          </cell>
        </row>
        <row r="10314">
          <cell r="D10314" t="str">
            <v/>
          </cell>
          <cell r="E10314">
            <v>0</v>
          </cell>
          <cell r="F10314">
            <v>0</v>
          </cell>
          <cell r="G10314" t="str">
            <v/>
          </cell>
          <cell r="H10314" t="str">
            <v/>
          </cell>
          <cell r="I10314">
            <v>0</v>
          </cell>
          <cell r="J10314">
            <v>0</v>
          </cell>
          <cell r="K10314">
            <v>1</v>
          </cell>
          <cell r="L10314">
            <v>0</v>
          </cell>
        </row>
        <row r="10315">
          <cell r="D10315" t="str">
            <v/>
          </cell>
          <cell r="E10315">
            <v>0</v>
          </cell>
          <cell r="F10315">
            <v>0</v>
          </cell>
          <cell r="G10315" t="str">
            <v/>
          </cell>
          <cell r="H10315" t="str">
            <v/>
          </cell>
          <cell r="I10315">
            <v>0</v>
          </cell>
          <cell r="J10315">
            <v>0</v>
          </cell>
          <cell r="K10315">
            <v>1</v>
          </cell>
          <cell r="L10315">
            <v>0</v>
          </cell>
        </row>
        <row r="10316">
          <cell r="D10316" t="str">
            <v/>
          </cell>
          <cell r="E10316">
            <v>0</v>
          </cell>
          <cell r="F10316">
            <v>0</v>
          </cell>
          <cell r="G10316" t="str">
            <v/>
          </cell>
          <cell r="H10316" t="str">
            <v/>
          </cell>
          <cell r="I10316">
            <v>0</v>
          </cell>
          <cell r="J10316">
            <v>0</v>
          </cell>
          <cell r="K10316">
            <v>1</v>
          </cell>
          <cell r="L10316">
            <v>0</v>
          </cell>
        </row>
        <row r="10317">
          <cell r="D10317" t="str">
            <v/>
          </cell>
          <cell r="E10317">
            <v>0</v>
          </cell>
          <cell r="F10317">
            <v>0</v>
          </cell>
          <cell r="G10317" t="str">
            <v/>
          </cell>
          <cell r="H10317" t="str">
            <v/>
          </cell>
          <cell r="I10317">
            <v>0</v>
          </cell>
          <cell r="J10317">
            <v>0</v>
          </cell>
          <cell r="K10317">
            <v>1</v>
          </cell>
          <cell r="L10317">
            <v>0</v>
          </cell>
        </row>
        <row r="10318">
          <cell r="D10318" t="str">
            <v/>
          </cell>
          <cell r="E10318">
            <v>0</v>
          </cell>
          <cell r="F10318">
            <v>0</v>
          </cell>
          <cell r="G10318" t="str">
            <v/>
          </cell>
          <cell r="H10318" t="str">
            <v/>
          </cell>
          <cell r="I10318">
            <v>0</v>
          </cell>
          <cell r="J10318">
            <v>0</v>
          </cell>
          <cell r="K10318">
            <v>1</v>
          </cell>
          <cell r="L10318">
            <v>0</v>
          </cell>
        </row>
        <row r="10319">
          <cell r="D10319" t="str">
            <v/>
          </cell>
          <cell r="E10319">
            <v>0</v>
          </cell>
          <cell r="F10319">
            <v>0</v>
          </cell>
          <cell r="G10319" t="str">
            <v/>
          </cell>
          <cell r="H10319" t="str">
            <v/>
          </cell>
          <cell r="I10319">
            <v>0</v>
          </cell>
          <cell r="J10319">
            <v>0</v>
          </cell>
          <cell r="K10319">
            <v>1</v>
          </cell>
          <cell r="L10319">
            <v>0</v>
          </cell>
        </row>
        <row r="10320">
          <cell r="D10320" t="str">
            <v/>
          </cell>
          <cell r="E10320">
            <v>0</v>
          </cell>
          <cell r="F10320">
            <v>0</v>
          </cell>
          <cell r="G10320" t="str">
            <v/>
          </cell>
          <cell r="H10320" t="str">
            <v/>
          </cell>
          <cell r="I10320">
            <v>0</v>
          </cell>
          <cell r="J10320">
            <v>0</v>
          </cell>
          <cell r="K10320">
            <v>1</v>
          </cell>
          <cell r="L10320">
            <v>0</v>
          </cell>
        </row>
        <row r="10321">
          <cell r="D10321" t="str">
            <v/>
          </cell>
          <cell r="E10321">
            <v>0</v>
          </cell>
          <cell r="F10321">
            <v>0</v>
          </cell>
          <cell r="G10321" t="str">
            <v/>
          </cell>
          <cell r="H10321" t="str">
            <v/>
          </cell>
          <cell r="I10321">
            <v>0</v>
          </cell>
          <cell r="J10321">
            <v>0</v>
          </cell>
          <cell r="K10321">
            <v>1</v>
          </cell>
          <cell r="L10321">
            <v>0</v>
          </cell>
        </row>
        <row r="10322">
          <cell r="D10322">
            <v>0</v>
          </cell>
          <cell r="E10322">
            <v>0</v>
          </cell>
          <cell r="F10322">
            <v>0</v>
          </cell>
          <cell r="G10322" t="str">
            <v xml:space="preserve"> SUB-TOTAL </v>
          </cell>
          <cell r="H10322">
            <v>1616999.9999999995</v>
          </cell>
          <cell r="I10322">
            <v>0</v>
          </cell>
          <cell r="J10322">
            <v>0</v>
          </cell>
          <cell r="K10322">
            <v>0</v>
          </cell>
          <cell r="L10322">
            <v>0</v>
          </cell>
        </row>
        <row r="10323">
          <cell r="D10323">
            <v>0</v>
          </cell>
          <cell r="E10323">
            <v>0</v>
          </cell>
          <cell r="F10323">
            <v>0</v>
          </cell>
          <cell r="G10323">
            <v>0</v>
          </cell>
          <cell r="H10323">
            <v>0</v>
          </cell>
          <cell r="I10323">
            <v>0</v>
          </cell>
          <cell r="J10323">
            <v>0</v>
          </cell>
          <cell r="K10323">
            <v>0</v>
          </cell>
          <cell r="L10323">
            <v>0</v>
          </cell>
        </row>
        <row r="10324">
          <cell r="D10324">
            <v>0</v>
          </cell>
          <cell r="E10324">
            <v>0</v>
          </cell>
          <cell r="F10324">
            <v>0</v>
          </cell>
          <cell r="G10324">
            <v>0</v>
          </cell>
          <cell r="H10324">
            <v>0</v>
          </cell>
          <cell r="I10324">
            <v>0</v>
          </cell>
          <cell r="J10324">
            <v>0</v>
          </cell>
          <cell r="K10324">
            <v>0</v>
          </cell>
          <cell r="L10324">
            <v>0</v>
          </cell>
        </row>
        <row r="10325">
          <cell r="D10325" t="str">
            <v>Unid</v>
          </cell>
          <cell r="E10325" t="str">
            <v>Cant</v>
          </cell>
          <cell r="F10325" t="str">
            <v>Rendimiento</v>
          </cell>
          <cell r="G10325" t="str">
            <v>Precio Unitario</v>
          </cell>
          <cell r="H10325" t="str">
            <v>Subtotal</v>
          </cell>
          <cell r="I10325">
            <v>0</v>
          </cell>
          <cell r="J10325">
            <v>0</v>
          </cell>
          <cell r="K10325">
            <v>0</v>
          </cell>
          <cell r="L10325">
            <v>0</v>
          </cell>
        </row>
        <row r="10326">
          <cell r="D10326" t="str">
            <v/>
          </cell>
          <cell r="E10326">
            <v>0</v>
          </cell>
          <cell r="F10326">
            <v>0</v>
          </cell>
          <cell r="G10326" t="str">
            <v/>
          </cell>
          <cell r="H10326" t="str">
            <v/>
          </cell>
          <cell r="I10326">
            <v>0</v>
          </cell>
          <cell r="J10326">
            <v>0</v>
          </cell>
          <cell r="K10326">
            <v>1</v>
          </cell>
          <cell r="L10326">
            <v>0</v>
          </cell>
        </row>
        <row r="10327">
          <cell r="D10327" t="str">
            <v/>
          </cell>
          <cell r="E10327">
            <v>0</v>
          </cell>
          <cell r="F10327">
            <v>0</v>
          </cell>
          <cell r="G10327" t="str">
            <v/>
          </cell>
          <cell r="H10327" t="str">
            <v/>
          </cell>
          <cell r="I10327">
            <v>0</v>
          </cell>
          <cell r="J10327">
            <v>0</v>
          </cell>
          <cell r="K10327">
            <v>1</v>
          </cell>
          <cell r="L10327">
            <v>0</v>
          </cell>
        </row>
        <row r="10328">
          <cell r="D10328">
            <v>0</v>
          </cell>
          <cell r="E10328">
            <v>0</v>
          </cell>
          <cell r="F10328">
            <v>0</v>
          </cell>
          <cell r="G10328" t="str">
            <v xml:space="preserve"> SUB-TOTAL </v>
          </cell>
          <cell r="H10328">
            <v>0</v>
          </cell>
          <cell r="I10328">
            <v>0</v>
          </cell>
          <cell r="J10328">
            <v>0</v>
          </cell>
          <cell r="K10328">
            <v>0</v>
          </cell>
          <cell r="L10328">
            <v>0</v>
          </cell>
        </row>
        <row r="10329">
          <cell r="D10329">
            <v>0</v>
          </cell>
          <cell r="E10329">
            <v>0</v>
          </cell>
          <cell r="F10329">
            <v>0</v>
          </cell>
          <cell r="G10329">
            <v>0</v>
          </cell>
          <cell r="H10329">
            <v>0</v>
          </cell>
          <cell r="I10329">
            <v>0</v>
          </cell>
          <cell r="J10329">
            <v>0</v>
          </cell>
          <cell r="K10329">
            <v>0</v>
          </cell>
          <cell r="L10329">
            <v>0</v>
          </cell>
        </row>
        <row r="10330">
          <cell r="D10330">
            <v>0</v>
          </cell>
          <cell r="E10330">
            <v>0</v>
          </cell>
          <cell r="F10330">
            <v>0</v>
          </cell>
          <cell r="G10330" t="str">
            <v xml:space="preserve"> COSTO DIRECTO </v>
          </cell>
          <cell r="H10330">
            <v>1616999.9999999995</v>
          </cell>
          <cell r="I10330">
            <v>0</v>
          </cell>
          <cell r="J10330" t="str">
            <v>EQU</v>
          </cell>
          <cell r="K10330">
            <v>0</v>
          </cell>
          <cell r="L10330">
            <v>0</v>
          </cell>
        </row>
        <row r="10331">
          <cell r="D10331">
            <v>0</v>
          </cell>
          <cell r="E10331">
            <v>0</v>
          </cell>
          <cell r="F10331">
            <v>519558.93948231428</v>
          </cell>
          <cell r="G10331" t="str">
            <v>COSTO INDIRECTO</v>
          </cell>
          <cell r="H10331">
            <v>519558.93948231428</v>
          </cell>
          <cell r="I10331">
            <v>1</v>
          </cell>
          <cell r="J10331" t="str">
            <v>MAT</v>
          </cell>
          <cell r="K10331">
            <v>0</v>
          </cell>
          <cell r="L10331">
            <v>0</v>
          </cell>
        </row>
        <row r="10332">
          <cell r="D10332">
            <v>0</v>
          </cell>
          <cell r="E10332">
            <v>0</v>
          </cell>
          <cell r="F10332">
            <v>0</v>
          </cell>
          <cell r="G10332" t="str">
            <v>COSTO TOTAL</v>
          </cell>
          <cell r="H10332">
            <v>2136558.9394823136</v>
          </cell>
          <cell r="I10332">
            <v>0</v>
          </cell>
          <cell r="J10332" t="str">
            <v>MOB</v>
          </cell>
          <cell r="K10332">
            <v>0</v>
          </cell>
          <cell r="L10332">
            <v>0</v>
          </cell>
        </row>
        <row r="10333">
          <cell r="D10333">
            <v>0</v>
          </cell>
          <cell r="E10333">
            <v>0</v>
          </cell>
          <cell r="F10333">
            <v>0</v>
          </cell>
          <cell r="G10333">
            <v>0</v>
          </cell>
          <cell r="H10333">
            <v>0</v>
          </cell>
          <cell r="I10333">
            <v>0</v>
          </cell>
          <cell r="J10333">
            <v>0</v>
          </cell>
          <cell r="K10333">
            <v>0</v>
          </cell>
          <cell r="L10333">
            <v>0</v>
          </cell>
        </row>
        <row r="10334">
          <cell r="D10334">
            <v>0</v>
          </cell>
          <cell r="F10334">
            <v>0</v>
          </cell>
          <cell r="I10334">
            <v>0</v>
          </cell>
          <cell r="J10334">
            <v>0</v>
          </cell>
        </row>
        <row r="10335">
          <cell r="D10335">
            <v>0</v>
          </cell>
          <cell r="E10335">
            <v>0</v>
          </cell>
          <cell r="F10335">
            <v>0</v>
          </cell>
          <cell r="G10335">
            <v>0</v>
          </cell>
          <cell r="H10335">
            <v>0</v>
          </cell>
          <cell r="I10335">
            <v>0</v>
          </cell>
          <cell r="J10335">
            <v>0</v>
          </cell>
          <cell r="K10335" t="str">
            <v>CONSUMO</v>
          </cell>
          <cell r="L10335">
            <v>0</v>
          </cell>
        </row>
        <row r="10336">
          <cell r="D10336" t="str">
            <v>14.11</v>
          </cell>
          <cell r="E10336">
            <v>0</v>
          </cell>
          <cell r="F10336">
            <v>0</v>
          </cell>
          <cell r="G10336" t="str">
            <v xml:space="preserve"> UNID: </v>
          </cell>
          <cell r="H10336" t="str">
            <v>Und</v>
          </cell>
          <cell r="I10336">
            <v>0</v>
          </cell>
          <cell r="J10336">
            <v>0</v>
          </cell>
          <cell r="K10336" t="str">
            <v>Costo total</v>
          </cell>
          <cell r="L10336">
            <v>6183812.0162730971</v>
          </cell>
        </row>
        <row r="10337">
          <cell r="D10337" t="str">
            <v>Hidrante tipo tráfico Ø4"</v>
          </cell>
          <cell r="E10337">
            <v>0</v>
          </cell>
          <cell r="F10337">
            <v>0</v>
          </cell>
          <cell r="G10337">
            <v>0</v>
          </cell>
          <cell r="H10337">
            <v>0</v>
          </cell>
          <cell r="I10337">
            <v>0</v>
          </cell>
          <cell r="J10337">
            <v>0</v>
          </cell>
          <cell r="K10337">
            <v>0</v>
          </cell>
          <cell r="L10337">
            <v>0</v>
          </cell>
        </row>
        <row r="10338">
          <cell r="D10338">
            <v>0</v>
          </cell>
          <cell r="E10338">
            <v>0</v>
          </cell>
          <cell r="F10338">
            <v>0</v>
          </cell>
          <cell r="G10338">
            <v>0</v>
          </cell>
          <cell r="H10338">
            <v>0</v>
          </cell>
          <cell r="I10338">
            <v>0</v>
          </cell>
          <cell r="J10338">
            <v>0</v>
          </cell>
          <cell r="K10338" t="str">
            <v>Cantidad ppto</v>
          </cell>
          <cell r="L10338" t="str">
            <v>Cantidad total</v>
          </cell>
        </row>
        <row r="10339">
          <cell r="D10339">
            <v>0</v>
          </cell>
          <cell r="E10339">
            <v>0</v>
          </cell>
          <cell r="F10339">
            <v>0</v>
          </cell>
          <cell r="G10339">
            <v>0</v>
          </cell>
          <cell r="H10339">
            <v>0</v>
          </cell>
          <cell r="I10339">
            <v>0</v>
          </cell>
          <cell r="J10339">
            <v>0</v>
          </cell>
          <cell r="K10339">
            <v>0</v>
          </cell>
          <cell r="L10339">
            <v>0</v>
          </cell>
        </row>
        <row r="10340">
          <cell r="D10340" t="str">
            <v>Unid</v>
          </cell>
          <cell r="E10340" t="str">
            <v>Cant</v>
          </cell>
          <cell r="F10340" t="str">
            <v>Rendimiento</v>
          </cell>
          <cell r="G10340" t="str">
            <v>Precio Unitario</v>
          </cell>
          <cell r="H10340" t="str">
            <v>Subtotal</v>
          </cell>
          <cell r="I10340">
            <v>0</v>
          </cell>
          <cell r="J10340">
            <v>0</v>
          </cell>
          <cell r="K10340">
            <v>0</v>
          </cell>
          <cell r="L10340">
            <v>0</v>
          </cell>
        </row>
        <row r="10341">
          <cell r="D10341" t="str">
            <v/>
          </cell>
          <cell r="E10341">
            <v>0</v>
          </cell>
          <cell r="F10341">
            <v>0</v>
          </cell>
          <cell r="G10341" t="str">
            <v/>
          </cell>
          <cell r="H10341" t="str">
            <v/>
          </cell>
          <cell r="I10341">
            <v>0</v>
          </cell>
          <cell r="J10341">
            <v>0</v>
          </cell>
          <cell r="K10341">
            <v>1</v>
          </cell>
          <cell r="L10341">
            <v>0</v>
          </cell>
        </row>
        <row r="10342">
          <cell r="D10342" t="str">
            <v/>
          </cell>
          <cell r="E10342">
            <v>0</v>
          </cell>
          <cell r="F10342">
            <v>0</v>
          </cell>
          <cell r="G10342" t="str">
            <v/>
          </cell>
          <cell r="H10342" t="str">
            <v/>
          </cell>
          <cell r="I10342">
            <v>0</v>
          </cell>
          <cell r="J10342">
            <v>0</v>
          </cell>
          <cell r="K10342">
            <v>1</v>
          </cell>
          <cell r="L10342">
            <v>0</v>
          </cell>
        </row>
        <row r="10343">
          <cell r="D10343" t="str">
            <v/>
          </cell>
          <cell r="E10343">
            <v>0</v>
          </cell>
          <cell r="F10343">
            <v>0</v>
          </cell>
          <cell r="G10343" t="str">
            <v/>
          </cell>
          <cell r="H10343" t="str">
            <v/>
          </cell>
          <cell r="I10343">
            <v>0</v>
          </cell>
          <cell r="J10343">
            <v>0</v>
          </cell>
          <cell r="K10343">
            <v>1</v>
          </cell>
          <cell r="L10343">
            <v>0</v>
          </cell>
        </row>
        <row r="10344">
          <cell r="D10344" t="str">
            <v/>
          </cell>
          <cell r="E10344">
            <v>0</v>
          </cell>
          <cell r="F10344">
            <v>0</v>
          </cell>
          <cell r="G10344" t="str">
            <v/>
          </cell>
          <cell r="H10344" t="str">
            <v/>
          </cell>
          <cell r="I10344">
            <v>0</v>
          </cell>
          <cell r="J10344">
            <v>0</v>
          </cell>
          <cell r="K10344">
            <v>1</v>
          </cell>
          <cell r="L10344">
            <v>0</v>
          </cell>
        </row>
        <row r="10345">
          <cell r="D10345">
            <v>0</v>
          </cell>
          <cell r="E10345">
            <v>0</v>
          </cell>
          <cell r="F10345">
            <v>0</v>
          </cell>
          <cell r="G10345" t="str">
            <v xml:space="preserve"> SUB-TOTAL </v>
          </cell>
          <cell r="H10345">
            <v>0</v>
          </cell>
          <cell r="I10345">
            <v>0</v>
          </cell>
          <cell r="J10345">
            <v>0</v>
          </cell>
          <cell r="K10345">
            <v>0</v>
          </cell>
          <cell r="L10345">
            <v>0</v>
          </cell>
        </row>
        <row r="10346">
          <cell r="D10346">
            <v>0</v>
          </cell>
          <cell r="E10346">
            <v>0</v>
          </cell>
          <cell r="F10346">
            <v>0</v>
          </cell>
          <cell r="G10346">
            <v>0</v>
          </cell>
          <cell r="H10346">
            <v>0</v>
          </cell>
          <cell r="I10346">
            <v>0</v>
          </cell>
          <cell r="J10346">
            <v>0</v>
          </cell>
          <cell r="K10346">
            <v>0</v>
          </cell>
          <cell r="L10346">
            <v>0</v>
          </cell>
        </row>
        <row r="10347">
          <cell r="D10347">
            <v>0</v>
          </cell>
          <cell r="E10347">
            <v>0</v>
          </cell>
          <cell r="F10347">
            <v>0</v>
          </cell>
          <cell r="G10347">
            <v>0</v>
          </cell>
          <cell r="H10347">
            <v>0</v>
          </cell>
          <cell r="I10347">
            <v>0</v>
          </cell>
          <cell r="J10347">
            <v>0</v>
          </cell>
          <cell r="K10347">
            <v>0</v>
          </cell>
          <cell r="L10347">
            <v>0</v>
          </cell>
        </row>
        <row r="10348">
          <cell r="D10348" t="str">
            <v>Unid</v>
          </cell>
          <cell r="E10348" t="str">
            <v>Cant</v>
          </cell>
          <cell r="F10348" t="str">
            <v>Rendimiento</v>
          </cell>
          <cell r="G10348" t="str">
            <v>Precio Unitario</v>
          </cell>
          <cell r="H10348" t="str">
            <v>Subtotal</v>
          </cell>
          <cell r="I10348">
            <v>0</v>
          </cell>
          <cell r="J10348">
            <v>0</v>
          </cell>
          <cell r="K10348">
            <v>0</v>
          </cell>
          <cell r="L10348">
            <v>0</v>
          </cell>
        </row>
        <row r="10349">
          <cell r="D10349" t="str">
            <v>UN</v>
          </cell>
          <cell r="E10349">
            <v>1</v>
          </cell>
          <cell r="F10349">
            <v>0</v>
          </cell>
          <cell r="G10349">
            <v>4680059.9999999991</v>
          </cell>
          <cell r="H10349">
            <v>4680059.9999999991</v>
          </cell>
          <cell r="I10349">
            <v>0</v>
          </cell>
          <cell r="J10349">
            <v>0</v>
          </cell>
          <cell r="K10349">
            <v>1</v>
          </cell>
          <cell r="L10349">
            <v>1</v>
          </cell>
        </row>
        <row r="10350">
          <cell r="D10350" t="str">
            <v/>
          </cell>
          <cell r="E10350">
            <v>0</v>
          </cell>
          <cell r="F10350">
            <v>0</v>
          </cell>
          <cell r="G10350" t="str">
            <v/>
          </cell>
          <cell r="H10350" t="str">
            <v/>
          </cell>
          <cell r="I10350">
            <v>0</v>
          </cell>
          <cell r="J10350">
            <v>0</v>
          </cell>
          <cell r="K10350">
            <v>1</v>
          </cell>
          <cell r="L10350">
            <v>0</v>
          </cell>
        </row>
        <row r="10351">
          <cell r="D10351" t="str">
            <v/>
          </cell>
          <cell r="E10351">
            <v>0</v>
          </cell>
          <cell r="F10351">
            <v>0</v>
          </cell>
          <cell r="G10351" t="str">
            <v/>
          </cell>
          <cell r="H10351" t="str">
            <v/>
          </cell>
          <cell r="I10351">
            <v>0</v>
          </cell>
          <cell r="J10351">
            <v>0</v>
          </cell>
          <cell r="K10351">
            <v>1</v>
          </cell>
          <cell r="L10351">
            <v>0</v>
          </cell>
        </row>
        <row r="10352">
          <cell r="D10352" t="str">
            <v/>
          </cell>
          <cell r="E10352">
            <v>0</v>
          </cell>
          <cell r="F10352">
            <v>0</v>
          </cell>
          <cell r="G10352" t="str">
            <v/>
          </cell>
          <cell r="H10352" t="str">
            <v/>
          </cell>
          <cell r="I10352">
            <v>0</v>
          </cell>
          <cell r="J10352">
            <v>0</v>
          </cell>
          <cell r="K10352">
            <v>1</v>
          </cell>
          <cell r="L10352">
            <v>0</v>
          </cell>
        </row>
        <row r="10353">
          <cell r="D10353" t="str">
            <v/>
          </cell>
          <cell r="E10353">
            <v>0</v>
          </cell>
          <cell r="F10353">
            <v>0</v>
          </cell>
          <cell r="G10353" t="str">
            <v/>
          </cell>
          <cell r="H10353" t="str">
            <v/>
          </cell>
          <cell r="I10353">
            <v>0</v>
          </cell>
          <cell r="J10353">
            <v>0</v>
          </cell>
          <cell r="K10353">
            <v>1</v>
          </cell>
          <cell r="L10353">
            <v>0</v>
          </cell>
        </row>
        <row r="10354">
          <cell r="D10354" t="str">
            <v/>
          </cell>
          <cell r="E10354">
            <v>0</v>
          </cell>
          <cell r="F10354">
            <v>0</v>
          </cell>
          <cell r="G10354" t="str">
            <v/>
          </cell>
          <cell r="H10354" t="str">
            <v/>
          </cell>
          <cell r="I10354">
            <v>0</v>
          </cell>
          <cell r="J10354">
            <v>0</v>
          </cell>
          <cell r="K10354">
            <v>1</v>
          </cell>
          <cell r="L10354">
            <v>0</v>
          </cell>
        </row>
        <row r="10355">
          <cell r="D10355" t="str">
            <v/>
          </cell>
          <cell r="E10355">
            <v>0</v>
          </cell>
          <cell r="F10355">
            <v>0</v>
          </cell>
          <cell r="G10355" t="str">
            <v/>
          </cell>
          <cell r="H10355" t="str">
            <v/>
          </cell>
          <cell r="I10355">
            <v>0</v>
          </cell>
          <cell r="J10355">
            <v>0</v>
          </cell>
          <cell r="K10355">
            <v>1</v>
          </cell>
          <cell r="L10355">
            <v>0</v>
          </cell>
        </row>
        <row r="10356">
          <cell r="D10356" t="str">
            <v/>
          </cell>
          <cell r="E10356">
            <v>0</v>
          </cell>
          <cell r="F10356">
            <v>0</v>
          </cell>
          <cell r="G10356" t="str">
            <v/>
          </cell>
          <cell r="H10356" t="str">
            <v/>
          </cell>
          <cell r="I10356">
            <v>0</v>
          </cell>
          <cell r="J10356">
            <v>0</v>
          </cell>
          <cell r="K10356">
            <v>1</v>
          </cell>
          <cell r="L10356">
            <v>0</v>
          </cell>
        </row>
        <row r="10357">
          <cell r="D10357" t="str">
            <v/>
          </cell>
          <cell r="E10357">
            <v>0</v>
          </cell>
          <cell r="F10357">
            <v>0</v>
          </cell>
          <cell r="G10357" t="str">
            <v/>
          </cell>
          <cell r="H10357" t="str">
            <v/>
          </cell>
          <cell r="I10357">
            <v>0</v>
          </cell>
          <cell r="J10357">
            <v>0</v>
          </cell>
          <cell r="K10357">
            <v>1</v>
          </cell>
          <cell r="L10357">
            <v>0</v>
          </cell>
        </row>
        <row r="10358">
          <cell r="D10358">
            <v>0</v>
          </cell>
          <cell r="E10358">
            <v>0</v>
          </cell>
          <cell r="F10358">
            <v>0</v>
          </cell>
          <cell r="G10358" t="str">
            <v xml:space="preserve"> SUB-TOTAL </v>
          </cell>
          <cell r="H10358">
            <v>4680059.9999999991</v>
          </cell>
          <cell r="I10358">
            <v>0</v>
          </cell>
          <cell r="J10358">
            <v>0</v>
          </cell>
          <cell r="K10358">
            <v>0</v>
          </cell>
          <cell r="L10358">
            <v>0</v>
          </cell>
        </row>
        <row r="10359">
          <cell r="D10359">
            <v>0</v>
          </cell>
          <cell r="E10359">
            <v>0</v>
          </cell>
          <cell r="F10359">
            <v>0</v>
          </cell>
          <cell r="G10359">
            <v>0</v>
          </cell>
          <cell r="H10359">
            <v>0</v>
          </cell>
          <cell r="I10359">
            <v>0</v>
          </cell>
          <cell r="J10359">
            <v>0</v>
          </cell>
          <cell r="K10359">
            <v>0</v>
          </cell>
          <cell r="L10359">
            <v>0</v>
          </cell>
        </row>
        <row r="10360">
          <cell r="D10360">
            <v>0</v>
          </cell>
          <cell r="E10360">
            <v>0</v>
          </cell>
          <cell r="F10360">
            <v>0</v>
          </cell>
          <cell r="G10360">
            <v>0</v>
          </cell>
          <cell r="H10360">
            <v>0</v>
          </cell>
          <cell r="I10360">
            <v>0</v>
          </cell>
          <cell r="J10360">
            <v>0</v>
          </cell>
          <cell r="K10360">
            <v>0</v>
          </cell>
          <cell r="L10360">
            <v>0</v>
          </cell>
        </row>
        <row r="10361">
          <cell r="D10361" t="str">
            <v>Unid</v>
          </cell>
          <cell r="E10361" t="str">
            <v>Cant</v>
          </cell>
          <cell r="F10361" t="str">
            <v>Rendimiento</v>
          </cell>
          <cell r="G10361" t="str">
            <v>Precio Unitario</v>
          </cell>
          <cell r="H10361" t="str">
            <v>Subtotal</v>
          </cell>
          <cell r="I10361">
            <v>0</v>
          </cell>
          <cell r="J10361">
            <v>0</v>
          </cell>
          <cell r="K10361">
            <v>0</v>
          </cell>
          <cell r="L10361">
            <v>0</v>
          </cell>
        </row>
        <row r="10362">
          <cell r="D10362" t="str">
            <v/>
          </cell>
          <cell r="E10362">
            <v>0</v>
          </cell>
          <cell r="F10362">
            <v>0</v>
          </cell>
          <cell r="G10362" t="str">
            <v/>
          </cell>
          <cell r="H10362" t="str">
            <v/>
          </cell>
          <cell r="I10362">
            <v>0</v>
          </cell>
          <cell r="J10362">
            <v>0</v>
          </cell>
          <cell r="K10362">
            <v>1</v>
          </cell>
          <cell r="L10362">
            <v>0</v>
          </cell>
        </row>
        <row r="10363">
          <cell r="D10363" t="str">
            <v/>
          </cell>
          <cell r="E10363">
            <v>0</v>
          </cell>
          <cell r="F10363">
            <v>0</v>
          </cell>
          <cell r="G10363" t="str">
            <v/>
          </cell>
          <cell r="H10363" t="str">
            <v/>
          </cell>
          <cell r="I10363">
            <v>0</v>
          </cell>
          <cell r="J10363">
            <v>0</v>
          </cell>
          <cell r="K10363">
            <v>1</v>
          </cell>
          <cell r="L10363">
            <v>0</v>
          </cell>
        </row>
        <row r="10364">
          <cell r="D10364">
            <v>0</v>
          </cell>
          <cell r="E10364">
            <v>0</v>
          </cell>
          <cell r="F10364">
            <v>0</v>
          </cell>
          <cell r="G10364" t="str">
            <v xml:space="preserve"> SUB-TOTAL </v>
          </cell>
          <cell r="H10364">
            <v>0</v>
          </cell>
          <cell r="I10364">
            <v>0</v>
          </cell>
          <cell r="J10364">
            <v>0</v>
          </cell>
          <cell r="K10364">
            <v>0</v>
          </cell>
          <cell r="L10364">
            <v>0</v>
          </cell>
        </row>
        <row r="10365">
          <cell r="D10365">
            <v>0</v>
          </cell>
          <cell r="E10365">
            <v>0</v>
          </cell>
          <cell r="F10365">
            <v>0</v>
          </cell>
          <cell r="G10365">
            <v>0</v>
          </cell>
          <cell r="H10365">
            <v>0</v>
          </cell>
          <cell r="I10365">
            <v>0</v>
          </cell>
          <cell r="J10365">
            <v>0</v>
          </cell>
          <cell r="K10365">
            <v>0</v>
          </cell>
          <cell r="L10365">
            <v>0</v>
          </cell>
        </row>
        <row r="10366">
          <cell r="D10366">
            <v>0</v>
          </cell>
          <cell r="E10366">
            <v>0</v>
          </cell>
          <cell r="F10366">
            <v>0</v>
          </cell>
          <cell r="G10366" t="str">
            <v xml:space="preserve"> COSTO DIRECTO </v>
          </cell>
          <cell r="H10366">
            <v>4680059.9999999991</v>
          </cell>
          <cell r="I10366">
            <v>0</v>
          </cell>
          <cell r="J10366" t="str">
            <v>EQU</v>
          </cell>
          <cell r="K10366">
            <v>0</v>
          </cell>
          <cell r="L10366">
            <v>0</v>
          </cell>
        </row>
        <row r="10367">
          <cell r="D10367">
            <v>0</v>
          </cell>
          <cell r="E10367">
            <v>0</v>
          </cell>
          <cell r="F10367">
            <v>1503752.0162730983</v>
          </cell>
          <cell r="G10367" t="str">
            <v>COSTO INDIRECTO</v>
          </cell>
          <cell r="H10367">
            <v>1503752.0162730983</v>
          </cell>
          <cell r="I10367">
            <v>1</v>
          </cell>
          <cell r="J10367" t="str">
            <v>MAT</v>
          </cell>
          <cell r="K10367">
            <v>0</v>
          </cell>
          <cell r="L10367">
            <v>0</v>
          </cell>
        </row>
        <row r="10368">
          <cell r="D10368">
            <v>0</v>
          </cell>
          <cell r="E10368">
            <v>0</v>
          </cell>
          <cell r="F10368">
            <v>0</v>
          </cell>
          <cell r="G10368" t="str">
            <v>COSTO TOTAL</v>
          </cell>
          <cell r="H10368">
            <v>6183812.0162730971</v>
          </cell>
          <cell r="I10368">
            <v>0</v>
          </cell>
          <cell r="J10368" t="str">
            <v>MOB</v>
          </cell>
          <cell r="K10368">
            <v>0</v>
          </cell>
          <cell r="L10368">
            <v>0</v>
          </cell>
        </row>
        <row r="10369">
          <cell r="D10369">
            <v>0</v>
          </cell>
          <cell r="E10369">
            <v>0</v>
          </cell>
          <cell r="F10369">
            <v>0</v>
          </cell>
          <cell r="G10369">
            <v>0</v>
          </cell>
          <cell r="H10369">
            <v>0</v>
          </cell>
          <cell r="I10369">
            <v>0</v>
          </cell>
          <cell r="J10369">
            <v>0</v>
          </cell>
          <cell r="K10369">
            <v>0</v>
          </cell>
          <cell r="L10369">
            <v>0</v>
          </cell>
        </row>
        <row r="10370">
          <cell r="D10370">
            <v>0</v>
          </cell>
          <cell r="F10370">
            <v>0</v>
          </cell>
          <cell r="I10370">
            <v>0</v>
          </cell>
          <cell r="J10370">
            <v>0</v>
          </cell>
        </row>
        <row r="10371">
          <cell r="D10371">
            <v>0</v>
          </cell>
          <cell r="E10371">
            <v>0</v>
          </cell>
          <cell r="F10371">
            <v>0</v>
          </cell>
          <cell r="G10371">
            <v>0</v>
          </cell>
          <cell r="H10371">
            <v>0</v>
          </cell>
          <cell r="I10371">
            <v>0</v>
          </cell>
          <cell r="J10371">
            <v>0</v>
          </cell>
          <cell r="K10371" t="str">
            <v>CONSUMO</v>
          </cell>
          <cell r="L10371">
            <v>0</v>
          </cell>
        </row>
        <row r="10372">
          <cell r="D10372" t="str">
            <v>14.12</v>
          </cell>
          <cell r="E10372">
            <v>0</v>
          </cell>
          <cell r="F10372">
            <v>0</v>
          </cell>
          <cell r="G10372" t="str">
            <v xml:space="preserve"> UNID: </v>
          </cell>
          <cell r="H10372" t="str">
            <v>Und</v>
          </cell>
          <cell r="I10372">
            <v>0</v>
          </cell>
          <cell r="J10372">
            <v>0</v>
          </cell>
          <cell r="K10372" t="str">
            <v>Costo total</v>
          </cell>
          <cell r="L10372">
            <v>2468234.2796114734</v>
          </cell>
        </row>
        <row r="10373">
          <cell r="D10373" t="str">
            <v>Tee partida 4x4 H.D con válvula</v>
          </cell>
          <cell r="E10373">
            <v>0</v>
          </cell>
          <cell r="F10373">
            <v>0</v>
          </cell>
          <cell r="G10373">
            <v>0</v>
          </cell>
          <cell r="H10373">
            <v>0</v>
          </cell>
          <cell r="I10373">
            <v>0</v>
          </cell>
          <cell r="J10373">
            <v>0</v>
          </cell>
          <cell r="K10373">
            <v>0</v>
          </cell>
          <cell r="L10373">
            <v>0</v>
          </cell>
        </row>
        <row r="10374">
          <cell r="D10374">
            <v>0</v>
          </cell>
          <cell r="E10374">
            <v>0</v>
          </cell>
          <cell r="F10374">
            <v>0</v>
          </cell>
          <cell r="G10374">
            <v>0</v>
          </cell>
          <cell r="H10374">
            <v>0</v>
          </cell>
          <cell r="I10374">
            <v>0</v>
          </cell>
          <cell r="J10374">
            <v>0</v>
          </cell>
          <cell r="K10374" t="str">
            <v>Cantidad ppto</v>
          </cell>
          <cell r="L10374" t="str">
            <v>Cantidad total</v>
          </cell>
        </row>
        <row r="10375">
          <cell r="D10375">
            <v>0</v>
          </cell>
          <cell r="E10375">
            <v>0</v>
          </cell>
          <cell r="F10375">
            <v>0</v>
          </cell>
          <cell r="G10375">
            <v>0</v>
          </cell>
          <cell r="H10375">
            <v>0</v>
          </cell>
          <cell r="I10375">
            <v>0</v>
          </cell>
          <cell r="J10375">
            <v>0</v>
          </cell>
          <cell r="K10375">
            <v>0</v>
          </cell>
          <cell r="L10375">
            <v>0</v>
          </cell>
        </row>
        <row r="10376">
          <cell r="D10376" t="str">
            <v>Unid</v>
          </cell>
          <cell r="E10376" t="str">
            <v>Cant</v>
          </cell>
          <cell r="F10376" t="str">
            <v>Rendimiento</v>
          </cell>
          <cell r="G10376" t="str">
            <v>Precio Unitario</v>
          </cell>
          <cell r="H10376" t="str">
            <v>Subtotal</v>
          </cell>
          <cell r="I10376">
            <v>0</v>
          </cell>
          <cell r="J10376">
            <v>0</v>
          </cell>
          <cell r="K10376">
            <v>0</v>
          </cell>
          <cell r="L10376">
            <v>0</v>
          </cell>
        </row>
        <row r="10377">
          <cell r="D10377" t="str">
            <v>GLB</v>
          </cell>
          <cell r="E10377">
            <v>4</v>
          </cell>
          <cell r="F10377">
            <v>0</v>
          </cell>
          <cell r="G10377">
            <v>1000</v>
          </cell>
          <cell r="H10377">
            <v>4000</v>
          </cell>
          <cell r="I10377">
            <v>0</v>
          </cell>
          <cell r="J10377">
            <v>0</v>
          </cell>
          <cell r="K10377">
            <v>1</v>
          </cell>
          <cell r="L10377">
            <v>4</v>
          </cell>
        </row>
        <row r="10378">
          <cell r="D10378" t="str">
            <v/>
          </cell>
          <cell r="E10378">
            <v>0</v>
          </cell>
          <cell r="F10378">
            <v>0</v>
          </cell>
          <cell r="G10378" t="str">
            <v/>
          </cell>
          <cell r="H10378" t="str">
            <v/>
          </cell>
          <cell r="I10378">
            <v>0</v>
          </cell>
          <cell r="J10378">
            <v>0</v>
          </cell>
          <cell r="K10378">
            <v>1</v>
          </cell>
          <cell r="L10378">
            <v>0</v>
          </cell>
        </row>
        <row r="10379">
          <cell r="D10379" t="str">
            <v/>
          </cell>
          <cell r="E10379">
            <v>0</v>
          </cell>
          <cell r="F10379">
            <v>0</v>
          </cell>
          <cell r="G10379" t="str">
            <v/>
          </cell>
          <cell r="H10379" t="str">
            <v/>
          </cell>
          <cell r="I10379">
            <v>0</v>
          </cell>
          <cell r="J10379">
            <v>0</v>
          </cell>
          <cell r="K10379">
            <v>1</v>
          </cell>
          <cell r="L10379">
            <v>0</v>
          </cell>
        </row>
        <row r="10380">
          <cell r="D10380" t="str">
            <v/>
          </cell>
          <cell r="E10380">
            <v>0</v>
          </cell>
          <cell r="F10380">
            <v>0</v>
          </cell>
          <cell r="G10380" t="str">
            <v/>
          </cell>
          <cell r="H10380" t="str">
            <v/>
          </cell>
          <cell r="I10380">
            <v>0</v>
          </cell>
          <cell r="J10380">
            <v>0</v>
          </cell>
          <cell r="K10380">
            <v>1</v>
          </cell>
          <cell r="L10380">
            <v>0</v>
          </cell>
        </row>
        <row r="10381">
          <cell r="D10381">
            <v>0</v>
          </cell>
          <cell r="E10381">
            <v>0</v>
          </cell>
          <cell r="F10381">
            <v>0</v>
          </cell>
          <cell r="G10381" t="str">
            <v xml:space="preserve"> SUB-TOTAL </v>
          </cell>
          <cell r="H10381">
            <v>4000</v>
          </cell>
          <cell r="I10381">
            <v>0</v>
          </cell>
          <cell r="J10381">
            <v>0</v>
          </cell>
          <cell r="K10381">
            <v>0</v>
          </cell>
          <cell r="L10381">
            <v>0</v>
          </cell>
        </row>
        <row r="10382">
          <cell r="D10382">
            <v>0</v>
          </cell>
          <cell r="E10382">
            <v>0</v>
          </cell>
          <cell r="F10382">
            <v>0</v>
          </cell>
          <cell r="G10382">
            <v>0</v>
          </cell>
          <cell r="H10382">
            <v>0</v>
          </cell>
          <cell r="I10382">
            <v>0</v>
          </cell>
          <cell r="J10382">
            <v>0</v>
          </cell>
          <cell r="K10382">
            <v>0</v>
          </cell>
          <cell r="L10382">
            <v>0</v>
          </cell>
        </row>
        <row r="10383">
          <cell r="D10383">
            <v>0</v>
          </cell>
          <cell r="E10383">
            <v>0</v>
          </cell>
          <cell r="F10383">
            <v>0</v>
          </cell>
          <cell r="G10383">
            <v>0</v>
          </cell>
          <cell r="H10383">
            <v>0</v>
          </cell>
          <cell r="I10383">
            <v>0</v>
          </cell>
          <cell r="J10383">
            <v>0</v>
          </cell>
          <cell r="K10383">
            <v>0</v>
          </cell>
          <cell r="L10383">
            <v>0</v>
          </cell>
        </row>
        <row r="10384">
          <cell r="D10384" t="str">
            <v>Unid</v>
          </cell>
          <cell r="E10384" t="str">
            <v>Cant</v>
          </cell>
          <cell r="F10384" t="str">
            <v>Rendimiento</v>
          </cell>
          <cell r="G10384" t="str">
            <v>Precio Unitario</v>
          </cell>
          <cell r="H10384" t="str">
            <v>Subtotal</v>
          </cell>
          <cell r="I10384">
            <v>0</v>
          </cell>
          <cell r="J10384">
            <v>0</v>
          </cell>
          <cell r="K10384">
            <v>0</v>
          </cell>
          <cell r="L10384">
            <v>0</v>
          </cell>
        </row>
        <row r="10385">
          <cell r="D10385" t="str">
            <v>UN</v>
          </cell>
          <cell r="E10385">
            <v>1</v>
          </cell>
          <cell r="F10385">
            <v>0</v>
          </cell>
          <cell r="G10385">
            <v>1500000</v>
          </cell>
          <cell r="H10385">
            <v>1500000</v>
          </cell>
          <cell r="I10385">
            <v>0</v>
          </cell>
          <cell r="J10385">
            <v>0</v>
          </cell>
          <cell r="K10385">
            <v>1</v>
          </cell>
          <cell r="L10385">
            <v>1</v>
          </cell>
        </row>
        <row r="10386">
          <cell r="D10386" t="str">
            <v/>
          </cell>
          <cell r="E10386">
            <v>0</v>
          </cell>
          <cell r="F10386">
            <v>0</v>
          </cell>
          <cell r="G10386" t="str">
            <v/>
          </cell>
          <cell r="H10386" t="str">
            <v/>
          </cell>
          <cell r="I10386">
            <v>0</v>
          </cell>
          <cell r="J10386">
            <v>0</v>
          </cell>
          <cell r="K10386">
            <v>1</v>
          </cell>
          <cell r="L10386">
            <v>0</v>
          </cell>
        </row>
        <row r="10387">
          <cell r="D10387" t="str">
            <v/>
          </cell>
          <cell r="E10387">
            <v>0</v>
          </cell>
          <cell r="F10387">
            <v>0</v>
          </cell>
          <cell r="G10387" t="str">
            <v/>
          </cell>
          <cell r="H10387" t="str">
            <v/>
          </cell>
          <cell r="I10387">
            <v>0</v>
          </cell>
          <cell r="J10387">
            <v>0</v>
          </cell>
          <cell r="K10387">
            <v>1</v>
          </cell>
          <cell r="L10387">
            <v>0</v>
          </cell>
        </row>
        <row r="10388">
          <cell r="D10388" t="str">
            <v/>
          </cell>
          <cell r="E10388">
            <v>0</v>
          </cell>
          <cell r="F10388">
            <v>0</v>
          </cell>
          <cell r="G10388" t="str">
            <v/>
          </cell>
          <cell r="H10388" t="str">
            <v/>
          </cell>
          <cell r="I10388">
            <v>0</v>
          </cell>
          <cell r="J10388">
            <v>0</v>
          </cell>
          <cell r="K10388">
            <v>1</v>
          </cell>
          <cell r="L10388">
            <v>0</v>
          </cell>
        </row>
        <row r="10389">
          <cell r="D10389" t="str">
            <v/>
          </cell>
          <cell r="E10389">
            <v>0</v>
          </cell>
          <cell r="F10389">
            <v>0</v>
          </cell>
          <cell r="G10389" t="str">
            <v/>
          </cell>
          <cell r="H10389" t="str">
            <v/>
          </cell>
          <cell r="I10389">
            <v>0</v>
          </cell>
          <cell r="J10389">
            <v>0</v>
          </cell>
          <cell r="K10389">
            <v>1</v>
          </cell>
          <cell r="L10389">
            <v>0</v>
          </cell>
        </row>
        <row r="10390">
          <cell r="D10390" t="str">
            <v/>
          </cell>
          <cell r="E10390">
            <v>0</v>
          </cell>
          <cell r="F10390">
            <v>0</v>
          </cell>
          <cell r="G10390" t="str">
            <v/>
          </cell>
          <cell r="H10390" t="str">
            <v/>
          </cell>
          <cell r="I10390">
            <v>0</v>
          </cell>
          <cell r="J10390">
            <v>0</v>
          </cell>
          <cell r="K10390">
            <v>1</v>
          </cell>
          <cell r="L10390">
            <v>0</v>
          </cell>
        </row>
        <row r="10391">
          <cell r="D10391" t="str">
            <v/>
          </cell>
          <cell r="E10391">
            <v>0</v>
          </cell>
          <cell r="F10391">
            <v>0</v>
          </cell>
          <cell r="G10391" t="str">
            <v/>
          </cell>
          <cell r="H10391" t="str">
            <v/>
          </cell>
          <cell r="I10391">
            <v>0</v>
          </cell>
          <cell r="J10391">
            <v>0</v>
          </cell>
          <cell r="K10391">
            <v>1</v>
          </cell>
          <cell r="L10391">
            <v>0</v>
          </cell>
        </row>
        <row r="10392">
          <cell r="D10392" t="str">
            <v/>
          </cell>
          <cell r="E10392">
            <v>0</v>
          </cell>
          <cell r="F10392">
            <v>0</v>
          </cell>
          <cell r="G10392" t="str">
            <v/>
          </cell>
          <cell r="H10392" t="str">
            <v/>
          </cell>
          <cell r="I10392">
            <v>0</v>
          </cell>
          <cell r="J10392">
            <v>0</v>
          </cell>
          <cell r="K10392">
            <v>1</v>
          </cell>
          <cell r="L10392">
            <v>0</v>
          </cell>
        </row>
        <row r="10393">
          <cell r="D10393" t="str">
            <v/>
          </cell>
          <cell r="E10393">
            <v>0</v>
          </cell>
          <cell r="F10393">
            <v>0</v>
          </cell>
          <cell r="G10393" t="str">
            <v/>
          </cell>
          <cell r="H10393" t="str">
            <v/>
          </cell>
          <cell r="I10393">
            <v>0</v>
          </cell>
          <cell r="J10393">
            <v>0</v>
          </cell>
          <cell r="K10393">
            <v>1</v>
          </cell>
          <cell r="L10393">
            <v>0</v>
          </cell>
        </row>
        <row r="10394">
          <cell r="D10394">
            <v>0</v>
          </cell>
          <cell r="E10394">
            <v>0</v>
          </cell>
          <cell r="F10394">
            <v>0</v>
          </cell>
          <cell r="G10394" t="str">
            <v xml:space="preserve"> SUB-TOTAL </v>
          </cell>
          <cell r="H10394">
            <v>1500000</v>
          </cell>
          <cell r="I10394">
            <v>0</v>
          </cell>
          <cell r="J10394">
            <v>0</v>
          </cell>
          <cell r="K10394">
            <v>0</v>
          </cell>
          <cell r="L10394">
            <v>0</v>
          </cell>
        </row>
        <row r="10395">
          <cell r="D10395">
            <v>0</v>
          </cell>
          <cell r="E10395">
            <v>0</v>
          </cell>
          <cell r="F10395">
            <v>0</v>
          </cell>
          <cell r="G10395">
            <v>0</v>
          </cell>
          <cell r="H10395">
            <v>0</v>
          </cell>
          <cell r="I10395">
            <v>0</v>
          </cell>
          <cell r="J10395">
            <v>0</v>
          </cell>
          <cell r="K10395">
            <v>0</v>
          </cell>
          <cell r="L10395">
            <v>0</v>
          </cell>
        </row>
        <row r="10396">
          <cell r="D10396">
            <v>0</v>
          </cell>
          <cell r="E10396">
            <v>0</v>
          </cell>
          <cell r="F10396">
            <v>0</v>
          </cell>
          <cell r="G10396">
            <v>0</v>
          </cell>
          <cell r="H10396">
            <v>0</v>
          </cell>
          <cell r="I10396">
            <v>0</v>
          </cell>
          <cell r="J10396">
            <v>0</v>
          </cell>
          <cell r="K10396">
            <v>0</v>
          </cell>
          <cell r="L10396">
            <v>0</v>
          </cell>
        </row>
        <row r="10397">
          <cell r="D10397" t="str">
            <v>Unid</v>
          </cell>
          <cell r="E10397" t="str">
            <v>Cant</v>
          </cell>
          <cell r="F10397" t="str">
            <v>Rendimiento</v>
          </cell>
          <cell r="G10397" t="str">
            <v>Precio Unitario</v>
          </cell>
          <cell r="H10397" t="str">
            <v>Subtotal</v>
          </cell>
          <cell r="I10397">
            <v>0</v>
          </cell>
          <cell r="J10397">
            <v>0</v>
          </cell>
          <cell r="K10397">
            <v>0</v>
          </cell>
          <cell r="L10397">
            <v>0</v>
          </cell>
        </row>
        <row r="10398">
          <cell r="D10398" t="str">
            <v>JR</v>
          </cell>
          <cell r="E10398">
            <v>3.1907740170880308</v>
          </cell>
          <cell r="F10398">
            <v>0</v>
          </cell>
          <cell r="G10398">
            <v>114085.17120000003</v>
          </cell>
          <cell r="H10398">
            <v>364019.99999999983</v>
          </cell>
          <cell r="I10398">
            <v>51</v>
          </cell>
          <cell r="J10398">
            <v>0</v>
          </cell>
          <cell r="K10398">
            <v>1</v>
          </cell>
          <cell r="L10398">
            <v>3.1907740170880308</v>
          </cell>
        </row>
        <row r="10399">
          <cell r="D10399" t="str">
            <v/>
          </cell>
          <cell r="E10399">
            <v>0</v>
          </cell>
          <cell r="F10399">
            <v>0</v>
          </cell>
          <cell r="G10399" t="str">
            <v/>
          </cell>
          <cell r="H10399" t="str">
            <v/>
          </cell>
          <cell r="I10399">
            <v>0</v>
          </cell>
          <cell r="J10399">
            <v>0</v>
          </cell>
          <cell r="K10399">
            <v>1</v>
          </cell>
          <cell r="L10399">
            <v>0</v>
          </cell>
        </row>
        <row r="10400">
          <cell r="D10400">
            <v>0</v>
          </cell>
          <cell r="E10400">
            <v>0</v>
          </cell>
          <cell r="F10400">
            <v>0</v>
          </cell>
          <cell r="G10400" t="str">
            <v xml:space="preserve"> SUB-TOTAL </v>
          </cell>
          <cell r="H10400">
            <v>364019.99999999983</v>
          </cell>
          <cell r="I10400">
            <v>0</v>
          </cell>
          <cell r="J10400">
            <v>0</v>
          </cell>
          <cell r="K10400">
            <v>0</v>
          </cell>
          <cell r="L10400">
            <v>0</v>
          </cell>
        </row>
        <row r="10401">
          <cell r="D10401">
            <v>0</v>
          </cell>
          <cell r="E10401">
            <v>0</v>
          </cell>
          <cell r="F10401">
            <v>0</v>
          </cell>
          <cell r="G10401">
            <v>0</v>
          </cell>
          <cell r="H10401">
            <v>0</v>
          </cell>
          <cell r="I10401">
            <v>0</v>
          </cell>
          <cell r="J10401">
            <v>0</v>
          </cell>
          <cell r="K10401">
            <v>0</v>
          </cell>
          <cell r="L10401">
            <v>0</v>
          </cell>
        </row>
        <row r="10402">
          <cell r="D10402">
            <v>0</v>
          </cell>
          <cell r="E10402">
            <v>0</v>
          </cell>
          <cell r="F10402">
            <v>0</v>
          </cell>
          <cell r="G10402" t="str">
            <v xml:space="preserve"> COSTO DIRECTO </v>
          </cell>
          <cell r="H10402">
            <v>1868019.9999999998</v>
          </cell>
          <cell r="I10402">
            <v>2.1413046969518531E-3</v>
          </cell>
          <cell r="J10402" t="str">
            <v>EQU</v>
          </cell>
          <cell r="K10402">
            <v>0</v>
          </cell>
          <cell r="L10402">
            <v>0</v>
          </cell>
        </row>
        <row r="10403">
          <cell r="D10403">
            <v>0</v>
          </cell>
          <cell r="E10403">
            <v>0</v>
          </cell>
          <cell r="F10403">
            <v>600214.27961147367</v>
          </cell>
          <cell r="G10403" t="str">
            <v>COSTO INDIRECTO</v>
          </cell>
          <cell r="H10403">
            <v>600214.27961147367</v>
          </cell>
          <cell r="I10403">
            <v>0.80298926135694493</v>
          </cell>
          <cell r="J10403" t="str">
            <v>MAT</v>
          </cell>
          <cell r="K10403">
            <v>0</v>
          </cell>
          <cell r="L10403">
            <v>0</v>
          </cell>
        </row>
        <row r="10404">
          <cell r="D10404">
            <v>0</v>
          </cell>
          <cell r="E10404">
            <v>0</v>
          </cell>
          <cell r="F10404">
            <v>0</v>
          </cell>
          <cell r="G10404" t="str">
            <v>COSTO TOTAL</v>
          </cell>
          <cell r="H10404">
            <v>2468234.2796114734</v>
          </cell>
          <cell r="I10404">
            <v>0.19486943394610329</v>
          </cell>
          <cell r="J10404" t="str">
            <v>MOB</v>
          </cell>
          <cell r="K10404">
            <v>0</v>
          </cell>
          <cell r="L10404">
            <v>0</v>
          </cell>
        </row>
        <row r="10405">
          <cell r="D10405">
            <v>0</v>
          </cell>
          <cell r="E10405">
            <v>0</v>
          </cell>
          <cell r="F10405">
            <v>0</v>
          </cell>
          <cell r="G10405">
            <v>0</v>
          </cell>
          <cell r="H10405">
            <v>0</v>
          </cell>
          <cell r="I10405">
            <v>0</v>
          </cell>
          <cell r="J10405">
            <v>0</v>
          </cell>
          <cell r="K10405">
            <v>0</v>
          </cell>
          <cell r="L10405">
            <v>0</v>
          </cell>
        </row>
        <row r="10406">
          <cell r="D10406">
            <v>0</v>
          </cell>
          <cell r="F10406">
            <v>0</v>
          </cell>
          <cell r="I10406">
            <v>0</v>
          </cell>
          <cell r="J10406">
            <v>0</v>
          </cell>
        </row>
        <row r="10407">
          <cell r="D10407">
            <v>0</v>
          </cell>
          <cell r="E10407">
            <v>0</v>
          </cell>
          <cell r="F10407">
            <v>0</v>
          </cell>
          <cell r="G10407">
            <v>0</v>
          </cell>
          <cell r="H10407">
            <v>0</v>
          </cell>
          <cell r="I10407">
            <v>0</v>
          </cell>
          <cell r="J10407">
            <v>0</v>
          </cell>
          <cell r="K10407" t="str">
            <v>CONSUMO</v>
          </cell>
          <cell r="L10407">
            <v>0</v>
          </cell>
        </row>
        <row r="10408">
          <cell r="D10408" t="str">
            <v>14.13</v>
          </cell>
          <cell r="E10408">
            <v>0</v>
          </cell>
          <cell r="F10408">
            <v>0</v>
          </cell>
          <cell r="G10408" t="str">
            <v xml:space="preserve">  UNID:  </v>
          </cell>
          <cell r="H10408" t="str">
            <v>Und</v>
          </cell>
          <cell r="I10408">
            <v>0</v>
          </cell>
          <cell r="J10408">
            <v>0</v>
          </cell>
          <cell r="K10408" t="str">
            <v>Costo total</v>
          </cell>
          <cell r="L10408">
            <v>113339.36469444276</v>
          </cell>
        </row>
        <row r="10409">
          <cell r="D10409" t="str">
            <v>Extintor polvo seco ABC multipropósito 10 lb</v>
          </cell>
          <cell r="E10409">
            <v>0</v>
          </cell>
          <cell r="F10409">
            <v>0</v>
          </cell>
          <cell r="G10409">
            <v>0</v>
          </cell>
          <cell r="H10409">
            <v>0</v>
          </cell>
          <cell r="I10409">
            <v>0</v>
          </cell>
          <cell r="J10409">
            <v>0</v>
          </cell>
          <cell r="K10409">
            <v>0</v>
          </cell>
          <cell r="L10409">
            <v>0</v>
          </cell>
        </row>
        <row r="10410">
          <cell r="D10410">
            <v>0</v>
          </cell>
          <cell r="E10410">
            <v>0</v>
          </cell>
          <cell r="F10410">
            <v>0</v>
          </cell>
          <cell r="G10410">
            <v>0</v>
          </cell>
          <cell r="H10410">
            <v>0</v>
          </cell>
          <cell r="I10410">
            <v>0</v>
          </cell>
          <cell r="J10410">
            <v>0</v>
          </cell>
          <cell r="K10410" t="str">
            <v>Cantidad ppto</v>
          </cell>
          <cell r="L10410" t="str">
            <v>Cantidad total</v>
          </cell>
        </row>
        <row r="10411">
          <cell r="D10411">
            <v>0</v>
          </cell>
          <cell r="E10411">
            <v>0</v>
          </cell>
          <cell r="F10411">
            <v>0</v>
          </cell>
          <cell r="G10411">
            <v>0</v>
          </cell>
          <cell r="H10411">
            <v>0</v>
          </cell>
          <cell r="I10411">
            <v>0</v>
          </cell>
          <cell r="J10411">
            <v>0</v>
          </cell>
          <cell r="K10411">
            <v>0</v>
          </cell>
          <cell r="L10411">
            <v>0</v>
          </cell>
        </row>
        <row r="10412">
          <cell r="D10412" t="str">
            <v>Unid</v>
          </cell>
          <cell r="E10412" t="str">
            <v>Cant</v>
          </cell>
          <cell r="F10412" t="str">
            <v>Rendimiento</v>
          </cell>
          <cell r="G10412" t="str">
            <v>Precio Unitario</v>
          </cell>
          <cell r="H10412" t="str">
            <v>Subtotal</v>
          </cell>
          <cell r="I10412">
            <v>0</v>
          </cell>
          <cell r="J10412">
            <v>0</v>
          </cell>
          <cell r="K10412">
            <v>0</v>
          </cell>
          <cell r="L10412">
            <v>0</v>
          </cell>
        </row>
        <row r="10413">
          <cell r="D10413" t="str">
            <v/>
          </cell>
          <cell r="E10413">
            <v>0</v>
          </cell>
          <cell r="F10413">
            <v>0</v>
          </cell>
          <cell r="G10413" t="str">
            <v/>
          </cell>
          <cell r="H10413" t="str">
            <v/>
          </cell>
          <cell r="I10413">
            <v>0</v>
          </cell>
          <cell r="J10413">
            <v>0</v>
          </cell>
          <cell r="K10413">
            <v>2</v>
          </cell>
          <cell r="L10413">
            <v>0</v>
          </cell>
        </row>
        <row r="10414">
          <cell r="D10414" t="str">
            <v/>
          </cell>
          <cell r="E10414">
            <v>0</v>
          </cell>
          <cell r="F10414">
            <v>0</v>
          </cell>
          <cell r="G10414" t="str">
            <v/>
          </cell>
          <cell r="H10414" t="str">
            <v/>
          </cell>
          <cell r="I10414">
            <v>0</v>
          </cell>
          <cell r="J10414">
            <v>0</v>
          </cell>
          <cell r="K10414">
            <v>2</v>
          </cell>
          <cell r="L10414">
            <v>0</v>
          </cell>
        </row>
        <row r="10415">
          <cell r="D10415" t="str">
            <v/>
          </cell>
          <cell r="E10415">
            <v>0</v>
          </cell>
          <cell r="F10415">
            <v>0</v>
          </cell>
          <cell r="G10415" t="str">
            <v/>
          </cell>
          <cell r="H10415" t="str">
            <v/>
          </cell>
          <cell r="I10415">
            <v>0</v>
          </cell>
          <cell r="J10415">
            <v>0</v>
          </cell>
          <cell r="K10415">
            <v>2</v>
          </cell>
          <cell r="L10415">
            <v>0</v>
          </cell>
        </row>
        <row r="10416">
          <cell r="D10416" t="str">
            <v/>
          </cell>
          <cell r="E10416">
            <v>0</v>
          </cell>
          <cell r="F10416">
            <v>0</v>
          </cell>
          <cell r="G10416" t="str">
            <v/>
          </cell>
          <cell r="H10416" t="str">
            <v/>
          </cell>
          <cell r="I10416">
            <v>0</v>
          </cell>
          <cell r="J10416">
            <v>0</v>
          </cell>
          <cell r="K10416">
            <v>2</v>
          </cell>
          <cell r="L10416">
            <v>0</v>
          </cell>
        </row>
        <row r="10417">
          <cell r="D10417">
            <v>0</v>
          </cell>
          <cell r="E10417">
            <v>0</v>
          </cell>
          <cell r="F10417">
            <v>0</v>
          </cell>
          <cell r="G10417" t="str">
            <v xml:space="preserve"> SUB-TOTAL </v>
          </cell>
          <cell r="H10417">
            <v>0</v>
          </cell>
          <cell r="I10417">
            <v>0</v>
          </cell>
          <cell r="J10417">
            <v>0</v>
          </cell>
          <cell r="K10417">
            <v>0</v>
          </cell>
          <cell r="L10417">
            <v>0</v>
          </cell>
        </row>
        <row r="10418">
          <cell r="D10418">
            <v>0</v>
          </cell>
          <cell r="E10418">
            <v>0</v>
          </cell>
          <cell r="F10418">
            <v>0</v>
          </cell>
          <cell r="G10418">
            <v>0</v>
          </cell>
          <cell r="H10418">
            <v>0</v>
          </cell>
          <cell r="I10418">
            <v>0</v>
          </cell>
          <cell r="J10418">
            <v>0</v>
          </cell>
          <cell r="K10418">
            <v>0</v>
          </cell>
          <cell r="L10418">
            <v>0</v>
          </cell>
        </row>
        <row r="10419">
          <cell r="D10419">
            <v>0</v>
          </cell>
          <cell r="E10419">
            <v>0</v>
          </cell>
          <cell r="F10419">
            <v>0</v>
          </cell>
          <cell r="G10419">
            <v>0</v>
          </cell>
          <cell r="H10419">
            <v>0</v>
          </cell>
          <cell r="I10419">
            <v>0</v>
          </cell>
          <cell r="J10419">
            <v>0</v>
          </cell>
          <cell r="K10419">
            <v>0</v>
          </cell>
          <cell r="L10419">
            <v>0</v>
          </cell>
        </row>
        <row r="10420">
          <cell r="D10420" t="str">
            <v>Unid</v>
          </cell>
          <cell r="E10420" t="str">
            <v>Cant</v>
          </cell>
          <cell r="F10420" t="str">
            <v>Rendimiento</v>
          </cell>
          <cell r="G10420" t="str">
            <v>Precio Unitario</v>
          </cell>
          <cell r="H10420" t="str">
            <v>Subtotal</v>
          </cell>
          <cell r="I10420">
            <v>0</v>
          </cell>
          <cell r="J10420">
            <v>0</v>
          </cell>
          <cell r="K10420">
            <v>0</v>
          </cell>
          <cell r="L10420">
            <v>0</v>
          </cell>
        </row>
        <row r="10421">
          <cell r="D10421" t="str">
            <v>UN</v>
          </cell>
          <cell r="E10421">
            <v>1</v>
          </cell>
          <cell r="F10421">
            <v>0</v>
          </cell>
          <cell r="G10421">
            <v>85777.999999999985</v>
          </cell>
          <cell r="H10421">
            <v>85777.999999999985</v>
          </cell>
          <cell r="I10421">
            <v>0</v>
          </cell>
          <cell r="J10421">
            <v>0</v>
          </cell>
          <cell r="K10421">
            <v>2</v>
          </cell>
          <cell r="L10421">
            <v>2</v>
          </cell>
        </row>
        <row r="10422">
          <cell r="D10422" t="str">
            <v/>
          </cell>
          <cell r="E10422">
            <v>0</v>
          </cell>
          <cell r="F10422">
            <v>0</v>
          </cell>
          <cell r="G10422" t="str">
            <v/>
          </cell>
          <cell r="H10422" t="str">
            <v/>
          </cell>
          <cell r="I10422">
            <v>0</v>
          </cell>
          <cell r="J10422">
            <v>0</v>
          </cell>
          <cell r="K10422">
            <v>2</v>
          </cell>
          <cell r="L10422">
            <v>0</v>
          </cell>
        </row>
        <row r="10423">
          <cell r="D10423" t="str">
            <v/>
          </cell>
          <cell r="E10423">
            <v>0</v>
          </cell>
          <cell r="F10423">
            <v>0</v>
          </cell>
          <cell r="G10423" t="str">
            <v/>
          </cell>
          <cell r="H10423" t="str">
            <v/>
          </cell>
          <cell r="I10423">
            <v>0</v>
          </cell>
          <cell r="J10423">
            <v>0</v>
          </cell>
          <cell r="K10423">
            <v>2</v>
          </cell>
          <cell r="L10423">
            <v>0</v>
          </cell>
        </row>
        <row r="10424">
          <cell r="D10424" t="str">
            <v/>
          </cell>
          <cell r="E10424">
            <v>0</v>
          </cell>
          <cell r="F10424">
            <v>0</v>
          </cell>
          <cell r="G10424" t="str">
            <v/>
          </cell>
          <cell r="H10424" t="str">
            <v/>
          </cell>
          <cell r="I10424">
            <v>0</v>
          </cell>
          <cell r="J10424">
            <v>0</v>
          </cell>
          <cell r="K10424">
            <v>2</v>
          </cell>
          <cell r="L10424">
            <v>0</v>
          </cell>
        </row>
        <row r="10425">
          <cell r="D10425" t="str">
            <v/>
          </cell>
          <cell r="E10425">
            <v>0</v>
          </cell>
          <cell r="F10425">
            <v>0</v>
          </cell>
          <cell r="G10425" t="str">
            <v/>
          </cell>
          <cell r="H10425" t="str">
            <v/>
          </cell>
          <cell r="I10425">
            <v>0</v>
          </cell>
          <cell r="J10425">
            <v>0</v>
          </cell>
          <cell r="K10425">
            <v>2</v>
          </cell>
          <cell r="L10425">
            <v>0</v>
          </cell>
        </row>
        <row r="10426">
          <cell r="D10426" t="str">
            <v/>
          </cell>
          <cell r="E10426">
            <v>0</v>
          </cell>
          <cell r="F10426">
            <v>0</v>
          </cell>
          <cell r="G10426" t="str">
            <v/>
          </cell>
          <cell r="H10426" t="str">
            <v/>
          </cell>
          <cell r="I10426">
            <v>0</v>
          </cell>
          <cell r="J10426">
            <v>0</v>
          </cell>
          <cell r="K10426">
            <v>2</v>
          </cell>
          <cell r="L10426">
            <v>0</v>
          </cell>
        </row>
        <row r="10427">
          <cell r="D10427" t="str">
            <v/>
          </cell>
          <cell r="E10427">
            <v>0</v>
          </cell>
          <cell r="F10427">
            <v>0</v>
          </cell>
          <cell r="G10427" t="str">
            <v/>
          </cell>
          <cell r="H10427" t="str">
            <v/>
          </cell>
          <cell r="I10427">
            <v>0</v>
          </cell>
          <cell r="J10427">
            <v>0</v>
          </cell>
          <cell r="K10427">
            <v>2</v>
          </cell>
          <cell r="L10427">
            <v>0</v>
          </cell>
        </row>
        <row r="10428">
          <cell r="D10428" t="str">
            <v/>
          </cell>
          <cell r="E10428">
            <v>0</v>
          </cell>
          <cell r="F10428">
            <v>0</v>
          </cell>
          <cell r="G10428" t="str">
            <v/>
          </cell>
          <cell r="H10428" t="str">
            <v/>
          </cell>
          <cell r="I10428">
            <v>0</v>
          </cell>
          <cell r="J10428">
            <v>0</v>
          </cell>
          <cell r="K10428">
            <v>2</v>
          </cell>
          <cell r="L10428">
            <v>0</v>
          </cell>
        </row>
        <row r="10429">
          <cell r="D10429" t="str">
            <v/>
          </cell>
          <cell r="E10429">
            <v>0</v>
          </cell>
          <cell r="F10429">
            <v>0</v>
          </cell>
          <cell r="G10429" t="str">
            <v/>
          </cell>
          <cell r="H10429" t="str">
            <v/>
          </cell>
          <cell r="I10429">
            <v>0</v>
          </cell>
          <cell r="J10429">
            <v>0</v>
          </cell>
          <cell r="K10429">
            <v>2</v>
          </cell>
          <cell r="L10429">
            <v>0</v>
          </cell>
        </row>
        <row r="10430">
          <cell r="D10430">
            <v>0</v>
          </cell>
          <cell r="E10430">
            <v>0</v>
          </cell>
          <cell r="F10430">
            <v>0</v>
          </cell>
          <cell r="G10430" t="str">
            <v xml:space="preserve"> SUB-TOTAL </v>
          </cell>
          <cell r="H10430">
            <v>85777.999999999985</v>
          </cell>
          <cell r="I10430">
            <v>0</v>
          </cell>
          <cell r="J10430">
            <v>0</v>
          </cell>
          <cell r="K10430">
            <v>0</v>
          </cell>
          <cell r="L10430">
            <v>0</v>
          </cell>
        </row>
        <row r="10431">
          <cell r="D10431">
            <v>0</v>
          </cell>
          <cell r="E10431">
            <v>0</v>
          </cell>
          <cell r="F10431">
            <v>0</v>
          </cell>
          <cell r="G10431">
            <v>0</v>
          </cell>
          <cell r="H10431">
            <v>0</v>
          </cell>
          <cell r="I10431">
            <v>0</v>
          </cell>
          <cell r="J10431">
            <v>0</v>
          </cell>
          <cell r="K10431">
            <v>0</v>
          </cell>
          <cell r="L10431">
            <v>0</v>
          </cell>
        </row>
        <row r="10432">
          <cell r="D10432">
            <v>0</v>
          </cell>
          <cell r="E10432">
            <v>0</v>
          </cell>
          <cell r="F10432">
            <v>0</v>
          </cell>
          <cell r="G10432">
            <v>0</v>
          </cell>
          <cell r="H10432">
            <v>0</v>
          </cell>
          <cell r="I10432">
            <v>0</v>
          </cell>
          <cell r="J10432">
            <v>0</v>
          </cell>
          <cell r="K10432">
            <v>0</v>
          </cell>
          <cell r="L10432">
            <v>0</v>
          </cell>
        </row>
        <row r="10433">
          <cell r="D10433" t="str">
            <v>Unid</v>
          </cell>
          <cell r="E10433" t="str">
            <v>Cant</v>
          </cell>
          <cell r="F10433" t="str">
            <v>Rendimiento</v>
          </cell>
          <cell r="G10433" t="str">
            <v>Precio Unitario</v>
          </cell>
          <cell r="H10433" t="str">
            <v>Subtotal</v>
          </cell>
          <cell r="I10433">
            <v>0</v>
          </cell>
          <cell r="J10433">
            <v>0</v>
          </cell>
          <cell r="K10433">
            <v>0</v>
          </cell>
          <cell r="L10433">
            <v>0</v>
          </cell>
        </row>
        <row r="10434">
          <cell r="D10434" t="str">
            <v/>
          </cell>
          <cell r="E10434">
            <v>0</v>
          </cell>
          <cell r="F10434">
            <v>0</v>
          </cell>
          <cell r="G10434" t="str">
            <v/>
          </cell>
          <cell r="H10434" t="str">
            <v/>
          </cell>
          <cell r="I10434">
            <v>0</v>
          </cell>
          <cell r="J10434">
            <v>0</v>
          </cell>
          <cell r="K10434">
            <v>2</v>
          </cell>
          <cell r="L10434">
            <v>0</v>
          </cell>
        </row>
        <row r="10435">
          <cell r="D10435" t="str">
            <v/>
          </cell>
          <cell r="E10435">
            <v>0</v>
          </cell>
          <cell r="F10435">
            <v>0</v>
          </cell>
          <cell r="G10435" t="str">
            <v/>
          </cell>
          <cell r="H10435" t="str">
            <v/>
          </cell>
          <cell r="I10435">
            <v>0</v>
          </cell>
          <cell r="J10435">
            <v>0</v>
          </cell>
          <cell r="K10435">
            <v>2</v>
          </cell>
          <cell r="L10435">
            <v>0</v>
          </cell>
        </row>
        <row r="10436">
          <cell r="D10436">
            <v>0</v>
          </cell>
          <cell r="E10436">
            <v>0</v>
          </cell>
          <cell r="F10436">
            <v>0</v>
          </cell>
          <cell r="G10436" t="str">
            <v xml:space="preserve"> SUB-TOTAL </v>
          </cell>
          <cell r="H10436">
            <v>0</v>
          </cell>
          <cell r="I10436">
            <v>0</v>
          </cell>
          <cell r="J10436">
            <v>0</v>
          </cell>
          <cell r="K10436">
            <v>0</v>
          </cell>
          <cell r="L10436">
            <v>0</v>
          </cell>
        </row>
        <row r="10437">
          <cell r="D10437">
            <v>0</v>
          </cell>
          <cell r="E10437">
            <v>0</v>
          </cell>
          <cell r="F10437">
            <v>0</v>
          </cell>
          <cell r="G10437">
            <v>0</v>
          </cell>
          <cell r="H10437">
            <v>0</v>
          </cell>
          <cell r="I10437">
            <v>0</v>
          </cell>
          <cell r="J10437">
            <v>0</v>
          </cell>
          <cell r="K10437">
            <v>0</v>
          </cell>
          <cell r="L10437">
            <v>0</v>
          </cell>
        </row>
        <row r="10438">
          <cell r="D10438">
            <v>0</v>
          </cell>
          <cell r="E10438">
            <v>0</v>
          </cell>
          <cell r="F10438">
            <v>0</v>
          </cell>
          <cell r="G10438" t="str">
            <v xml:space="preserve"> COSTO DIRECTO </v>
          </cell>
          <cell r="H10438">
            <v>85777.999999999985</v>
          </cell>
          <cell r="I10438">
            <v>0</v>
          </cell>
          <cell r="J10438" t="str">
            <v>EQU</v>
          </cell>
          <cell r="K10438">
            <v>0</v>
          </cell>
          <cell r="L10438">
            <v>0</v>
          </cell>
        </row>
        <row r="10439">
          <cell r="D10439">
            <v>0</v>
          </cell>
          <cell r="E10439">
            <v>0</v>
          </cell>
          <cell r="F10439">
            <v>27561.364694442771</v>
          </cell>
          <cell r="G10439" t="str">
            <v>COSTO INDIRECTO</v>
          </cell>
          <cell r="H10439">
            <v>27561.364694442771</v>
          </cell>
          <cell r="I10439">
            <v>1</v>
          </cell>
          <cell r="J10439" t="str">
            <v>MAT</v>
          </cell>
          <cell r="K10439">
            <v>0</v>
          </cell>
          <cell r="L10439">
            <v>0</v>
          </cell>
        </row>
        <row r="10440">
          <cell r="D10440">
            <v>0</v>
          </cell>
          <cell r="E10440">
            <v>0</v>
          </cell>
          <cell r="F10440">
            <v>0</v>
          </cell>
          <cell r="G10440" t="str">
            <v>COSTO TOTAL</v>
          </cell>
          <cell r="H10440">
            <v>113339.36469444276</v>
          </cell>
          <cell r="I10440">
            <v>0</v>
          </cell>
          <cell r="J10440" t="str">
            <v>MOB</v>
          </cell>
          <cell r="K10440">
            <v>0</v>
          </cell>
          <cell r="L10440">
            <v>0</v>
          </cell>
        </row>
        <row r="10441">
          <cell r="D10441">
            <v>0</v>
          </cell>
          <cell r="E10441">
            <v>0</v>
          </cell>
          <cell r="F10441">
            <v>0</v>
          </cell>
          <cell r="G10441">
            <v>0</v>
          </cell>
          <cell r="H10441">
            <v>0</v>
          </cell>
          <cell r="I10441">
            <v>0</v>
          </cell>
          <cell r="J10441">
            <v>0</v>
          </cell>
          <cell r="K10441">
            <v>0</v>
          </cell>
          <cell r="L10441">
            <v>0</v>
          </cell>
        </row>
        <row r="10442">
          <cell r="D10442">
            <v>0</v>
          </cell>
          <cell r="E10442">
            <v>0</v>
          </cell>
          <cell r="F10442">
            <v>0</v>
          </cell>
          <cell r="G10442">
            <v>0</v>
          </cell>
          <cell r="H10442">
            <v>0</v>
          </cell>
          <cell r="I10442">
            <v>0</v>
          </cell>
          <cell r="J10442">
            <v>0</v>
          </cell>
          <cell r="K10442">
            <v>0</v>
          </cell>
          <cell r="L10442">
            <v>0</v>
          </cell>
        </row>
        <row r="10443">
          <cell r="D10443">
            <v>0</v>
          </cell>
          <cell r="E10443">
            <v>0</v>
          </cell>
          <cell r="F10443">
            <v>0</v>
          </cell>
          <cell r="G10443">
            <v>0</v>
          </cell>
          <cell r="H10443">
            <v>0</v>
          </cell>
          <cell r="I10443">
            <v>0</v>
          </cell>
          <cell r="J10443">
            <v>0</v>
          </cell>
          <cell r="K10443" t="str">
            <v>CONSUMO</v>
          </cell>
          <cell r="L10443">
            <v>0</v>
          </cell>
        </row>
        <row r="10444">
          <cell r="D10444" t="str">
            <v>14.14</v>
          </cell>
          <cell r="E10444">
            <v>0</v>
          </cell>
          <cell r="F10444">
            <v>0</v>
          </cell>
          <cell r="G10444" t="str">
            <v xml:space="preserve">  UNID:  </v>
          </cell>
          <cell r="H10444" t="str">
            <v>Und</v>
          </cell>
          <cell r="I10444">
            <v>0</v>
          </cell>
          <cell r="J10444">
            <v>0</v>
          </cell>
          <cell r="K10444" t="str">
            <v>Costo total</v>
          </cell>
          <cell r="L10444">
            <v>250282.61862507107</v>
          </cell>
        </row>
        <row r="10445">
          <cell r="D10445" t="str">
            <v>Sopote antisísmico longitudinal y transversal Ø6"</v>
          </cell>
          <cell r="E10445">
            <v>0</v>
          </cell>
          <cell r="F10445">
            <v>0</v>
          </cell>
          <cell r="G10445">
            <v>0</v>
          </cell>
          <cell r="H10445">
            <v>0</v>
          </cell>
          <cell r="I10445">
            <v>0</v>
          </cell>
          <cell r="J10445">
            <v>0</v>
          </cell>
          <cell r="K10445">
            <v>0</v>
          </cell>
          <cell r="L10445">
            <v>0</v>
          </cell>
        </row>
        <row r="10446">
          <cell r="D10446">
            <v>0</v>
          </cell>
          <cell r="E10446">
            <v>0</v>
          </cell>
          <cell r="F10446">
            <v>0</v>
          </cell>
          <cell r="G10446">
            <v>0</v>
          </cell>
          <cell r="H10446">
            <v>0</v>
          </cell>
          <cell r="I10446">
            <v>0</v>
          </cell>
          <cell r="J10446">
            <v>0</v>
          </cell>
          <cell r="K10446" t="str">
            <v>Cantidad ppto</v>
          </cell>
          <cell r="L10446" t="str">
            <v>Cantidad total</v>
          </cell>
        </row>
        <row r="10447">
          <cell r="D10447">
            <v>0</v>
          </cell>
          <cell r="E10447">
            <v>0</v>
          </cell>
          <cell r="F10447">
            <v>0</v>
          </cell>
          <cell r="G10447">
            <v>0</v>
          </cell>
          <cell r="H10447">
            <v>0</v>
          </cell>
          <cell r="I10447">
            <v>0</v>
          </cell>
          <cell r="J10447">
            <v>0</v>
          </cell>
          <cell r="K10447">
            <v>0</v>
          </cell>
          <cell r="L10447">
            <v>0</v>
          </cell>
        </row>
        <row r="10448">
          <cell r="D10448" t="str">
            <v>Unid</v>
          </cell>
          <cell r="E10448" t="str">
            <v>Cant</v>
          </cell>
          <cell r="F10448" t="str">
            <v>Rendimiento</v>
          </cell>
          <cell r="G10448" t="str">
            <v>Precio Unitario</v>
          </cell>
          <cell r="H10448" t="str">
            <v>Subtotal</v>
          </cell>
          <cell r="I10448">
            <v>0</v>
          </cell>
          <cell r="J10448">
            <v>0</v>
          </cell>
          <cell r="K10448">
            <v>0</v>
          </cell>
          <cell r="L10448">
            <v>0</v>
          </cell>
        </row>
        <row r="10449">
          <cell r="D10449" t="str">
            <v>GLB</v>
          </cell>
          <cell r="E10449">
            <v>1</v>
          </cell>
          <cell r="F10449">
            <v>0</v>
          </cell>
          <cell r="G10449">
            <v>1000</v>
          </cell>
          <cell r="H10449">
            <v>1000</v>
          </cell>
          <cell r="I10449">
            <v>0</v>
          </cell>
          <cell r="J10449">
            <v>0</v>
          </cell>
          <cell r="K10449">
            <v>9</v>
          </cell>
          <cell r="L10449">
            <v>9</v>
          </cell>
        </row>
        <row r="10450">
          <cell r="D10450" t="str">
            <v/>
          </cell>
          <cell r="E10450">
            <v>0</v>
          </cell>
          <cell r="F10450">
            <v>0</v>
          </cell>
          <cell r="G10450" t="str">
            <v/>
          </cell>
          <cell r="H10450" t="str">
            <v/>
          </cell>
          <cell r="I10450">
            <v>0</v>
          </cell>
          <cell r="J10450">
            <v>0</v>
          </cell>
          <cell r="K10450">
            <v>9</v>
          </cell>
          <cell r="L10450">
            <v>0</v>
          </cell>
        </row>
        <row r="10451">
          <cell r="D10451" t="str">
            <v/>
          </cell>
          <cell r="E10451">
            <v>0</v>
          </cell>
          <cell r="F10451">
            <v>0</v>
          </cell>
          <cell r="G10451" t="str">
            <v/>
          </cell>
          <cell r="H10451" t="str">
            <v/>
          </cell>
          <cell r="I10451">
            <v>0</v>
          </cell>
          <cell r="J10451">
            <v>0</v>
          </cell>
          <cell r="K10451">
            <v>9</v>
          </cell>
          <cell r="L10451">
            <v>0</v>
          </cell>
        </row>
        <row r="10452">
          <cell r="D10452" t="str">
            <v/>
          </cell>
          <cell r="E10452">
            <v>0</v>
          </cell>
          <cell r="F10452">
            <v>0</v>
          </cell>
          <cell r="G10452" t="str">
            <v/>
          </cell>
          <cell r="H10452" t="str">
            <v/>
          </cell>
          <cell r="I10452">
            <v>0</v>
          </cell>
          <cell r="J10452">
            <v>0</v>
          </cell>
          <cell r="K10452">
            <v>9</v>
          </cell>
          <cell r="L10452">
            <v>0</v>
          </cell>
        </row>
        <row r="10453">
          <cell r="D10453">
            <v>0</v>
          </cell>
          <cell r="E10453">
            <v>0</v>
          </cell>
          <cell r="F10453">
            <v>0</v>
          </cell>
          <cell r="G10453" t="str">
            <v xml:space="preserve"> SUB-TOTAL </v>
          </cell>
          <cell r="H10453">
            <v>1000</v>
          </cell>
          <cell r="I10453">
            <v>0</v>
          </cell>
          <cell r="J10453">
            <v>0</v>
          </cell>
          <cell r="K10453">
            <v>0</v>
          </cell>
          <cell r="L10453">
            <v>0</v>
          </cell>
        </row>
        <row r="10454">
          <cell r="D10454">
            <v>0</v>
          </cell>
          <cell r="E10454">
            <v>0</v>
          </cell>
          <cell r="F10454">
            <v>0</v>
          </cell>
          <cell r="G10454">
            <v>0</v>
          </cell>
          <cell r="H10454">
            <v>0</v>
          </cell>
          <cell r="I10454">
            <v>0</v>
          </cell>
          <cell r="J10454">
            <v>0</v>
          </cell>
          <cell r="K10454">
            <v>0</v>
          </cell>
          <cell r="L10454">
            <v>0</v>
          </cell>
        </row>
        <row r="10455">
          <cell r="D10455">
            <v>0</v>
          </cell>
          <cell r="E10455">
            <v>0</v>
          </cell>
          <cell r="F10455">
            <v>0</v>
          </cell>
          <cell r="G10455">
            <v>0</v>
          </cell>
          <cell r="H10455">
            <v>0</v>
          </cell>
          <cell r="I10455">
            <v>0</v>
          </cell>
          <cell r="J10455">
            <v>0</v>
          </cell>
          <cell r="K10455">
            <v>0</v>
          </cell>
          <cell r="L10455">
            <v>0</v>
          </cell>
        </row>
        <row r="10456">
          <cell r="D10456" t="str">
            <v>Unid</v>
          </cell>
          <cell r="E10456" t="str">
            <v>Cant</v>
          </cell>
          <cell r="F10456" t="str">
            <v>Rendimiento</v>
          </cell>
          <cell r="G10456" t="str">
            <v>Precio Unitario</v>
          </cell>
          <cell r="H10456" t="str">
            <v>Subtotal</v>
          </cell>
          <cell r="I10456">
            <v>0</v>
          </cell>
          <cell r="J10456">
            <v>0</v>
          </cell>
          <cell r="K10456">
            <v>0</v>
          </cell>
          <cell r="L10456">
            <v>0</v>
          </cell>
        </row>
        <row r="10457">
          <cell r="D10457" t="str">
            <v>UN</v>
          </cell>
          <cell r="E10457">
            <v>1</v>
          </cell>
          <cell r="F10457">
            <v>0</v>
          </cell>
          <cell r="G10457">
            <v>160000</v>
          </cell>
          <cell r="H10457">
            <v>160000</v>
          </cell>
          <cell r="I10457">
            <v>0</v>
          </cell>
          <cell r="J10457">
            <v>0</v>
          </cell>
          <cell r="K10457">
            <v>9</v>
          </cell>
          <cell r="L10457">
            <v>9</v>
          </cell>
        </row>
        <row r="10458">
          <cell r="D10458" t="str">
            <v/>
          </cell>
          <cell r="E10458">
            <v>0</v>
          </cell>
          <cell r="F10458">
            <v>0</v>
          </cell>
          <cell r="G10458" t="str">
            <v/>
          </cell>
          <cell r="H10458" t="str">
            <v/>
          </cell>
          <cell r="I10458">
            <v>0</v>
          </cell>
          <cell r="J10458">
            <v>0</v>
          </cell>
          <cell r="K10458">
            <v>9</v>
          </cell>
          <cell r="L10458">
            <v>0</v>
          </cell>
        </row>
        <row r="10459">
          <cell r="D10459" t="str">
            <v/>
          </cell>
          <cell r="E10459">
            <v>0</v>
          </cell>
          <cell r="F10459">
            <v>0</v>
          </cell>
          <cell r="G10459" t="str">
            <v/>
          </cell>
          <cell r="H10459" t="str">
            <v/>
          </cell>
          <cell r="I10459">
            <v>0</v>
          </cell>
          <cell r="J10459">
            <v>0</v>
          </cell>
          <cell r="K10459">
            <v>9</v>
          </cell>
          <cell r="L10459">
            <v>0</v>
          </cell>
        </row>
        <row r="10460">
          <cell r="D10460" t="str">
            <v/>
          </cell>
          <cell r="E10460">
            <v>0</v>
          </cell>
          <cell r="F10460">
            <v>0</v>
          </cell>
          <cell r="G10460" t="str">
            <v/>
          </cell>
          <cell r="H10460" t="str">
            <v/>
          </cell>
          <cell r="I10460">
            <v>0</v>
          </cell>
          <cell r="J10460">
            <v>0</v>
          </cell>
          <cell r="K10460">
            <v>9</v>
          </cell>
          <cell r="L10460">
            <v>0</v>
          </cell>
        </row>
        <row r="10461">
          <cell r="D10461" t="str">
            <v/>
          </cell>
          <cell r="E10461">
            <v>0</v>
          </cell>
          <cell r="F10461">
            <v>0</v>
          </cell>
          <cell r="G10461" t="str">
            <v/>
          </cell>
          <cell r="H10461" t="str">
            <v/>
          </cell>
          <cell r="I10461">
            <v>0</v>
          </cell>
          <cell r="J10461">
            <v>0</v>
          </cell>
          <cell r="K10461">
            <v>9</v>
          </cell>
          <cell r="L10461">
            <v>0</v>
          </cell>
        </row>
        <row r="10462">
          <cell r="D10462" t="str">
            <v/>
          </cell>
          <cell r="E10462">
            <v>0</v>
          </cell>
          <cell r="F10462">
            <v>0</v>
          </cell>
          <cell r="G10462" t="str">
            <v/>
          </cell>
          <cell r="H10462" t="str">
            <v/>
          </cell>
          <cell r="I10462">
            <v>0</v>
          </cell>
          <cell r="J10462">
            <v>0</v>
          </cell>
          <cell r="K10462">
            <v>9</v>
          </cell>
          <cell r="L10462">
            <v>0</v>
          </cell>
        </row>
        <row r="10463">
          <cell r="D10463" t="str">
            <v/>
          </cell>
          <cell r="E10463">
            <v>0</v>
          </cell>
          <cell r="F10463">
            <v>0</v>
          </cell>
          <cell r="G10463" t="str">
            <v/>
          </cell>
          <cell r="H10463" t="str">
            <v/>
          </cell>
          <cell r="I10463">
            <v>0</v>
          </cell>
          <cell r="J10463">
            <v>0</v>
          </cell>
          <cell r="K10463">
            <v>9</v>
          </cell>
          <cell r="L10463">
            <v>0</v>
          </cell>
        </row>
        <row r="10464">
          <cell r="D10464" t="str">
            <v/>
          </cell>
          <cell r="E10464">
            <v>0</v>
          </cell>
          <cell r="F10464">
            <v>0</v>
          </cell>
          <cell r="G10464" t="str">
            <v/>
          </cell>
          <cell r="H10464" t="str">
            <v/>
          </cell>
          <cell r="I10464">
            <v>0</v>
          </cell>
          <cell r="J10464">
            <v>0</v>
          </cell>
          <cell r="K10464">
            <v>9</v>
          </cell>
          <cell r="L10464">
            <v>0</v>
          </cell>
        </row>
        <row r="10465">
          <cell r="D10465" t="str">
            <v/>
          </cell>
          <cell r="E10465">
            <v>0</v>
          </cell>
          <cell r="F10465">
            <v>0</v>
          </cell>
          <cell r="G10465" t="str">
            <v/>
          </cell>
          <cell r="H10465" t="str">
            <v/>
          </cell>
          <cell r="I10465">
            <v>0</v>
          </cell>
          <cell r="J10465">
            <v>0</v>
          </cell>
          <cell r="K10465">
            <v>9</v>
          </cell>
          <cell r="L10465">
            <v>0</v>
          </cell>
        </row>
        <row r="10466">
          <cell r="D10466">
            <v>0</v>
          </cell>
          <cell r="E10466">
            <v>0</v>
          </cell>
          <cell r="F10466">
            <v>0</v>
          </cell>
          <cell r="G10466" t="str">
            <v xml:space="preserve"> SUB-TOTAL </v>
          </cell>
          <cell r="H10466">
            <v>160000</v>
          </cell>
          <cell r="I10466">
            <v>0</v>
          </cell>
          <cell r="J10466">
            <v>0</v>
          </cell>
          <cell r="K10466">
            <v>0</v>
          </cell>
          <cell r="L10466">
            <v>0</v>
          </cell>
        </row>
        <row r="10467">
          <cell r="D10467">
            <v>0</v>
          </cell>
          <cell r="E10467">
            <v>0</v>
          </cell>
          <cell r="F10467">
            <v>0</v>
          </cell>
          <cell r="G10467">
            <v>0</v>
          </cell>
          <cell r="H10467">
            <v>0</v>
          </cell>
          <cell r="I10467">
            <v>0</v>
          </cell>
          <cell r="J10467">
            <v>0</v>
          </cell>
          <cell r="K10467">
            <v>0</v>
          </cell>
          <cell r="L10467">
            <v>0</v>
          </cell>
        </row>
        <row r="10468">
          <cell r="D10468">
            <v>0</v>
          </cell>
          <cell r="E10468">
            <v>0</v>
          </cell>
          <cell r="F10468">
            <v>0</v>
          </cell>
          <cell r="G10468">
            <v>0</v>
          </cell>
          <cell r="H10468">
            <v>0</v>
          </cell>
          <cell r="I10468">
            <v>0</v>
          </cell>
          <cell r="J10468">
            <v>0</v>
          </cell>
          <cell r="K10468">
            <v>0</v>
          </cell>
          <cell r="L10468">
            <v>0</v>
          </cell>
        </row>
        <row r="10469">
          <cell r="D10469" t="str">
            <v>Unid</v>
          </cell>
          <cell r="E10469" t="str">
            <v>Cant</v>
          </cell>
          <cell r="F10469" t="str">
            <v>Rendimiento</v>
          </cell>
          <cell r="G10469" t="str">
            <v>Precio Unitario</v>
          </cell>
          <cell r="H10469" t="str">
            <v>Subtotal</v>
          </cell>
          <cell r="I10469">
            <v>0</v>
          </cell>
          <cell r="J10469">
            <v>0</v>
          </cell>
          <cell r="K10469">
            <v>0</v>
          </cell>
          <cell r="L10469">
            <v>0</v>
          </cell>
        </row>
        <row r="10470">
          <cell r="D10470" t="str">
            <v>JR</v>
          </cell>
          <cell r="E10470">
            <v>0.24911213000835616</v>
          </cell>
          <cell r="F10470">
            <v>0</v>
          </cell>
          <cell r="G10470">
            <v>114085.17120000003</v>
          </cell>
          <cell r="H10470">
            <v>28419.999999999978</v>
          </cell>
          <cell r="I10470">
            <v>36</v>
          </cell>
          <cell r="J10470">
            <v>0</v>
          </cell>
          <cell r="K10470">
            <v>9</v>
          </cell>
          <cell r="L10470">
            <v>2.2420091700752054</v>
          </cell>
        </row>
        <row r="10471">
          <cell r="D10471" t="str">
            <v/>
          </cell>
          <cell r="E10471">
            <v>0</v>
          </cell>
          <cell r="F10471">
            <v>0</v>
          </cell>
          <cell r="G10471" t="str">
            <v/>
          </cell>
          <cell r="H10471" t="str">
            <v/>
          </cell>
          <cell r="I10471">
            <v>0</v>
          </cell>
          <cell r="J10471">
            <v>0</v>
          </cell>
          <cell r="K10471">
            <v>9</v>
          </cell>
          <cell r="L10471">
            <v>0</v>
          </cell>
        </row>
        <row r="10472">
          <cell r="D10472">
            <v>0</v>
          </cell>
          <cell r="E10472">
            <v>0</v>
          </cell>
          <cell r="F10472">
            <v>0</v>
          </cell>
          <cell r="G10472" t="str">
            <v xml:space="preserve"> SUB-TOTAL </v>
          </cell>
          <cell r="H10472">
            <v>28419.999999999978</v>
          </cell>
          <cell r="I10472">
            <v>0</v>
          </cell>
          <cell r="J10472">
            <v>0</v>
          </cell>
          <cell r="K10472">
            <v>0</v>
          </cell>
          <cell r="L10472">
            <v>0</v>
          </cell>
        </row>
        <row r="10473">
          <cell r="D10473">
            <v>0</v>
          </cell>
          <cell r="E10473">
            <v>0</v>
          </cell>
          <cell r="F10473">
            <v>0</v>
          </cell>
          <cell r="G10473">
            <v>0</v>
          </cell>
          <cell r="H10473">
            <v>0</v>
          </cell>
          <cell r="I10473">
            <v>0</v>
          </cell>
          <cell r="J10473">
            <v>0</v>
          </cell>
          <cell r="K10473">
            <v>0</v>
          </cell>
          <cell r="L10473">
            <v>0</v>
          </cell>
        </row>
        <row r="10474">
          <cell r="D10474">
            <v>0</v>
          </cell>
          <cell r="E10474">
            <v>0</v>
          </cell>
          <cell r="F10474">
            <v>0</v>
          </cell>
          <cell r="G10474" t="str">
            <v xml:space="preserve"> COSTO DIRECTO </v>
          </cell>
          <cell r="H10474">
            <v>189419.99999999997</v>
          </cell>
          <cell r="I10474">
            <v>5.2792735719564996E-3</v>
          </cell>
          <cell r="J10474" t="str">
            <v>EQU</v>
          </cell>
          <cell r="K10474">
            <v>0</v>
          </cell>
          <cell r="L10474">
            <v>0</v>
          </cell>
        </row>
        <row r="10475">
          <cell r="D10475">
            <v>0</v>
          </cell>
          <cell r="E10475">
            <v>0</v>
          </cell>
          <cell r="F10475">
            <v>60862.618625071111</v>
          </cell>
          <cell r="G10475" t="str">
            <v>COSTO INDIRECTO</v>
          </cell>
          <cell r="H10475">
            <v>60862.618625071111</v>
          </cell>
          <cell r="I10475">
            <v>0.84468377151303997</v>
          </cell>
          <cell r="J10475" t="str">
            <v>MAT</v>
          </cell>
          <cell r="K10475">
            <v>0</v>
          </cell>
          <cell r="L10475">
            <v>0</v>
          </cell>
        </row>
        <row r="10476">
          <cell r="D10476">
            <v>0</v>
          </cell>
          <cell r="E10476">
            <v>0</v>
          </cell>
          <cell r="F10476">
            <v>0</v>
          </cell>
          <cell r="G10476" t="str">
            <v>COSTO TOTAL</v>
          </cell>
          <cell r="H10476">
            <v>250282.61862507107</v>
          </cell>
          <cell r="I10476">
            <v>0.1500369549150036</v>
          </cell>
          <cell r="J10476" t="str">
            <v>MOB</v>
          </cell>
          <cell r="K10476">
            <v>0</v>
          </cell>
          <cell r="L10476">
            <v>0</v>
          </cell>
        </row>
        <row r="10477">
          <cell r="D10477">
            <v>0</v>
          </cell>
          <cell r="E10477">
            <v>0</v>
          </cell>
          <cell r="F10477">
            <v>0</v>
          </cell>
          <cell r="G10477">
            <v>0</v>
          </cell>
          <cell r="H10477">
            <v>0</v>
          </cell>
          <cell r="I10477">
            <v>0</v>
          </cell>
          <cell r="J10477">
            <v>0</v>
          </cell>
          <cell r="K10477">
            <v>0</v>
          </cell>
          <cell r="L10477">
            <v>0</v>
          </cell>
        </row>
        <row r="10478">
          <cell r="D10478">
            <v>0</v>
          </cell>
          <cell r="E10478">
            <v>0</v>
          </cell>
          <cell r="F10478">
            <v>0</v>
          </cell>
          <cell r="G10478">
            <v>0</v>
          </cell>
          <cell r="H10478">
            <v>0</v>
          </cell>
          <cell r="I10478">
            <v>0</v>
          </cell>
          <cell r="J10478">
            <v>0</v>
          </cell>
          <cell r="K10478">
            <v>0</v>
          </cell>
          <cell r="L10478">
            <v>0</v>
          </cell>
        </row>
        <row r="10479">
          <cell r="D10479">
            <v>0</v>
          </cell>
          <cell r="E10479">
            <v>0</v>
          </cell>
          <cell r="F10479">
            <v>0</v>
          </cell>
          <cell r="G10479">
            <v>0</v>
          </cell>
          <cell r="H10479">
            <v>0</v>
          </cell>
          <cell r="I10479">
            <v>0</v>
          </cell>
          <cell r="J10479">
            <v>0</v>
          </cell>
          <cell r="K10479" t="str">
            <v>CONSUMO</v>
          </cell>
          <cell r="L10479">
            <v>0</v>
          </cell>
        </row>
        <row r="10480">
          <cell r="D10480" t="str">
            <v>14.15</v>
          </cell>
          <cell r="E10480">
            <v>0</v>
          </cell>
          <cell r="F10480">
            <v>0</v>
          </cell>
          <cell r="G10480" t="str">
            <v xml:space="preserve">  UNID:  </v>
          </cell>
          <cell r="H10480" t="str">
            <v>Und</v>
          </cell>
          <cell r="I10480">
            <v>0</v>
          </cell>
          <cell r="J10480">
            <v>0</v>
          </cell>
          <cell r="K10480" t="str">
            <v>Costo total</v>
          </cell>
          <cell r="L10480">
            <v>128600.49997645928</v>
          </cell>
        </row>
        <row r="10481">
          <cell r="D10481" t="str">
            <v>Sopote antisísmico transversal Ø6"</v>
          </cell>
          <cell r="E10481">
            <v>0</v>
          </cell>
          <cell r="F10481">
            <v>0</v>
          </cell>
          <cell r="G10481">
            <v>0</v>
          </cell>
          <cell r="H10481">
            <v>0</v>
          </cell>
          <cell r="I10481">
            <v>0</v>
          </cell>
          <cell r="J10481">
            <v>0</v>
          </cell>
          <cell r="K10481">
            <v>0</v>
          </cell>
          <cell r="L10481">
            <v>0</v>
          </cell>
        </row>
        <row r="10482">
          <cell r="D10482">
            <v>0</v>
          </cell>
          <cell r="E10482">
            <v>0</v>
          </cell>
          <cell r="F10482">
            <v>0</v>
          </cell>
          <cell r="G10482">
            <v>0</v>
          </cell>
          <cell r="H10482">
            <v>0</v>
          </cell>
          <cell r="I10482">
            <v>0</v>
          </cell>
          <cell r="J10482">
            <v>0</v>
          </cell>
          <cell r="K10482" t="str">
            <v>Cantidad ppto</v>
          </cell>
          <cell r="L10482" t="str">
            <v>Cantidad total</v>
          </cell>
        </row>
        <row r="10483">
          <cell r="D10483">
            <v>0</v>
          </cell>
          <cell r="E10483">
            <v>0</v>
          </cell>
          <cell r="F10483">
            <v>0</v>
          </cell>
          <cell r="G10483">
            <v>0</v>
          </cell>
          <cell r="H10483">
            <v>0</v>
          </cell>
          <cell r="I10483">
            <v>0</v>
          </cell>
          <cell r="J10483">
            <v>0</v>
          </cell>
          <cell r="K10483">
            <v>0</v>
          </cell>
          <cell r="L10483">
            <v>0</v>
          </cell>
        </row>
        <row r="10484">
          <cell r="D10484" t="str">
            <v>Unid</v>
          </cell>
          <cell r="E10484" t="str">
            <v>Cant</v>
          </cell>
          <cell r="F10484" t="str">
            <v>Rendimiento</v>
          </cell>
          <cell r="G10484" t="str">
            <v>Precio Unitario</v>
          </cell>
          <cell r="H10484" t="str">
            <v>Subtotal</v>
          </cell>
          <cell r="I10484">
            <v>0</v>
          </cell>
          <cell r="J10484">
            <v>0</v>
          </cell>
          <cell r="K10484">
            <v>0</v>
          </cell>
          <cell r="L10484">
            <v>0</v>
          </cell>
        </row>
        <row r="10485">
          <cell r="D10485" t="str">
            <v>GLB</v>
          </cell>
          <cell r="E10485">
            <v>1</v>
          </cell>
          <cell r="F10485">
            <v>0</v>
          </cell>
          <cell r="G10485">
            <v>1000</v>
          </cell>
          <cell r="H10485">
            <v>1000</v>
          </cell>
          <cell r="I10485">
            <v>0</v>
          </cell>
          <cell r="J10485">
            <v>0</v>
          </cell>
          <cell r="K10485">
            <v>5</v>
          </cell>
          <cell r="L10485">
            <v>5</v>
          </cell>
        </row>
        <row r="10486">
          <cell r="D10486" t="str">
            <v/>
          </cell>
          <cell r="E10486">
            <v>0</v>
          </cell>
          <cell r="F10486">
            <v>0</v>
          </cell>
          <cell r="G10486" t="str">
            <v/>
          </cell>
          <cell r="H10486" t="str">
            <v/>
          </cell>
          <cell r="I10486">
            <v>0</v>
          </cell>
          <cell r="J10486">
            <v>0</v>
          </cell>
          <cell r="K10486">
            <v>5</v>
          </cell>
          <cell r="L10486">
            <v>0</v>
          </cell>
        </row>
        <row r="10487">
          <cell r="D10487" t="str">
            <v/>
          </cell>
          <cell r="E10487">
            <v>0</v>
          </cell>
          <cell r="F10487">
            <v>0</v>
          </cell>
          <cell r="G10487" t="str">
            <v/>
          </cell>
          <cell r="H10487" t="str">
            <v/>
          </cell>
          <cell r="I10487">
            <v>0</v>
          </cell>
          <cell r="J10487">
            <v>0</v>
          </cell>
          <cell r="K10487">
            <v>5</v>
          </cell>
          <cell r="L10487">
            <v>0</v>
          </cell>
        </row>
        <row r="10488">
          <cell r="D10488" t="str">
            <v/>
          </cell>
          <cell r="E10488">
            <v>0</v>
          </cell>
          <cell r="F10488">
            <v>0</v>
          </cell>
          <cell r="G10488" t="str">
            <v/>
          </cell>
          <cell r="H10488" t="str">
            <v/>
          </cell>
          <cell r="I10488">
            <v>0</v>
          </cell>
          <cell r="J10488">
            <v>0</v>
          </cell>
          <cell r="K10488">
            <v>5</v>
          </cell>
          <cell r="L10488">
            <v>0</v>
          </cell>
        </row>
        <row r="10489">
          <cell r="D10489">
            <v>0</v>
          </cell>
          <cell r="E10489">
            <v>0</v>
          </cell>
          <cell r="F10489">
            <v>0</v>
          </cell>
          <cell r="G10489" t="str">
            <v xml:space="preserve"> SUB-TOTAL </v>
          </cell>
          <cell r="H10489">
            <v>1000</v>
          </cell>
          <cell r="I10489">
            <v>0</v>
          </cell>
          <cell r="J10489">
            <v>0</v>
          </cell>
          <cell r="K10489">
            <v>0</v>
          </cell>
          <cell r="L10489">
            <v>0</v>
          </cell>
        </row>
        <row r="10490">
          <cell r="D10490">
            <v>0</v>
          </cell>
          <cell r="E10490">
            <v>0</v>
          </cell>
          <cell r="F10490">
            <v>0</v>
          </cell>
          <cell r="G10490">
            <v>0</v>
          </cell>
          <cell r="H10490">
            <v>0</v>
          </cell>
          <cell r="I10490">
            <v>0</v>
          </cell>
          <cell r="J10490">
            <v>0</v>
          </cell>
          <cell r="K10490">
            <v>0</v>
          </cell>
          <cell r="L10490">
            <v>0</v>
          </cell>
        </row>
        <row r="10491">
          <cell r="D10491">
            <v>0</v>
          </cell>
          <cell r="E10491">
            <v>0</v>
          </cell>
          <cell r="F10491">
            <v>0</v>
          </cell>
          <cell r="G10491">
            <v>0</v>
          </cell>
          <cell r="H10491">
            <v>0</v>
          </cell>
          <cell r="I10491">
            <v>0</v>
          </cell>
          <cell r="J10491">
            <v>0</v>
          </cell>
          <cell r="K10491">
            <v>0</v>
          </cell>
          <cell r="L10491">
            <v>0</v>
          </cell>
        </row>
        <row r="10492">
          <cell r="D10492" t="str">
            <v>Unid</v>
          </cell>
          <cell r="E10492" t="str">
            <v>Cant</v>
          </cell>
          <cell r="F10492" t="str">
            <v>Rendimiento</v>
          </cell>
          <cell r="G10492" t="str">
            <v>Precio Unitario</v>
          </cell>
          <cell r="H10492" t="str">
            <v>Subtotal</v>
          </cell>
          <cell r="I10492">
            <v>0</v>
          </cell>
          <cell r="J10492">
            <v>0</v>
          </cell>
          <cell r="K10492">
            <v>0</v>
          </cell>
          <cell r="L10492">
            <v>0</v>
          </cell>
        </row>
        <row r="10493">
          <cell r="D10493" t="str">
            <v>UN</v>
          </cell>
          <cell r="E10493">
            <v>1</v>
          </cell>
          <cell r="F10493">
            <v>0</v>
          </cell>
          <cell r="G10493">
            <v>75000</v>
          </cell>
          <cell r="H10493">
            <v>75000</v>
          </cell>
          <cell r="I10493">
            <v>0</v>
          </cell>
          <cell r="J10493">
            <v>0</v>
          </cell>
          <cell r="K10493">
            <v>5</v>
          </cell>
          <cell r="L10493">
            <v>5</v>
          </cell>
        </row>
        <row r="10494">
          <cell r="D10494" t="str">
            <v/>
          </cell>
          <cell r="E10494">
            <v>0</v>
          </cell>
          <cell r="F10494">
            <v>0</v>
          </cell>
          <cell r="G10494" t="str">
            <v/>
          </cell>
          <cell r="H10494" t="str">
            <v/>
          </cell>
          <cell r="I10494">
            <v>0</v>
          </cell>
          <cell r="J10494">
            <v>0</v>
          </cell>
          <cell r="K10494">
            <v>5</v>
          </cell>
          <cell r="L10494">
            <v>0</v>
          </cell>
        </row>
        <row r="10495">
          <cell r="D10495" t="str">
            <v/>
          </cell>
          <cell r="E10495">
            <v>0</v>
          </cell>
          <cell r="F10495">
            <v>0</v>
          </cell>
          <cell r="G10495" t="str">
            <v/>
          </cell>
          <cell r="H10495" t="str">
            <v/>
          </cell>
          <cell r="I10495">
            <v>0</v>
          </cell>
          <cell r="J10495">
            <v>0</v>
          </cell>
          <cell r="K10495">
            <v>5</v>
          </cell>
          <cell r="L10495">
            <v>0</v>
          </cell>
        </row>
        <row r="10496">
          <cell r="D10496" t="str">
            <v/>
          </cell>
          <cell r="E10496">
            <v>0</v>
          </cell>
          <cell r="F10496">
            <v>0</v>
          </cell>
          <cell r="G10496" t="str">
            <v/>
          </cell>
          <cell r="H10496" t="str">
            <v/>
          </cell>
          <cell r="I10496">
            <v>0</v>
          </cell>
          <cell r="J10496">
            <v>0</v>
          </cell>
          <cell r="K10496">
            <v>5</v>
          </cell>
          <cell r="L10496">
            <v>0</v>
          </cell>
        </row>
        <row r="10497">
          <cell r="D10497" t="str">
            <v/>
          </cell>
          <cell r="E10497">
            <v>0</v>
          </cell>
          <cell r="F10497">
            <v>0</v>
          </cell>
          <cell r="G10497" t="str">
            <v/>
          </cell>
          <cell r="H10497" t="str">
            <v/>
          </cell>
          <cell r="I10497">
            <v>0</v>
          </cell>
          <cell r="J10497">
            <v>0</v>
          </cell>
          <cell r="K10497">
            <v>5</v>
          </cell>
          <cell r="L10497">
            <v>0</v>
          </cell>
        </row>
        <row r="10498">
          <cell r="D10498" t="str">
            <v/>
          </cell>
          <cell r="E10498">
            <v>0</v>
          </cell>
          <cell r="F10498">
            <v>0</v>
          </cell>
          <cell r="G10498" t="str">
            <v/>
          </cell>
          <cell r="H10498" t="str">
            <v/>
          </cell>
          <cell r="I10498">
            <v>0</v>
          </cell>
          <cell r="J10498">
            <v>0</v>
          </cell>
          <cell r="K10498">
            <v>5</v>
          </cell>
          <cell r="L10498">
            <v>0</v>
          </cell>
        </row>
        <row r="10499">
          <cell r="D10499" t="str">
            <v/>
          </cell>
          <cell r="E10499">
            <v>0</v>
          </cell>
          <cell r="F10499">
            <v>0</v>
          </cell>
          <cell r="G10499" t="str">
            <v/>
          </cell>
          <cell r="H10499" t="str">
            <v/>
          </cell>
          <cell r="I10499">
            <v>0</v>
          </cell>
          <cell r="J10499">
            <v>0</v>
          </cell>
          <cell r="K10499">
            <v>5</v>
          </cell>
          <cell r="L10499">
            <v>0</v>
          </cell>
        </row>
        <row r="10500">
          <cell r="D10500" t="str">
            <v/>
          </cell>
          <cell r="E10500">
            <v>0</v>
          </cell>
          <cell r="F10500">
            <v>0</v>
          </cell>
          <cell r="G10500" t="str">
            <v/>
          </cell>
          <cell r="H10500" t="str">
            <v/>
          </cell>
          <cell r="I10500">
            <v>0</v>
          </cell>
          <cell r="J10500">
            <v>0</v>
          </cell>
          <cell r="K10500">
            <v>5</v>
          </cell>
          <cell r="L10500">
            <v>0</v>
          </cell>
        </row>
        <row r="10501">
          <cell r="D10501" t="str">
            <v/>
          </cell>
          <cell r="E10501">
            <v>0</v>
          </cell>
          <cell r="F10501">
            <v>0</v>
          </cell>
          <cell r="G10501" t="str">
            <v/>
          </cell>
          <cell r="H10501" t="str">
            <v/>
          </cell>
          <cell r="I10501">
            <v>0</v>
          </cell>
          <cell r="J10501">
            <v>0</v>
          </cell>
          <cell r="K10501">
            <v>5</v>
          </cell>
          <cell r="L10501">
            <v>0</v>
          </cell>
        </row>
        <row r="10502">
          <cell r="D10502">
            <v>0</v>
          </cell>
          <cell r="E10502">
            <v>0</v>
          </cell>
          <cell r="F10502">
            <v>0</v>
          </cell>
          <cell r="G10502" t="str">
            <v xml:space="preserve"> SUB-TOTAL </v>
          </cell>
          <cell r="H10502">
            <v>75000</v>
          </cell>
          <cell r="I10502">
            <v>0</v>
          </cell>
          <cell r="J10502">
            <v>0</v>
          </cell>
          <cell r="K10502">
            <v>0</v>
          </cell>
          <cell r="L10502">
            <v>0</v>
          </cell>
        </row>
        <row r="10503">
          <cell r="D10503">
            <v>0</v>
          </cell>
          <cell r="E10503">
            <v>0</v>
          </cell>
          <cell r="F10503">
            <v>0</v>
          </cell>
          <cell r="G10503">
            <v>0</v>
          </cell>
          <cell r="H10503">
            <v>0</v>
          </cell>
          <cell r="I10503">
            <v>0</v>
          </cell>
          <cell r="J10503">
            <v>0</v>
          </cell>
          <cell r="K10503">
            <v>0</v>
          </cell>
          <cell r="L10503">
            <v>0</v>
          </cell>
        </row>
        <row r="10504">
          <cell r="D10504">
            <v>0</v>
          </cell>
          <cell r="E10504">
            <v>0</v>
          </cell>
          <cell r="F10504">
            <v>0</v>
          </cell>
          <cell r="G10504">
            <v>0</v>
          </cell>
          <cell r="H10504">
            <v>0</v>
          </cell>
          <cell r="I10504">
            <v>0</v>
          </cell>
          <cell r="J10504">
            <v>0</v>
          </cell>
          <cell r="K10504">
            <v>0</v>
          </cell>
          <cell r="L10504">
            <v>0</v>
          </cell>
        </row>
        <row r="10505">
          <cell r="D10505" t="str">
            <v>Unid</v>
          </cell>
          <cell r="E10505" t="str">
            <v>Cant</v>
          </cell>
          <cell r="F10505" t="str">
            <v>Rendimiento</v>
          </cell>
          <cell r="G10505" t="str">
            <v>Precio Unitario</v>
          </cell>
          <cell r="H10505" t="str">
            <v>Subtotal</v>
          </cell>
          <cell r="I10505">
            <v>0</v>
          </cell>
          <cell r="J10505">
            <v>0</v>
          </cell>
          <cell r="K10505">
            <v>0</v>
          </cell>
          <cell r="L10505">
            <v>0</v>
          </cell>
        </row>
        <row r="10506">
          <cell r="D10506" t="str">
            <v>JR</v>
          </cell>
          <cell r="E10506">
            <v>0.18694804746017665</v>
          </cell>
          <cell r="F10506">
            <v>0</v>
          </cell>
          <cell r="G10506">
            <v>114085.17120000003</v>
          </cell>
          <cell r="H10506">
            <v>21327.999999999982</v>
          </cell>
          <cell r="I10506">
            <v>15</v>
          </cell>
          <cell r="J10506">
            <v>0</v>
          </cell>
          <cell r="K10506">
            <v>5</v>
          </cell>
          <cell r="L10506">
            <v>0.93474023730088329</v>
          </cell>
        </row>
        <row r="10507">
          <cell r="D10507" t="str">
            <v/>
          </cell>
          <cell r="E10507">
            <v>0</v>
          </cell>
          <cell r="F10507">
            <v>0</v>
          </cell>
          <cell r="G10507" t="str">
            <v/>
          </cell>
          <cell r="H10507" t="str">
            <v/>
          </cell>
          <cell r="I10507">
            <v>0</v>
          </cell>
          <cell r="J10507">
            <v>0</v>
          </cell>
          <cell r="K10507">
            <v>5</v>
          </cell>
          <cell r="L10507">
            <v>0</v>
          </cell>
        </row>
        <row r="10508">
          <cell r="D10508">
            <v>0</v>
          </cell>
          <cell r="E10508">
            <v>0</v>
          </cell>
          <cell r="F10508">
            <v>0</v>
          </cell>
          <cell r="G10508" t="str">
            <v xml:space="preserve"> SUB-TOTAL </v>
          </cell>
          <cell r="H10508">
            <v>21327.999999999982</v>
          </cell>
          <cell r="I10508">
            <v>0</v>
          </cell>
          <cell r="J10508">
            <v>0</v>
          </cell>
          <cell r="K10508">
            <v>0</v>
          </cell>
          <cell r="L10508">
            <v>0</v>
          </cell>
        </row>
        <row r="10509">
          <cell r="D10509">
            <v>0</v>
          </cell>
          <cell r="E10509">
            <v>0</v>
          </cell>
          <cell r="F10509">
            <v>0</v>
          </cell>
          <cell r="G10509">
            <v>0</v>
          </cell>
          <cell r="H10509">
            <v>0</v>
          </cell>
          <cell r="I10509">
            <v>0</v>
          </cell>
          <cell r="J10509">
            <v>0</v>
          </cell>
          <cell r="K10509">
            <v>0</v>
          </cell>
          <cell r="L10509">
            <v>0</v>
          </cell>
        </row>
        <row r="10510">
          <cell r="D10510">
            <v>0</v>
          </cell>
          <cell r="E10510">
            <v>0</v>
          </cell>
          <cell r="F10510">
            <v>0</v>
          </cell>
          <cell r="G10510" t="str">
            <v xml:space="preserve"> COSTO DIRECTO </v>
          </cell>
          <cell r="H10510">
            <v>97327.999999999985</v>
          </cell>
          <cell r="I10510">
            <v>1.0274535590991288E-2</v>
          </cell>
          <cell r="J10510" t="str">
            <v>EQU</v>
          </cell>
          <cell r="K10510">
            <v>0</v>
          </cell>
          <cell r="L10510">
            <v>0</v>
          </cell>
        </row>
        <row r="10511">
          <cell r="D10511">
            <v>0</v>
          </cell>
          <cell r="E10511">
            <v>0</v>
          </cell>
          <cell r="F10511">
            <v>31272.499976459301</v>
          </cell>
          <cell r="G10511" t="str">
            <v>COSTO INDIRECTO</v>
          </cell>
          <cell r="H10511">
            <v>31272.499976459301</v>
          </cell>
          <cell r="I10511">
            <v>0.77059016932434665</v>
          </cell>
          <cell r="J10511" t="str">
            <v>MAT</v>
          </cell>
          <cell r="K10511">
            <v>0</v>
          </cell>
          <cell r="L10511">
            <v>0</v>
          </cell>
        </row>
        <row r="10512">
          <cell r="D10512">
            <v>0</v>
          </cell>
          <cell r="E10512">
            <v>0</v>
          </cell>
          <cell r="F10512">
            <v>0</v>
          </cell>
          <cell r="G10512" t="str">
            <v>COSTO TOTAL</v>
          </cell>
          <cell r="H10512">
            <v>128600.49997645928</v>
          </cell>
          <cell r="I10512">
            <v>0.21913529508466201</v>
          </cell>
          <cell r="J10512" t="str">
            <v>MOB</v>
          </cell>
          <cell r="K10512">
            <v>0</v>
          </cell>
          <cell r="L10512">
            <v>0</v>
          </cell>
        </row>
        <row r="10513">
          <cell r="D10513">
            <v>0</v>
          </cell>
          <cell r="E10513">
            <v>0</v>
          </cell>
          <cell r="F10513">
            <v>0</v>
          </cell>
          <cell r="G10513">
            <v>0</v>
          </cell>
          <cell r="H10513">
            <v>0</v>
          </cell>
          <cell r="I10513">
            <v>0</v>
          </cell>
          <cell r="J10513">
            <v>0</v>
          </cell>
          <cell r="K10513">
            <v>0</v>
          </cell>
          <cell r="L10513">
            <v>0</v>
          </cell>
        </row>
        <row r="10514">
          <cell r="D10514">
            <v>0</v>
          </cell>
          <cell r="E10514">
            <v>0</v>
          </cell>
          <cell r="F10514">
            <v>0</v>
          </cell>
          <cell r="G10514">
            <v>0</v>
          </cell>
          <cell r="H10514">
            <v>0</v>
          </cell>
          <cell r="I10514">
            <v>0</v>
          </cell>
          <cell r="J10514">
            <v>0</v>
          </cell>
          <cell r="K10514">
            <v>0</v>
          </cell>
          <cell r="L10514">
            <v>0</v>
          </cell>
        </row>
        <row r="10515">
          <cell r="D10515">
            <v>0</v>
          </cell>
          <cell r="E10515">
            <v>0</v>
          </cell>
          <cell r="F10515">
            <v>0</v>
          </cell>
          <cell r="G10515">
            <v>0</v>
          </cell>
          <cell r="H10515">
            <v>0</v>
          </cell>
          <cell r="I10515">
            <v>0</v>
          </cell>
          <cell r="J10515">
            <v>0</v>
          </cell>
          <cell r="K10515" t="str">
            <v>CONSUMO</v>
          </cell>
          <cell r="L10515">
            <v>0</v>
          </cell>
        </row>
        <row r="10516">
          <cell r="D10516" t="str">
            <v>14.16</v>
          </cell>
          <cell r="E10516">
            <v>0</v>
          </cell>
          <cell r="F10516">
            <v>0</v>
          </cell>
          <cell r="G10516" t="str">
            <v xml:space="preserve">  UNID:  </v>
          </cell>
          <cell r="H10516" t="str">
            <v>Und</v>
          </cell>
          <cell r="I10516">
            <v>0</v>
          </cell>
          <cell r="J10516">
            <v>0</v>
          </cell>
          <cell r="K10516" t="str">
            <v>Costo total</v>
          </cell>
          <cell r="L10516">
            <v>44562515.023488268</v>
          </cell>
        </row>
        <row r="10517">
          <cell r="D10517" t="str">
            <v>Bomba contraincendios  de 114 H.P.(incluye bomba Jockey de 2 hp)</v>
          </cell>
          <cell r="E10517">
            <v>0</v>
          </cell>
          <cell r="F10517">
            <v>0</v>
          </cell>
          <cell r="G10517">
            <v>0</v>
          </cell>
          <cell r="H10517">
            <v>0</v>
          </cell>
          <cell r="I10517">
            <v>0</v>
          </cell>
          <cell r="J10517">
            <v>0</v>
          </cell>
          <cell r="K10517">
            <v>0</v>
          </cell>
          <cell r="L10517">
            <v>0</v>
          </cell>
        </row>
        <row r="10518">
          <cell r="D10518">
            <v>0</v>
          </cell>
          <cell r="E10518">
            <v>0</v>
          </cell>
          <cell r="F10518">
            <v>0</v>
          </cell>
          <cell r="G10518">
            <v>0</v>
          </cell>
          <cell r="H10518">
            <v>0</v>
          </cell>
          <cell r="I10518">
            <v>0</v>
          </cell>
          <cell r="J10518">
            <v>0</v>
          </cell>
          <cell r="K10518" t="str">
            <v>Cantidad ppto</v>
          </cell>
          <cell r="L10518" t="str">
            <v>Cantidad total</v>
          </cell>
        </row>
        <row r="10519">
          <cell r="D10519">
            <v>0</v>
          </cell>
          <cell r="E10519">
            <v>0</v>
          </cell>
          <cell r="F10519">
            <v>0</v>
          </cell>
          <cell r="G10519">
            <v>0</v>
          </cell>
          <cell r="H10519">
            <v>0</v>
          </cell>
          <cell r="I10519">
            <v>0</v>
          </cell>
          <cell r="J10519">
            <v>0</v>
          </cell>
          <cell r="K10519">
            <v>0</v>
          </cell>
          <cell r="L10519">
            <v>0</v>
          </cell>
        </row>
        <row r="10520">
          <cell r="D10520" t="str">
            <v>Unid</v>
          </cell>
          <cell r="E10520" t="str">
            <v>Cant</v>
          </cell>
          <cell r="F10520" t="str">
            <v>Rendimiento</v>
          </cell>
          <cell r="G10520" t="str">
            <v>Precio Unitario</v>
          </cell>
          <cell r="H10520" t="str">
            <v>Subtotal</v>
          </cell>
          <cell r="I10520">
            <v>0</v>
          </cell>
          <cell r="J10520">
            <v>0</v>
          </cell>
          <cell r="K10520">
            <v>0</v>
          </cell>
          <cell r="L10520">
            <v>0</v>
          </cell>
        </row>
        <row r="10521">
          <cell r="D10521" t="str">
            <v>GLB</v>
          </cell>
          <cell r="E10521">
            <v>1000</v>
          </cell>
          <cell r="F10521">
            <v>0</v>
          </cell>
          <cell r="G10521">
            <v>1000</v>
          </cell>
          <cell r="H10521">
            <v>1000000</v>
          </cell>
          <cell r="I10521">
            <v>0</v>
          </cell>
          <cell r="J10521">
            <v>0</v>
          </cell>
          <cell r="K10521">
            <v>1</v>
          </cell>
          <cell r="L10521">
            <v>1000</v>
          </cell>
        </row>
        <row r="10522">
          <cell r="D10522" t="str">
            <v/>
          </cell>
          <cell r="E10522">
            <v>0</v>
          </cell>
          <cell r="F10522">
            <v>0</v>
          </cell>
          <cell r="G10522" t="str">
            <v/>
          </cell>
          <cell r="H10522" t="str">
            <v/>
          </cell>
          <cell r="I10522">
            <v>0</v>
          </cell>
          <cell r="J10522">
            <v>0</v>
          </cell>
          <cell r="K10522">
            <v>1</v>
          </cell>
          <cell r="L10522">
            <v>0</v>
          </cell>
        </row>
        <row r="10523">
          <cell r="D10523" t="str">
            <v/>
          </cell>
          <cell r="E10523">
            <v>0</v>
          </cell>
          <cell r="F10523">
            <v>0</v>
          </cell>
          <cell r="G10523" t="str">
            <v/>
          </cell>
          <cell r="H10523" t="str">
            <v/>
          </cell>
          <cell r="I10523">
            <v>0</v>
          </cell>
          <cell r="J10523">
            <v>0</v>
          </cell>
          <cell r="K10523">
            <v>1</v>
          </cell>
          <cell r="L10523">
            <v>0</v>
          </cell>
        </row>
        <row r="10524">
          <cell r="D10524" t="str">
            <v/>
          </cell>
          <cell r="E10524">
            <v>0</v>
          </cell>
          <cell r="F10524">
            <v>0</v>
          </cell>
          <cell r="G10524" t="str">
            <v/>
          </cell>
          <cell r="H10524" t="str">
            <v/>
          </cell>
          <cell r="I10524">
            <v>0</v>
          </cell>
          <cell r="J10524">
            <v>0</v>
          </cell>
          <cell r="K10524">
            <v>1</v>
          </cell>
          <cell r="L10524">
            <v>0</v>
          </cell>
        </row>
        <row r="10525">
          <cell r="D10525">
            <v>0</v>
          </cell>
          <cell r="E10525">
            <v>0</v>
          </cell>
          <cell r="F10525">
            <v>0</v>
          </cell>
          <cell r="G10525" t="str">
            <v xml:space="preserve"> SUB-TOTAL </v>
          </cell>
          <cell r="H10525">
            <v>1000000</v>
          </cell>
          <cell r="I10525">
            <v>0</v>
          </cell>
          <cell r="J10525">
            <v>0</v>
          </cell>
          <cell r="K10525">
            <v>0</v>
          </cell>
          <cell r="L10525">
            <v>0</v>
          </cell>
        </row>
        <row r="10526">
          <cell r="D10526">
            <v>0</v>
          </cell>
          <cell r="E10526">
            <v>0</v>
          </cell>
          <cell r="F10526">
            <v>0</v>
          </cell>
          <cell r="G10526">
            <v>0</v>
          </cell>
          <cell r="H10526">
            <v>0</v>
          </cell>
          <cell r="I10526">
            <v>0</v>
          </cell>
          <cell r="J10526">
            <v>0</v>
          </cell>
          <cell r="K10526">
            <v>0</v>
          </cell>
          <cell r="L10526">
            <v>0</v>
          </cell>
        </row>
        <row r="10527">
          <cell r="D10527">
            <v>0</v>
          </cell>
          <cell r="E10527">
            <v>0</v>
          </cell>
          <cell r="F10527">
            <v>0</v>
          </cell>
          <cell r="G10527">
            <v>0</v>
          </cell>
          <cell r="H10527">
            <v>0</v>
          </cell>
          <cell r="I10527">
            <v>0</v>
          </cell>
          <cell r="J10527">
            <v>0</v>
          </cell>
          <cell r="K10527">
            <v>0</v>
          </cell>
          <cell r="L10527">
            <v>0</v>
          </cell>
        </row>
        <row r="10528">
          <cell r="D10528" t="str">
            <v>Unid</v>
          </cell>
          <cell r="E10528" t="str">
            <v>Cant</v>
          </cell>
          <cell r="F10528" t="str">
            <v>Rendimiento</v>
          </cell>
          <cell r="G10528" t="str">
            <v>Precio Unitario</v>
          </cell>
          <cell r="H10528" t="str">
            <v>Subtotal</v>
          </cell>
          <cell r="I10528">
            <v>0</v>
          </cell>
          <cell r="J10528">
            <v>0</v>
          </cell>
          <cell r="K10528">
            <v>0</v>
          </cell>
          <cell r="L10528">
            <v>0</v>
          </cell>
        </row>
        <row r="10529">
          <cell r="D10529" t="str">
            <v>UN</v>
          </cell>
          <cell r="E10529">
            <v>1</v>
          </cell>
          <cell r="F10529">
            <v>0</v>
          </cell>
          <cell r="G10529">
            <v>32000000</v>
          </cell>
          <cell r="H10529">
            <v>32000000</v>
          </cell>
          <cell r="I10529">
            <v>0</v>
          </cell>
          <cell r="J10529">
            <v>0</v>
          </cell>
          <cell r="K10529">
            <v>1</v>
          </cell>
          <cell r="L10529">
            <v>1</v>
          </cell>
        </row>
        <row r="10530">
          <cell r="D10530" t="str">
            <v/>
          </cell>
          <cell r="E10530">
            <v>0</v>
          </cell>
          <cell r="F10530">
            <v>0</v>
          </cell>
          <cell r="G10530" t="str">
            <v/>
          </cell>
          <cell r="H10530" t="str">
            <v/>
          </cell>
          <cell r="I10530">
            <v>0</v>
          </cell>
          <cell r="J10530">
            <v>0</v>
          </cell>
          <cell r="K10530">
            <v>1</v>
          </cell>
          <cell r="L10530">
            <v>0</v>
          </cell>
        </row>
        <row r="10531">
          <cell r="D10531" t="str">
            <v/>
          </cell>
          <cell r="E10531">
            <v>0</v>
          </cell>
          <cell r="F10531">
            <v>0</v>
          </cell>
          <cell r="G10531" t="str">
            <v/>
          </cell>
          <cell r="H10531" t="str">
            <v/>
          </cell>
          <cell r="I10531">
            <v>0</v>
          </cell>
          <cell r="J10531">
            <v>0</v>
          </cell>
          <cell r="K10531">
            <v>1</v>
          </cell>
          <cell r="L10531">
            <v>0</v>
          </cell>
        </row>
        <row r="10532">
          <cell r="D10532" t="str">
            <v/>
          </cell>
          <cell r="E10532">
            <v>0</v>
          </cell>
          <cell r="F10532">
            <v>0</v>
          </cell>
          <cell r="G10532" t="str">
            <v/>
          </cell>
          <cell r="H10532" t="str">
            <v/>
          </cell>
          <cell r="I10532">
            <v>0</v>
          </cell>
          <cell r="J10532">
            <v>0</v>
          </cell>
          <cell r="K10532">
            <v>1</v>
          </cell>
          <cell r="L10532">
            <v>0</v>
          </cell>
        </row>
        <row r="10533">
          <cell r="D10533" t="str">
            <v/>
          </cell>
          <cell r="E10533">
            <v>0</v>
          </cell>
          <cell r="F10533">
            <v>0</v>
          </cell>
          <cell r="G10533" t="str">
            <v/>
          </cell>
          <cell r="H10533" t="str">
            <v/>
          </cell>
          <cell r="I10533">
            <v>0</v>
          </cell>
          <cell r="J10533">
            <v>0</v>
          </cell>
          <cell r="K10533">
            <v>1</v>
          </cell>
          <cell r="L10533">
            <v>0</v>
          </cell>
        </row>
        <row r="10534">
          <cell r="D10534" t="str">
            <v/>
          </cell>
          <cell r="E10534">
            <v>0</v>
          </cell>
          <cell r="F10534">
            <v>0</v>
          </cell>
          <cell r="G10534" t="str">
            <v/>
          </cell>
          <cell r="H10534" t="str">
            <v/>
          </cell>
          <cell r="I10534">
            <v>0</v>
          </cell>
          <cell r="J10534">
            <v>0</v>
          </cell>
          <cell r="K10534">
            <v>1</v>
          </cell>
          <cell r="L10534">
            <v>0</v>
          </cell>
        </row>
        <row r="10535">
          <cell r="D10535" t="str">
            <v/>
          </cell>
          <cell r="E10535">
            <v>0</v>
          </cell>
          <cell r="F10535">
            <v>0</v>
          </cell>
          <cell r="G10535" t="str">
            <v/>
          </cell>
          <cell r="H10535" t="str">
            <v/>
          </cell>
          <cell r="I10535">
            <v>0</v>
          </cell>
          <cell r="J10535">
            <v>0</v>
          </cell>
          <cell r="K10535">
            <v>1</v>
          </cell>
          <cell r="L10535">
            <v>0</v>
          </cell>
        </row>
        <row r="10536">
          <cell r="D10536" t="str">
            <v/>
          </cell>
          <cell r="E10536">
            <v>0</v>
          </cell>
          <cell r="F10536">
            <v>0</v>
          </cell>
          <cell r="G10536" t="str">
            <v/>
          </cell>
          <cell r="H10536" t="str">
            <v/>
          </cell>
          <cell r="I10536">
            <v>0</v>
          </cell>
          <cell r="J10536">
            <v>0</v>
          </cell>
          <cell r="K10536">
            <v>1</v>
          </cell>
          <cell r="L10536">
            <v>0</v>
          </cell>
        </row>
        <row r="10537">
          <cell r="D10537" t="str">
            <v/>
          </cell>
          <cell r="E10537">
            <v>0</v>
          </cell>
          <cell r="F10537">
            <v>0</v>
          </cell>
          <cell r="G10537" t="str">
            <v/>
          </cell>
          <cell r="H10537" t="str">
            <v/>
          </cell>
          <cell r="I10537">
            <v>0</v>
          </cell>
          <cell r="J10537">
            <v>0</v>
          </cell>
          <cell r="K10537">
            <v>1</v>
          </cell>
          <cell r="L10537">
            <v>0</v>
          </cell>
        </row>
        <row r="10538">
          <cell r="D10538">
            <v>0</v>
          </cell>
          <cell r="E10538">
            <v>0</v>
          </cell>
          <cell r="F10538">
            <v>0</v>
          </cell>
          <cell r="G10538" t="str">
            <v xml:space="preserve"> SUB-TOTAL </v>
          </cell>
          <cell r="H10538">
            <v>32000000</v>
          </cell>
          <cell r="I10538">
            <v>0</v>
          </cell>
          <cell r="J10538">
            <v>0</v>
          </cell>
          <cell r="K10538">
            <v>0</v>
          </cell>
          <cell r="L10538">
            <v>0</v>
          </cell>
        </row>
        <row r="10539">
          <cell r="D10539">
            <v>0</v>
          </cell>
          <cell r="E10539">
            <v>0</v>
          </cell>
          <cell r="F10539">
            <v>0</v>
          </cell>
          <cell r="G10539">
            <v>0</v>
          </cell>
          <cell r="H10539">
            <v>0</v>
          </cell>
          <cell r="I10539">
            <v>0</v>
          </cell>
          <cell r="J10539">
            <v>0</v>
          </cell>
          <cell r="K10539">
            <v>0</v>
          </cell>
          <cell r="L10539">
            <v>0</v>
          </cell>
        </row>
        <row r="10540">
          <cell r="D10540">
            <v>0</v>
          </cell>
          <cell r="E10540">
            <v>0</v>
          </cell>
          <cell r="F10540">
            <v>0</v>
          </cell>
          <cell r="G10540">
            <v>0</v>
          </cell>
          <cell r="H10540">
            <v>0</v>
          </cell>
          <cell r="I10540">
            <v>0</v>
          </cell>
          <cell r="J10540">
            <v>0</v>
          </cell>
          <cell r="K10540">
            <v>0</v>
          </cell>
          <cell r="L10540">
            <v>0</v>
          </cell>
        </row>
        <row r="10541">
          <cell r="D10541" t="str">
            <v>Unid</v>
          </cell>
          <cell r="E10541" t="str">
            <v>Cant</v>
          </cell>
          <cell r="F10541" t="str">
            <v>Rendimiento</v>
          </cell>
          <cell r="G10541" t="str">
            <v>Precio Unitario</v>
          </cell>
          <cell r="H10541" t="str">
            <v>Subtotal</v>
          </cell>
          <cell r="I10541">
            <v>0</v>
          </cell>
          <cell r="J10541">
            <v>0</v>
          </cell>
          <cell r="K10541">
            <v>0</v>
          </cell>
          <cell r="L10541">
            <v>0</v>
          </cell>
        </row>
        <row r="10542">
          <cell r="D10542" t="str">
            <v>JR</v>
          </cell>
          <cell r="E10542">
            <v>6.3636666567933347</v>
          </cell>
          <cell r="F10542">
            <v>0</v>
          </cell>
          <cell r="G10542">
            <v>114085.17120000003</v>
          </cell>
          <cell r="H10542">
            <v>725999.99999999942</v>
          </cell>
          <cell r="I10542">
            <v>102</v>
          </cell>
          <cell r="J10542">
            <v>0</v>
          </cell>
          <cell r="K10542">
            <v>1</v>
          </cell>
          <cell r="L10542">
            <v>6.3636666567933347</v>
          </cell>
        </row>
        <row r="10543">
          <cell r="D10543" t="str">
            <v/>
          </cell>
          <cell r="E10543">
            <v>0</v>
          </cell>
          <cell r="F10543">
            <v>0</v>
          </cell>
          <cell r="G10543" t="str">
            <v/>
          </cell>
          <cell r="H10543" t="str">
            <v/>
          </cell>
          <cell r="I10543">
            <v>0</v>
          </cell>
          <cell r="J10543">
            <v>0</v>
          </cell>
          <cell r="K10543">
            <v>1</v>
          </cell>
          <cell r="L10543">
            <v>0</v>
          </cell>
        </row>
        <row r="10544">
          <cell r="D10544">
            <v>0</v>
          </cell>
          <cell r="E10544">
            <v>0</v>
          </cell>
          <cell r="F10544">
            <v>0</v>
          </cell>
          <cell r="G10544" t="str">
            <v xml:space="preserve"> SUB-TOTAL </v>
          </cell>
          <cell r="H10544">
            <v>725999.99999999942</v>
          </cell>
          <cell r="I10544">
            <v>0</v>
          </cell>
          <cell r="J10544">
            <v>0</v>
          </cell>
          <cell r="K10544">
            <v>0</v>
          </cell>
          <cell r="L10544">
            <v>0</v>
          </cell>
        </row>
        <row r="10545">
          <cell r="D10545">
            <v>0</v>
          </cell>
          <cell r="E10545">
            <v>0</v>
          </cell>
          <cell r="F10545">
            <v>0</v>
          </cell>
          <cell r="G10545">
            <v>0</v>
          </cell>
          <cell r="H10545">
            <v>0</v>
          </cell>
          <cell r="I10545">
            <v>0</v>
          </cell>
          <cell r="J10545">
            <v>0</v>
          </cell>
          <cell r="K10545">
            <v>0</v>
          </cell>
          <cell r="L10545">
            <v>0</v>
          </cell>
        </row>
        <row r="10546">
          <cell r="D10546">
            <v>0</v>
          </cell>
          <cell r="E10546">
            <v>0</v>
          </cell>
          <cell r="F10546">
            <v>0</v>
          </cell>
          <cell r="G10546" t="str">
            <v xml:space="preserve"> COSTO DIRECTO </v>
          </cell>
          <cell r="H10546">
            <v>33726000</v>
          </cell>
          <cell r="I10546">
            <v>2.9650714582221432E-2</v>
          </cell>
          <cell r="J10546" t="str">
            <v>EQU</v>
          </cell>
          <cell r="K10546">
            <v>0</v>
          </cell>
          <cell r="L10546">
            <v>0</v>
          </cell>
        </row>
        <row r="10547">
          <cell r="D10547">
            <v>0</v>
          </cell>
          <cell r="E10547">
            <v>0</v>
          </cell>
          <cell r="F10547">
            <v>10836515.023488272</v>
          </cell>
          <cell r="G10547" t="str">
            <v>COSTO INDIRECTO</v>
          </cell>
          <cell r="H10547">
            <v>10836515.023488272</v>
          </cell>
          <cell r="I10547">
            <v>0.94882286663108584</v>
          </cell>
          <cell r="J10547" t="str">
            <v>MAT</v>
          </cell>
          <cell r="K10547">
            <v>0</v>
          </cell>
          <cell r="L10547">
            <v>0</v>
          </cell>
        </row>
        <row r="10548">
          <cell r="D10548">
            <v>0</v>
          </cell>
          <cell r="E10548">
            <v>0</v>
          </cell>
          <cell r="F10548">
            <v>0</v>
          </cell>
          <cell r="G10548" t="str">
            <v>COSTO TOTAL</v>
          </cell>
          <cell r="H10548">
            <v>44562515.023488268</v>
          </cell>
          <cell r="I10548">
            <v>2.1526418786692741E-2</v>
          </cell>
          <cell r="J10548" t="str">
            <v>MOB</v>
          </cell>
          <cell r="K10548">
            <v>0</v>
          </cell>
          <cell r="L10548">
            <v>0</v>
          </cell>
        </row>
        <row r="10549">
          <cell r="D10549">
            <v>0</v>
          </cell>
          <cell r="E10549">
            <v>0</v>
          </cell>
          <cell r="F10549">
            <v>0</v>
          </cell>
          <cell r="G10549">
            <v>0</v>
          </cell>
          <cell r="H10549">
            <v>0</v>
          </cell>
          <cell r="I10549">
            <v>0</v>
          </cell>
          <cell r="J10549">
            <v>0</v>
          </cell>
          <cell r="K10549">
            <v>0</v>
          </cell>
          <cell r="L10549">
            <v>0</v>
          </cell>
        </row>
        <row r="10550">
          <cell r="D10550">
            <v>0</v>
          </cell>
          <cell r="E10550">
            <v>0</v>
          </cell>
          <cell r="F10550">
            <v>0</v>
          </cell>
          <cell r="G10550">
            <v>0</v>
          </cell>
          <cell r="H10550">
            <v>0</v>
          </cell>
          <cell r="I10550">
            <v>0</v>
          </cell>
          <cell r="J10550">
            <v>0</v>
          </cell>
          <cell r="K10550">
            <v>0</v>
          </cell>
          <cell r="L10550">
            <v>0</v>
          </cell>
        </row>
        <row r="10551">
          <cell r="D10551">
            <v>0</v>
          </cell>
          <cell r="E10551">
            <v>0</v>
          </cell>
          <cell r="F10551">
            <v>0</v>
          </cell>
          <cell r="G10551">
            <v>0</v>
          </cell>
          <cell r="H10551">
            <v>0</v>
          </cell>
          <cell r="I10551">
            <v>0</v>
          </cell>
          <cell r="J10551">
            <v>0</v>
          </cell>
          <cell r="K10551" t="str">
            <v>CONSUMO</v>
          </cell>
          <cell r="L10551">
            <v>0</v>
          </cell>
        </row>
        <row r="10552">
          <cell r="D10552" t="str">
            <v>14.17</v>
          </cell>
          <cell r="E10552">
            <v>0</v>
          </cell>
          <cell r="F10552">
            <v>0</v>
          </cell>
          <cell r="G10552" t="str">
            <v xml:space="preserve">  UNID:  </v>
          </cell>
          <cell r="H10552" t="str">
            <v>Und</v>
          </cell>
          <cell r="I10552">
            <v>0</v>
          </cell>
          <cell r="J10552">
            <v>0</v>
          </cell>
          <cell r="K10552" t="str">
            <v>Costo total</v>
          </cell>
          <cell r="L10552">
            <v>8383450.3149210811</v>
          </cell>
        </row>
        <row r="10553">
          <cell r="D10553" t="str">
            <v>Bomba Jockey de 2 H.P.</v>
          </cell>
          <cell r="E10553">
            <v>0</v>
          </cell>
          <cell r="F10553">
            <v>0</v>
          </cell>
          <cell r="G10553">
            <v>0</v>
          </cell>
          <cell r="H10553">
            <v>0</v>
          </cell>
          <cell r="K10553">
            <v>0</v>
          </cell>
          <cell r="L10553">
            <v>0</v>
          </cell>
        </row>
        <row r="10554">
          <cell r="D10554">
            <v>0</v>
          </cell>
          <cell r="E10554">
            <v>0</v>
          </cell>
          <cell r="F10554">
            <v>0</v>
          </cell>
          <cell r="G10554">
            <v>0</v>
          </cell>
          <cell r="H10554">
            <v>0</v>
          </cell>
          <cell r="I10554">
            <v>0</v>
          </cell>
          <cell r="J10554">
            <v>0</v>
          </cell>
          <cell r="K10554" t="str">
            <v>Cantidad ppto</v>
          </cell>
          <cell r="L10554" t="str">
            <v>Cantidad total</v>
          </cell>
        </row>
        <row r="10555">
          <cell r="D10555">
            <v>0</v>
          </cell>
          <cell r="E10555">
            <v>0</v>
          </cell>
          <cell r="F10555">
            <v>0</v>
          </cell>
          <cell r="G10555">
            <v>0</v>
          </cell>
          <cell r="H10555">
            <v>0</v>
          </cell>
          <cell r="I10555">
            <v>0</v>
          </cell>
          <cell r="J10555">
            <v>0</v>
          </cell>
          <cell r="K10555">
            <v>0</v>
          </cell>
          <cell r="L10555">
            <v>0</v>
          </cell>
        </row>
        <row r="10556">
          <cell r="D10556" t="str">
            <v>Unid</v>
          </cell>
          <cell r="E10556" t="str">
            <v>Cant</v>
          </cell>
          <cell r="F10556" t="str">
            <v>Rendimiento</v>
          </cell>
          <cell r="G10556" t="str">
            <v>Precio Unitario</v>
          </cell>
          <cell r="H10556" t="str">
            <v>Subtotal</v>
          </cell>
          <cell r="I10556">
            <v>0</v>
          </cell>
          <cell r="J10556">
            <v>0</v>
          </cell>
          <cell r="K10556">
            <v>0</v>
          </cell>
          <cell r="L10556">
            <v>0</v>
          </cell>
        </row>
        <row r="10557">
          <cell r="D10557" t="str">
            <v>GLB</v>
          </cell>
          <cell r="E10557">
            <v>400</v>
          </cell>
          <cell r="F10557">
            <v>0</v>
          </cell>
          <cell r="G10557">
            <v>1000</v>
          </cell>
          <cell r="H10557">
            <v>400000</v>
          </cell>
          <cell r="I10557">
            <v>0</v>
          </cell>
          <cell r="J10557">
            <v>0</v>
          </cell>
          <cell r="K10557">
            <v>1</v>
          </cell>
          <cell r="L10557">
            <v>400</v>
          </cell>
        </row>
        <row r="10558">
          <cell r="D10558" t="str">
            <v/>
          </cell>
          <cell r="E10558">
            <v>0</v>
          </cell>
          <cell r="F10558">
            <v>0</v>
          </cell>
          <cell r="G10558" t="str">
            <v/>
          </cell>
          <cell r="H10558" t="str">
            <v/>
          </cell>
          <cell r="I10558">
            <v>0</v>
          </cell>
          <cell r="J10558">
            <v>0</v>
          </cell>
          <cell r="K10558">
            <v>1</v>
          </cell>
          <cell r="L10558">
            <v>0</v>
          </cell>
        </row>
        <row r="10559">
          <cell r="D10559" t="str">
            <v/>
          </cell>
          <cell r="E10559">
            <v>0</v>
          </cell>
          <cell r="F10559">
            <v>0</v>
          </cell>
          <cell r="G10559" t="str">
            <v/>
          </cell>
          <cell r="H10559" t="str">
            <v/>
          </cell>
          <cell r="I10559">
            <v>0</v>
          </cell>
          <cell r="J10559">
            <v>0</v>
          </cell>
          <cell r="K10559">
            <v>1</v>
          </cell>
          <cell r="L10559">
            <v>0</v>
          </cell>
        </row>
        <row r="10560">
          <cell r="D10560" t="str">
            <v/>
          </cell>
          <cell r="E10560">
            <v>0</v>
          </cell>
          <cell r="F10560">
            <v>0</v>
          </cell>
          <cell r="G10560" t="str">
            <v/>
          </cell>
          <cell r="H10560" t="str">
            <v/>
          </cell>
          <cell r="I10560">
            <v>0</v>
          </cell>
          <cell r="J10560">
            <v>0</v>
          </cell>
          <cell r="K10560">
            <v>1</v>
          </cell>
          <cell r="L10560">
            <v>0</v>
          </cell>
        </row>
        <row r="10561">
          <cell r="D10561">
            <v>0</v>
          </cell>
          <cell r="E10561">
            <v>0</v>
          </cell>
          <cell r="F10561">
            <v>0</v>
          </cell>
          <cell r="G10561" t="str">
            <v xml:space="preserve"> SUB-TOTAL </v>
          </cell>
          <cell r="H10561">
            <v>400000</v>
          </cell>
          <cell r="I10561">
            <v>0</v>
          </cell>
          <cell r="J10561">
            <v>0</v>
          </cell>
          <cell r="K10561">
            <v>0</v>
          </cell>
          <cell r="L10561">
            <v>0</v>
          </cell>
        </row>
        <row r="10562">
          <cell r="D10562">
            <v>0</v>
          </cell>
          <cell r="E10562">
            <v>0</v>
          </cell>
          <cell r="F10562">
            <v>0</v>
          </cell>
          <cell r="G10562">
            <v>0</v>
          </cell>
          <cell r="H10562">
            <v>0</v>
          </cell>
          <cell r="I10562">
            <v>0</v>
          </cell>
          <cell r="J10562">
            <v>0</v>
          </cell>
          <cell r="K10562">
            <v>0</v>
          </cell>
          <cell r="L10562">
            <v>0</v>
          </cell>
        </row>
        <row r="10563">
          <cell r="D10563">
            <v>0</v>
          </cell>
          <cell r="E10563">
            <v>0</v>
          </cell>
          <cell r="F10563">
            <v>0</v>
          </cell>
          <cell r="G10563">
            <v>0</v>
          </cell>
          <cell r="H10563">
            <v>0</v>
          </cell>
          <cell r="I10563">
            <v>0</v>
          </cell>
          <cell r="J10563">
            <v>0</v>
          </cell>
          <cell r="K10563">
            <v>0</v>
          </cell>
          <cell r="L10563">
            <v>0</v>
          </cell>
        </row>
        <row r="10564">
          <cell r="D10564" t="str">
            <v>Unid</v>
          </cell>
          <cell r="E10564" t="str">
            <v>Cant</v>
          </cell>
          <cell r="F10564" t="str">
            <v>Rendimiento</v>
          </cell>
          <cell r="G10564" t="str">
            <v>Precio Unitario</v>
          </cell>
          <cell r="H10564" t="str">
            <v>Subtotal</v>
          </cell>
          <cell r="I10564">
            <v>0</v>
          </cell>
          <cell r="J10564">
            <v>0</v>
          </cell>
          <cell r="K10564">
            <v>0</v>
          </cell>
          <cell r="L10564">
            <v>0</v>
          </cell>
        </row>
        <row r="10565">
          <cell r="D10565" t="str">
            <v>UN</v>
          </cell>
          <cell r="E10565">
            <v>1</v>
          </cell>
          <cell r="F10565">
            <v>0</v>
          </cell>
          <cell r="G10565">
            <v>5500000</v>
          </cell>
          <cell r="H10565">
            <v>5500000</v>
          </cell>
          <cell r="I10565">
            <v>0</v>
          </cell>
          <cell r="J10565">
            <v>0</v>
          </cell>
          <cell r="K10565">
            <v>1</v>
          </cell>
          <cell r="L10565">
            <v>1</v>
          </cell>
        </row>
        <row r="10566">
          <cell r="D10566" t="str">
            <v/>
          </cell>
          <cell r="E10566">
            <v>0</v>
          </cell>
          <cell r="F10566">
            <v>0</v>
          </cell>
          <cell r="G10566" t="str">
            <v/>
          </cell>
          <cell r="H10566" t="str">
            <v/>
          </cell>
          <cell r="I10566">
            <v>0</v>
          </cell>
          <cell r="J10566">
            <v>0</v>
          </cell>
          <cell r="K10566">
            <v>1</v>
          </cell>
          <cell r="L10566">
            <v>0</v>
          </cell>
        </row>
        <row r="10567">
          <cell r="D10567" t="str">
            <v/>
          </cell>
          <cell r="E10567">
            <v>0</v>
          </cell>
          <cell r="F10567">
            <v>0</v>
          </cell>
          <cell r="G10567" t="str">
            <v/>
          </cell>
          <cell r="H10567" t="str">
            <v/>
          </cell>
          <cell r="I10567">
            <v>0</v>
          </cell>
          <cell r="J10567">
            <v>0</v>
          </cell>
          <cell r="K10567">
            <v>1</v>
          </cell>
          <cell r="L10567">
            <v>0</v>
          </cell>
        </row>
        <row r="10568">
          <cell r="D10568" t="str">
            <v/>
          </cell>
          <cell r="E10568">
            <v>0</v>
          </cell>
          <cell r="F10568">
            <v>0</v>
          </cell>
          <cell r="G10568" t="str">
            <v/>
          </cell>
          <cell r="H10568" t="str">
            <v/>
          </cell>
          <cell r="I10568">
            <v>0</v>
          </cell>
          <cell r="J10568">
            <v>0</v>
          </cell>
          <cell r="K10568">
            <v>1</v>
          </cell>
          <cell r="L10568">
            <v>0</v>
          </cell>
        </row>
        <row r="10569">
          <cell r="D10569" t="str">
            <v/>
          </cell>
          <cell r="E10569">
            <v>0</v>
          </cell>
          <cell r="F10569">
            <v>0</v>
          </cell>
          <cell r="G10569" t="str">
            <v/>
          </cell>
          <cell r="H10569" t="str">
            <v/>
          </cell>
          <cell r="I10569">
            <v>0</v>
          </cell>
          <cell r="J10569">
            <v>0</v>
          </cell>
          <cell r="K10569">
            <v>1</v>
          </cell>
          <cell r="L10569">
            <v>0</v>
          </cell>
        </row>
        <row r="10570">
          <cell r="D10570" t="str">
            <v/>
          </cell>
          <cell r="E10570">
            <v>0</v>
          </cell>
          <cell r="F10570">
            <v>0</v>
          </cell>
          <cell r="G10570" t="str">
            <v/>
          </cell>
          <cell r="H10570" t="str">
            <v/>
          </cell>
          <cell r="I10570">
            <v>0</v>
          </cell>
          <cell r="J10570">
            <v>0</v>
          </cell>
          <cell r="K10570">
            <v>1</v>
          </cell>
          <cell r="L10570">
            <v>0</v>
          </cell>
        </row>
        <row r="10571">
          <cell r="D10571" t="str">
            <v/>
          </cell>
          <cell r="E10571">
            <v>0</v>
          </cell>
          <cell r="F10571">
            <v>0</v>
          </cell>
          <cell r="G10571" t="str">
            <v/>
          </cell>
          <cell r="H10571" t="str">
            <v/>
          </cell>
          <cell r="I10571">
            <v>0</v>
          </cell>
          <cell r="J10571">
            <v>0</v>
          </cell>
          <cell r="K10571">
            <v>1</v>
          </cell>
          <cell r="L10571">
            <v>0</v>
          </cell>
        </row>
        <row r="10572">
          <cell r="D10572" t="str">
            <v/>
          </cell>
          <cell r="E10572">
            <v>0</v>
          </cell>
          <cell r="F10572">
            <v>0</v>
          </cell>
          <cell r="G10572" t="str">
            <v/>
          </cell>
          <cell r="H10572" t="str">
            <v/>
          </cell>
          <cell r="I10572">
            <v>0</v>
          </cell>
          <cell r="J10572">
            <v>0</v>
          </cell>
          <cell r="K10572">
            <v>1</v>
          </cell>
          <cell r="L10572">
            <v>0</v>
          </cell>
        </row>
        <row r="10573">
          <cell r="D10573" t="str">
            <v/>
          </cell>
          <cell r="E10573">
            <v>0</v>
          </cell>
          <cell r="F10573">
            <v>0</v>
          </cell>
          <cell r="G10573" t="str">
            <v/>
          </cell>
          <cell r="H10573" t="str">
            <v/>
          </cell>
          <cell r="I10573">
            <v>0</v>
          </cell>
          <cell r="J10573">
            <v>0</v>
          </cell>
          <cell r="K10573">
            <v>1</v>
          </cell>
          <cell r="L10573">
            <v>0</v>
          </cell>
        </row>
        <row r="10574">
          <cell r="D10574">
            <v>0</v>
          </cell>
          <cell r="E10574">
            <v>0</v>
          </cell>
          <cell r="F10574">
            <v>0</v>
          </cell>
          <cell r="G10574" t="str">
            <v xml:space="preserve"> SUB-TOTAL </v>
          </cell>
          <cell r="H10574">
            <v>5500000</v>
          </cell>
          <cell r="I10574">
            <v>0</v>
          </cell>
          <cell r="J10574">
            <v>0</v>
          </cell>
          <cell r="K10574">
            <v>0</v>
          </cell>
          <cell r="L10574">
            <v>0</v>
          </cell>
        </row>
        <row r="10575">
          <cell r="D10575">
            <v>0</v>
          </cell>
          <cell r="E10575">
            <v>0</v>
          </cell>
          <cell r="F10575">
            <v>0</v>
          </cell>
          <cell r="G10575">
            <v>0</v>
          </cell>
          <cell r="H10575">
            <v>0</v>
          </cell>
          <cell r="I10575">
            <v>0</v>
          </cell>
          <cell r="J10575">
            <v>0</v>
          </cell>
          <cell r="K10575">
            <v>0</v>
          </cell>
          <cell r="L10575">
            <v>0</v>
          </cell>
        </row>
        <row r="10576">
          <cell r="D10576">
            <v>0</v>
          </cell>
          <cell r="E10576">
            <v>0</v>
          </cell>
          <cell r="F10576">
            <v>0</v>
          </cell>
          <cell r="G10576">
            <v>0</v>
          </cell>
          <cell r="H10576">
            <v>0</v>
          </cell>
          <cell r="I10576">
            <v>0</v>
          </cell>
          <cell r="J10576">
            <v>0</v>
          </cell>
          <cell r="K10576">
            <v>0</v>
          </cell>
          <cell r="L10576">
            <v>0</v>
          </cell>
        </row>
        <row r="10577">
          <cell r="D10577" t="str">
            <v>Unid</v>
          </cell>
          <cell r="E10577" t="str">
            <v>Cant</v>
          </cell>
          <cell r="F10577" t="str">
            <v>Rendimiento</v>
          </cell>
          <cell r="G10577" t="str">
            <v>Precio Unitario</v>
          </cell>
          <cell r="H10577" t="str">
            <v>Subtotal</v>
          </cell>
          <cell r="I10577">
            <v>0</v>
          </cell>
          <cell r="J10577">
            <v>0</v>
          </cell>
          <cell r="K10577">
            <v>0</v>
          </cell>
          <cell r="L10577">
            <v>0</v>
          </cell>
        </row>
        <row r="10578">
          <cell r="D10578" t="str">
            <v>JR</v>
          </cell>
          <cell r="E10578">
            <v>3.8988414999196643</v>
          </cell>
          <cell r="F10578">
            <v>0</v>
          </cell>
          <cell r="G10578">
            <v>114085.17120000003</v>
          </cell>
          <cell r="H10578">
            <v>444799.99999999977</v>
          </cell>
          <cell r="I10578">
            <v>62</v>
          </cell>
          <cell r="J10578">
            <v>0</v>
          </cell>
          <cell r="K10578">
            <v>1</v>
          </cell>
          <cell r="L10578">
            <v>3.8988414999196643</v>
          </cell>
        </row>
        <row r="10579">
          <cell r="D10579" t="str">
            <v/>
          </cell>
          <cell r="E10579">
            <v>0</v>
          </cell>
          <cell r="F10579">
            <v>0</v>
          </cell>
          <cell r="G10579" t="str">
            <v/>
          </cell>
          <cell r="H10579" t="str">
            <v/>
          </cell>
          <cell r="I10579">
            <v>0</v>
          </cell>
          <cell r="J10579">
            <v>0</v>
          </cell>
          <cell r="K10579">
            <v>1</v>
          </cell>
          <cell r="L10579">
            <v>0</v>
          </cell>
        </row>
        <row r="10580">
          <cell r="D10580">
            <v>0</v>
          </cell>
          <cell r="E10580">
            <v>0</v>
          </cell>
          <cell r="F10580">
            <v>0</v>
          </cell>
          <cell r="G10580" t="str">
            <v xml:space="preserve"> SUB-TOTAL </v>
          </cell>
          <cell r="H10580">
            <v>444799.99999999977</v>
          </cell>
          <cell r="I10580">
            <v>0</v>
          </cell>
          <cell r="J10580">
            <v>0</v>
          </cell>
          <cell r="K10580">
            <v>0</v>
          </cell>
          <cell r="L10580">
            <v>0</v>
          </cell>
        </row>
        <row r="10581">
          <cell r="D10581">
            <v>0</v>
          </cell>
          <cell r="E10581">
            <v>0</v>
          </cell>
          <cell r="F10581">
            <v>0</v>
          </cell>
          <cell r="G10581">
            <v>0</v>
          </cell>
          <cell r="H10581">
            <v>0</v>
          </cell>
          <cell r="I10581">
            <v>0</v>
          </cell>
          <cell r="J10581">
            <v>0</v>
          </cell>
          <cell r="K10581">
            <v>0</v>
          </cell>
          <cell r="L10581">
            <v>0</v>
          </cell>
        </row>
        <row r="10582">
          <cell r="D10582">
            <v>0</v>
          </cell>
          <cell r="E10582">
            <v>0</v>
          </cell>
          <cell r="F10582">
            <v>0</v>
          </cell>
          <cell r="G10582" t="str">
            <v xml:space="preserve"> COSTO DIRECTO </v>
          </cell>
          <cell r="H10582">
            <v>6344800</v>
          </cell>
          <cell r="I10582">
            <v>6.3043752364140712E-2</v>
          </cell>
          <cell r="J10582" t="str">
            <v>EQU</v>
          </cell>
          <cell r="K10582">
            <v>0</v>
          </cell>
          <cell r="L10582">
            <v>0</v>
          </cell>
        </row>
        <row r="10583">
          <cell r="D10583">
            <v>0</v>
          </cell>
          <cell r="E10583">
            <v>0</v>
          </cell>
          <cell r="F10583">
            <v>2038650.3149210815</v>
          </cell>
          <cell r="G10583" t="str">
            <v>COSTO INDIRECTO</v>
          </cell>
          <cell r="H10583">
            <v>2038650.3149210815</v>
          </cell>
          <cell r="I10583">
            <v>0.86685159500693476</v>
          </cell>
          <cell r="J10583" t="str">
            <v>MAT</v>
          </cell>
          <cell r="K10583">
            <v>0</v>
          </cell>
          <cell r="L10583">
            <v>0</v>
          </cell>
        </row>
        <row r="10584">
          <cell r="D10584">
            <v>0</v>
          </cell>
          <cell r="E10584">
            <v>0</v>
          </cell>
          <cell r="F10584">
            <v>0</v>
          </cell>
          <cell r="G10584" t="str">
            <v>COSTO TOTAL</v>
          </cell>
          <cell r="H10584">
            <v>8383450.3149210811</v>
          </cell>
          <cell r="I10584">
            <v>7.0104652628924444E-2</v>
          </cell>
          <cell r="J10584" t="str">
            <v>MOB</v>
          </cell>
          <cell r="K10584">
            <v>0</v>
          </cell>
          <cell r="L10584">
            <v>0</v>
          </cell>
        </row>
        <row r="10585">
          <cell r="D10585">
            <v>0</v>
          </cell>
          <cell r="E10585">
            <v>0</v>
          </cell>
          <cell r="F10585">
            <v>0</v>
          </cell>
          <cell r="G10585">
            <v>0</v>
          </cell>
          <cell r="H10585">
            <v>0</v>
          </cell>
          <cell r="I10585">
            <v>0</v>
          </cell>
          <cell r="J10585">
            <v>0</v>
          </cell>
          <cell r="K10585">
            <v>0</v>
          </cell>
          <cell r="L10585">
            <v>0</v>
          </cell>
        </row>
        <row r="10586">
          <cell r="D10586">
            <v>0</v>
          </cell>
          <cell r="E10586">
            <v>0</v>
          </cell>
          <cell r="F10586">
            <v>0</v>
          </cell>
          <cell r="G10586">
            <v>0</v>
          </cell>
          <cell r="H10586">
            <v>0</v>
          </cell>
          <cell r="I10586">
            <v>0</v>
          </cell>
          <cell r="J10586">
            <v>0</v>
          </cell>
          <cell r="K10586">
            <v>0</v>
          </cell>
          <cell r="L10586">
            <v>0</v>
          </cell>
        </row>
        <row r="10587">
          <cell r="D10587">
            <v>0</v>
          </cell>
          <cell r="E10587">
            <v>0</v>
          </cell>
          <cell r="F10587">
            <v>0</v>
          </cell>
          <cell r="G10587">
            <v>0</v>
          </cell>
          <cell r="H10587">
            <v>0</v>
          </cell>
          <cell r="I10587">
            <v>0</v>
          </cell>
          <cell r="J10587">
            <v>0</v>
          </cell>
          <cell r="K10587" t="str">
            <v>CONSUMO</v>
          </cell>
          <cell r="L10587">
            <v>0</v>
          </cell>
        </row>
        <row r="10588">
          <cell r="D10588" t="str">
            <v>14.18</v>
          </cell>
          <cell r="E10588">
            <v>0</v>
          </cell>
          <cell r="F10588">
            <v>0</v>
          </cell>
          <cell r="G10588" t="str">
            <v xml:space="preserve">  UNID:  </v>
          </cell>
          <cell r="H10588" t="str">
            <v>Und</v>
          </cell>
          <cell r="I10588">
            <v>0</v>
          </cell>
          <cell r="J10588">
            <v>0</v>
          </cell>
          <cell r="K10588" t="str">
            <v>Costo total</v>
          </cell>
          <cell r="L10588">
            <v>2116210.7591062924</v>
          </cell>
        </row>
        <row r="10589">
          <cell r="D10589" t="str">
            <v>Medidor de caudal Ø8"</v>
          </cell>
          <cell r="E10589">
            <v>0</v>
          </cell>
          <cell r="F10589">
            <v>0</v>
          </cell>
          <cell r="G10589">
            <v>0</v>
          </cell>
          <cell r="H10589">
            <v>0</v>
          </cell>
          <cell r="I10589">
            <v>0</v>
          </cell>
          <cell r="J10589">
            <v>0</v>
          </cell>
          <cell r="K10589">
            <v>0</v>
          </cell>
          <cell r="L10589">
            <v>0</v>
          </cell>
        </row>
        <row r="10590">
          <cell r="D10590">
            <v>0</v>
          </cell>
          <cell r="E10590">
            <v>0</v>
          </cell>
          <cell r="F10590">
            <v>0</v>
          </cell>
          <cell r="G10590">
            <v>0</v>
          </cell>
          <cell r="H10590">
            <v>0</v>
          </cell>
          <cell r="I10590">
            <v>0</v>
          </cell>
          <cell r="J10590">
            <v>0</v>
          </cell>
          <cell r="K10590" t="str">
            <v>Cantidad ppto</v>
          </cell>
          <cell r="L10590" t="str">
            <v>Cantidad total</v>
          </cell>
        </row>
        <row r="10591">
          <cell r="D10591">
            <v>0</v>
          </cell>
          <cell r="E10591">
            <v>0</v>
          </cell>
          <cell r="F10591">
            <v>0</v>
          </cell>
          <cell r="G10591">
            <v>0</v>
          </cell>
          <cell r="H10591">
            <v>0</v>
          </cell>
          <cell r="I10591">
            <v>0</v>
          </cell>
          <cell r="J10591">
            <v>0</v>
          </cell>
          <cell r="K10591">
            <v>0</v>
          </cell>
          <cell r="L10591">
            <v>0</v>
          </cell>
        </row>
        <row r="10592">
          <cell r="D10592" t="str">
            <v>Unid</v>
          </cell>
          <cell r="E10592" t="str">
            <v>Cant</v>
          </cell>
          <cell r="F10592" t="str">
            <v>Rendimiento</v>
          </cell>
          <cell r="G10592" t="str">
            <v>Precio Unitario</v>
          </cell>
          <cell r="H10592" t="str">
            <v>Subtotal</v>
          </cell>
          <cell r="K10592">
            <v>0</v>
          </cell>
          <cell r="L10592">
            <v>0</v>
          </cell>
        </row>
        <row r="10593">
          <cell r="D10593" t="str">
            <v>GLB</v>
          </cell>
          <cell r="E10593">
            <v>20</v>
          </cell>
          <cell r="F10593">
            <v>0</v>
          </cell>
          <cell r="G10593">
            <v>1000</v>
          </cell>
          <cell r="H10593">
            <v>20000</v>
          </cell>
          <cell r="I10593">
            <v>0</v>
          </cell>
          <cell r="J10593">
            <v>0</v>
          </cell>
          <cell r="K10593">
            <v>1</v>
          </cell>
          <cell r="L10593">
            <v>20</v>
          </cell>
        </row>
        <row r="10594">
          <cell r="D10594" t="str">
            <v/>
          </cell>
          <cell r="E10594">
            <v>0</v>
          </cell>
          <cell r="F10594">
            <v>0</v>
          </cell>
          <cell r="G10594" t="str">
            <v/>
          </cell>
          <cell r="H10594" t="str">
            <v/>
          </cell>
          <cell r="I10594">
            <v>0</v>
          </cell>
          <cell r="J10594">
            <v>0</v>
          </cell>
          <cell r="K10594">
            <v>1</v>
          </cell>
          <cell r="L10594">
            <v>0</v>
          </cell>
        </row>
        <row r="10595">
          <cell r="D10595" t="str">
            <v/>
          </cell>
          <cell r="E10595">
            <v>0</v>
          </cell>
          <cell r="F10595">
            <v>0</v>
          </cell>
          <cell r="G10595" t="str">
            <v/>
          </cell>
          <cell r="H10595" t="str">
            <v/>
          </cell>
          <cell r="I10595">
            <v>0</v>
          </cell>
          <cell r="J10595">
            <v>0</v>
          </cell>
          <cell r="K10595">
            <v>1</v>
          </cell>
          <cell r="L10595">
            <v>0</v>
          </cell>
        </row>
        <row r="10596">
          <cell r="D10596" t="str">
            <v/>
          </cell>
          <cell r="E10596">
            <v>0</v>
          </cell>
          <cell r="F10596">
            <v>0</v>
          </cell>
          <cell r="G10596" t="str">
            <v/>
          </cell>
          <cell r="H10596" t="str">
            <v/>
          </cell>
          <cell r="I10596">
            <v>0</v>
          </cell>
          <cell r="J10596">
            <v>0</v>
          </cell>
          <cell r="K10596">
            <v>1</v>
          </cell>
          <cell r="L10596">
            <v>0</v>
          </cell>
        </row>
        <row r="10597">
          <cell r="D10597">
            <v>0</v>
          </cell>
          <cell r="E10597">
            <v>0</v>
          </cell>
          <cell r="F10597">
            <v>0</v>
          </cell>
          <cell r="G10597" t="str">
            <v xml:space="preserve"> SUB-TOTAL </v>
          </cell>
          <cell r="H10597">
            <v>20000</v>
          </cell>
          <cell r="I10597">
            <v>0</v>
          </cell>
          <cell r="J10597">
            <v>0</v>
          </cell>
          <cell r="K10597">
            <v>0</v>
          </cell>
          <cell r="L10597">
            <v>0</v>
          </cell>
        </row>
        <row r="10598">
          <cell r="D10598">
            <v>0</v>
          </cell>
          <cell r="E10598">
            <v>0</v>
          </cell>
          <cell r="F10598">
            <v>0</v>
          </cell>
          <cell r="G10598">
            <v>0</v>
          </cell>
          <cell r="H10598">
            <v>0</v>
          </cell>
          <cell r="I10598">
            <v>0</v>
          </cell>
          <cell r="J10598">
            <v>0</v>
          </cell>
          <cell r="K10598">
            <v>0</v>
          </cell>
          <cell r="L10598">
            <v>0</v>
          </cell>
        </row>
        <row r="10599">
          <cell r="D10599">
            <v>0</v>
          </cell>
          <cell r="E10599">
            <v>0</v>
          </cell>
          <cell r="F10599">
            <v>0</v>
          </cell>
          <cell r="G10599">
            <v>0</v>
          </cell>
          <cell r="H10599">
            <v>0</v>
          </cell>
          <cell r="I10599">
            <v>0</v>
          </cell>
          <cell r="J10599">
            <v>0</v>
          </cell>
          <cell r="K10599">
            <v>0</v>
          </cell>
          <cell r="L10599">
            <v>0</v>
          </cell>
        </row>
        <row r="10600">
          <cell r="D10600" t="str">
            <v>Unid</v>
          </cell>
          <cell r="E10600" t="str">
            <v>Cant</v>
          </cell>
          <cell r="F10600" t="str">
            <v>Rendimiento</v>
          </cell>
          <cell r="G10600" t="str">
            <v>Precio Unitario</v>
          </cell>
          <cell r="H10600" t="str">
            <v>Subtotal</v>
          </cell>
          <cell r="I10600">
            <v>0</v>
          </cell>
          <cell r="J10600">
            <v>0</v>
          </cell>
          <cell r="K10600">
            <v>0</v>
          </cell>
          <cell r="L10600">
            <v>0</v>
          </cell>
        </row>
        <row r="10601">
          <cell r="D10601" t="str">
            <v>UN</v>
          </cell>
          <cell r="E10601">
            <v>1</v>
          </cell>
          <cell r="F10601">
            <v>0</v>
          </cell>
          <cell r="G10601">
            <v>1300000</v>
          </cell>
          <cell r="H10601">
            <v>1300000</v>
          </cell>
          <cell r="I10601">
            <v>0</v>
          </cell>
          <cell r="J10601">
            <v>0</v>
          </cell>
          <cell r="K10601">
            <v>1</v>
          </cell>
          <cell r="L10601">
            <v>1</v>
          </cell>
        </row>
        <row r="10602">
          <cell r="D10602" t="str">
            <v/>
          </cell>
          <cell r="E10602">
            <v>0</v>
          </cell>
          <cell r="F10602">
            <v>0</v>
          </cell>
          <cell r="G10602" t="str">
            <v/>
          </cell>
          <cell r="H10602" t="str">
            <v/>
          </cell>
          <cell r="I10602">
            <v>0</v>
          </cell>
          <cell r="J10602">
            <v>0</v>
          </cell>
          <cell r="K10602">
            <v>1</v>
          </cell>
          <cell r="L10602">
            <v>0</v>
          </cell>
        </row>
        <row r="10603">
          <cell r="D10603" t="str">
            <v/>
          </cell>
          <cell r="E10603">
            <v>0</v>
          </cell>
          <cell r="F10603">
            <v>0</v>
          </cell>
          <cell r="G10603" t="str">
            <v/>
          </cell>
          <cell r="H10603" t="str">
            <v/>
          </cell>
          <cell r="I10603">
            <v>0</v>
          </cell>
          <cell r="J10603">
            <v>0</v>
          </cell>
          <cell r="K10603">
            <v>1</v>
          </cell>
          <cell r="L10603">
            <v>0</v>
          </cell>
        </row>
        <row r="10604">
          <cell r="D10604" t="str">
            <v/>
          </cell>
          <cell r="E10604">
            <v>0</v>
          </cell>
          <cell r="F10604">
            <v>0</v>
          </cell>
          <cell r="G10604" t="str">
            <v/>
          </cell>
          <cell r="H10604" t="str">
            <v/>
          </cell>
          <cell r="I10604">
            <v>0</v>
          </cell>
          <cell r="J10604">
            <v>0</v>
          </cell>
          <cell r="K10604">
            <v>1</v>
          </cell>
          <cell r="L10604">
            <v>0</v>
          </cell>
        </row>
        <row r="10605">
          <cell r="D10605" t="str">
            <v/>
          </cell>
          <cell r="E10605">
            <v>0</v>
          </cell>
          <cell r="F10605">
            <v>0</v>
          </cell>
          <cell r="G10605" t="str">
            <v/>
          </cell>
          <cell r="H10605" t="str">
            <v/>
          </cell>
          <cell r="I10605">
            <v>0</v>
          </cell>
          <cell r="J10605">
            <v>0</v>
          </cell>
          <cell r="K10605">
            <v>1</v>
          </cell>
          <cell r="L10605">
            <v>0</v>
          </cell>
        </row>
        <row r="10606">
          <cell r="D10606" t="str">
            <v/>
          </cell>
          <cell r="E10606">
            <v>0</v>
          </cell>
          <cell r="F10606">
            <v>0</v>
          </cell>
          <cell r="G10606" t="str">
            <v/>
          </cell>
          <cell r="H10606" t="str">
            <v/>
          </cell>
          <cell r="I10606">
            <v>0</v>
          </cell>
          <cell r="J10606">
            <v>0</v>
          </cell>
          <cell r="K10606">
            <v>1</v>
          </cell>
          <cell r="L10606">
            <v>0</v>
          </cell>
        </row>
        <row r="10607">
          <cell r="D10607" t="str">
            <v/>
          </cell>
          <cell r="E10607">
            <v>0</v>
          </cell>
          <cell r="F10607">
            <v>0</v>
          </cell>
          <cell r="G10607" t="str">
            <v/>
          </cell>
          <cell r="H10607" t="str">
            <v/>
          </cell>
          <cell r="I10607">
            <v>0</v>
          </cell>
          <cell r="J10607">
            <v>0</v>
          </cell>
          <cell r="K10607">
            <v>1</v>
          </cell>
          <cell r="L10607">
            <v>0</v>
          </cell>
        </row>
        <row r="10608">
          <cell r="D10608" t="str">
            <v/>
          </cell>
          <cell r="E10608">
            <v>0</v>
          </cell>
          <cell r="F10608">
            <v>0</v>
          </cell>
          <cell r="G10608" t="str">
            <v/>
          </cell>
          <cell r="H10608" t="str">
            <v/>
          </cell>
          <cell r="I10608">
            <v>0</v>
          </cell>
          <cell r="J10608">
            <v>0</v>
          </cell>
          <cell r="K10608">
            <v>1</v>
          </cell>
          <cell r="L10608">
            <v>0</v>
          </cell>
        </row>
        <row r="10609">
          <cell r="D10609" t="str">
            <v/>
          </cell>
          <cell r="E10609">
            <v>0</v>
          </cell>
          <cell r="F10609">
            <v>0</v>
          </cell>
          <cell r="G10609" t="str">
            <v/>
          </cell>
          <cell r="H10609" t="str">
            <v/>
          </cell>
          <cell r="I10609">
            <v>0</v>
          </cell>
          <cell r="J10609">
            <v>0</v>
          </cell>
          <cell r="K10609">
            <v>1</v>
          </cell>
          <cell r="L10609">
            <v>0</v>
          </cell>
        </row>
        <row r="10610">
          <cell r="D10610">
            <v>0</v>
          </cell>
          <cell r="E10610">
            <v>0</v>
          </cell>
          <cell r="F10610">
            <v>0</v>
          </cell>
          <cell r="G10610" t="str">
            <v xml:space="preserve"> SUB-TOTAL </v>
          </cell>
          <cell r="H10610">
            <v>1300000</v>
          </cell>
          <cell r="I10610">
            <v>0</v>
          </cell>
          <cell r="J10610">
            <v>0</v>
          </cell>
          <cell r="K10610">
            <v>0</v>
          </cell>
          <cell r="L10610">
            <v>0</v>
          </cell>
        </row>
        <row r="10611">
          <cell r="D10611">
            <v>0</v>
          </cell>
          <cell r="E10611">
            <v>0</v>
          </cell>
          <cell r="F10611">
            <v>0</v>
          </cell>
          <cell r="G10611">
            <v>0</v>
          </cell>
          <cell r="H10611">
            <v>0</v>
          </cell>
          <cell r="I10611">
            <v>0</v>
          </cell>
          <cell r="J10611">
            <v>0</v>
          </cell>
          <cell r="K10611">
            <v>0</v>
          </cell>
          <cell r="L10611">
            <v>0</v>
          </cell>
        </row>
        <row r="10612">
          <cell r="D10612">
            <v>0</v>
          </cell>
          <cell r="E10612">
            <v>0</v>
          </cell>
          <cell r="F10612">
            <v>0</v>
          </cell>
          <cell r="G10612">
            <v>0</v>
          </cell>
          <cell r="H10612">
            <v>0</v>
          </cell>
          <cell r="I10612">
            <v>0</v>
          </cell>
          <cell r="J10612">
            <v>0</v>
          </cell>
          <cell r="K10612">
            <v>0</v>
          </cell>
          <cell r="L10612">
            <v>0</v>
          </cell>
        </row>
        <row r="10613">
          <cell r="D10613" t="str">
            <v>Unid</v>
          </cell>
          <cell r="E10613" t="str">
            <v>Cant</v>
          </cell>
          <cell r="F10613" t="str">
            <v>Rendimiento</v>
          </cell>
          <cell r="G10613" t="str">
            <v>Precio Unitario</v>
          </cell>
          <cell r="H10613" t="str">
            <v>Subtotal</v>
          </cell>
          <cell r="I10613">
            <v>0</v>
          </cell>
          <cell r="J10613">
            <v>0</v>
          </cell>
          <cell r="K10613">
            <v>0</v>
          </cell>
          <cell r="L10613">
            <v>0</v>
          </cell>
        </row>
        <row r="10614">
          <cell r="D10614" t="str">
            <v>JR</v>
          </cell>
          <cell r="E10614">
            <v>2.4683313093016603</v>
          </cell>
          <cell r="F10614">
            <v>0</v>
          </cell>
          <cell r="G10614">
            <v>114085.17120000003</v>
          </cell>
          <cell r="H10614">
            <v>281600.00000000012</v>
          </cell>
          <cell r="I10614">
            <v>39</v>
          </cell>
          <cell r="J10614">
            <v>0</v>
          </cell>
          <cell r="K10614">
            <v>1</v>
          </cell>
          <cell r="L10614">
            <v>2.4683313093016603</v>
          </cell>
        </row>
        <row r="10615">
          <cell r="D10615" t="str">
            <v/>
          </cell>
          <cell r="E10615">
            <v>0</v>
          </cell>
          <cell r="F10615">
            <v>0</v>
          </cell>
          <cell r="G10615" t="str">
            <v/>
          </cell>
          <cell r="H10615" t="str">
            <v/>
          </cell>
          <cell r="I10615">
            <v>0</v>
          </cell>
          <cell r="J10615">
            <v>0</v>
          </cell>
          <cell r="K10615">
            <v>1</v>
          </cell>
          <cell r="L10615">
            <v>0</v>
          </cell>
        </row>
        <row r="10616">
          <cell r="D10616">
            <v>0</v>
          </cell>
          <cell r="E10616">
            <v>0</v>
          </cell>
          <cell r="F10616">
            <v>0</v>
          </cell>
          <cell r="G10616" t="str">
            <v xml:space="preserve"> SUB-TOTAL </v>
          </cell>
          <cell r="H10616">
            <v>281600.00000000012</v>
          </cell>
          <cell r="I10616">
            <v>0</v>
          </cell>
          <cell r="J10616">
            <v>0</v>
          </cell>
          <cell r="K10616">
            <v>0</v>
          </cell>
          <cell r="L10616">
            <v>0</v>
          </cell>
        </row>
        <row r="10617">
          <cell r="D10617">
            <v>0</v>
          </cell>
          <cell r="E10617">
            <v>0</v>
          </cell>
          <cell r="F10617">
            <v>0</v>
          </cell>
          <cell r="G10617">
            <v>0</v>
          </cell>
          <cell r="H10617">
            <v>0</v>
          </cell>
          <cell r="I10617">
            <v>0</v>
          </cell>
          <cell r="J10617">
            <v>0</v>
          </cell>
          <cell r="K10617">
            <v>0</v>
          </cell>
          <cell r="L10617">
            <v>0</v>
          </cell>
        </row>
        <row r="10618">
          <cell r="D10618">
            <v>0</v>
          </cell>
          <cell r="E10618">
            <v>0</v>
          </cell>
          <cell r="F10618">
            <v>0</v>
          </cell>
          <cell r="G10618" t="str">
            <v xml:space="preserve"> COSTO DIRECTO </v>
          </cell>
          <cell r="H10618">
            <v>1601600</v>
          </cell>
          <cell r="I10618">
            <v>1.2487512487512488E-2</v>
          </cell>
          <cell r="J10618" t="str">
            <v>EQU</v>
          </cell>
          <cell r="K10618">
            <v>0</v>
          </cell>
          <cell r="L10618">
            <v>0</v>
          </cell>
        </row>
        <row r="10619">
          <cell r="D10619">
            <v>0</v>
          </cell>
          <cell r="E10619">
            <v>0</v>
          </cell>
          <cell r="F10619">
            <v>514610.75910629239</v>
          </cell>
          <cell r="G10619" t="str">
            <v>COSTO INDIRECTO</v>
          </cell>
          <cell r="H10619">
            <v>514610.75910629239</v>
          </cell>
          <cell r="I10619">
            <v>0.81168831168831168</v>
          </cell>
          <cell r="J10619" t="str">
            <v>MAT</v>
          </cell>
          <cell r="K10619">
            <v>0</v>
          </cell>
          <cell r="L10619">
            <v>0</v>
          </cell>
        </row>
        <row r="10620">
          <cell r="D10620">
            <v>0</v>
          </cell>
          <cell r="E10620">
            <v>0</v>
          </cell>
          <cell r="F10620">
            <v>0</v>
          </cell>
          <cell r="G10620" t="str">
            <v>COSTO TOTAL</v>
          </cell>
          <cell r="H10620">
            <v>2116210.7591062924</v>
          </cell>
          <cell r="I10620">
            <v>0.17582417582417589</v>
          </cell>
          <cell r="J10620" t="str">
            <v>MOB</v>
          </cell>
          <cell r="K10620">
            <v>0</v>
          </cell>
          <cell r="L10620">
            <v>0</v>
          </cell>
        </row>
        <row r="10621">
          <cell r="D10621">
            <v>0</v>
          </cell>
          <cell r="E10621">
            <v>0</v>
          </cell>
          <cell r="F10621">
            <v>0</v>
          </cell>
          <cell r="G10621">
            <v>0</v>
          </cell>
          <cell r="H10621">
            <v>0</v>
          </cell>
          <cell r="I10621">
            <v>0</v>
          </cell>
          <cell r="J10621">
            <v>0</v>
          </cell>
          <cell r="K10621">
            <v>0</v>
          </cell>
          <cell r="L10621">
            <v>0</v>
          </cell>
        </row>
        <row r="10622">
          <cell r="D10622">
            <v>0</v>
          </cell>
          <cell r="E10622">
            <v>0</v>
          </cell>
          <cell r="F10622">
            <v>0</v>
          </cell>
          <cell r="G10622">
            <v>0</v>
          </cell>
          <cell r="H10622">
            <v>0</v>
          </cell>
          <cell r="I10622">
            <v>0</v>
          </cell>
          <cell r="J10622">
            <v>0</v>
          </cell>
          <cell r="K10622">
            <v>0</v>
          </cell>
          <cell r="L10622">
            <v>0</v>
          </cell>
        </row>
        <row r="10623">
          <cell r="D10623">
            <v>0</v>
          </cell>
          <cell r="E10623">
            <v>0</v>
          </cell>
          <cell r="F10623">
            <v>0</v>
          </cell>
          <cell r="G10623">
            <v>0</v>
          </cell>
          <cell r="H10623">
            <v>0</v>
          </cell>
          <cell r="I10623">
            <v>0</v>
          </cell>
          <cell r="J10623">
            <v>0</v>
          </cell>
          <cell r="K10623" t="str">
            <v>CONSUMO</v>
          </cell>
          <cell r="L10623">
            <v>0</v>
          </cell>
        </row>
        <row r="10624">
          <cell r="D10624" t="str">
            <v>15.1.01</v>
          </cell>
          <cell r="E10624">
            <v>0</v>
          </cell>
          <cell r="F10624">
            <v>0</v>
          </cell>
          <cell r="G10624" t="str">
            <v xml:space="preserve"> UNID: </v>
          </cell>
          <cell r="H10624" t="str">
            <v>UND</v>
          </cell>
          <cell r="I10624">
            <v>0</v>
          </cell>
          <cell r="J10624">
            <v>0</v>
          </cell>
          <cell r="K10624" t="str">
            <v>Costo total</v>
          </cell>
          <cell r="L10624">
            <v>178376.90590000007</v>
          </cell>
        </row>
        <row r="10625">
          <cell r="D10625" t="str">
            <v>SALIDA FEILO SYLVANIA STARS FLAT PANEL LED 625NW</v>
          </cell>
          <cell r="E10625">
            <v>0</v>
          </cell>
          <cell r="F10625">
            <v>0</v>
          </cell>
          <cell r="G10625">
            <v>0</v>
          </cell>
          <cell r="H10625">
            <v>0</v>
          </cell>
          <cell r="I10625">
            <v>0</v>
          </cell>
          <cell r="J10625">
            <v>0</v>
          </cell>
          <cell r="K10625">
            <v>0</v>
          </cell>
          <cell r="L10625">
            <v>0</v>
          </cell>
        </row>
        <row r="10626">
          <cell r="D10626">
            <v>0</v>
          </cell>
          <cell r="E10626">
            <v>0</v>
          </cell>
          <cell r="F10626">
            <v>0</v>
          </cell>
          <cell r="G10626">
            <v>0</v>
          </cell>
          <cell r="H10626">
            <v>0</v>
          </cell>
          <cell r="I10626">
            <v>0</v>
          </cell>
          <cell r="J10626">
            <v>0</v>
          </cell>
          <cell r="K10626" t="str">
            <v>Cantidad ppto</v>
          </cell>
          <cell r="L10626" t="str">
            <v>Cantidad total</v>
          </cell>
        </row>
        <row r="10627">
          <cell r="D10627">
            <v>0</v>
          </cell>
          <cell r="E10627">
            <v>0</v>
          </cell>
          <cell r="F10627">
            <v>0</v>
          </cell>
          <cell r="G10627">
            <v>0</v>
          </cell>
          <cell r="H10627">
            <v>0</v>
          </cell>
          <cell r="I10627">
            <v>0</v>
          </cell>
          <cell r="J10627">
            <v>0</v>
          </cell>
          <cell r="K10627">
            <v>0</v>
          </cell>
          <cell r="L10627">
            <v>0</v>
          </cell>
        </row>
        <row r="10628">
          <cell r="D10628" t="str">
            <v>Unid</v>
          </cell>
          <cell r="E10628" t="str">
            <v>Cant</v>
          </cell>
          <cell r="F10628" t="str">
            <v>Rendimiento</v>
          </cell>
          <cell r="G10628" t="str">
            <v>Precio Unitario</v>
          </cell>
          <cell r="H10628" t="str">
            <v>Subtotal</v>
          </cell>
          <cell r="I10628">
            <v>0</v>
          </cell>
          <cell r="J10628">
            <v>0</v>
          </cell>
          <cell r="K10628">
            <v>0</v>
          </cell>
          <cell r="L10628">
            <v>0</v>
          </cell>
        </row>
        <row r="10629">
          <cell r="D10629" t="str">
            <v>GLB</v>
          </cell>
          <cell r="E10629">
            <v>2</v>
          </cell>
          <cell r="F10629">
            <v>0</v>
          </cell>
          <cell r="G10629">
            <v>1000</v>
          </cell>
          <cell r="H10629">
            <v>2000</v>
          </cell>
          <cell r="I10629">
            <v>0</v>
          </cell>
          <cell r="J10629">
            <v>0</v>
          </cell>
          <cell r="K10629">
            <v>5</v>
          </cell>
          <cell r="L10629">
            <v>10</v>
          </cell>
        </row>
        <row r="10630">
          <cell r="D10630" t="str">
            <v/>
          </cell>
          <cell r="E10630">
            <v>0</v>
          </cell>
          <cell r="F10630">
            <v>0</v>
          </cell>
          <cell r="G10630" t="str">
            <v/>
          </cell>
          <cell r="H10630" t="str">
            <v/>
          </cell>
          <cell r="I10630">
            <v>0</v>
          </cell>
          <cell r="J10630">
            <v>0</v>
          </cell>
          <cell r="K10630">
            <v>5</v>
          </cell>
          <cell r="L10630">
            <v>0</v>
          </cell>
        </row>
        <row r="10631">
          <cell r="D10631" t="str">
            <v/>
          </cell>
          <cell r="E10631">
            <v>0</v>
          </cell>
          <cell r="F10631">
            <v>0</v>
          </cell>
          <cell r="G10631" t="str">
            <v/>
          </cell>
          <cell r="H10631" t="str">
            <v/>
          </cell>
          <cell r="K10631">
            <v>5</v>
          </cell>
          <cell r="L10631">
            <v>0</v>
          </cell>
        </row>
        <row r="10632">
          <cell r="D10632" t="str">
            <v/>
          </cell>
          <cell r="E10632">
            <v>0</v>
          </cell>
          <cell r="F10632">
            <v>0</v>
          </cell>
          <cell r="G10632" t="str">
            <v/>
          </cell>
          <cell r="H10632" t="str">
            <v/>
          </cell>
          <cell r="I10632">
            <v>0</v>
          </cell>
          <cell r="J10632">
            <v>0</v>
          </cell>
          <cell r="K10632">
            <v>5</v>
          </cell>
          <cell r="L10632">
            <v>0</v>
          </cell>
        </row>
        <row r="10633">
          <cell r="D10633">
            <v>0</v>
          </cell>
          <cell r="E10633">
            <v>0</v>
          </cell>
          <cell r="F10633">
            <v>0</v>
          </cell>
          <cell r="G10633" t="str">
            <v xml:space="preserve"> SUB-TOTAL </v>
          </cell>
          <cell r="H10633">
            <v>2000</v>
          </cell>
          <cell r="I10633">
            <v>0</v>
          </cell>
          <cell r="J10633">
            <v>0</v>
          </cell>
          <cell r="K10633">
            <v>0</v>
          </cell>
          <cell r="L10633">
            <v>0</v>
          </cell>
        </row>
        <row r="10634">
          <cell r="D10634">
            <v>0</v>
          </cell>
          <cell r="E10634">
            <v>0</v>
          </cell>
          <cell r="F10634">
            <v>0</v>
          </cell>
          <cell r="G10634">
            <v>0</v>
          </cell>
          <cell r="H10634">
            <v>0</v>
          </cell>
          <cell r="I10634">
            <v>0</v>
          </cell>
          <cell r="J10634">
            <v>0</v>
          </cell>
          <cell r="K10634">
            <v>0</v>
          </cell>
          <cell r="L10634">
            <v>0</v>
          </cell>
        </row>
        <row r="10635">
          <cell r="D10635">
            <v>0</v>
          </cell>
          <cell r="E10635">
            <v>0</v>
          </cell>
          <cell r="F10635">
            <v>0</v>
          </cell>
          <cell r="G10635">
            <v>0</v>
          </cell>
          <cell r="H10635">
            <v>0</v>
          </cell>
          <cell r="I10635">
            <v>0</v>
          </cell>
          <cell r="J10635">
            <v>0</v>
          </cell>
          <cell r="K10635">
            <v>0</v>
          </cell>
          <cell r="L10635">
            <v>0</v>
          </cell>
        </row>
        <row r="10636">
          <cell r="D10636" t="str">
            <v>Unid</v>
          </cell>
          <cell r="E10636" t="str">
            <v>Cant</v>
          </cell>
          <cell r="F10636" t="str">
            <v>Rendimiento</v>
          </cell>
          <cell r="G10636" t="str">
            <v>Precio Unitario</v>
          </cell>
          <cell r="H10636" t="str">
            <v>Subtotal</v>
          </cell>
          <cell r="I10636">
            <v>0</v>
          </cell>
          <cell r="J10636">
            <v>0</v>
          </cell>
          <cell r="K10636">
            <v>0</v>
          </cell>
          <cell r="L10636">
            <v>0</v>
          </cell>
        </row>
        <row r="10637">
          <cell r="D10637" t="str">
            <v>UND</v>
          </cell>
          <cell r="E10637">
            <v>3</v>
          </cell>
          <cell r="F10637">
            <v>0.05</v>
          </cell>
          <cell r="G10637">
            <v>4819.5</v>
          </cell>
          <cell r="H10637">
            <v>15181.425000000001</v>
          </cell>
          <cell r="I10637">
            <v>0</v>
          </cell>
          <cell r="J10637">
            <v>0</v>
          </cell>
          <cell r="K10637">
            <v>5</v>
          </cell>
          <cell r="L10637">
            <v>15.750000000000002</v>
          </cell>
        </row>
        <row r="10638">
          <cell r="D10638" t="str">
            <v>UND</v>
          </cell>
          <cell r="E10638">
            <v>1</v>
          </cell>
          <cell r="F10638">
            <v>0</v>
          </cell>
          <cell r="G10638">
            <v>1309</v>
          </cell>
          <cell r="H10638">
            <v>1309</v>
          </cell>
          <cell r="I10638">
            <v>0</v>
          </cell>
          <cell r="J10638">
            <v>0</v>
          </cell>
          <cell r="K10638">
            <v>5</v>
          </cell>
          <cell r="L10638">
            <v>5</v>
          </cell>
        </row>
        <row r="10639">
          <cell r="D10639" t="str">
            <v>UND</v>
          </cell>
          <cell r="E10639">
            <v>1</v>
          </cell>
          <cell r="F10639">
            <v>0</v>
          </cell>
          <cell r="G10639">
            <v>345.09999999999997</v>
          </cell>
          <cell r="H10639">
            <v>345.09999999999997</v>
          </cell>
          <cell r="I10639">
            <v>0</v>
          </cell>
          <cell r="J10639">
            <v>0</v>
          </cell>
          <cell r="K10639">
            <v>5</v>
          </cell>
          <cell r="L10639">
            <v>5</v>
          </cell>
        </row>
        <row r="10640">
          <cell r="D10640" t="str">
            <v>ML</v>
          </cell>
          <cell r="E10640">
            <v>12</v>
          </cell>
          <cell r="F10640">
            <v>0.05</v>
          </cell>
          <cell r="G10640">
            <v>1165.01</v>
          </cell>
          <cell r="H10640">
            <v>14679.126</v>
          </cell>
          <cell r="I10640">
            <v>0</v>
          </cell>
          <cell r="J10640">
            <v>0</v>
          </cell>
          <cell r="K10640">
            <v>5</v>
          </cell>
          <cell r="L10640">
            <v>63.000000000000007</v>
          </cell>
        </row>
        <row r="10641">
          <cell r="D10641" t="str">
            <v>M³</v>
          </cell>
          <cell r="E10641">
            <v>0.03</v>
          </cell>
          <cell r="F10641">
            <v>0.05</v>
          </cell>
          <cell r="G10641">
            <v>265000</v>
          </cell>
          <cell r="H10641">
            <v>8347.5</v>
          </cell>
          <cell r="I10641">
            <v>0</v>
          </cell>
          <cell r="J10641">
            <v>0</v>
          </cell>
          <cell r="K10641">
            <v>5</v>
          </cell>
          <cell r="L10641">
            <v>0.1575</v>
          </cell>
        </row>
        <row r="10642">
          <cell r="D10642" t="str">
            <v>UN</v>
          </cell>
          <cell r="E10642">
            <v>0.03</v>
          </cell>
          <cell r="F10642">
            <v>0.05</v>
          </cell>
          <cell r="G10642">
            <v>26000</v>
          </cell>
          <cell r="H10642">
            <v>819</v>
          </cell>
          <cell r="I10642">
            <v>0</v>
          </cell>
          <cell r="J10642">
            <v>0</v>
          </cell>
          <cell r="K10642">
            <v>5</v>
          </cell>
          <cell r="L10642">
            <v>0.1575</v>
          </cell>
        </row>
        <row r="10643">
          <cell r="D10643" t="str">
            <v>UND</v>
          </cell>
          <cell r="E10643">
            <v>1</v>
          </cell>
          <cell r="F10643">
            <v>0</v>
          </cell>
          <cell r="G10643">
            <v>3451</v>
          </cell>
          <cell r="H10643">
            <v>3451</v>
          </cell>
          <cell r="I10643">
            <v>0</v>
          </cell>
          <cell r="J10643">
            <v>0</v>
          </cell>
          <cell r="K10643">
            <v>5</v>
          </cell>
          <cell r="L10643">
            <v>5</v>
          </cell>
        </row>
        <row r="10644">
          <cell r="D10644" t="str">
            <v>UND</v>
          </cell>
          <cell r="E10644">
            <v>1</v>
          </cell>
          <cell r="F10644">
            <v>0</v>
          </cell>
          <cell r="G10644">
            <v>354.62</v>
          </cell>
          <cell r="H10644">
            <v>354.62</v>
          </cell>
          <cell r="I10644">
            <v>0</v>
          </cell>
          <cell r="J10644">
            <v>0</v>
          </cell>
          <cell r="K10644">
            <v>5</v>
          </cell>
          <cell r="L10644">
            <v>5</v>
          </cell>
        </row>
        <row r="10645">
          <cell r="D10645" t="str">
            <v>UND</v>
          </cell>
          <cell r="E10645">
            <v>1</v>
          </cell>
          <cell r="F10645">
            <v>0</v>
          </cell>
          <cell r="G10645">
            <v>9401</v>
          </cell>
          <cell r="H10645">
            <v>9401</v>
          </cell>
          <cell r="I10645">
            <v>0</v>
          </cell>
          <cell r="J10645">
            <v>0</v>
          </cell>
          <cell r="K10645">
            <v>5</v>
          </cell>
          <cell r="L10645">
            <v>5</v>
          </cell>
        </row>
        <row r="10646">
          <cell r="D10646" t="str">
            <v>UND</v>
          </cell>
          <cell r="E10646">
            <v>3</v>
          </cell>
          <cell r="F10646">
            <v>0</v>
          </cell>
          <cell r="G10646">
            <v>876</v>
          </cell>
          <cell r="H10646">
            <v>2628</v>
          </cell>
          <cell r="I10646">
            <v>0</v>
          </cell>
          <cell r="J10646">
            <v>0</v>
          </cell>
          <cell r="K10646">
            <v>5</v>
          </cell>
          <cell r="L10646">
            <v>15</v>
          </cell>
        </row>
        <row r="10647">
          <cell r="D10647" t="str">
            <v>UND</v>
          </cell>
          <cell r="E10647">
            <v>1</v>
          </cell>
          <cell r="F10647">
            <v>0</v>
          </cell>
          <cell r="G10647">
            <v>493</v>
          </cell>
          <cell r="H10647">
            <v>493</v>
          </cell>
          <cell r="I10647">
            <v>0</v>
          </cell>
          <cell r="J10647">
            <v>0</v>
          </cell>
          <cell r="K10647">
            <v>5</v>
          </cell>
          <cell r="L10647">
            <v>5</v>
          </cell>
        </row>
        <row r="10648">
          <cell r="D10648" t="str">
            <v>UND</v>
          </cell>
          <cell r="E10648">
            <v>1</v>
          </cell>
          <cell r="F10648">
            <v>0</v>
          </cell>
          <cell r="G10648">
            <v>40791.229004768247</v>
          </cell>
          <cell r="H10648">
            <v>40791.229004768247</v>
          </cell>
          <cell r="I10648">
            <v>0</v>
          </cell>
          <cell r="J10648">
            <v>0</v>
          </cell>
          <cell r="K10648">
            <v>5</v>
          </cell>
          <cell r="L10648">
            <v>5</v>
          </cell>
        </row>
        <row r="10649">
          <cell r="D10649">
            <v>0</v>
          </cell>
          <cell r="E10649">
            <v>0</v>
          </cell>
          <cell r="F10649">
            <v>0</v>
          </cell>
          <cell r="G10649" t="str">
            <v xml:space="preserve"> SUB-TOTAL </v>
          </cell>
          <cell r="H10649">
            <v>97800.000004768255</v>
          </cell>
          <cell r="I10649">
            <v>0</v>
          </cell>
          <cell r="J10649">
            <v>0</v>
          </cell>
          <cell r="K10649">
            <v>0</v>
          </cell>
          <cell r="L10649">
            <v>0</v>
          </cell>
        </row>
        <row r="10650">
          <cell r="D10650">
            <v>0</v>
          </cell>
          <cell r="E10650">
            <v>0</v>
          </cell>
          <cell r="F10650">
            <v>0</v>
          </cell>
          <cell r="G10650">
            <v>0</v>
          </cell>
          <cell r="H10650">
            <v>0</v>
          </cell>
          <cell r="I10650">
            <v>0</v>
          </cell>
          <cell r="J10650">
            <v>0</v>
          </cell>
          <cell r="K10650">
            <v>0</v>
          </cell>
          <cell r="L10650">
            <v>0</v>
          </cell>
        </row>
        <row r="10651">
          <cell r="D10651">
            <v>0</v>
          </cell>
          <cell r="E10651">
            <v>0</v>
          </cell>
          <cell r="F10651">
            <v>0</v>
          </cell>
          <cell r="G10651">
            <v>0</v>
          </cell>
          <cell r="H10651">
            <v>0</v>
          </cell>
          <cell r="I10651">
            <v>0</v>
          </cell>
          <cell r="J10651">
            <v>0</v>
          </cell>
          <cell r="K10651">
            <v>0</v>
          </cell>
          <cell r="L10651">
            <v>0</v>
          </cell>
        </row>
        <row r="10652">
          <cell r="D10652" t="str">
            <v>Unid</v>
          </cell>
          <cell r="E10652" t="str">
            <v>Cant</v>
          </cell>
          <cell r="F10652" t="str">
            <v>Rendimiento</v>
          </cell>
          <cell r="G10652" t="str">
            <v>Precio Unitario</v>
          </cell>
          <cell r="H10652" t="str">
            <v>Subtotal</v>
          </cell>
          <cell r="I10652">
            <v>0</v>
          </cell>
          <cell r="J10652">
            <v>0</v>
          </cell>
          <cell r="K10652">
            <v>0</v>
          </cell>
          <cell r="L10652">
            <v>0</v>
          </cell>
        </row>
        <row r="10653">
          <cell r="D10653" t="str">
            <v>JR</v>
          </cell>
          <cell r="E10653">
            <v>0.22</v>
          </cell>
          <cell r="F10653">
            <v>0</v>
          </cell>
          <cell r="G10653">
            <v>160000</v>
          </cell>
          <cell r="H10653">
            <v>35200</v>
          </cell>
          <cell r="I10653">
            <v>18</v>
          </cell>
          <cell r="J10653">
            <v>0</v>
          </cell>
          <cell r="K10653">
            <v>5</v>
          </cell>
          <cell r="L10653">
            <v>1.1000000000000001</v>
          </cell>
        </row>
        <row r="10654">
          <cell r="D10654" t="str">
            <v/>
          </cell>
          <cell r="E10654">
            <v>0</v>
          </cell>
          <cell r="F10654">
            <v>0</v>
          </cell>
          <cell r="G10654" t="str">
            <v/>
          </cell>
          <cell r="H10654" t="str">
            <v/>
          </cell>
          <cell r="I10654">
            <v>0</v>
          </cell>
          <cell r="J10654">
            <v>0</v>
          </cell>
          <cell r="K10654">
            <v>5</v>
          </cell>
          <cell r="L10654">
            <v>0</v>
          </cell>
        </row>
        <row r="10655">
          <cell r="D10655">
            <v>0</v>
          </cell>
          <cell r="E10655">
            <v>0</v>
          </cell>
          <cell r="F10655">
            <v>0</v>
          </cell>
          <cell r="G10655" t="str">
            <v xml:space="preserve"> SUB-TOTAL </v>
          </cell>
          <cell r="H10655">
            <v>35200</v>
          </cell>
          <cell r="I10655">
            <v>0</v>
          </cell>
          <cell r="J10655">
            <v>0</v>
          </cell>
          <cell r="K10655">
            <v>0</v>
          </cell>
          <cell r="L10655">
            <v>0</v>
          </cell>
        </row>
        <row r="10656">
          <cell r="D10656">
            <v>0</v>
          </cell>
          <cell r="E10656">
            <v>0</v>
          </cell>
          <cell r="F10656">
            <v>0</v>
          </cell>
          <cell r="G10656">
            <v>0</v>
          </cell>
          <cell r="H10656">
            <v>0</v>
          </cell>
          <cell r="I10656">
            <v>0</v>
          </cell>
          <cell r="J10656">
            <v>0</v>
          </cell>
          <cell r="K10656">
            <v>0</v>
          </cell>
          <cell r="L10656">
            <v>0</v>
          </cell>
        </row>
        <row r="10657">
          <cell r="D10657">
            <v>0</v>
          </cell>
          <cell r="E10657">
            <v>0</v>
          </cell>
          <cell r="F10657">
            <v>0</v>
          </cell>
          <cell r="G10657" t="str">
            <v xml:space="preserve"> COSTO DIRECTO </v>
          </cell>
          <cell r="H10657">
            <v>135000.00000476826</v>
          </cell>
          <cell r="I10657">
            <v>1.481481481429155E-2</v>
          </cell>
          <cell r="J10657" t="str">
            <v>EQU</v>
          </cell>
          <cell r="K10657">
            <v>0</v>
          </cell>
          <cell r="L10657">
            <v>0</v>
          </cell>
        </row>
        <row r="10658">
          <cell r="D10658">
            <v>0</v>
          </cell>
          <cell r="E10658">
            <v>0</v>
          </cell>
          <cell r="F10658">
            <v>43376.905895231808</v>
          </cell>
          <cell r="G10658" t="str">
            <v>COSTO INDIRECTO</v>
          </cell>
          <cell r="H10658">
            <v>43376.905895231808</v>
          </cell>
          <cell r="I10658">
            <v>0.72444444445417722</v>
          </cell>
          <cell r="J10658" t="str">
            <v>MAT</v>
          </cell>
          <cell r="K10658">
            <v>0</v>
          </cell>
          <cell r="L10658">
            <v>0</v>
          </cell>
        </row>
        <row r="10659">
          <cell r="D10659">
            <v>0</v>
          </cell>
          <cell r="E10659">
            <v>0</v>
          </cell>
          <cell r="F10659">
            <v>0</v>
          </cell>
          <cell r="G10659" t="str">
            <v>COSTO TOTAL</v>
          </cell>
          <cell r="H10659">
            <v>178376.90590000007</v>
          </cell>
          <cell r="I10659">
            <v>0.26074074073153125</v>
          </cell>
          <cell r="J10659" t="str">
            <v>MOB</v>
          </cell>
          <cell r="K10659">
            <v>0</v>
          </cell>
          <cell r="L10659">
            <v>0</v>
          </cell>
        </row>
        <row r="10660">
          <cell r="D10660">
            <v>0</v>
          </cell>
          <cell r="E10660">
            <v>0</v>
          </cell>
          <cell r="F10660">
            <v>0</v>
          </cell>
          <cell r="G10660">
            <v>0</v>
          </cell>
          <cell r="H10660">
            <v>0</v>
          </cell>
          <cell r="I10660">
            <v>0</v>
          </cell>
          <cell r="J10660">
            <v>0</v>
          </cell>
          <cell r="K10660">
            <v>0</v>
          </cell>
          <cell r="L10660">
            <v>0</v>
          </cell>
        </row>
        <row r="10661">
          <cell r="D10661">
            <v>0</v>
          </cell>
          <cell r="F10661">
            <v>0</v>
          </cell>
          <cell r="I10661">
            <v>0</v>
          </cell>
          <cell r="J10661">
            <v>0</v>
          </cell>
          <cell r="L10661">
            <v>0</v>
          </cell>
        </row>
        <row r="10662">
          <cell r="D10662">
            <v>0</v>
          </cell>
          <cell r="E10662">
            <v>0</v>
          </cell>
          <cell r="F10662">
            <v>0</v>
          </cell>
          <cell r="G10662">
            <v>0</v>
          </cell>
          <cell r="H10662">
            <v>0</v>
          </cell>
          <cell r="I10662">
            <v>0</v>
          </cell>
          <cell r="J10662">
            <v>0</v>
          </cell>
          <cell r="K10662" t="str">
            <v>CONSUMO</v>
          </cell>
          <cell r="L10662">
            <v>0</v>
          </cell>
        </row>
        <row r="10663">
          <cell r="D10663" t="str">
            <v>15.1.02</v>
          </cell>
          <cell r="E10663">
            <v>0</v>
          </cell>
          <cell r="F10663">
            <v>0</v>
          </cell>
          <cell r="G10663" t="str">
            <v xml:space="preserve"> UNID: </v>
          </cell>
          <cell r="H10663" t="str">
            <v>UND</v>
          </cell>
          <cell r="I10663">
            <v>0</v>
          </cell>
          <cell r="J10663">
            <v>0</v>
          </cell>
          <cell r="K10663" t="str">
            <v>Costo total</v>
          </cell>
          <cell r="L10663">
            <v>267565.35879999999</v>
          </cell>
        </row>
        <row r="10664">
          <cell r="D10664" t="str">
            <v>SALIDA PHILIPS LIGHTING BBP621 GC 115XLED HB/RD WB</v>
          </cell>
          <cell r="E10664">
            <v>0</v>
          </cell>
          <cell r="F10664">
            <v>0</v>
          </cell>
          <cell r="G10664">
            <v>0</v>
          </cell>
          <cell r="H10664">
            <v>0</v>
          </cell>
          <cell r="I10664">
            <v>0</v>
          </cell>
          <cell r="J10664">
            <v>0</v>
          </cell>
          <cell r="K10664">
            <v>0</v>
          </cell>
          <cell r="L10664">
            <v>0</v>
          </cell>
        </row>
        <row r="10665">
          <cell r="D10665">
            <v>0</v>
          </cell>
          <cell r="E10665">
            <v>0</v>
          </cell>
          <cell r="F10665">
            <v>0</v>
          </cell>
          <cell r="G10665">
            <v>0</v>
          </cell>
          <cell r="H10665">
            <v>0</v>
          </cell>
          <cell r="I10665">
            <v>0</v>
          </cell>
          <cell r="J10665">
            <v>0</v>
          </cell>
          <cell r="K10665" t="str">
            <v>Cantidad ppto</v>
          </cell>
          <cell r="L10665" t="str">
            <v>Cantidad total</v>
          </cell>
        </row>
        <row r="10666">
          <cell r="D10666">
            <v>0</v>
          </cell>
          <cell r="E10666">
            <v>0</v>
          </cell>
          <cell r="F10666">
            <v>0</v>
          </cell>
          <cell r="G10666">
            <v>0</v>
          </cell>
          <cell r="H10666">
            <v>0</v>
          </cell>
          <cell r="I10666">
            <v>0</v>
          </cell>
          <cell r="J10666">
            <v>0</v>
          </cell>
          <cell r="K10666">
            <v>0</v>
          </cell>
          <cell r="L10666">
            <v>0</v>
          </cell>
        </row>
        <row r="10667">
          <cell r="D10667" t="str">
            <v>Unid</v>
          </cell>
          <cell r="E10667" t="str">
            <v>Cant</v>
          </cell>
          <cell r="F10667" t="str">
            <v>Rendimiento</v>
          </cell>
          <cell r="G10667" t="str">
            <v>Precio Unitario</v>
          </cell>
          <cell r="H10667" t="str">
            <v>Subtotal</v>
          </cell>
          <cell r="I10667">
            <v>0</v>
          </cell>
          <cell r="J10667">
            <v>0</v>
          </cell>
          <cell r="K10667">
            <v>0</v>
          </cell>
          <cell r="L10667">
            <v>0</v>
          </cell>
        </row>
        <row r="10668">
          <cell r="D10668" t="str">
            <v>GLB</v>
          </cell>
          <cell r="E10668">
            <v>2</v>
          </cell>
          <cell r="F10668">
            <v>0</v>
          </cell>
          <cell r="G10668">
            <v>1000</v>
          </cell>
          <cell r="H10668">
            <v>2000</v>
          </cell>
          <cell r="I10668">
            <v>0</v>
          </cell>
          <cell r="J10668">
            <v>0</v>
          </cell>
          <cell r="K10668">
            <v>65</v>
          </cell>
          <cell r="L10668">
            <v>130</v>
          </cell>
        </row>
        <row r="10669">
          <cell r="D10669" t="str">
            <v/>
          </cell>
          <cell r="E10669">
            <v>0</v>
          </cell>
          <cell r="F10669">
            <v>0</v>
          </cell>
          <cell r="G10669" t="str">
            <v/>
          </cell>
          <cell r="H10669" t="str">
            <v/>
          </cell>
          <cell r="I10669">
            <v>0</v>
          </cell>
          <cell r="J10669">
            <v>0</v>
          </cell>
          <cell r="K10669">
            <v>65</v>
          </cell>
          <cell r="L10669">
            <v>0</v>
          </cell>
        </row>
        <row r="10670">
          <cell r="D10670" t="str">
            <v/>
          </cell>
          <cell r="E10670">
            <v>0</v>
          </cell>
          <cell r="F10670">
            <v>0</v>
          </cell>
          <cell r="G10670" t="str">
            <v/>
          </cell>
          <cell r="H10670" t="str">
            <v/>
          </cell>
          <cell r="K10670">
            <v>65</v>
          </cell>
          <cell r="L10670">
            <v>0</v>
          </cell>
        </row>
        <row r="10671">
          <cell r="D10671" t="str">
            <v/>
          </cell>
          <cell r="E10671">
            <v>0</v>
          </cell>
          <cell r="F10671">
            <v>0</v>
          </cell>
          <cell r="G10671" t="str">
            <v/>
          </cell>
          <cell r="H10671" t="str">
            <v/>
          </cell>
          <cell r="I10671">
            <v>0</v>
          </cell>
          <cell r="J10671">
            <v>0</v>
          </cell>
          <cell r="K10671">
            <v>65</v>
          </cell>
          <cell r="L10671">
            <v>0</v>
          </cell>
        </row>
        <row r="10672">
          <cell r="D10672">
            <v>0</v>
          </cell>
          <cell r="E10672">
            <v>0</v>
          </cell>
          <cell r="F10672">
            <v>0</v>
          </cell>
          <cell r="G10672" t="str">
            <v xml:space="preserve"> SUB-TOTAL </v>
          </cell>
          <cell r="H10672">
            <v>2000</v>
          </cell>
          <cell r="I10672">
            <v>0</v>
          </cell>
          <cell r="J10672">
            <v>0</v>
          </cell>
          <cell r="K10672">
            <v>0</v>
          </cell>
          <cell r="L10672">
            <v>0</v>
          </cell>
        </row>
        <row r="10673">
          <cell r="D10673">
            <v>0</v>
          </cell>
          <cell r="E10673">
            <v>0</v>
          </cell>
          <cell r="F10673">
            <v>0</v>
          </cell>
          <cell r="G10673">
            <v>0</v>
          </cell>
          <cell r="H10673">
            <v>0</v>
          </cell>
          <cell r="I10673">
            <v>0</v>
          </cell>
          <cell r="J10673">
            <v>0</v>
          </cell>
          <cell r="K10673">
            <v>0</v>
          </cell>
          <cell r="L10673">
            <v>0</v>
          </cell>
        </row>
        <row r="10674">
          <cell r="D10674">
            <v>0</v>
          </cell>
          <cell r="E10674">
            <v>0</v>
          </cell>
          <cell r="F10674">
            <v>0</v>
          </cell>
          <cell r="G10674">
            <v>0</v>
          </cell>
          <cell r="H10674">
            <v>0</v>
          </cell>
          <cell r="I10674">
            <v>0</v>
          </cell>
          <cell r="J10674">
            <v>0</v>
          </cell>
          <cell r="K10674">
            <v>0</v>
          </cell>
          <cell r="L10674">
            <v>0</v>
          </cell>
        </row>
        <row r="10675">
          <cell r="D10675" t="str">
            <v>Unid</v>
          </cell>
          <cell r="E10675" t="str">
            <v>Cant</v>
          </cell>
          <cell r="F10675" t="str">
            <v>Rendimiento</v>
          </cell>
          <cell r="G10675" t="str">
            <v>Precio Unitario</v>
          </cell>
          <cell r="H10675" t="str">
            <v>Subtotal</v>
          </cell>
          <cell r="I10675">
            <v>0</v>
          </cell>
          <cell r="J10675">
            <v>0</v>
          </cell>
          <cell r="K10675">
            <v>0</v>
          </cell>
          <cell r="L10675">
            <v>0</v>
          </cell>
        </row>
        <row r="10676">
          <cell r="D10676" t="str">
            <v>UND</v>
          </cell>
          <cell r="E10676">
            <v>3</v>
          </cell>
          <cell r="F10676">
            <v>0.05</v>
          </cell>
          <cell r="G10676">
            <v>4819.5</v>
          </cell>
          <cell r="H10676">
            <v>15181.425000000001</v>
          </cell>
          <cell r="I10676">
            <v>0</v>
          </cell>
          <cell r="J10676">
            <v>0</v>
          </cell>
          <cell r="K10676">
            <v>65</v>
          </cell>
          <cell r="L10676">
            <v>204.75000000000003</v>
          </cell>
        </row>
        <row r="10677">
          <cell r="D10677" t="str">
            <v>UND</v>
          </cell>
          <cell r="E10677">
            <v>1</v>
          </cell>
          <cell r="F10677">
            <v>0</v>
          </cell>
          <cell r="G10677">
            <v>1309</v>
          </cell>
          <cell r="H10677">
            <v>1309</v>
          </cell>
          <cell r="I10677">
            <v>0</v>
          </cell>
          <cell r="J10677">
            <v>0</v>
          </cell>
          <cell r="K10677">
            <v>65</v>
          </cell>
          <cell r="L10677">
            <v>65</v>
          </cell>
        </row>
        <row r="10678">
          <cell r="D10678" t="str">
            <v>UND</v>
          </cell>
          <cell r="E10678">
            <v>1</v>
          </cell>
          <cell r="F10678">
            <v>0</v>
          </cell>
          <cell r="G10678">
            <v>345.09999999999997</v>
          </cell>
          <cell r="H10678">
            <v>345.09999999999997</v>
          </cell>
          <cell r="I10678">
            <v>0</v>
          </cell>
          <cell r="J10678">
            <v>0</v>
          </cell>
          <cell r="K10678">
            <v>65</v>
          </cell>
          <cell r="L10678">
            <v>65</v>
          </cell>
        </row>
        <row r="10679">
          <cell r="D10679" t="str">
            <v>ML</v>
          </cell>
          <cell r="E10679">
            <v>12</v>
          </cell>
          <cell r="F10679">
            <v>0.05</v>
          </cell>
          <cell r="G10679">
            <v>1165.01</v>
          </cell>
          <cell r="H10679">
            <v>14679.126</v>
          </cell>
          <cell r="I10679">
            <v>0</v>
          </cell>
          <cell r="J10679">
            <v>0</v>
          </cell>
          <cell r="K10679">
            <v>65</v>
          </cell>
          <cell r="L10679">
            <v>819.00000000000011</v>
          </cell>
        </row>
        <row r="10680">
          <cell r="D10680" t="str">
            <v>M³</v>
          </cell>
          <cell r="E10680">
            <v>0.03</v>
          </cell>
          <cell r="F10680">
            <v>0.05</v>
          </cell>
          <cell r="G10680">
            <v>265000</v>
          </cell>
          <cell r="H10680">
            <v>8347.5</v>
          </cell>
          <cell r="I10680">
            <v>0</v>
          </cell>
          <cell r="J10680">
            <v>0</v>
          </cell>
          <cell r="K10680">
            <v>65</v>
          </cell>
          <cell r="L10680">
            <v>2.0474999999999999</v>
          </cell>
        </row>
        <row r="10681">
          <cell r="D10681" t="str">
            <v>UN</v>
          </cell>
          <cell r="E10681">
            <v>0.03</v>
          </cell>
          <cell r="F10681">
            <v>0.05</v>
          </cell>
          <cell r="G10681">
            <v>26000</v>
          </cell>
          <cell r="H10681">
            <v>819</v>
          </cell>
          <cell r="I10681">
            <v>0</v>
          </cell>
          <cell r="J10681">
            <v>0</v>
          </cell>
          <cell r="K10681">
            <v>65</v>
          </cell>
          <cell r="L10681">
            <v>2.0474999999999999</v>
          </cell>
        </row>
        <row r="10682">
          <cell r="D10682" t="str">
            <v>UND</v>
          </cell>
          <cell r="E10682">
            <v>1</v>
          </cell>
          <cell r="F10682">
            <v>0</v>
          </cell>
          <cell r="G10682">
            <v>3451</v>
          </cell>
          <cell r="H10682">
            <v>3451</v>
          </cell>
          <cell r="I10682">
            <v>0</v>
          </cell>
          <cell r="J10682">
            <v>0</v>
          </cell>
          <cell r="K10682">
            <v>65</v>
          </cell>
          <cell r="L10682">
            <v>65</v>
          </cell>
        </row>
        <row r="10683">
          <cell r="D10683" t="str">
            <v>UND</v>
          </cell>
          <cell r="E10683">
            <v>1</v>
          </cell>
          <cell r="F10683">
            <v>0</v>
          </cell>
          <cell r="G10683">
            <v>354.62</v>
          </cell>
          <cell r="H10683">
            <v>354.62</v>
          </cell>
          <cell r="I10683">
            <v>0</v>
          </cell>
          <cell r="J10683">
            <v>0</v>
          </cell>
          <cell r="K10683">
            <v>65</v>
          </cell>
          <cell r="L10683">
            <v>65</v>
          </cell>
        </row>
        <row r="10684">
          <cell r="D10684" t="str">
            <v>UND</v>
          </cell>
          <cell r="E10684">
            <v>1</v>
          </cell>
          <cell r="F10684">
            <v>0</v>
          </cell>
          <cell r="G10684">
            <v>9401</v>
          </cell>
          <cell r="H10684">
            <v>9401</v>
          </cell>
          <cell r="I10684">
            <v>0</v>
          </cell>
          <cell r="J10684">
            <v>0</v>
          </cell>
          <cell r="K10684">
            <v>65</v>
          </cell>
          <cell r="L10684">
            <v>65</v>
          </cell>
        </row>
        <row r="10685">
          <cell r="D10685" t="str">
            <v>UND</v>
          </cell>
          <cell r="E10685">
            <v>3</v>
          </cell>
          <cell r="F10685">
            <v>0</v>
          </cell>
          <cell r="G10685">
            <v>876</v>
          </cell>
          <cell r="H10685">
            <v>2628</v>
          </cell>
          <cell r="I10685">
            <v>0</v>
          </cell>
          <cell r="J10685">
            <v>0</v>
          </cell>
          <cell r="K10685">
            <v>65</v>
          </cell>
          <cell r="L10685">
            <v>195</v>
          </cell>
        </row>
        <row r="10686">
          <cell r="D10686" t="str">
            <v>UND</v>
          </cell>
          <cell r="E10686">
            <v>1</v>
          </cell>
          <cell r="F10686">
            <v>0</v>
          </cell>
          <cell r="G10686">
            <v>493</v>
          </cell>
          <cell r="H10686">
            <v>493</v>
          </cell>
          <cell r="I10686">
            <v>0</v>
          </cell>
          <cell r="J10686">
            <v>0</v>
          </cell>
          <cell r="K10686">
            <v>65</v>
          </cell>
          <cell r="L10686">
            <v>65</v>
          </cell>
        </row>
        <row r="10687">
          <cell r="D10687" t="str">
            <v>UND</v>
          </cell>
          <cell r="E10687">
            <v>1</v>
          </cell>
          <cell r="F10687">
            <v>0</v>
          </cell>
          <cell r="G10687">
            <v>89091.228969311065</v>
          </cell>
          <cell r="H10687">
            <v>89091.228969311065</v>
          </cell>
          <cell r="I10687">
            <v>0</v>
          </cell>
          <cell r="J10687">
            <v>0</v>
          </cell>
          <cell r="K10687">
            <v>65</v>
          </cell>
          <cell r="L10687">
            <v>65</v>
          </cell>
        </row>
        <row r="10688">
          <cell r="D10688">
            <v>0</v>
          </cell>
          <cell r="E10688">
            <v>0</v>
          </cell>
          <cell r="F10688">
            <v>0</v>
          </cell>
          <cell r="G10688" t="str">
            <v xml:space="preserve"> SUB-TOTAL </v>
          </cell>
          <cell r="H10688">
            <v>146099.99996931106</v>
          </cell>
          <cell r="I10688">
            <v>0</v>
          </cell>
          <cell r="J10688">
            <v>0</v>
          </cell>
          <cell r="K10688">
            <v>0</v>
          </cell>
          <cell r="L10688">
            <v>0</v>
          </cell>
        </row>
        <row r="10689">
          <cell r="D10689">
            <v>0</v>
          </cell>
          <cell r="E10689">
            <v>0</v>
          </cell>
          <cell r="F10689">
            <v>0</v>
          </cell>
          <cell r="G10689">
            <v>0</v>
          </cell>
          <cell r="H10689">
            <v>0</v>
          </cell>
          <cell r="I10689">
            <v>0</v>
          </cell>
          <cell r="J10689">
            <v>0</v>
          </cell>
          <cell r="K10689">
            <v>0</v>
          </cell>
          <cell r="L10689">
            <v>0</v>
          </cell>
        </row>
        <row r="10690">
          <cell r="D10690">
            <v>0</v>
          </cell>
          <cell r="E10690">
            <v>0</v>
          </cell>
          <cell r="F10690">
            <v>0</v>
          </cell>
          <cell r="G10690">
            <v>0</v>
          </cell>
          <cell r="H10690">
            <v>0</v>
          </cell>
          <cell r="I10690">
            <v>0</v>
          </cell>
          <cell r="J10690">
            <v>0</v>
          </cell>
          <cell r="K10690">
            <v>0</v>
          </cell>
          <cell r="L10690">
            <v>0</v>
          </cell>
        </row>
        <row r="10691">
          <cell r="D10691" t="str">
            <v>Unid</v>
          </cell>
          <cell r="E10691" t="str">
            <v>Cant</v>
          </cell>
          <cell r="F10691" t="str">
            <v>Rendimiento</v>
          </cell>
          <cell r="G10691" t="str">
            <v>Precio Unitario</v>
          </cell>
          <cell r="H10691" t="str">
            <v>Subtotal</v>
          </cell>
          <cell r="I10691">
            <v>0</v>
          </cell>
          <cell r="J10691">
            <v>0</v>
          </cell>
          <cell r="K10691">
            <v>0</v>
          </cell>
          <cell r="L10691">
            <v>0</v>
          </cell>
        </row>
        <row r="10692">
          <cell r="D10692" t="str">
            <v>JR</v>
          </cell>
          <cell r="E10692">
            <v>0.34</v>
          </cell>
          <cell r="F10692">
            <v>0</v>
          </cell>
          <cell r="G10692">
            <v>160000</v>
          </cell>
          <cell r="H10692">
            <v>54400.000000000007</v>
          </cell>
          <cell r="I10692">
            <v>354</v>
          </cell>
          <cell r="J10692">
            <v>0</v>
          </cell>
          <cell r="K10692">
            <v>65</v>
          </cell>
          <cell r="L10692">
            <v>22.1</v>
          </cell>
        </row>
        <row r="10693">
          <cell r="D10693" t="str">
            <v/>
          </cell>
          <cell r="E10693">
            <v>0</v>
          </cell>
          <cell r="F10693">
            <v>0</v>
          </cell>
          <cell r="G10693" t="str">
            <v/>
          </cell>
          <cell r="H10693" t="str">
            <v/>
          </cell>
          <cell r="I10693">
            <v>0</v>
          </cell>
          <cell r="J10693">
            <v>0</v>
          </cell>
          <cell r="K10693">
            <v>65</v>
          </cell>
          <cell r="L10693">
            <v>0</v>
          </cell>
        </row>
        <row r="10694">
          <cell r="D10694">
            <v>0</v>
          </cell>
          <cell r="E10694">
            <v>0</v>
          </cell>
          <cell r="F10694">
            <v>0</v>
          </cell>
          <cell r="G10694" t="str">
            <v xml:space="preserve"> SUB-TOTAL </v>
          </cell>
          <cell r="H10694">
            <v>54400.000000000007</v>
          </cell>
          <cell r="I10694">
            <v>0</v>
          </cell>
          <cell r="J10694">
            <v>0</v>
          </cell>
          <cell r="K10694">
            <v>0</v>
          </cell>
          <cell r="L10694">
            <v>0</v>
          </cell>
        </row>
        <row r="10695">
          <cell r="D10695">
            <v>0</v>
          </cell>
          <cell r="E10695">
            <v>0</v>
          </cell>
          <cell r="F10695">
            <v>0</v>
          </cell>
          <cell r="G10695">
            <v>0</v>
          </cell>
          <cell r="H10695">
            <v>0</v>
          </cell>
          <cell r="I10695">
            <v>0</v>
          </cell>
          <cell r="J10695">
            <v>0</v>
          </cell>
          <cell r="K10695">
            <v>0</v>
          </cell>
          <cell r="L10695">
            <v>0</v>
          </cell>
        </row>
        <row r="10696">
          <cell r="D10696">
            <v>0</v>
          </cell>
          <cell r="E10696">
            <v>0</v>
          </cell>
          <cell r="F10696">
            <v>0</v>
          </cell>
          <cell r="G10696" t="str">
            <v xml:space="preserve"> COSTO DIRECTO </v>
          </cell>
          <cell r="H10696">
            <v>202499.99996931106</v>
          </cell>
          <cell r="I10696">
            <v>9.876543211373337E-3</v>
          </cell>
          <cell r="J10696" t="str">
            <v>EQU</v>
          </cell>
          <cell r="K10696">
            <v>0</v>
          </cell>
          <cell r="L10696">
            <v>0</v>
          </cell>
        </row>
        <row r="10697">
          <cell r="D10697">
            <v>0</v>
          </cell>
          <cell r="E10697">
            <v>0</v>
          </cell>
          <cell r="F10697">
            <v>65065.358830688907</v>
          </cell>
          <cell r="G10697" t="str">
            <v>COSTO INDIRECTO</v>
          </cell>
          <cell r="H10697">
            <v>65065.358830688907</v>
          </cell>
          <cell r="I10697">
            <v>0.72148148143927193</v>
          </cell>
          <cell r="J10697" t="str">
            <v>MAT</v>
          </cell>
          <cell r="K10697">
            <v>0</v>
          </cell>
          <cell r="L10697">
            <v>0</v>
          </cell>
        </row>
        <row r="10698">
          <cell r="D10698">
            <v>0</v>
          </cell>
          <cell r="E10698">
            <v>0</v>
          </cell>
          <cell r="F10698">
            <v>0</v>
          </cell>
          <cell r="G10698" t="str">
            <v>COSTO TOTAL</v>
          </cell>
          <cell r="H10698">
            <v>267565.35879999999</v>
          </cell>
          <cell r="I10698">
            <v>0.2686419753493548</v>
          </cell>
          <cell r="J10698" t="str">
            <v>MOB</v>
          </cell>
          <cell r="K10698">
            <v>0</v>
          </cell>
          <cell r="L10698">
            <v>0</v>
          </cell>
        </row>
        <row r="10699">
          <cell r="D10699">
            <v>0</v>
          </cell>
          <cell r="E10699">
            <v>0</v>
          </cell>
          <cell r="F10699">
            <v>0</v>
          </cell>
          <cell r="G10699">
            <v>0</v>
          </cell>
          <cell r="H10699">
            <v>0</v>
          </cell>
          <cell r="I10699">
            <v>0</v>
          </cell>
          <cell r="J10699">
            <v>0</v>
          </cell>
          <cell r="K10699">
            <v>0</v>
          </cell>
          <cell r="L10699">
            <v>0</v>
          </cell>
        </row>
        <row r="10700">
          <cell r="D10700">
            <v>0</v>
          </cell>
          <cell r="F10700">
            <v>0</v>
          </cell>
          <cell r="I10700">
            <v>0</v>
          </cell>
          <cell r="J10700">
            <v>0</v>
          </cell>
          <cell r="L10700">
            <v>0</v>
          </cell>
        </row>
        <row r="10701">
          <cell r="D10701">
            <v>0</v>
          </cell>
          <cell r="E10701">
            <v>0</v>
          </cell>
          <cell r="F10701">
            <v>0</v>
          </cell>
          <cell r="G10701">
            <v>0</v>
          </cell>
          <cell r="H10701">
            <v>0</v>
          </cell>
          <cell r="I10701">
            <v>0</v>
          </cell>
          <cell r="J10701">
            <v>0</v>
          </cell>
          <cell r="K10701" t="str">
            <v>CONSUMO</v>
          </cell>
          <cell r="L10701">
            <v>0</v>
          </cell>
        </row>
        <row r="10702">
          <cell r="D10702" t="str">
            <v>15.1.03</v>
          </cell>
          <cell r="E10702">
            <v>0</v>
          </cell>
          <cell r="F10702">
            <v>0</v>
          </cell>
          <cell r="G10702" t="str">
            <v xml:space="preserve"> UNID: </v>
          </cell>
          <cell r="H10702" t="str">
            <v>UND</v>
          </cell>
          <cell r="I10702">
            <v>0</v>
          </cell>
          <cell r="J10702">
            <v>0</v>
          </cell>
          <cell r="K10702" t="str">
            <v>Costo total</v>
          </cell>
          <cell r="L10702">
            <v>392429.19299999997</v>
          </cell>
        </row>
        <row r="10703">
          <cell r="D10703" t="str">
            <v>SALIDA FEILO SYLVANIA SYLPROOF SUDERIA 1565 mm DE 40 W PARA PLATAFORMAS</v>
          </cell>
          <cell r="E10703">
            <v>0</v>
          </cell>
          <cell r="F10703">
            <v>0</v>
          </cell>
          <cell r="G10703">
            <v>0</v>
          </cell>
          <cell r="H10703">
            <v>0</v>
          </cell>
          <cell r="I10703">
            <v>0</v>
          </cell>
          <cell r="J10703">
            <v>0</v>
          </cell>
          <cell r="K10703">
            <v>0</v>
          </cell>
          <cell r="L10703">
            <v>0</v>
          </cell>
        </row>
        <row r="10704">
          <cell r="D10704">
            <v>0</v>
          </cell>
          <cell r="E10704">
            <v>0</v>
          </cell>
          <cell r="F10704">
            <v>0</v>
          </cell>
          <cell r="G10704">
            <v>0</v>
          </cell>
          <cell r="H10704">
            <v>0</v>
          </cell>
          <cell r="I10704">
            <v>0</v>
          </cell>
          <cell r="J10704">
            <v>0</v>
          </cell>
          <cell r="K10704" t="str">
            <v>Cantidad ppto</v>
          </cell>
          <cell r="L10704" t="str">
            <v>Cantidad total</v>
          </cell>
        </row>
        <row r="10705">
          <cell r="D10705">
            <v>0</v>
          </cell>
          <cell r="E10705">
            <v>0</v>
          </cell>
          <cell r="F10705">
            <v>0</v>
          </cell>
          <cell r="G10705">
            <v>0</v>
          </cell>
          <cell r="H10705">
            <v>0</v>
          </cell>
          <cell r="I10705">
            <v>0</v>
          </cell>
          <cell r="J10705">
            <v>0</v>
          </cell>
          <cell r="K10705">
            <v>0</v>
          </cell>
          <cell r="L10705">
            <v>0</v>
          </cell>
        </row>
        <row r="10706">
          <cell r="D10706" t="str">
            <v>Unid</v>
          </cell>
          <cell r="E10706" t="str">
            <v>Cant</v>
          </cell>
          <cell r="F10706" t="str">
            <v>Rendimiento</v>
          </cell>
          <cell r="G10706" t="str">
            <v>Precio Unitario</v>
          </cell>
          <cell r="H10706" t="str">
            <v>Subtotal</v>
          </cell>
          <cell r="I10706">
            <v>0</v>
          </cell>
          <cell r="J10706">
            <v>0</v>
          </cell>
          <cell r="K10706">
            <v>0</v>
          </cell>
          <cell r="L10706">
            <v>0</v>
          </cell>
        </row>
        <row r="10707">
          <cell r="D10707" t="str">
            <v>GLB</v>
          </cell>
          <cell r="E10707">
            <v>2</v>
          </cell>
          <cell r="F10707">
            <v>0</v>
          </cell>
          <cell r="G10707">
            <v>1000</v>
          </cell>
          <cell r="H10707">
            <v>2000</v>
          </cell>
          <cell r="I10707">
            <v>0</v>
          </cell>
          <cell r="J10707">
            <v>0</v>
          </cell>
          <cell r="K10707">
            <v>102</v>
          </cell>
          <cell r="L10707">
            <v>204</v>
          </cell>
        </row>
        <row r="10708">
          <cell r="D10708" t="str">
            <v/>
          </cell>
          <cell r="E10708">
            <v>0</v>
          </cell>
          <cell r="F10708">
            <v>0</v>
          </cell>
          <cell r="G10708" t="str">
            <v/>
          </cell>
          <cell r="H10708" t="str">
            <v/>
          </cell>
          <cell r="I10708">
            <v>0</v>
          </cell>
          <cell r="J10708">
            <v>0</v>
          </cell>
          <cell r="K10708">
            <v>102</v>
          </cell>
          <cell r="L10708">
            <v>0</v>
          </cell>
        </row>
        <row r="10709">
          <cell r="D10709" t="str">
            <v/>
          </cell>
          <cell r="E10709">
            <v>0</v>
          </cell>
          <cell r="F10709">
            <v>0</v>
          </cell>
          <cell r="G10709" t="str">
            <v/>
          </cell>
          <cell r="H10709" t="str">
            <v/>
          </cell>
          <cell r="K10709">
            <v>102</v>
          </cell>
          <cell r="L10709">
            <v>0</v>
          </cell>
        </row>
        <row r="10710">
          <cell r="D10710" t="str">
            <v/>
          </cell>
          <cell r="E10710">
            <v>0</v>
          </cell>
          <cell r="F10710">
            <v>0</v>
          </cell>
          <cell r="G10710" t="str">
            <v/>
          </cell>
          <cell r="H10710" t="str">
            <v/>
          </cell>
          <cell r="I10710">
            <v>0</v>
          </cell>
          <cell r="J10710">
            <v>0</v>
          </cell>
          <cell r="K10710">
            <v>102</v>
          </cell>
          <cell r="L10710">
            <v>0</v>
          </cell>
        </row>
        <row r="10711">
          <cell r="D10711">
            <v>0</v>
          </cell>
          <cell r="E10711">
            <v>0</v>
          </cell>
          <cell r="F10711">
            <v>0</v>
          </cell>
          <cell r="G10711" t="str">
            <v xml:space="preserve"> SUB-TOTAL </v>
          </cell>
          <cell r="H10711">
            <v>2000</v>
          </cell>
          <cell r="I10711">
            <v>0</v>
          </cell>
          <cell r="J10711">
            <v>0</v>
          </cell>
          <cell r="K10711">
            <v>0</v>
          </cell>
          <cell r="L10711">
            <v>0</v>
          </cell>
        </row>
        <row r="10712">
          <cell r="D10712">
            <v>0</v>
          </cell>
          <cell r="E10712">
            <v>0</v>
          </cell>
          <cell r="F10712">
            <v>0</v>
          </cell>
          <cell r="G10712">
            <v>0</v>
          </cell>
          <cell r="H10712">
            <v>0</v>
          </cell>
          <cell r="I10712">
            <v>0</v>
          </cell>
          <cell r="J10712">
            <v>0</v>
          </cell>
          <cell r="K10712">
            <v>0</v>
          </cell>
          <cell r="L10712">
            <v>0</v>
          </cell>
        </row>
        <row r="10713">
          <cell r="D10713">
            <v>0</v>
          </cell>
          <cell r="E10713">
            <v>0</v>
          </cell>
          <cell r="F10713">
            <v>0</v>
          </cell>
          <cell r="G10713">
            <v>0</v>
          </cell>
          <cell r="H10713">
            <v>0</v>
          </cell>
          <cell r="I10713">
            <v>0</v>
          </cell>
          <cell r="J10713">
            <v>0</v>
          </cell>
          <cell r="K10713">
            <v>0</v>
          </cell>
          <cell r="L10713">
            <v>0</v>
          </cell>
        </row>
        <row r="10714">
          <cell r="D10714" t="str">
            <v>Unid</v>
          </cell>
          <cell r="E10714" t="str">
            <v>Cant</v>
          </cell>
          <cell r="F10714" t="str">
            <v>Rendimiento</v>
          </cell>
          <cell r="G10714" t="str">
            <v>Precio Unitario</v>
          </cell>
          <cell r="H10714" t="str">
            <v>Subtotal</v>
          </cell>
          <cell r="I10714">
            <v>0</v>
          </cell>
          <cell r="J10714">
            <v>0</v>
          </cell>
          <cell r="K10714">
            <v>0</v>
          </cell>
          <cell r="L10714">
            <v>0</v>
          </cell>
        </row>
        <row r="10715">
          <cell r="D10715" t="str">
            <v>UND</v>
          </cell>
          <cell r="E10715">
            <v>3</v>
          </cell>
          <cell r="F10715">
            <v>0.05</v>
          </cell>
          <cell r="G10715">
            <v>4819.5</v>
          </cell>
          <cell r="H10715">
            <v>15181.425000000001</v>
          </cell>
          <cell r="I10715">
            <v>0</v>
          </cell>
          <cell r="J10715">
            <v>0</v>
          </cell>
          <cell r="K10715">
            <v>102</v>
          </cell>
          <cell r="L10715">
            <v>321.3</v>
          </cell>
        </row>
        <row r="10716">
          <cell r="D10716" t="str">
            <v>UND</v>
          </cell>
          <cell r="E10716">
            <v>1</v>
          </cell>
          <cell r="F10716">
            <v>0</v>
          </cell>
          <cell r="G10716">
            <v>1309</v>
          </cell>
          <cell r="H10716">
            <v>1309</v>
          </cell>
          <cell r="I10716">
            <v>0</v>
          </cell>
          <cell r="J10716">
            <v>0</v>
          </cell>
          <cell r="K10716">
            <v>102</v>
          </cell>
          <cell r="L10716">
            <v>102</v>
          </cell>
        </row>
        <row r="10717">
          <cell r="D10717" t="str">
            <v>UND</v>
          </cell>
          <cell r="E10717">
            <v>1</v>
          </cell>
          <cell r="F10717">
            <v>0</v>
          </cell>
          <cell r="G10717">
            <v>345.09999999999997</v>
          </cell>
          <cell r="H10717">
            <v>345.09999999999997</v>
          </cell>
          <cell r="I10717">
            <v>0</v>
          </cell>
          <cell r="J10717">
            <v>0</v>
          </cell>
          <cell r="K10717">
            <v>102</v>
          </cell>
          <cell r="L10717">
            <v>102</v>
          </cell>
        </row>
        <row r="10718">
          <cell r="D10718" t="str">
            <v>ML</v>
          </cell>
          <cell r="E10718">
            <v>12</v>
          </cell>
          <cell r="F10718">
            <v>0.05</v>
          </cell>
          <cell r="G10718">
            <v>1165.01</v>
          </cell>
          <cell r="H10718">
            <v>14679.126</v>
          </cell>
          <cell r="I10718">
            <v>0</v>
          </cell>
          <cell r="J10718">
            <v>0</v>
          </cell>
          <cell r="K10718">
            <v>102</v>
          </cell>
          <cell r="L10718">
            <v>1285.2</v>
          </cell>
        </row>
        <row r="10719">
          <cell r="D10719" t="str">
            <v>M³</v>
          </cell>
          <cell r="E10719">
            <v>0.03</v>
          </cell>
          <cell r="F10719">
            <v>0.05</v>
          </cell>
          <cell r="G10719">
            <v>265000</v>
          </cell>
          <cell r="H10719">
            <v>8347.5</v>
          </cell>
          <cell r="I10719">
            <v>0</v>
          </cell>
          <cell r="J10719">
            <v>0</v>
          </cell>
          <cell r="K10719">
            <v>102</v>
          </cell>
          <cell r="L10719">
            <v>3.2130000000000001</v>
          </cell>
        </row>
        <row r="10720">
          <cell r="D10720" t="str">
            <v>UN</v>
          </cell>
          <cell r="E10720">
            <v>0.03</v>
          </cell>
          <cell r="F10720">
            <v>0.05</v>
          </cell>
          <cell r="G10720">
            <v>26000</v>
          </cell>
          <cell r="H10720">
            <v>819</v>
          </cell>
          <cell r="I10720">
            <v>0</v>
          </cell>
          <cell r="J10720">
            <v>0</v>
          </cell>
          <cell r="K10720">
            <v>102</v>
          </cell>
          <cell r="L10720">
            <v>3.2130000000000001</v>
          </cell>
        </row>
        <row r="10721">
          <cell r="D10721" t="str">
            <v>UND</v>
          </cell>
          <cell r="E10721">
            <v>1</v>
          </cell>
          <cell r="F10721">
            <v>0</v>
          </cell>
          <cell r="G10721">
            <v>3451</v>
          </cell>
          <cell r="H10721">
            <v>3451</v>
          </cell>
          <cell r="I10721">
            <v>0</v>
          </cell>
          <cell r="J10721">
            <v>0</v>
          </cell>
          <cell r="K10721">
            <v>102</v>
          </cell>
          <cell r="L10721">
            <v>102</v>
          </cell>
        </row>
        <row r="10722">
          <cell r="D10722" t="str">
            <v>UND</v>
          </cell>
          <cell r="E10722">
            <v>1</v>
          </cell>
          <cell r="F10722">
            <v>0</v>
          </cell>
          <cell r="G10722">
            <v>354.62</v>
          </cell>
          <cell r="H10722">
            <v>354.62</v>
          </cell>
          <cell r="I10722">
            <v>0</v>
          </cell>
          <cell r="J10722">
            <v>0</v>
          </cell>
          <cell r="K10722">
            <v>102</v>
          </cell>
          <cell r="L10722">
            <v>102</v>
          </cell>
        </row>
        <row r="10723">
          <cell r="D10723" t="str">
            <v>UND</v>
          </cell>
          <cell r="E10723">
            <v>1</v>
          </cell>
          <cell r="F10723">
            <v>0</v>
          </cell>
          <cell r="G10723">
            <v>9401</v>
          </cell>
          <cell r="H10723">
            <v>9401</v>
          </cell>
          <cell r="I10723">
            <v>0</v>
          </cell>
          <cell r="J10723">
            <v>0</v>
          </cell>
          <cell r="K10723">
            <v>102</v>
          </cell>
          <cell r="L10723">
            <v>102</v>
          </cell>
        </row>
        <row r="10724">
          <cell r="D10724" t="str">
            <v>UND</v>
          </cell>
          <cell r="E10724">
            <v>3</v>
          </cell>
          <cell r="F10724">
            <v>0</v>
          </cell>
          <cell r="G10724">
            <v>876</v>
          </cell>
          <cell r="H10724">
            <v>2628</v>
          </cell>
          <cell r="I10724">
            <v>0</v>
          </cell>
          <cell r="J10724">
            <v>0</v>
          </cell>
          <cell r="K10724">
            <v>102</v>
          </cell>
          <cell r="L10724">
            <v>306</v>
          </cell>
        </row>
        <row r="10725">
          <cell r="D10725" t="str">
            <v>UND</v>
          </cell>
          <cell r="E10725">
            <v>1</v>
          </cell>
          <cell r="F10725">
            <v>0</v>
          </cell>
          <cell r="G10725">
            <v>493</v>
          </cell>
          <cell r="H10725">
            <v>493</v>
          </cell>
          <cell r="I10725">
            <v>0</v>
          </cell>
          <cell r="J10725">
            <v>0</v>
          </cell>
          <cell r="K10725">
            <v>102</v>
          </cell>
          <cell r="L10725">
            <v>102</v>
          </cell>
        </row>
        <row r="10726">
          <cell r="D10726" t="str">
            <v>UND</v>
          </cell>
          <cell r="E10726">
            <v>1</v>
          </cell>
          <cell r="F10726">
            <v>0</v>
          </cell>
          <cell r="G10726">
            <v>201191.22902562653</v>
          </cell>
          <cell r="H10726">
            <v>201191.22902562653</v>
          </cell>
          <cell r="I10726">
            <v>0</v>
          </cell>
          <cell r="J10726">
            <v>0</v>
          </cell>
          <cell r="K10726">
            <v>102</v>
          </cell>
          <cell r="L10726">
            <v>102</v>
          </cell>
        </row>
        <row r="10727">
          <cell r="D10727">
            <v>0</v>
          </cell>
          <cell r="E10727">
            <v>0</v>
          </cell>
          <cell r="F10727">
            <v>0</v>
          </cell>
          <cell r="G10727" t="str">
            <v xml:space="preserve"> SUB-TOTAL </v>
          </cell>
          <cell r="H10727">
            <v>258200.00002562653</v>
          </cell>
          <cell r="I10727">
            <v>0</v>
          </cell>
          <cell r="J10727">
            <v>0</v>
          </cell>
          <cell r="K10727">
            <v>0</v>
          </cell>
          <cell r="L10727">
            <v>0</v>
          </cell>
        </row>
        <row r="10728">
          <cell r="D10728">
            <v>0</v>
          </cell>
          <cell r="E10728">
            <v>0</v>
          </cell>
          <cell r="F10728">
            <v>0</v>
          </cell>
          <cell r="G10728">
            <v>0</v>
          </cell>
          <cell r="H10728">
            <v>0</v>
          </cell>
          <cell r="I10728">
            <v>0</v>
          </cell>
          <cell r="J10728">
            <v>0</v>
          </cell>
          <cell r="K10728">
            <v>0</v>
          </cell>
          <cell r="L10728">
            <v>0</v>
          </cell>
        </row>
        <row r="10729">
          <cell r="D10729">
            <v>0</v>
          </cell>
          <cell r="E10729">
            <v>0</v>
          </cell>
          <cell r="F10729">
            <v>0</v>
          </cell>
          <cell r="G10729">
            <v>0</v>
          </cell>
          <cell r="H10729">
            <v>0</v>
          </cell>
          <cell r="I10729">
            <v>0</v>
          </cell>
          <cell r="J10729">
            <v>0</v>
          </cell>
          <cell r="K10729">
            <v>0</v>
          </cell>
          <cell r="L10729">
            <v>0</v>
          </cell>
        </row>
        <row r="10730">
          <cell r="D10730" t="str">
            <v>Unid</v>
          </cell>
          <cell r="E10730" t="str">
            <v>Cant</v>
          </cell>
          <cell r="F10730" t="str">
            <v>Rendimiento</v>
          </cell>
          <cell r="G10730" t="str">
            <v>Precio Unitario</v>
          </cell>
          <cell r="H10730" t="str">
            <v>Subtotal</v>
          </cell>
          <cell r="I10730">
            <v>0</v>
          </cell>
          <cell r="J10730">
            <v>0</v>
          </cell>
          <cell r="K10730">
            <v>0</v>
          </cell>
          <cell r="L10730">
            <v>0</v>
          </cell>
        </row>
        <row r="10731">
          <cell r="D10731" t="str">
            <v>JR</v>
          </cell>
          <cell r="E10731">
            <v>0.23</v>
          </cell>
          <cell r="F10731">
            <v>0</v>
          </cell>
          <cell r="G10731">
            <v>160000</v>
          </cell>
          <cell r="H10731">
            <v>36800</v>
          </cell>
          <cell r="I10731">
            <v>375</v>
          </cell>
          <cell r="J10731">
            <v>0</v>
          </cell>
          <cell r="K10731">
            <v>102</v>
          </cell>
          <cell r="L10731">
            <v>23.46</v>
          </cell>
        </row>
        <row r="10732">
          <cell r="D10732" t="str">
            <v/>
          </cell>
          <cell r="E10732">
            <v>0</v>
          </cell>
          <cell r="F10732">
            <v>0</v>
          </cell>
          <cell r="G10732" t="str">
            <v/>
          </cell>
          <cell r="H10732" t="str">
            <v/>
          </cell>
          <cell r="I10732">
            <v>0</v>
          </cell>
          <cell r="J10732">
            <v>0</v>
          </cell>
          <cell r="K10732">
            <v>102</v>
          </cell>
          <cell r="L10732">
            <v>0</v>
          </cell>
        </row>
        <row r="10733">
          <cell r="D10733">
            <v>0</v>
          </cell>
          <cell r="E10733">
            <v>0</v>
          </cell>
          <cell r="F10733">
            <v>0</v>
          </cell>
          <cell r="G10733" t="str">
            <v xml:space="preserve"> SUB-TOTAL </v>
          </cell>
          <cell r="H10733">
            <v>36800</v>
          </cell>
          <cell r="I10733">
            <v>0</v>
          </cell>
          <cell r="J10733">
            <v>0</v>
          </cell>
          <cell r="K10733">
            <v>0</v>
          </cell>
          <cell r="L10733">
            <v>0</v>
          </cell>
        </row>
        <row r="10734">
          <cell r="D10734">
            <v>0</v>
          </cell>
          <cell r="E10734">
            <v>0</v>
          </cell>
          <cell r="F10734">
            <v>0</v>
          </cell>
          <cell r="G10734">
            <v>0</v>
          </cell>
          <cell r="H10734">
            <v>0</v>
          </cell>
          <cell r="I10734">
            <v>0</v>
          </cell>
          <cell r="J10734">
            <v>0</v>
          </cell>
          <cell r="K10734">
            <v>0</v>
          </cell>
          <cell r="L10734">
            <v>0</v>
          </cell>
        </row>
        <row r="10735">
          <cell r="D10735">
            <v>0</v>
          </cell>
          <cell r="E10735">
            <v>0</v>
          </cell>
          <cell r="F10735">
            <v>0</v>
          </cell>
          <cell r="G10735" t="str">
            <v xml:space="preserve"> COSTO DIRECTO </v>
          </cell>
          <cell r="H10735">
            <v>297000.0000256265</v>
          </cell>
          <cell r="I10735">
            <v>6.7340067334256933E-3</v>
          </cell>
          <cell r="J10735" t="str">
            <v>EQU</v>
          </cell>
          <cell r="K10735">
            <v>0</v>
          </cell>
          <cell r="L10735">
            <v>0</v>
          </cell>
        </row>
        <row r="10736">
          <cell r="D10736">
            <v>0</v>
          </cell>
          <cell r="E10736">
            <v>0</v>
          </cell>
          <cell r="F10736">
            <v>95429.192974373451</v>
          </cell>
          <cell r="G10736" t="str">
            <v>COSTO INDIRECTO</v>
          </cell>
          <cell r="H10736">
            <v>95429.192974373451</v>
          </cell>
          <cell r="I10736">
            <v>0.86936026937154165</v>
          </cell>
          <cell r="J10736" t="str">
            <v>MAT</v>
          </cell>
          <cell r="K10736">
            <v>0</v>
          </cell>
          <cell r="L10736">
            <v>0</v>
          </cell>
        </row>
        <row r="10737">
          <cell r="D10737">
            <v>0</v>
          </cell>
          <cell r="E10737">
            <v>0</v>
          </cell>
          <cell r="F10737">
            <v>0</v>
          </cell>
          <cell r="G10737" t="str">
            <v>COSTO TOTAL</v>
          </cell>
          <cell r="H10737">
            <v>392429.19299999997</v>
          </cell>
          <cell r="I10737">
            <v>0.12390572389503277</v>
          </cell>
          <cell r="J10737" t="str">
            <v>MOB</v>
          </cell>
          <cell r="K10737">
            <v>0</v>
          </cell>
          <cell r="L10737">
            <v>0</v>
          </cell>
        </row>
        <row r="10738">
          <cell r="D10738">
            <v>0</v>
          </cell>
          <cell r="E10738">
            <v>0</v>
          </cell>
          <cell r="F10738">
            <v>0</v>
          </cell>
          <cell r="G10738">
            <v>0</v>
          </cell>
          <cell r="H10738">
            <v>0</v>
          </cell>
          <cell r="I10738">
            <v>0</v>
          </cell>
          <cell r="J10738">
            <v>0</v>
          </cell>
          <cell r="K10738">
            <v>0</v>
          </cell>
          <cell r="L10738">
            <v>0</v>
          </cell>
        </row>
        <row r="10739">
          <cell r="D10739">
            <v>0</v>
          </cell>
          <cell r="F10739">
            <v>0</v>
          </cell>
          <cell r="I10739">
            <v>0</v>
          </cell>
          <cell r="J10739">
            <v>0</v>
          </cell>
          <cell r="L10739">
            <v>0</v>
          </cell>
        </row>
        <row r="10740">
          <cell r="D10740">
            <v>0</v>
          </cell>
          <cell r="E10740">
            <v>0</v>
          </cell>
          <cell r="F10740">
            <v>0</v>
          </cell>
          <cell r="G10740">
            <v>0</v>
          </cell>
          <cell r="H10740">
            <v>0</v>
          </cell>
          <cell r="I10740">
            <v>0</v>
          </cell>
          <cell r="J10740">
            <v>0</v>
          </cell>
          <cell r="K10740" t="str">
            <v>CONSUMO</v>
          </cell>
          <cell r="L10740">
            <v>0</v>
          </cell>
        </row>
        <row r="10741">
          <cell r="D10741" t="str">
            <v>15.1.04</v>
          </cell>
          <cell r="E10741">
            <v>0</v>
          </cell>
          <cell r="F10741">
            <v>0</v>
          </cell>
          <cell r="G10741" t="str">
            <v xml:space="preserve"> UNID: </v>
          </cell>
          <cell r="H10741" t="str">
            <v>UND</v>
          </cell>
          <cell r="I10741">
            <v>0</v>
          </cell>
          <cell r="J10741">
            <v>0</v>
          </cell>
          <cell r="K10741" t="str">
            <v>Costo total</v>
          </cell>
          <cell r="L10741">
            <v>463779.95529999991</v>
          </cell>
        </row>
        <row r="10742">
          <cell r="D10742" t="str">
            <v>SALIDA PHILIPS LIGHTING WT460 L1300 1XLED 42S/840 NB DE 33W</v>
          </cell>
          <cell r="E10742">
            <v>0</v>
          </cell>
          <cell r="F10742">
            <v>0</v>
          </cell>
          <cell r="G10742">
            <v>0</v>
          </cell>
          <cell r="H10742">
            <v>0</v>
          </cell>
          <cell r="I10742">
            <v>0</v>
          </cell>
          <cell r="J10742">
            <v>0</v>
          </cell>
          <cell r="K10742">
            <v>0</v>
          </cell>
          <cell r="L10742">
            <v>0</v>
          </cell>
        </row>
        <row r="10743">
          <cell r="D10743">
            <v>0</v>
          </cell>
          <cell r="E10743">
            <v>0</v>
          </cell>
          <cell r="F10743">
            <v>0</v>
          </cell>
          <cell r="G10743">
            <v>0</v>
          </cell>
          <cell r="H10743">
            <v>0</v>
          </cell>
          <cell r="I10743">
            <v>0</v>
          </cell>
          <cell r="J10743">
            <v>0</v>
          </cell>
          <cell r="K10743" t="str">
            <v>Cantidad ppto</v>
          </cell>
          <cell r="L10743" t="str">
            <v>Cantidad total</v>
          </cell>
        </row>
        <row r="10744">
          <cell r="D10744">
            <v>0</v>
          </cell>
          <cell r="E10744">
            <v>0</v>
          </cell>
          <cell r="F10744">
            <v>0</v>
          </cell>
          <cell r="G10744">
            <v>0</v>
          </cell>
          <cell r="H10744">
            <v>0</v>
          </cell>
          <cell r="I10744">
            <v>0</v>
          </cell>
          <cell r="J10744">
            <v>0</v>
          </cell>
          <cell r="K10744">
            <v>0</v>
          </cell>
          <cell r="L10744">
            <v>0</v>
          </cell>
        </row>
        <row r="10745">
          <cell r="D10745" t="str">
            <v>Unid</v>
          </cell>
          <cell r="E10745" t="str">
            <v>Cant</v>
          </cell>
          <cell r="F10745" t="str">
            <v>Rendimiento</v>
          </cell>
          <cell r="G10745" t="str">
            <v>Precio Unitario</v>
          </cell>
          <cell r="H10745" t="str">
            <v>Subtotal</v>
          </cell>
          <cell r="I10745">
            <v>0</v>
          </cell>
          <cell r="J10745">
            <v>0</v>
          </cell>
          <cell r="K10745">
            <v>0</v>
          </cell>
          <cell r="L10745">
            <v>0</v>
          </cell>
        </row>
        <row r="10746">
          <cell r="D10746" t="str">
            <v>GLB</v>
          </cell>
          <cell r="E10746">
            <v>2</v>
          </cell>
          <cell r="F10746">
            <v>0</v>
          </cell>
          <cell r="G10746">
            <v>1000</v>
          </cell>
          <cell r="H10746">
            <v>2000</v>
          </cell>
          <cell r="I10746">
            <v>0</v>
          </cell>
          <cell r="J10746">
            <v>0</v>
          </cell>
          <cell r="K10746">
            <v>20</v>
          </cell>
          <cell r="L10746">
            <v>40</v>
          </cell>
        </row>
        <row r="10747">
          <cell r="D10747" t="str">
            <v/>
          </cell>
          <cell r="E10747">
            <v>0</v>
          </cell>
          <cell r="F10747">
            <v>0</v>
          </cell>
          <cell r="G10747" t="str">
            <v/>
          </cell>
          <cell r="H10747" t="str">
            <v/>
          </cell>
          <cell r="I10747">
            <v>0</v>
          </cell>
          <cell r="J10747">
            <v>0</v>
          </cell>
          <cell r="K10747">
            <v>20</v>
          </cell>
          <cell r="L10747">
            <v>0</v>
          </cell>
        </row>
        <row r="10748">
          <cell r="D10748" t="str">
            <v/>
          </cell>
          <cell r="E10748">
            <v>0</v>
          </cell>
          <cell r="F10748">
            <v>0</v>
          </cell>
          <cell r="G10748" t="str">
            <v/>
          </cell>
          <cell r="H10748" t="str">
            <v/>
          </cell>
          <cell r="K10748">
            <v>20</v>
          </cell>
          <cell r="L10748">
            <v>0</v>
          </cell>
        </row>
        <row r="10749">
          <cell r="D10749" t="str">
            <v/>
          </cell>
          <cell r="E10749">
            <v>0</v>
          </cell>
          <cell r="F10749">
            <v>0</v>
          </cell>
          <cell r="G10749" t="str">
            <v/>
          </cell>
          <cell r="H10749" t="str">
            <v/>
          </cell>
          <cell r="I10749">
            <v>0</v>
          </cell>
          <cell r="J10749">
            <v>0</v>
          </cell>
          <cell r="K10749">
            <v>20</v>
          </cell>
          <cell r="L10749">
            <v>0</v>
          </cell>
        </row>
        <row r="10750">
          <cell r="D10750">
            <v>0</v>
          </cell>
          <cell r="E10750">
            <v>0</v>
          </cell>
          <cell r="F10750">
            <v>0</v>
          </cell>
          <cell r="G10750" t="str">
            <v xml:space="preserve"> SUB-TOTAL </v>
          </cell>
          <cell r="H10750">
            <v>2000</v>
          </cell>
          <cell r="I10750">
            <v>0</v>
          </cell>
          <cell r="J10750">
            <v>0</v>
          </cell>
          <cell r="K10750">
            <v>0</v>
          </cell>
          <cell r="L10750">
            <v>0</v>
          </cell>
        </row>
        <row r="10751">
          <cell r="D10751">
            <v>0</v>
          </cell>
          <cell r="E10751">
            <v>0</v>
          </cell>
          <cell r="F10751">
            <v>0</v>
          </cell>
          <cell r="G10751">
            <v>0</v>
          </cell>
          <cell r="H10751">
            <v>0</v>
          </cell>
          <cell r="I10751">
            <v>0</v>
          </cell>
          <cell r="J10751">
            <v>0</v>
          </cell>
          <cell r="K10751">
            <v>0</v>
          </cell>
          <cell r="L10751">
            <v>0</v>
          </cell>
        </row>
        <row r="10752">
          <cell r="D10752">
            <v>0</v>
          </cell>
          <cell r="E10752">
            <v>0</v>
          </cell>
          <cell r="F10752">
            <v>0</v>
          </cell>
          <cell r="G10752">
            <v>0</v>
          </cell>
          <cell r="H10752">
            <v>0</v>
          </cell>
          <cell r="I10752">
            <v>0</v>
          </cell>
          <cell r="J10752">
            <v>0</v>
          </cell>
          <cell r="K10752">
            <v>0</v>
          </cell>
          <cell r="L10752">
            <v>0</v>
          </cell>
        </row>
        <row r="10753">
          <cell r="D10753" t="str">
            <v>Unid</v>
          </cell>
          <cell r="E10753" t="str">
            <v>Cant</v>
          </cell>
          <cell r="F10753" t="str">
            <v>Rendimiento</v>
          </cell>
          <cell r="G10753" t="str">
            <v>Precio Unitario</v>
          </cell>
          <cell r="H10753" t="str">
            <v>Subtotal</v>
          </cell>
          <cell r="I10753">
            <v>0</v>
          </cell>
          <cell r="J10753">
            <v>0</v>
          </cell>
          <cell r="K10753">
            <v>0</v>
          </cell>
          <cell r="L10753">
            <v>0</v>
          </cell>
        </row>
        <row r="10754">
          <cell r="D10754" t="str">
            <v>UND</v>
          </cell>
          <cell r="E10754">
            <v>3</v>
          </cell>
          <cell r="F10754">
            <v>0.05</v>
          </cell>
          <cell r="G10754">
            <v>4819.5</v>
          </cell>
          <cell r="H10754">
            <v>15181.425000000001</v>
          </cell>
          <cell r="I10754">
            <v>0</v>
          </cell>
          <cell r="J10754">
            <v>0</v>
          </cell>
          <cell r="K10754">
            <v>20</v>
          </cell>
          <cell r="L10754">
            <v>63.000000000000007</v>
          </cell>
        </row>
        <row r="10755">
          <cell r="D10755" t="str">
            <v>UND</v>
          </cell>
          <cell r="E10755">
            <v>1</v>
          </cell>
          <cell r="F10755">
            <v>0</v>
          </cell>
          <cell r="G10755">
            <v>1309</v>
          </cell>
          <cell r="H10755">
            <v>1309</v>
          </cell>
          <cell r="I10755">
            <v>0</v>
          </cell>
          <cell r="J10755">
            <v>0</v>
          </cell>
          <cell r="K10755">
            <v>20</v>
          </cell>
          <cell r="L10755">
            <v>20</v>
          </cell>
        </row>
        <row r="10756">
          <cell r="D10756" t="str">
            <v>UND</v>
          </cell>
          <cell r="E10756">
            <v>1</v>
          </cell>
          <cell r="F10756">
            <v>0</v>
          </cell>
          <cell r="G10756">
            <v>345.09999999999997</v>
          </cell>
          <cell r="H10756">
            <v>345.09999999999997</v>
          </cell>
          <cell r="I10756">
            <v>0</v>
          </cell>
          <cell r="J10756">
            <v>0</v>
          </cell>
          <cell r="K10756">
            <v>20</v>
          </cell>
          <cell r="L10756">
            <v>20</v>
          </cell>
        </row>
        <row r="10757">
          <cell r="D10757" t="str">
            <v>ML</v>
          </cell>
          <cell r="E10757">
            <v>12</v>
          </cell>
          <cell r="F10757">
            <v>0.05</v>
          </cell>
          <cell r="G10757">
            <v>1165.01</v>
          </cell>
          <cell r="H10757">
            <v>14679.126</v>
          </cell>
          <cell r="I10757">
            <v>0</v>
          </cell>
          <cell r="J10757">
            <v>0</v>
          </cell>
          <cell r="K10757">
            <v>20</v>
          </cell>
          <cell r="L10757">
            <v>252.00000000000003</v>
          </cell>
        </row>
        <row r="10758">
          <cell r="D10758" t="str">
            <v>M³</v>
          </cell>
          <cell r="E10758">
            <v>0.03</v>
          </cell>
          <cell r="F10758">
            <v>0.05</v>
          </cell>
          <cell r="G10758">
            <v>265000</v>
          </cell>
          <cell r="H10758">
            <v>8347.5</v>
          </cell>
          <cell r="I10758">
            <v>0</v>
          </cell>
          <cell r="J10758">
            <v>0</v>
          </cell>
          <cell r="K10758">
            <v>20</v>
          </cell>
          <cell r="L10758">
            <v>0.63</v>
          </cell>
        </row>
        <row r="10759">
          <cell r="D10759" t="str">
            <v>UN</v>
          </cell>
          <cell r="E10759">
            <v>0.03</v>
          </cell>
          <cell r="F10759">
            <v>0.05</v>
          </cell>
          <cell r="G10759">
            <v>26000</v>
          </cell>
          <cell r="H10759">
            <v>819</v>
          </cell>
          <cell r="I10759">
            <v>0</v>
          </cell>
          <cell r="J10759">
            <v>0</v>
          </cell>
          <cell r="K10759">
            <v>20</v>
          </cell>
          <cell r="L10759">
            <v>0.63</v>
          </cell>
        </row>
        <row r="10760">
          <cell r="D10760" t="str">
            <v>UND</v>
          </cell>
          <cell r="E10760">
            <v>1</v>
          </cell>
          <cell r="F10760">
            <v>0</v>
          </cell>
          <cell r="G10760">
            <v>3451</v>
          </cell>
          <cell r="H10760">
            <v>3451</v>
          </cell>
          <cell r="I10760">
            <v>0</v>
          </cell>
          <cell r="J10760">
            <v>0</v>
          </cell>
          <cell r="K10760">
            <v>20</v>
          </cell>
          <cell r="L10760">
            <v>20</v>
          </cell>
        </row>
        <row r="10761">
          <cell r="D10761" t="str">
            <v>UND</v>
          </cell>
          <cell r="E10761">
            <v>1</v>
          </cell>
          <cell r="F10761">
            <v>0</v>
          </cell>
          <cell r="G10761">
            <v>354.62</v>
          </cell>
          <cell r="H10761">
            <v>354.62</v>
          </cell>
          <cell r="I10761">
            <v>0</v>
          </cell>
          <cell r="J10761">
            <v>0</v>
          </cell>
          <cell r="K10761">
            <v>20</v>
          </cell>
          <cell r="L10761">
            <v>20</v>
          </cell>
        </row>
        <row r="10762">
          <cell r="D10762" t="str">
            <v>UND</v>
          </cell>
          <cell r="E10762">
            <v>1</v>
          </cell>
          <cell r="F10762">
            <v>0</v>
          </cell>
          <cell r="G10762">
            <v>9401</v>
          </cell>
          <cell r="H10762">
            <v>9401</v>
          </cell>
          <cell r="I10762">
            <v>0</v>
          </cell>
          <cell r="J10762">
            <v>0</v>
          </cell>
          <cell r="K10762">
            <v>20</v>
          </cell>
          <cell r="L10762">
            <v>20</v>
          </cell>
        </row>
        <row r="10763">
          <cell r="D10763" t="str">
            <v>UND</v>
          </cell>
          <cell r="E10763">
            <v>3</v>
          </cell>
          <cell r="F10763">
            <v>0</v>
          </cell>
          <cell r="G10763">
            <v>876</v>
          </cell>
          <cell r="H10763">
            <v>2628</v>
          </cell>
          <cell r="I10763">
            <v>0</v>
          </cell>
          <cell r="J10763">
            <v>0</v>
          </cell>
          <cell r="K10763">
            <v>20</v>
          </cell>
          <cell r="L10763">
            <v>60</v>
          </cell>
        </row>
        <row r="10764">
          <cell r="D10764" t="str">
            <v>UND</v>
          </cell>
          <cell r="E10764">
            <v>1</v>
          </cell>
          <cell r="F10764">
            <v>0</v>
          </cell>
          <cell r="G10764">
            <v>493</v>
          </cell>
          <cell r="H10764">
            <v>493</v>
          </cell>
          <cell r="I10764">
            <v>0</v>
          </cell>
          <cell r="J10764">
            <v>0</v>
          </cell>
          <cell r="K10764">
            <v>20</v>
          </cell>
          <cell r="L10764">
            <v>20</v>
          </cell>
        </row>
        <row r="10765">
          <cell r="D10765" t="str">
            <v>UND</v>
          </cell>
          <cell r="E10765">
            <v>1</v>
          </cell>
          <cell r="F10765">
            <v>0</v>
          </cell>
          <cell r="G10765">
            <v>242391.2289821243</v>
          </cell>
          <cell r="H10765">
            <v>242391.2289821243</v>
          </cell>
          <cell r="I10765">
            <v>0</v>
          </cell>
          <cell r="J10765">
            <v>0</v>
          </cell>
          <cell r="K10765">
            <v>20</v>
          </cell>
          <cell r="L10765">
            <v>20</v>
          </cell>
        </row>
        <row r="10766">
          <cell r="D10766">
            <v>0</v>
          </cell>
          <cell r="E10766">
            <v>0</v>
          </cell>
          <cell r="F10766">
            <v>0</v>
          </cell>
          <cell r="G10766" t="str">
            <v xml:space="preserve"> SUB-TOTAL </v>
          </cell>
          <cell r="H10766">
            <v>299399.99998212431</v>
          </cell>
          <cell r="I10766">
            <v>0</v>
          </cell>
          <cell r="J10766">
            <v>0</v>
          </cell>
          <cell r="K10766">
            <v>0</v>
          </cell>
          <cell r="L10766">
            <v>0</v>
          </cell>
        </row>
        <row r="10767">
          <cell r="D10767">
            <v>0</v>
          </cell>
          <cell r="E10767">
            <v>0</v>
          </cell>
          <cell r="F10767">
            <v>0</v>
          </cell>
          <cell r="G10767">
            <v>0</v>
          </cell>
          <cell r="H10767">
            <v>0</v>
          </cell>
          <cell r="I10767">
            <v>0</v>
          </cell>
          <cell r="J10767">
            <v>0</v>
          </cell>
          <cell r="K10767">
            <v>0</v>
          </cell>
          <cell r="L10767">
            <v>0</v>
          </cell>
        </row>
        <row r="10768">
          <cell r="D10768">
            <v>0</v>
          </cell>
          <cell r="E10768">
            <v>0</v>
          </cell>
          <cell r="F10768">
            <v>0</v>
          </cell>
          <cell r="G10768">
            <v>0</v>
          </cell>
          <cell r="H10768">
            <v>0</v>
          </cell>
          <cell r="I10768">
            <v>0</v>
          </cell>
          <cell r="J10768">
            <v>0</v>
          </cell>
          <cell r="K10768">
            <v>0</v>
          </cell>
          <cell r="L10768">
            <v>0</v>
          </cell>
        </row>
        <row r="10769">
          <cell r="D10769" t="str">
            <v>Unid</v>
          </cell>
          <cell r="E10769" t="str">
            <v>Cant</v>
          </cell>
          <cell r="F10769" t="str">
            <v>Rendimiento</v>
          </cell>
          <cell r="G10769" t="str">
            <v>Precio Unitario</v>
          </cell>
          <cell r="H10769" t="str">
            <v>Subtotal</v>
          </cell>
          <cell r="I10769">
            <v>0</v>
          </cell>
          <cell r="J10769">
            <v>0</v>
          </cell>
          <cell r="K10769">
            <v>0</v>
          </cell>
          <cell r="L10769">
            <v>0</v>
          </cell>
        </row>
        <row r="10770">
          <cell r="D10770" t="str">
            <v>JR</v>
          </cell>
          <cell r="E10770">
            <v>0.31</v>
          </cell>
          <cell r="F10770">
            <v>0</v>
          </cell>
          <cell r="G10770">
            <v>160000</v>
          </cell>
          <cell r="H10770">
            <v>49600</v>
          </cell>
          <cell r="I10770">
            <v>99</v>
          </cell>
          <cell r="J10770">
            <v>0</v>
          </cell>
          <cell r="K10770">
            <v>20</v>
          </cell>
          <cell r="L10770">
            <v>6.2</v>
          </cell>
        </row>
        <row r="10771">
          <cell r="D10771" t="str">
            <v/>
          </cell>
          <cell r="E10771">
            <v>0</v>
          </cell>
          <cell r="F10771">
            <v>0</v>
          </cell>
          <cell r="G10771" t="str">
            <v/>
          </cell>
          <cell r="H10771" t="str">
            <v/>
          </cell>
          <cell r="I10771">
            <v>0</v>
          </cell>
          <cell r="J10771">
            <v>0</v>
          </cell>
          <cell r="K10771">
            <v>20</v>
          </cell>
          <cell r="L10771">
            <v>0</v>
          </cell>
        </row>
        <row r="10772">
          <cell r="D10772">
            <v>0</v>
          </cell>
          <cell r="E10772">
            <v>0</v>
          </cell>
          <cell r="F10772">
            <v>0</v>
          </cell>
          <cell r="G10772" t="str">
            <v xml:space="preserve"> SUB-TOTAL </v>
          </cell>
          <cell r="H10772">
            <v>49600</v>
          </cell>
          <cell r="I10772">
            <v>0</v>
          </cell>
          <cell r="J10772">
            <v>0</v>
          </cell>
          <cell r="K10772">
            <v>0</v>
          </cell>
          <cell r="L10772">
            <v>0</v>
          </cell>
        </row>
        <row r="10773">
          <cell r="D10773">
            <v>0</v>
          </cell>
          <cell r="E10773">
            <v>0</v>
          </cell>
          <cell r="F10773">
            <v>0</v>
          </cell>
          <cell r="G10773">
            <v>0</v>
          </cell>
          <cell r="H10773">
            <v>0</v>
          </cell>
          <cell r="I10773">
            <v>0</v>
          </cell>
          <cell r="J10773">
            <v>0</v>
          </cell>
          <cell r="K10773">
            <v>0</v>
          </cell>
          <cell r="L10773">
            <v>0</v>
          </cell>
        </row>
        <row r="10774">
          <cell r="D10774">
            <v>0</v>
          </cell>
          <cell r="E10774">
            <v>0</v>
          </cell>
          <cell r="F10774">
            <v>0</v>
          </cell>
          <cell r="G10774" t="str">
            <v xml:space="preserve"> COSTO DIRECTO </v>
          </cell>
          <cell r="H10774">
            <v>350999.99998212431</v>
          </cell>
          <cell r="I10774">
            <v>5.6980056982958854E-3</v>
          </cell>
          <cell r="J10774" t="str">
            <v>EQU</v>
          </cell>
          <cell r="K10774">
            <v>0</v>
          </cell>
          <cell r="L10774">
            <v>0</v>
          </cell>
        </row>
        <row r="10775">
          <cell r="D10775">
            <v>0</v>
          </cell>
          <cell r="E10775">
            <v>0</v>
          </cell>
          <cell r="F10775">
            <v>112779.95531787563</v>
          </cell>
          <cell r="G10775" t="str">
            <v>COSTO INDIRECTO</v>
          </cell>
          <cell r="H10775">
            <v>112779.95531787563</v>
          </cell>
          <cell r="I10775">
            <v>0.85299145298396617</v>
          </cell>
          <cell r="J10775" t="str">
            <v>MAT</v>
          </cell>
          <cell r="K10775">
            <v>0</v>
          </cell>
          <cell r="L10775">
            <v>0</v>
          </cell>
        </row>
        <row r="10776">
          <cell r="D10776">
            <v>0</v>
          </cell>
          <cell r="E10776">
            <v>0</v>
          </cell>
          <cell r="F10776">
            <v>0</v>
          </cell>
          <cell r="G10776" t="str">
            <v>COSTO TOTAL</v>
          </cell>
          <cell r="H10776">
            <v>463779.95529999991</v>
          </cell>
          <cell r="I10776">
            <v>0.14131054131773796</v>
          </cell>
          <cell r="J10776" t="str">
            <v>MOB</v>
          </cell>
          <cell r="K10776">
            <v>0</v>
          </cell>
          <cell r="L10776">
            <v>0</v>
          </cell>
        </row>
        <row r="10777">
          <cell r="D10777">
            <v>0</v>
          </cell>
          <cell r="E10777">
            <v>0</v>
          </cell>
          <cell r="F10777">
            <v>0</v>
          </cell>
          <cell r="G10777">
            <v>0</v>
          </cell>
          <cell r="H10777">
            <v>0</v>
          </cell>
          <cell r="I10777">
            <v>0</v>
          </cell>
          <cell r="J10777">
            <v>0</v>
          </cell>
          <cell r="K10777">
            <v>0</v>
          </cell>
          <cell r="L10777">
            <v>0</v>
          </cell>
        </row>
        <row r="10778">
          <cell r="D10778">
            <v>0</v>
          </cell>
          <cell r="F10778">
            <v>0</v>
          </cell>
          <cell r="I10778">
            <v>0</v>
          </cell>
          <cell r="J10778">
            <v>0</v>
          </cell>
          <cell r="L10778">
            <v>0</v>
          </cell>
        </row>
        <row r="10779">
          <cell r="D10779">
            <v>0</v>
          </cell>
          <cell r="E10779">
            <v>0</v>
          </cell>
          <cell r="F10779">
            <v>0</v>
          </cell>
          <cell r="G10779">
            <v>0</v>
          </cell>
          <cell r="H10779">
            <v>0</v>
          </cell>
          <cell r="I10779">
            <v>0</v>
          </cell>
          <cell r="J10779">
            <v>0</v>
          </cell>
          <cell r="K10779" t="str">
            <v>CONSUMO</v>
          </cell>
          <cell r="L10779">
            <v>0</v>
          </cell>
        </row>
        <row r="10780">
          <cell r="D10780" t="str">
            <v>15.1.05</v>
          </cell>
          <cell r="E10780">
            <v>0</v>
          </cell>
          <cell r="F10780">
            <v>0</v>
          </cell>
          <cell r="G10780" t="str">
            <v xml:space="preserve"> UNID: </v>
          </cell>
          <cell r="H10780" t="str">
            <v>UND</v>
          </cell>
          <cell r="I10780">
            <v>0</v>
          </cell>
          <cell r="J10780">
            <v>0</v>
          </cell>
          <cell r="K10780" t="str">
            <v>Costo total</v>
          </cell>
          <cell r="L10780">
            <v>297294.84320000035</v>
          </cell>
        </row>
        <row r="10781">
          <cell r="D10781" t="str">
            <v>SALIDA FEILO SYLVANIA CONTINUUM 1X39W T5</v>
          </cell>
          <cell r="E10781">
            <v>0</v>
          </cell>
          <cell r="F10781">
            <v>0</v>
          </cell>
          <cell r="G10781">
            <v>0</v>
          </cell>
          <cell r="H10781">
            <v>0</v>
          </cell>
          <cell r="I10781">
            <v>0</v>
          </cell>
          <cell r="J10781">
            <v>0</v>
          </cell>
          <cell r="K10781">
            <v>0</v>
          </cell>
          <cell r="L10781">
            <v>0</v>
          </cell>
        </row>
        <row r="10782">
          <cell r="D10782">
            <v>0</v>
          </cell>
          <cell r="E10782">
            <v>0</v>
          </cell>
          <cell r="F10782">
            <v>0</v>
          </cell>
          <cell r="G10782">
            <v>0</v>
          </cell>
          <cell r="H10782">
            <v>0</v>
          </cell>
          <cell r="I10782">
            <v>0</v>
          </cell>
          <cell r="J10782">
            <v>0</v>
          </cell>
          <cell r="K10782" t="str">
            <v>Cantidad ppto</v>
          </cell>
          <cell r="L10782" t="str">
            <v>Cantidad total</v>
          </cell>
        </row>
        <row r="10783">
          <cell r="D10783">
            <v>0</v>
          </cell>
          <cell r="E10783">
            <v>0</v>
          </cell>
          <cell r="F10783">
            <v>0</v>
          </cell>
          <cell r="G10783">
            <v>0</v>
          </cell>
          <cell r="H10783">
            <v>0</v>
          </cell>
          <cell r="I10783">
            <v>0</v>
          </cell>
          <cell r="J10783">
            <v>0</v>
          </cell>
          <cell r="K10783">
            <v>0</v>
          </cell>
          <cell r="L10783">
            <v>0</v>
          </cell>
        </row>
        <row r="10784">
          <cell r="D10784" t="str">
            <v>Unid</v>
          </cell>
          <cell r="E10784" t="str">
            <v>Cant</v>
          </cell>
          <cell r="F10784" t="str">
            <v>Rendimiento</v>
          </cell>
          <cell r="G10784" t="str">
            <v>Precio Unitario</v>
          </cell>
          <cell r="H10784" t="str">
            <v>Subtotal</v>
          </cell>
          <cell r="I10784">
            <v>0</v>
          </cell>
          <cell r="J10784">
            <v>0</v>
          </cell>
          <cell r="K10784">
            <v>0</v>
          </cell>
          <cell r="L10784">
            <v>0</v>
          </cell>
        </row>
        <row r="10785">
          <cell r="D10785" t="str">
            <v>GLB</v>
          </cell>
          <cell r="E10785">
            <v>2</v>
          </cell>
          <cell r="F10785">
            <v>0</v>
          </cell>
          <cell r="G10785">
            <v>1000</v>
          </cell>
          <cell r="H10785">
            <v>2000</v>
          </cell>
          <cell r="I10785">
            <v>0</v>
          </cell>
          <cell r="J10785">
            <v>0</v>
          </cell>
          <cell r="K10785">
            <v>148</v>
          </cell>
          <cell r="L10785">
            <v>296</v>
          </cell>
        </row>
        <row r="10786">
          <cell r="D10786" t="str">
            <v/>
          </cell>
          <cell r="E10786">
            <v>0</v>
          </cell>
          <cell r="F10786">
            <v>0</v>
          </cell>
          <cell r="G10786" t="str">
            <v/>
          </cell>
          <cell r="H10786" t="str">
            <v/>
          </cell>
          <cell r="I10786">
            <v>0</v>
          </cell>
          <cell r="J10786">
            <v>0</v>
          </cell>
          <cell r="K10786">
            <v>148</v>
          </cell>
          <cell r="L10786">
            <v>0</v>
          </cell>
        </row>
        <row r="10787">
          <cell r="D10787" t="str">
            <v/>
          </cell>
          <cell r="E10787">
            <v>0</v>
          </cell>
          <cell r="F10787">
            <v>0</v>
          </cell>
          <cell r="G10787" t="str">
            <v/>
          </cell>
          <cell r="H10787" t="str">
            <v/>
          </cell>
          <cell r="K10787">
            <v>148</v>
          </cell>
          <cell r="L10787">
            <v>0</v>
          </cell>
        </row>
        <row r="10788">
          <cell r="D10788" t="str">
            <v/>
          </cell>
          <cell r="E10788">
            <v>0</v>
          </cell>
          <cell r="F10788">
            <v>0</v>
          </cell>
          <cell r="G10788" t="str">
            <v/>
          </cell>
          <cell r="H10788" t="str">
            <v/>
          </cell>
          <cell r="I10788">
            <v>0</v>
          </cell>
          <cell r="J10788">
            <v>0</v>
          </cell>
          <cell r="K10788">
            <v>148</v>
          </cell>
          <cell r="L10788">
            <v>0</v>
          </cell>
        </row>
        <row r="10789">
          <cell r="D10789">
            <v>0</v>
          </cell>
          <cell r="E10789">
            <v>0</v>
          </cell>
          <cell r="F10789">
            <v>0</v>
          </cell>
          <cell r="G10789" t="str">
            <v xml:space="preserve"> SUB-TOTAL </v>
          </cell>
          <cell r="H10789">
            <v>2000</v>
          </cell>
          <cell r="I10789">
            <v>0</v>
          </cell>
          <cell r="J10789">
            <v>0</v>
          </cell>
          <cell r="K10789">
            <v>0</v>
          </cell>
          <cell r="L10789">
            <v>0</v>
          </cell>
        </row>
        <row r="10790">
          <cell r="D10790">
            <v>0</v>
          </cell>
          <cell r="E10790">
            <v>0</v>
          </cell>
          <cell r="F10790">
            <v>0</v>
          </cell>
          <cell r="G10790">
            <v>0</v>
          </cell>
          <cell r="H10790">
            <v>0</v>
          </cell>
          <cell r="I10790">
            <v>0</v>
          </cell>
          <cell r="J10790">
            <v>0</v>
          </cell>
          <cell r="K10790">
            <v>0</v>
          </cell>
          <cell r="L10790">
            <v>0</v>
          </cell>
        </row>
        <row r="10791">
          <cell r="D10791">
            <v>0</v>
          </cell>
          <cell r="E10791">
            <v>0</v>
          </cell>
          <cell r="F10791">
            <v>0</v>
          </cell>
          <cell r="G10791">
            <v>0</v>
          </cell>
          <cell r="H10791">
            <v>0</v>
          </cell>
          <cell r="I10791">
            <v>0</v>
          </cell>
          <cell r="J10791">
            <v>0</v>
          </cell>
          <cell r="K10791">
            <v>0</v>
          </cell>
          <cell r="L10791">
            <v>0</v>
          </cell>
        </row>
        <row r="10792">
          <cell r="D10792" t="str">
            <v>Unid</v>
          </cell>
          <cell r="E10792" t="str">
            <v>Cant</v>
          </cell>
          <cell r="F10792" t="str">
            <v>Rendimiento</v>
          </cell>
          <cell r="G10792" t="str">
            <v>Precio Unitario</v>
          </cell>
          <cell r="H10792" t="str">
            <v>Subtotal</v>
          </cell>
          <cell r="I10792">
            <v>0</v>
          </cell>
          <cell r="J10792">
            <v>0</v>
          </cell>
          <cell r="K10792">
            <v>0</v>
          </cell>
          <cell r="L10792">
            <v>0</v>
          </cell>
        </row>
        <row r="10793">
          <cell r="D10793" t="str">
            <v>UND</v>
          </cell>
          <cell r="E10793">
            <v>3</v>
          </cell>
          <cell r="F10793">
            <v>0.05</v>
          </cell>
          <cell r="G10793">
            <v>4819.5</v>
          </cell>
          <cell r="H10793">
            <v>15181.425000000001</v>
          </cell>
          <cell r="I10793">
            <v>0</v>
          </cell>
          <cell r="J10793">
            <v>0</v>
          </cell>
          <cell r="K10793">
            <v>148</v>
          </cell>
          <cell r="L10793">
            <v>466.20000000000005</v>
          </cell>
        </row>
        <row r="10794">
          <cell r="D10794" t="str">
            <v>UND</v>
          </cell>
          <cell r="E10794">
            <v>1</v>
          </cell>
          <cell r="F10794">
            <v>0</v>
          </cell>
          <cell r="G10794">
            <v>1309</v>
          </cell>
          <cell r="H10794">
            <v>1309</v>
          </cell>
          <cell r="I10794">
            <v>0</v>
          </cell>
          <cell r="J10794">
            <v>0</v>
          </cell>
          <cell r="K10794">
            <v>148</v>
          </cell>
          <cell r="L10794">
            <v>148</v>
          </cell>
        </row>
        <row r="10795">
          <cell r="D10795" t="str">
            <v>UND</v>
          </cell>
          <cell r="E10795">
            <v>1</v>
          </cell>
          <cell r="F10795">
            <v>0</v>
          </cell>
          <cell r="G10795">
            <v>345.09999999999997</v>
          </cell>
          <cell r="H10795">
            <v>345.09999999999997</v>
          </cell>
          <cell r="I10795">
            <v>0</v>
          </cell>
          <cell r="J10795">
            <v>0</v>
          </cell>
          <cell r="K10795">
            <v>148</v>
          </cell>
          <cell r="L10795">
            <v>148</v>
          </cell>
        </row>
        <row r="10796">
          <cell r="D10796" t="str">
            <v>ML</v>
          </cell>
          <cell r="E10796">
            <v>12</v>
          </cell>
          <cell r="F10796">
            <v>0.05</v>
          </cell>
          <cell r="G10796">
            <v>1165.01</v>
          </cell>
          <cell r="H10796">
            <v>14679.126</v>
          </cell>
          <cell r="I10796">
            <v>0</v>
          </cell>
          <cell r="J10796">
            <v>0</v>
          </cell>
          <cell r="K10796">
            <v>148</v>
          </cell>
          <cell r="L10796">
            <v>1864.8000000000002</v>
          </cell>
        </row>
        <row r="10797">
          <cell r="D10797" t="str">
            <v>M³</v>
          </cell>
          <cell r="E10797">
            <v>0.03</v>
          </cell>
          <cell r="F10797">
            <v>0.05</v>
          </cell>
          <cell r="G10797">
            <v>265000</v>
          </cell>
          <cell r="H10797">
            <v>8347.5</v>
          </cell>
          <cell r="I10797">
            <v>0</v>
          </cell>
          <cell r="J10797">
            <v>0</v>
          </cell>
          <cell r="K10797">
            <v>148</v>
          </cell>
          <cell r="L10797">
            <v>4.6619999999999999</v>
          </cell>
        </row>
        <row r="10798">
          <cell r="D10798" t="str">
            <v>UN</v>
          </cell>
          <cell r="E10798">
            <v>0.03</v>
          </cell>
          <cell r="F10798">
            <v>0.05</v>
          </cell>
          <cell r="G10798">
            <v>26000</v>
          </cell>
          <cell r="H10798">
            <v>819</v>
          </cell>
          <cell r="I10798">
            <v>0</v>
          </cell>
          <cell r="J10798">
            <v>0</v>
          </cell>
          <cell r="K10798">
            <v>148</v>
          </cell>
          <cell r="L10798">
            <v>4.6619999999999999</v>
          </cell>
        </row>
        <row r="10799">
          <cell r="D10799" t="str">
            <v>UND</v>
          </cell>
          <cell r="E10799">
            <v>1</v>
          </cell>
          <cell r="F10799">
            <v>0</v>
          </cell>
          <cell r="G10799">
            <v>3451</v>
          </cell>
          <cell r="H10799">
            <v>3451</v>
          </cell>
          <cell r="I10799">
            <v>0</v>
          </cell>
          <cell r="J10799">
            <v>0</v>
          </cell>
          <cell r="K10799">
            <v>148</v>
          </cell>
          <cell r="L10799">
            <v>148</v>
          </cell>
        </row>
        <row r="10800">
          <cell r="D10800" t="str">
            <v>UND</v>
          </cell>
          <cell r="E10800">
            <v>1</v>
          </cell>
          <cell r="F10800">
            <v>0</v>
          </cell>
          <cell r="G10800">
            <v>354.62</v>
          </cell>
          <cell r="H10800">
            <v>354.62</v>
          </cell>
          <cell r="I10800">
            <v>0</v>
          </cell>
          <cell r="J10800">
            <v>0</v>
          </cell>
          <cell r="K10800">
            <v>148</v>
          </cell>
          <cell r="L10800">
            <v>148</v>
          </cell>
        </row>
        <row r="10801">
          <cell r="D10801" t="str">
            <v>UND</v>
          </cell>
          <cell r="E10801">
            <v>1</v>
          </cell>
          <cell r="F10801">
            <v>0</v>
          </cell>
          <cell r="G10801">
            <v>9401</v>
          </cell>
          <cell r="H10801">
            <v>9401</v>
          </cell>
          <cell r="I10801">
            <v>0</v>
          </cell>
          <cell r="J10801">
            <v>0</v>
          </cell>
          <cell r="K10801">
            <v>148</v>
          </cell>
          <cell r="L10801">
            <v>148</v>
          </cell>
        </row>
        <row r="10802">
          <cell r="D10802" t="str">
            <v>UND</v>
          </cell>
          <cell r="E10802">
            <v>3</v>
          </cell>
          <cell r="F10802">
            <v>0</v>
          </cell>
          <cell r="G10802">
            <v>876</v>
          </cell>
          <cell r="H10802">
            <v>2628</v>
          </cell>
          <cell r="I10802">
            <v>0</v>
          </cell>
          <cell r="J10802">
            <v>0</v>
          </cell>
          <cell r="K10802">
            <v>148</v>
          </cell>
          <cell r="L10802">
            <v>444</v>
          </cell>
        </row>
        <row r="10803">
          <cell r="D10803" t="str">
            <v>UND</v>
          </cell>
          <cell r="E10803">
            <v>1</v>
          </cell>
          <cell r="F10803">
            <v>0</v>
          </cell>
          <cell r="G10803">
            <v>493</v>
          </cell>
          <cell r="H10803">
            <v>493</v>
          </cell>
          <cell r="I10803">
            <v>0</v>
          </cell>
          <cell r="J10803">
            <v>0</v>
          </cell>
          <cell r="K10803">
            <v>148</v>
          </cell>
          <cell r="L10803">
            <v>148</v>
          </cell>
        </row>
        <row r="10804">
          <cell r="D10804" t="str">
            <v>UND</v>
          </cell>
          <cell r="E10804">
            <v>1</v>
          </cell>
          <cell r="F10804">
            <v>0</v>
          </cell>
          <cell r="G10804">
            <v>116391.22903317474</v>
          </cell>
          <cell r="H10804">
            <v>116391.22903317474</v>
          </cell>
          <cell r="I10804">
            <v>0</v>
          </cell>
          <cell r="J10804">
            <v>0</v>
          </cell>
          <cell r="K10804">
            <v>148</v>
          </cell>
          <cell r="L10804">
            <v>148</v>
          </cell>
        </row>
        <row r="10805">
          <cell r="D10805">
            <v>0</v>
          </cell>
          <cell r="E10805">
            <v>0</v>
          </cell>
          <cell r="F10805">
            <v>0</v>
          </cell>
          <cell r="G10805" t="str">
            <v xml:space="preserve"> SUB-TOTAL </v>
          </cell>
          <cell r="H10805">
            <v>173400.00003317473</v>
          </cell>
          <cell r="I10805">
            <v>0</v>
          </cell>
          <cell r="J10805">
            <v>0</v>
          </cell>
          <cell r="K10805">
            <v>0</v>
          </cell>
          <cell r="L10805">
            <v>0</v>
          </cell>
        </row>
        <row r="10806">
          <cell r="D10806">
            <v>0</v>
          </cell>
          <cell r="E10806">
            <v>0</v>
          </cell>
          <cell r="F10806">
            <v>0</v>
          </cell>
          <cell r="G10806">
            <v>0</v>
          </cell>
          <cell r="H10806">
            <v>0</v>
          </cell>
          <cell r="I10806">
            <v>0</v>
          </cell>
          <cell r="J10806">
            <v>0</v>
          </cell>
          <cell r="K10806">
            <v>0</v>
          </cell>
          <cell r="L10806">
            <v>0</v>
          </cell>
        </row>
        <row r="10807">
          <cell r="D10807">
            <v>0</v>
          </cell>
          <cell r="E10807">
            <v>0</v>
          </cell>
          <cell r="F10807">
            <v>0</v>
          </cell>
          <cell r="G10807">
            <v>0</v>
          </cell>
          <cell r="H10807">
            <v>0</v>
          </cell>
          <cell r="I10807">
            <v>0</v>
          </cell>
          <cell r="J10807">
            <v>0</v>
          </cell>
          <cell r="K10807">
            <v>0</v>
          </cell>
          <cell r="L10807">
            <v>0</v>
          </cell>
        </row>
        <row r="10808">
          <cell r="D10808" t="str">
            <v>Unid</v>
          </cell>
          <cell r="E10808" t="str">
            <v>Cant</v>
          </cell>
          <cell r="F10808" t="str">
            <v>Rendimiento</v>
          </cell>
          <cell r="G10808" t="str">
            <v>Precio Unitario</v>
          </cell>
          <cell r="H10808" t="str">
            <v>Subtotal</v>
          </cell>
          <cell r="I10808">
            <v>0</v>
          </cell>
          <cell r="J10808">
            <v>0</v>
          </cell>
          <cell r="K10808">
            <v>0</v>
          </cell>
          <cell r="L10808">
            <v>0</v>
          </cell>
        </row>
        <row r="10809">
          <cell r="D10809" t="str">
            <v>JR</v>
          </cell>
          <cell r="E10809">
            <v>0.31</v>
          </cell>
          <cell r="F10809">
            <v>0</v>
          </cell>
          <cell r="G10809">
            <v>160000</v>
          </cell>
          <cell r="H10809">
            <v>49600</v>
          </cell>
          <cell r="I10809">
            <v>734</v>
          </cell>
          <cell r="J10809">
            <v>0</v>
          </cell>
          <cell r="K10809">
            <v>148</v>
          </cell>
          <cell r="L10809">
            <v>45.88</v>
          </cell>
        </row>
        <row r="10810">
          <cell r="D10810" t="str">
            <v/>
          </cell>
          <cell r="E10810">
            <v>0</v>
          </cell>
          <cell r="F10810">
            <v>0</v>
          </cell>
          <cell r="G10810" t="str">
            <v/>
          </cell>
          <cell r="H10810" t="str">
            <v/>
          </cell>
          <cell r="I10810">
            <v>0</v>
          </cell>
          <cell r="J10810">
            <v>0</v>
          </cell>
          <cell r="K10810">
            <v>148</v>
          </cell>
          <cell r="L10810">
            <v>0</v>
          </cell>
        </row>
        <row r="10811">
          <cell r="D10811">
            <v>0</v>
          </cell>
          <cell r="E10811">
            <v>0</v>
          </cell>
          <cell r="F10811">
            <v>0</v>
          </cell>
          <cell r="G10811" t="str">
            <v xml:space="preserve"> SUB-TOTAL </v>
          </cell>
          <cell r="H10811">
            <v>49600</v>
          </cell>
          <cell r="I10811">
            <v>0</v>
          </cell>
          <cell r="J10811">
            <v>0</v>
          </cell>
          <cell r="K10811">
            <v>0</v>
          </cell>
          <cell r="L10811">
            <v>0</v>
          </cell>
        </row>
        <row r="10812">
          <cell r="D10812">
            <v>0</v>
          </cell>
          <cell r="E10812">
            <v>0</v>
          </cell>
          <cell r="F10812">
            <v>0</v>
          </cell>
          <cell r="G10812">
            <v>0</v>
          </cell>
          <cell r="H10812">
            <v>0</v>
          </cell>
          <cell r="I10812">
            <v>0</v>
          </cell>
          <cell r="J10812">
            <v>0</v>
          </cell>
          <cell r="K10812">
            <v>0</v>
          </cell>
          <cell r="L10812">
            <v>0</v>
          </cell>
        </row>
        <row r="10813">
          <cell r="D10813">
            <v>0</v>
          </cell>
          <cell r="E10813">
            <v>0</v>
          </cell>
          <cell r="F10813">
            <v>0</v>
          </cell>
          <cell r="G10813" t="str">
            <v xml:space="preserve"> COSTO DIRECTO </v>
          </cell>
          <cell r="H10813">
            <v>225000.00003317473</v>
          </cell>
          <cell r="I10813">
            <v>8.8888888875782827E-3</v>
          </cell>
          <cell r="J10813" t="str">
            <v>EQU</v>
          </cell>
          <cell r="K10813">
            <v>0</v>
          </cell>
          <cell r="L10813">
            <v>0</v>
          </cell>
        </row>
        <row r="10814">
          <cell r="D10814">
            <v>0</v>
          </cell>
          <cell r="E10814">
            <v>0</v>
          </cell>
          <cell r="F10814">
            <v>72294.843166825594</v>
          </cell>
          <cell r="G10814" t="str">
            <v>COSTO INDIRECTO</v>
          </cell>
          <cell r="H10814">
            <v>72294.843166825594</v>
          </cell>
          <cell r="I10814">
            <v>0.77066666670048034</v>
          </cell>
          <cell r="J10814" t="str">
            <v>MAT</v>
          </cell>
          <cell r="K10814">
            <v>0</v>
          </cell>
          <cell r="L10814">
            <v>0</v>
          </cell>
        </row>
        <row r="10815">
          <cell r="D10815">
            <v>0</v>
          </cell>
          <cell r="E10815">
            <v>0</v>
          </cell>
          <cell r="F10815">
            <v>0</v>
          </cell>
          <cell r="G10815" t="str">
            <v>COSTO TOTAL</v>
          </cell>
          <cell r="H10815">
            <v>297294.84320000035</v>
          </cell>
          <cell r="I10815">
            <v>0.22044444441194141</v>
          </cell>
          <cell r="J10815" t="str">
            <v>MOB</v>
          </cell>
          <cell r="K10815">
            <v>0</v>
          </cell>
          <cell r="L10815">
            <v>0</v>
          </cell>
        </row>
        <row r="10816">
          <cell r="D10816">
            <v>0</v>
          </cell>
          <cell r="E10816">
            <v>0</v>
          </cell>
          <cell r="F10816">
            <v>0</v>
          </cell>
          <cell r="G10816">
            <v>0</v>
          </cell>
          <cell r="H10816">
            <v>0</v>
          </cell>
          <cell r="I10816">
            <v>0</v>
          </cell>
          <cell r="J10816">
            <v>0</v>
          </cell>
          <cell r="K10816">
            <v>0</v>
          </cell>
          <cell r="L10816">
            <v>0</v>
          </cell>
        </row>
        <row r="10817">
          <cell r="D10817">
            <v>0</v>
          </cell>
          <cell r="F10817">
            <v>0</v>
          </cell>
          <cell r="I10817">
            <v>0</v>
          </cell>
          <cell r="J10817">
            <v>0</v>
          </cell>
          <cell r="L10817">
            <v>0</v>
          </cell>
        </row>
        <row r="10818">
          <cell r="D10818">
            <v>0</v>
          </cell>
          <cell r="E10818">
            <v>0</v>
          </cell>
          <cell r="F10818">
            <v>0</v>
          </cell>
          <cell r="G10818">
            <v>0</v>
          </cell>
          <cell r="H10818">
            <v>0</v>
          </cell>
          <cell r="I10818">
            <v>0</v>
          </cell>
          <cell r="J10818">
            <v>0</v>
          </cell>
          <cell r="K10818" t="str">
            <v>CONSUMO</v>
          </cell>
          <cell r="L10818">
            <v>0</v>
          </cell>
        </row>
        <row r="10819">
          <cell r="D10819" t="str">
            <v>15.1.06</v>
          </cell>
          <cell r="E10819">
            <v>0</v>
          </cell>
          <cell r="F10819">
            <v>0</v>
          </cell>
          <cell r="G10819" t="str">
            <v xml:space="preserve"> UNID: </v>
          </cell>
          <cell r="H10819" t="str">
            <v>UND</v>
          </cell>
          <cell r="I10819">
            <v>0</v>
          </cell>
          <cell r="J10819">
            <v>0</v>
          </cell>
          <cell r="K10819" t="str">
            <v>Costo total</v>
          </cell>
          <cell r="L10819">
            <v>285403.04940000013</v>
          </cell>
        </row>
        <row r="10820">
          <cell r="D10820" t="str">
            <v>SALIDA LUMINARIA TIPO TORTUGA</v>
          </cell>
          <cell r="E10820">
            <v>0</v>
          </cell>
          <cell r="F10820">
            <v>0</v>
          </cell>
          <cell r="G10820">
            <v>0</v>
          </cell>
          <cell r="H10820">
            <v>0</v>
          </cell>
          <cell r="I10820">
            <v>0</v>
          </cell>
          <cell r="J10820">
            <v>0</v>
          </cell>
          <cell r="K10820">
            <v>0</v>
          </cell>
          <cell r="L10820">
            <v>0</v>
          </cell>
        </row>
        <row r="10821">
          <cell r="D10821">
            <v>0</v>
          </cell>
          <cell r="E10821">
            <v>0</v>
          </cell>
          <cell r="F10821">
            <v>0</v>
          </cell>
          <cell r="G10821">
            <v>0</v>
          </cell>
          <cell r="H10821">
            <v>0</v>
          </cell>
          <cell r="I10821">
            <v>0</v>
          </cell>
          <cell r="J10821">
            <v>0</v>
          </cell>
          <cell r="K10821" t="str">
            <v>Cantidad ppto</v>
          </cell>
          <cell r="L10821" t="str">
            <v>Cantidad total</v>
          </cell>
        </row>
        <row r="10822">
          <cell r="D10822">
            <v>0</v>
          </cell>
          <cell r="E10822">
            <v>0</v>
          </cell>
          <cell r="F10822">
            <v>0</v>
          </cell>
          <cell r="G10822">
            <v>0</v>
          </cell>
          <cell r="H10822">
            <v>0</v>
          </cell>
          <cell r="I10822">
            <v>0</v>
          </cell>
          <cell r="J10822">
            <v>0</v>
          </cell>
          <cell r="K10822">
            <v>0</v>
          </cell>
          <cell r="L10822">
            <v>0</v>
          </cell>
        </row>
        <row r="10823">
          <cell r="D10823" t="str">
            <v>Unid</v>
          </cell>
          <cell r="E10823" t="str">
            <v>Cant</v>
          </cell>
          <cell r="F10823" t="str">
            <v>Rendimiento</v>
          </cell>
          <cell r="G10823" t="str">
            <v>Precio Unitario</v>
          </cell>
          <cell r="H10823" t="str">
            <v>Subtotal</v>
          </cell>
          <cell r="I10823">
            <v>0</v>
          </cell>
          <cell r="J10823">
            <v>0</v>
          </cell>
          <cell r="K10823">
            <v>0</v>
          </cell>
          <cell r="L10823">
            <v>0</v>
          </cell>
        </row>
        <row r="10824">
          <cell r="D10824" t="str">
            <v>GLB</v>
          </cell>
          <cell r="E10824">
            <v>2</v>
          </cell>
          <cell r="F10824">
            <v>0</v>
          </cell>
          <cell r="G10824">
            <v>1000</v>
          </cell>
          <cell r="H10824">
            <v>2000</v>
          </cell>
          <cell r="I10824">
            <v>0</v>
          </cell>
          <cell r="J10824">
            <v>0</v>
          </cell>
          <cell r="K10824">
            <v>8</v>
          </cell>
          <cell r="L10824">
            <v>16</v>
          </cell>
        </row>
        <row r="10825">
          <cell r="D10825" t="str">
            <v/>
          </cell>
          <cell r="E10825">
            <v>0</v>
          </cell>
          <cell r="F10825">
            <v>0</v>
          </cell>
          <cell r="G10825" t="str">
            <v/>
          </cell>
          <cell r="H10825" t="str">
            <v/>
          </cell>
          <cell r="I10825">
            <v>0</v>
          </cell>
          <cell r="J10825">
            <v>0</v>
          </cell>
          <cell r="K10825">
            <v>8</v>
          </cell>
          <cell r="L10825">
            <v>0</v>
          </cell>
        </row>
        <row r="10826">
          <cell r="D10826" t="str">
            <v/>
          </cell>
          <cell r="E10826">
            <v>0</v>
          </cell>
          <cell r="F10826">
            <v>0</v>
          </cell>
          <cell r="G10826" t="str">
            <v/>
          </cell>
          <cell r="H10826" t="str">
            <v/>
          </cell>
          <cell r="K10826">
            <v>8</v>
          </cell>
          <cell r="L10826">
            <v>0</v>
          </cell>
        </row>
        <row r="10827">
          <cell r="D10827" t="str">
            <v/>
          </cell>
          <cell r="E10827">
            <v>0</v>
          </cell>
          <cell r="F10827">
            <v>0</v>
          </cell>
          <cell r="G10827" t="str">
            <v/>
          </cell>
          <cell r="H10827" t="str">
            <v/>
          </cell>
          <cell r="I10827">
            <v>0</v>
          </cell>
          <cell r="J10827">
            <v>0</v>
          </cell>
          <cell r="K10827">
            <v>8</v>
          </cell>
          <cell r="L10827">
            <v>0</v>
          </cell>
        </row>
        <row r="10828">
          <cell r="D10828">
            <v>0</v>
          </cell>
          <cell r="E10828">
            <v>0</v>
          </cell>
          <cell r="F10828">
            <v>0</v>
          </cell>
          <cell r="G10828" t="str">
            <v xml:space="preserve"> SUB-TOTAL </v>
          </cell>
          <cell r="H10828">
            <v>2000</v>
          </cell>
          <cell r="I10828">
            <v>0</v>
          </cell>
          <cell r="J10828">
            <v>0</v>
          </cell>
          <cell r="K10828">
            <v>0</v>
          </cell>
          <cell r="L10828">
            <v>0</v>
          </cell>
        </row>
        <row r="10829">
          <cell r="D10829">
            <v>0</v>
          </cell>
          <cell r="E10829">
            <v>0</v>
          </cell>
          <cell r="F10829">
            <v>0</v>
          </cell>
          <cell r="G10829">
            <v>0</v>
          </cell>
          <cell r="H10829">
            <v>0</v>
          </cell>
          <cell r="I10829">
            <v>0</v>
          </cell>
          <cell r="J10829">
            <v>0</v>
          </cell>
          <cell r="K10829">
            <v>0</v>
          </cell>
          <cell r="L10829">
            <v>0</v>
          </cell>
        </row>
        <row r="10830">
          <cell r="D10830">
            <v>0</v>
          </cell>
          <cell r="E10830">
            <v>0</v>
          </cell>
          <cell r="F10830">
            <v>0</v>
          </cell>
          <cell r="G10830">
            <v>0</v>
          </cell>
          <cell r="H10830">
            <v>0</v>
          </cell>
          <cell r="I10830">
            <v>0</v>
          </cell>
          <cell r="J10830">
            <v>0</v>
          </cell>
          <cell r="K10830">
            <v>0</v>
          </cell>
          <cell r="L10830">
            <v>0</v>
          </cell>
        </row>
        <row r="10831">
          <cell r="D10831" t="str">
            <v>Unid</v>
          </cell>
          <cell r="E10831" t="str">
            <v>Cant</v>
          </cell>
          <cell r="F10831" t="str">
            <v>Rendimiento</v>
          </cell>
          <cell r="G10831" t="str">
            <v>Precio Unitario</v>
          </cell>
          <cell r="H10831" t="str">
            <v>Subtotal</v>
          </cell>
          <cell r="I10831">
            <v>0</v>
          </cell>
          <cell r="J10831">
            <v>0</v>
          </cell>
          <cell r="K10831">
            <v>0</v>
          </cell>
          <cell r="L10831">
            <v>0</v>
          </cell>
        </row>
        <row r="10832">
          <cell r="D10832" t="str">
            <v>UND</v>
          </cell>
          <cell r="E10832">
            <v>3</v>
          </cell>
          <cell r="F10832">
            <v>0.05</v>
          </cell>
          <cell r="G10832">
            <v>4819.5</v>
          </cell>
          <cell r="H10832">
            <v>15181.425000000001</v>
          </cell>
          <cell r="I10832">
            <v>0</v>
          </cell>
          <cell r="J10832">
            <v>0</v>
          </cell>
          <cell r="K10832">
            <v>8</v>
          </cell>
          <cell r="L10832">
            <v>25.200000000000003</v>
          </cell>
        </row>
        <row r="10833">
          <cell r="D10833" t="str">
            <v>UND</v>
          </cell>
          <cell r="E10833">
            <v>1</v>
          </cell>
          <cell r="F10833">
            <v>0</v>
          </cell>
          <cell r="G10833">
            <v>1309</v>
          </cell>
          <cell r="H10833">
            <v>1309</v>
          </cell>
          <cell r="I10833">
            <v>0</v>
          </cell>
          <cell r="J10833">
            <v>0</v>
          </cell>
          <cell r="K10833">
            <v>8</v>
          </cell>
          <cell r="L10833">
            <v>8</v>
          </cell>
        </row>
        <row r="10834">
          <cell r="D10834" t="str">
            <v>UND</v>
          </cell>
          <cell r="E10834">
            <v>1</v>
          </cell>
          <cell r="F10834">
            <v>0</v>
          </cell>
          <cell r="G10834">
            <v>345.09999999999997</v>
          </cell>
          <cell r="H10834">
            <v>345.09999999999997</v>
          </cell>
          <cell r="I10834">
            <v>0</v>
          </cell>
          <cell r="J10834">
            <v>0</v>
          </cell>
          <cell r="K10834">
            <v>8</v>
          </cell>
          <cell r="L10834">
            <v>8</v>
          </cell>
        </row>
        <row r="10835">
          <cell r="D10835" t="str">
            <v>ML</v>
          </cell>
          <cell r="E10835">
            <v>12</v>
          </cell>
          <cell r="F10835">
            <v>0.05</v>
          </cell>
          <cell r="G10835">
            <v>1165.01</v>
          </cell>
          <cell r="H10835">
            <v>14679.126</v>
          </cell>
          <cell r="I10835">
            <v>0</v>
          </cell>
          <cell r="J10835">
            <v>0</v>
          </cell>
          <cell r="K10835">
            <v>8</v>
          </cell>
          <cell r="L10835">
            <v>100.80000000000001</v>
          </cell>
        </row>
        <row r="10836">
          <cell r="D10836" t="str">
            <v>M³</v>
          </cell>
          <cell r="E10836">
            <v>0.03</v>
          </cell>
          <cell r="F10836">
            <v>0.05</v>
          </cell>
          <cell r="G10836">
            <v>265000</v>
          </cell>
          <cell r="H10836">
            <v>8347.5</v>
          </cell>
          <cell r="I10836">
            <v>0</v>
          </cell>
          <cell r="J10836">
            <v>0</v>
          </cell>
          <cell r="K10836">
            <v>8</v>
          </cell>
          <cell r="L10836">
            <v>0.252</v>
          </cell>
        </row>
        <row r="10837">
          <cell r="D10837" t="str">
            <v>UN</v>
          </cell>
          <cell r="E10837">
            <v>0.03</v>
          </cell>
          <cell r="F10837">
            <v>0.05</v>
          </cell>
          <cell r="G10837">
            <v>26000</v>
          </cell>
          <cell r="H10837">
            <v>819</v>
          </cell>
          <cell r="I10837">
            <v>0</v>
          </cell>
          <cell r="J10837">
            <v>0</v>
          </cell>
          <cell r="K10837">
            <v>8</v>
          </cell>
          <cell r="L10837">
            <v>0.252</v>
          </cell>
        </row>
        <row r="10838">
          <cell r="D10838" t="str">
            <v>UND</v>
          </cell>
          <cell r="E10838">
            <v>1</v>
          </cell>
          <cell r="F10838">
            <v>0</v>
          </cell>
          <cell r="G10838">
            <v>3451</v>
          </cell>
          <cell r="H10838">
            <v>3451</v>
          </cell>
          <cell r="I10838">
            <v>0</v>
          </cell>
          <cell r="J10838">
            <v>0</v>
          </cell>
          <cell r="K10838">
            <v>8</v>
          </cell>
          <cell r="L10838">
            <v>8</v>
          </cell>
        </row>
        <row r="10839">
          <cell r="D10839" t="str">
            <v>UND</v>
          </cell>
          <cell r="E10839">
            <v>1</v>
          </cell>
          <cell r="F10839">
            <v>0</v>
          </cell>
          <cell r="G10839">
            <v>354.62</v>
          </cell>
          <cell r="H10839">
            <v>354.62</v>
          </cell>
          <cell r="I10839">
            <v>0</v>
          </cell>
          <cell r="J10839">
            <v>0</v>
          </cell>
          <cell r="K10839">
            <v>8</v>
          </cell>
          <cell r="L10839">
            <v>8</v>
          </cell>
        </row>
        <row r="10840">
          <cell r="D10840" t="str">
            <v>UND</v>
          </cell>
          <cell r="E10840">
            <v>1</v>
          </cell>
          <cell r="F10840">
            <v>0</v>
          </cell>
          <cell r="G10840">
            <v>9401</v>
          </cell>
          <cell r="H10840">
            <v>9401</v>
          </cell>
          <cell r="I10840">
            <v>0</v>
          </cell>
          <cell r="J10840">
            <v>0</v>
          </cell>
          <cell r="K10840">
            <v>8</v>
          </cell>
          <cell r="L10840">
            <v>8</v>
          </cell>
        </row>
        <row r="10841">
          <cell r="D10841" t="str">
            <v>UND</v>
          </cell>
          <cell r="E10841">
            <v>3</v>
          </cell>
          <cell r="F10841">
            <v>0</v>
          </cell>
          <cell r="G10841">
            <v>876</v>
          </cell>
          <cell r="H10841">
            <v>2628</v>
          </cell>
          <cell r="I10841">
            <v>0</v>
          </cell>
          <cell r="J10841">
            <v>0</v>
          </cell>
          <cell r="K10841">
            <v>8</v>
          </cell>
          <cell r="L10841">
            <v>24</v>
          </cell>
        </row>
        <row r="10842">
          <cell r="D10842" t="str">
            <v>UND</v>
          </cell>
          <cell r="E10842">
            <v>1</v>
          </cell>
          <cell r="F10842">
            <v>0</v>
          </cell>
          <cell r="G10842">
            <v>493</v>
          </cell>
          <cell r="H10842">
            <v>493</v>
          </cell>
          <cell r="I10842">
            <v>0</v>
          </cell>
          <cell r="J10842">
            <v>0</v>
          </cell>
          <cell r="K10842">
            <v>8</v>
          </cell>
          <cell r="L10842">
            <v>8</v>
          </cell>
        </row>
        <row r="10843">
          <cell r="D10843" t="str">
            <v>UND</v>
          </cell>
          <cell r="E10843">
            <v>1</v>
          </cell>
          <cell r="F10843">
            <v>0</v>
          </cell>
          <cell r="G10843">
            <v>107391.22897735624</v>
          </cell>
          <cell r="H10843">
            <v>107391.22897735624</v>
          </cell>
          <cell r="I10843">
            <v>0</v>
          </cell>
          <cell r="J10843">
            <v>0</v>
          </cell>
          <cell r="K10843">
            <v>8</v>
          </cell>
          <cell r="L10843">
            <v>8</v>
          </cell>
        </row>
        <row r="10844">
          <cell r="D10844">
            <v>0</v>
          </cell>
          <cell r="E10844">
            <v>0</v>
          </cell>
          <cell r="F10844">
            <v>0</v>
          </cell>
          <cell r="G10844" t="str">
            <v xml:space="preserve"> SUB-TOTAL </v>
          </cell>
          <cell r="H10844">
            <v>164399.99997735623</v>
          </cell>
          <cell r="I10844">
            <v>0</v>
          </cell>
          <cell r="J10844">
            <v>0</v>
          </cell>
          <cell r="K10844">
            <v>0</v>
          </cell>
          <cell r="L10844">
            <v>0</v>
          </cell>
        </row>
        <row r="10845">
          <cell r="D10845">
            <v>0</v>
          </cell>
          <cell r="E10845">
            <v>0</v>
          </cell>
          <cell r="F10845">
            <v>0</v>
          </cell>
          <cell r="G10845">
            <v>0</v>
          </cell>
          <cell r="H10845">
            <v>0</v>
          </cell>
          <cell r="I10845">
            <v>0</v>
          </cell>
          <cell r="J10845">
            <v>0</v>
          </cell>
          <cell r="K10845">
            <v>0</v>
          </cell>
          <cell r="L10845">
            <v>0</v>
          </cell>
        </row>
        <row r="10846">
          <cell r="D10846">
            <v>0</v>
          </cell>
          <cell r="E10846">
            <v>0</v>
          </cell>
          <cell r="F10846">
            <v>0</v>
          </cell>
          <cell r="G10846">
            <v>0</v>
          </cell>
          <cell r="H10846">
            <v>0</v>
          </cell>
          <cell r="I10846">
            <v>0</v>
          </cell>
          <cell r="J10846">
            <v>0</v>
          </cell>
          <cell r="K10846">
            <v>0</v>
          </cell>
          <cell r="L10846">
            <v>0</v>
          </cell>
        </row>
        <row r="10847">
          <cell r="D10847" t="str">
            <v>Unid</v>
          </cell>
          <cell r="E10847" t="str">
            <v>Cant</v>
          </cell>
          <cell r="F10847" t="str">
            <v>Rendimiento</v>
          </cell>
          <cell r="G10847" t="str">
            <v>Precio Unitario</v>
          </cell>
          <cell r="H10847" t="str">
            <v>Subtotal</v>
          </cell>
          <cell r="I10847">
            <v>0</v>
          </cell>
          <cell r="J10847">
            <v>0</v>
          </cell>
          <cell r="K10847">
            <v>0</v>
          </cell>
          <cell r="L10847">
            <v>0</v>
          </cell>
        </row>
        <row r="10848">
          <cell r="D10848" t="str">
            <v>JR</v>
          </cell>
          <cell r="E10848">
            <v>0.31</v>
          </cell>
          <cell r="F10848">
            <v>0</v>
          </cell>
          <cell r="G10848">
            <v>160000</v>
          </cell>
          <cell r="H10848">
            <v>49600</v>
          </cell>
          <cell r="I10848">
            <v>40</v>
          </cell>
          <cell r="J10848">
            <v>0</v>
          </cell>
          <cell r="K10848">
            <v>8</v>
          </cell>
          <cell r="L10848">
            <v>2.48</v>
          </cell>
        </row>
        <row r="10849">
          <cell r="D10849" t="str">
            <v/>
          </cell>
          <cell r="E10849">
            <v>0</v>
          </cell>
          <cell r="F10849">
            <v>0</v>
          </cell>
          <cell r="G10849" t="str">
            <v/>
          </cell>
          <cell r="H10849" t="str">
            <v/>
          </cell>
          <cell r="I10849">
            <v>0</v>
          </cell>
          <cell r="J10849">
            <v>0</v>
          </cell>
          <cell r="K10849">
            <v>8</v>
          </cell>
          <cell r="L10849">
            <v>0</v>
          </cell>
        </row>
        <row r="10850">
          <cell r="D10850">
            <v>0</v>
          </cell>
          <cell r="E10850">
            <v>0</v>
          </cell>
          <cell r="F10850">
            <v>0</v>
          </cell>
          <cell r="G10850" t="str">
            <v xml:space="preserve"> SUB-TOTAL </v>
          </cell>
          <cell r="H10850">
            <v>49600</v>
          </cell>
          <cell r="I10850">
            <v>0</v>
          </cell>
          <cell r="J10850">
            <v>0</v>
          </cell>
          <cell r="K10850">
            <v>0</v>
          </cell>
          <cell r="L10850">
            <v>0</v>
          </cell>
        </row>
        <row r="10851">
          <cell r="D10851">
            <v>0</v>
          </cell>
          <cell r="E10851">
            <v>0</v>
          </cell>
          <cell r="F10851">
            <v>0</v>
          </cell>
          <cell r="G10851">
            <v>0</v>
          </cell>
          <cell r="H10851">
            <v>0</v>
          </cell>
          <cell r="I10851">
            <v>0</v>
          </cell>
          <cell r="J10851">
            <v>0</v>
          </cell>
          <cell r="K10851">
            <v>0</v>
          </cell>
          <cell r="L10851">
            <v>0</v>
          </cell>
        </row>
        <row r="10852">
          <cell r="D10852">
            <v>0</v>
          </cell>
          <cell r="E10852">
            <v>0</v>
          </cell>
          <cell r="F10852">
            <v>0</v>
          </cell>
          <cell r="G10852" t="str">
            <v xml:space="preserve"> COSTO DIRECTO </v>
          </cell>
          <cell r="H10852">
            <v>215999.99997735623</v>
          </cell>
          <cell r="I10852">
            <v>9.2592592602299285E-3</v>
          </cell>
          <cell r="J10852" t="str">
            <v>EQU</v>
          </cell>
          <cell r="K10852">
            <v>0</v>
          </cell>
          <cell r="L10852">
            <v>0</v>
          </cell>
        </row>
        <row r="10853">
          <cell r="D10853">
            <v>0</v>
          </cell>
          <cell r="E10853">
            <v>0</v>
          </cell>
          <cell r="F10853">
            <v>69403.049422643875</v>
          </cell>
          <cell r="G10853" t="str">
            <v>COSTO INDIRECTO</v>
          </cell>
          <cell r="H10853">
            <v>69403.049422643875</v>
          </cell>
          <cell r="I10853">
            <v>0.76111111108606788</v>
          </cell>
          <cell r="J10853" t="str">
            <v>MAT</v>
          </cell>
          <cell r="K10853">
            <v>0</v>
          </cell>
          <cell r="L10853">
            <v>0</v>
          </cell>
        </row>
        <row r="10854">
          <cell r="D10854">
            <v>0</v>
          </cell>
          <cell r="E10854">
            <v>0</v>
          </cell>
          <cell r="F10854">
            <v>0</v>
          </cell>
          <cell r="G10854" t="str">
            <v>COSTO TOTAL</v>
          </cell>
          <cell r="H10854">
            <v>285403.04940000013</v>
          </cell>
          <cell r="I10854">
            <v>0.22962962965370223</v>
          </cell>
          <cell r="J10854" t="str">
            <v>MOB</v>
          </cell>
          <cell r="K10854">
            <v>0</v>
          </cell>
          <cell r="L10854">
            <v>0</v>
          </cell>
        </row>
        <row r="10855">
          <cell r="D10855">
            <v>0</v>
          </cell>
          <cell r="E10855">
            <v>0</v>
          </cell>
          <cell r="F10855">
            <v>0</v>
          </cell>
          <cell r="G10855">
            <v>0</v>
          </cell>
          <cell r="H10855">
            <v>0</v>
          </cell>
          <cell r="I10855">
            <v>0</v>
          </cell>
          <cell r="J10855">
            <v>0</v>
          </cell>
          <cell r="K10855">
            <v>0</v>
          </cell>
          <cell r="L10855">
            <v>0</v>
          </cell>
        </row>
        <row r="10856">
          <cell r="D10856">
            <v>0</v>
          </cell>
          <cell r="F10856">
            <v>0</v>
          </cell>
          <cell r="I10856">
            <v>0</v>
          </cell>
          <cell r="J10856">
            <v>0</v>
          </cell>
          <cell r="L10856">
            <v>0</v>
          </cell>
        </row>
        <row r="10857">
          <cell r="D10857">
            <v>0</v>
          </cell>
          <cell r="E10857">
            <v>0</v>
          </cell>
          <cell r="F10857">
            <v>0</v>
          </cell>
          <cell r="G10857">
            <v>0</v>
          </cell>
          <cell r="H10857">
            <v>0</v>
          </cell>
          <cell r="I10857">
            <v>0</v>
          </cell>
          <cell r="J10857">
            <v>0</v>
          </cell>
          <cell r="K10857" t="str">
            <v>CONSUMO</v>
          </cell>
          <cell r="L10857">
            <v>0</v>
          </cell>
        </row>
        <row r="10858">
          <cell r="D10858" t="str">
            <v>15.1.07</v>
          </cell>
          <cell r="E10858">
            <v>0</v>
          </cell>
          <cell r="F10858">
            <v>0</v>
          </cell>
          <cell r="G10858" t="str">
            <v xml:space="preserve"> UNID: </v>
          </cell>
          <cell r="H10858" t="str">
            <v>UND</v>
          </cell>
          <cell r="I10858">
            <v>0</v>
          </cell>
          <cell r="J10858">
            <v>0</v>
          </cell>
          <cell r="K10858" t="str">
            <v>Costo total</v>
          </cell>
          <cell r="L10858">
            <v>2972948.4315999998</v>
          </cell>
        </row>
        <row r="10859">
          <cell r="D10859" t="str">
            <v>SALIDA PHILIPS LIGHTING BCS722 48XLED -K2-R00/NW</v>
          </cell>
          <cell r="E10859">
            <v>0</v>
          </cell>
          <cell r="F10859">
            <v>0</v>
          </cell>
          <cell r="G10859">
            <v>0</v>
          </cell>
          <cell r="H10859">
            <v>0</v>
          </cell>
          <cell r="I10859">
            <v>0</v>
          </cell>
          <cell r="J10859">
            <v>0</v>
          </cell>
          <cell r="K10859">
            <v>0</v>
          </cell>
          <cell r="L10859">
            <v>0</v>
          </cell>
        </row>
        <row r="10860">
          <cell r="D10860">
            <v>0</v>
          </cell>
          <cell r="E10860">
            <v>0</v>
          </cell>
          <cell r="F10860">
            <v>0</v>
          </cell>
          <cell r="G10860">
            <v>0</v>
          </cell>
          <cell r="H10860">
            <v>0</v>
          </cell>
          <cell r="I10860">
            <v>0</v>
          </cell>
          <cell r="J10860">
            <v>0</v>
          </cell>
          <cell r="K10860" t="str">
            <v>Cantidad ppto</v>
          </cell>
          <cell r="L10860" t="str">
            <v>Cantidad total</v>
          </cell>
        </row>
        <row r="10861">
          <cell r="D10861">
            <v>0</v>
          </cell>
          <cell r="E10861">
            <v>0</v>
          </cell>
          <cell r="F10861">
            <v>0</v>
          </cell>
          <cell r="G10861">
            <v>0</v>
          </cell>
          <cell r="H10861">
            <v>0</v>
          </cell>
          <cell r="I10861">
            <v>0</v>
          </cell>
          <cell r="J10861">
            <v>0</v>
          </cell>
          <cell r="K10861">
            <v>0</v>
          </cell>
          <cell r="L10861">
            <v>0</v>
          </cell>
        </row>
        <row r="10862">
          <cell r="D10862" t="str">
            <v>Unid</v>
          </cell>
          <cell r="E10862" t="str">
            <v>Cant</v>
          </cell>
          <cell r="F10862" t="str">
            <v>Rendimiento</v>
          </cell>
          <cell r="G10862" t="str">
            <v>Precio Unitario</v>
          </cell>
          <cell r="H10862" t="str">
            <v>Subtotal</v>
          </cell>
          <cell r="I10862">
            <v>0</v>
          </cell>
          <cell r="J10862">
            <v>0</v>
          </cell>
          <cell r="K10862">
            <v>0</v>
          </cell>
          <cell r="L10862">
            <v>0</v>
          </cell>
        </row>
        <row r="10863">
          <cell r="D10863" t="str">
            <v>GLB</v>
          </cell>
          <cell r="E10863">
            <v>2</v>
          </cell>
          <cell r="F10863">
            <v>0</v>
          </cell>
          <cell r="G10863">
            <v>1000</v>
          </cell>
          <cell r="H10863">
            <v>2000</v>
          </cell>
          <cell r="I10863">
            <v>0</v>
          </cell>
          <cell r="J10863">
            <v>0</v>
          </cell>
          <cell r="K10863">
            <v>16</v>
          </cell>
          <cell r="L10863">
            <v>32</v>
          </cell>
        </row>
        <row r="10864">
          <cell r="D10864" t="str">
            <v/>
          </cell>
          <cell r="E10864">
            <v>0</v>
          </cell>
          <cell r="F10864">
            <v>0</v>
          </cell>
          <cell r="G10864" t="str">
            <v/>
          </cell>
          <cell r="H10864" t="str">
            <v/>
          </cell>
          <cell r="I10864">
            <v>0</v>
          </cell>
          <cell r="J10864">
            <v>0</v>
          </cell>
          <cell r="K10864">
            <v>16</v>
          </cell>
          <cell r="L10864">
            <v>0</v>
          </cell>
        </row>
        <row r="10865">
          <cell r="D10865" t="str">
            <v/>
          </cell>
          <cell r="E10865">
            <v>0</v>
          </cell>
          <cell r="F10865">
            <v>0</v>
          </cell>
          <cell r="G10865" t="str">
            <v/>
          </cell>
          <cell r="H10865" t="str">
            <v/>
          </cell>
          <cell r="K10865">
            <v>16</v>
          </cell>
          <cell r="L10865">
            <v>0</v>
          </cell>
        </row>
        <row r="10866">
          <cell r="D10866" t="str">
            <v/>
          </cell>
          <cell r="E10866">
            <v>0</v>
          </cell>
          <cell r="F10866">
            <v>0</v>
          </cell>
          <cell r="G10866" t="str">
            <v/>
          </cell>
          <cell r="H10866" t="str">
            <v/>
          </cell>
          <cell r="I10866">
            <v>0</v>
          </cell>
          <cell r="J10866">
            <v>0</v>
          </cell>
          <cell r="K10866">
            <v>16</v>
          </cell>
          <cell r="L10866">
            <v>0</v>
          </cell>
        </row>
        <row r="10867">
          <cell r="D10867">
            <v>0</v>
          </cell>
          <cell r="E10867">
            <v>0</v>
          </cell>
          <cell r="F10867">
            <v>0</v>
          </cell>
          <cell r="G10867" t="str">
            <v xml:space="preserve"> SUB-TOTAL </v>
          </cell>
          <cell r="H10867">
            <v>2000</v>
          </cell>
          <cell r="I10867">
            <v>0</v>
          </cell>
          <cell r="J10867">
            <v>0</v>
          </cell>
          <cell r="K10867">
            <v>0</v>
          </cell>
          <cell r="L10867">
            <v>0</v>
          </cell>
        </row>
        <row r="10868">
          <cell r="D10868">
            <v>0</v>
          </cell>
          <cell r="E10868">
            <v>0</v>
          </cell>
          <cell r="F10868">
            <v>0</v>
          </cell>
          <cell r="G10868">
            <v>0</v>
          </cell>
          <cell r="H10868">
            <v>0</v>
          </cell>
          <cell r="I10868">
            <v>0</v>
          </cell>
          <cell r="J10868">
            <v>0</v>
          </cell>
          <cell r="K10868">
            <v>0</v>
          </cell>
          <cell r="L10868">
            <v>0</v>
          </cell>
        </row>
        <row r="10869">
          <cell r="D10869">
            <v>0</v>
          </cell>
          <cell r="E10869">
            <v>0</v>
          </cell>
          <cell r="F10869">
            <v>0</v>
          </cell>
          <cell r="G10869">
            <v>0</v>
          </cell>
          <cell r="H10869">
            <v>0</v>
          </cell>
          <cell r="I10869">
            <v>0</v>
          </cell>
          <cell r="J10869">
            <v>0</v>
          </cell>
          <cell r="K10869">
            <v>0</v>
          </cell>
          <cell r="L10869">
            <v>0</v>
          </cell>
        </row>
        <row r="10870">
          <cell r="D10870" t="str">
            <v>Unid</v>
          </cell>
          <cell r="E10870" t="str">
            <v>Cant</v>
          </cell>
          <cell r="F10870" t="str">
            <v>Rendimiento</v>
          </cell>
          <cell r="G10870" t="str">
            <v>Precio Unitario</v>
          </cell>
          <cell r="H10870" t="str">
            <v>Subtotal</v>
          </cell>
          <cell r="I10870">
            <v>0</v>
          </cell>
          <cell r="J10870">
            <v>0</v>
          </cell>
          <cell r="K10870">
            <v>0</v>
          </cell>
          <cell r="L10870">
            <v>0</v>
          </cell>
        </row>
        <row r="10871">
          <cell r="D10871" t="str">
            <v>UND</v>
          </cell>
          <cell r="E10871">
            <v>3</v>
          </cell>
          <cell r="F10871">
            <v>0.05</v>
          </cell>
          <cell r="G10871">
            <v>4819.5</v>
          </cell>
          <cell r="H10871">
            <v>15181.425000000001</v>
          </cell>
          <cell r="I10871">
            <v>0</v>
          </cell>
          <cell r="J10871">
            <v>0</v>
          </cell>
          <cell r="K10871">
            <v>16</v>
          </cell>
          <cell r="L10871">
            <v>50.400000000000006</v>
          </cell>
        </row>
        <row r="10872">
          <cell r="D10872" t="str">
            <v>UND</v>
          </cell>
          <cell r="E10872">
            <v>1</v>
          </cell>
          <cell r="F10872">
            <v>0</v>
          </cell>
          <cell r="G10872">
            <v>1309</v>
          </cell>
          <cell r="H10872">
            <v>1309</v>
          </cell>
          <cell r="I10872">
            <v>0</v>
          </cell>
          <cell r="J10872">
            <v>0</v>
          </cell>
          <cell r="K10872">
            <v>16</v>
          </cell>
          <cell r="L10872">
            <v>16</v>
          </cell>
        </row>
        <row r="10873">
          <cell r="D10873" t="str">
            <v>UND</v>
          </cell>
          <cell r="E10873">
            <v>1</v>
          </cell>
          <cell r="F10873">
            <v>0</v>
          </cell>
          <cell r="G10873">
            <v>345.09999999999997</v>
          </cell>
          <cell r="H10873">
            <v>345.09999999999997</v>
          </cell>
          <cell r="I10873">
            <v>0</v>
          </cell>
          <cell r="J10873">
            <v>0</v>
          </cell>
          <cell r="K10873">
            <v>16</v>
          </cell>
          <cell r="L10873">
            <v>16</v>
          </cell>
        </row>
        <row r="10874">
          <cell r="D10874" t="str">
            <v>ML</v>
          </cell>
          <cell r="E10874">
            <v>12</v>
          </cell>
          <cell r="F10874">
            <v>0.05</v>
          </cell>
          <cell r="G10874">
            <v>1165.01</v>
          </cell>
          <cell r="H10874">
            <v>14679.126</v>
          </cell>
          <cell r="I10874">
            <v>0</v>
          </cell>
          <cell r="J10874">
            <v>0</v>
          </cell>
          <cell r="K10874">
            <v>16</v>
          </cell>
          <cell r="L10874">
            <v>201.60000000000002</v>
          </cell>
        </row>
        <row r="10875">
          <cell r="D10875" t="str">
            <v>M³</v>
          </cell>
          <cell r="E10875">
            <v>0.03</v>
          </cell>
          <cell r="F10875">
            <v>0.05</v>
          </cell>
          <cell r="G10875">
            <v>265000</v>
          </cell>
          <cell r="H10875">
            <v>8347.5</v>
          </cell>
          <cell r="I10875">
            <v>0</v>
          </cell>
          <cell r="J10875">
            <v>0</v>
          </cell>
          <cell r="K10875">
            <v>16</v>
          </cell>
          <cell r="L10875">
            <v>0.504</v>
          </cell>
        </row>
        <row r="10876">
          <cell r="D10876" t="str">
            <v>UN</v>
          </cell>
          <cell r="E10876">
            <v>0.03</v>
          </cell>
          <cell r="F10876">
            <v>0.05</v>
          </cell>
          <cell r="G10876">
            <v>26000</v>
          </cell>
          <cell r="H10876">
            <v>819</v>
          </cell>
          <cell r="I10876">
            <v>0</v>
          </cell>
          <cell r="J10876">
            <v>0</v>
          </cell>
          <cell r="K10876">
            <v>16</v>
          </cell>
          <cell r="L10876">
            <v>0.504</v>
          </cell>
        </row>
        <row r="10877">
          <cell r="D10877" t="str">
            <v>UND</v>
          </cell>
          <cell r="E10877">
            <v>1</v>
          </cell>
          <cell r="F10877">
            <v>0</v>
          </cell>
          <cell r="G10877">
            <v>3451</v>
          </cell>
          <cell r="H10877">
            <v>3451</v>
          </cell>
          <cell r="I10877">
            <v>0</v>
          </cell>
          <cell r="J10877">
            <v>0</v>
          </cell>
          <cell r="K10877">
            <v>16</v>
          </cell>
          <cell r="L10877">
            <v>16</v>
          </cell>
        </row>
        <row r="10878">
          <cell r="D10878" t="str">
            <v>UND</v>
          </cell>
          <cell r="E10878">
            <v>1</v>
          </cell>
          <cell r="F10878">
            <v>0</v>
          </cell>
          <cell r="G10878">
            <v>354.62</v>
          </cell>
          <cell r="H10878">
            <v>354.62</v>
          </cell>
          <cell r="I10878">
            <v>0</v>
          </cell>
          <cell r="J10878">
            <v>0</v>
          </cell>
          <cell r="K10878">
            <v>16</v>
          </cell>
          <cell r="L10878">
            <v>16</v>
          </cell>
        </row>
        <row r="10879">
          <cell r="D10879" t="str">
            <v>UND</v>
          </cell>
          <cell r="E10879">
            <v>1</v>
          </cell>
          <cell r="F10879">
            <v>0</v>
          </cell>
          <cell r="G10879">
            <v>9401</v>
          </cell>
          <cell r="H10879">
            <v>9401</v>
          </cell>
          <cell r="I10879">
            <v>0</v>
          </cell>
          <cell r="J10879">
            <v>0</v>
          </cell>
          <cell r="K10879">
            <v>16</v>
          </cell>
          <cell r="L10879">
            <v>16</v>
          </cell>
        </row>
        <row r="10880">
          <cell r="D10880" t="str">
            <v>UND</v>
          </cell>
          <cell r="E10880">
            <v>3</v>
          </cell>
          <cell r="F10880">
            <v>0</v>
          </cell>
          <cell r="G10880">
            <v>876</v>
          </cell>
          <cell r="H10880">
            <v>2628</v>
          </cell>
          <cell r="I10880">
            <v>0</v>
          </cell>
          <cell r="J10880">
            <v>0</v>
          </cell>
          <cell r="K10880">
            <v>16</v>
          </cell>
          <cell r="L10880">
            <v>48</v>
          </cell>
        </row>
        <row r="10881">
          <cell r="D10881" t="str">
            <v>UND</v>
          </cell>
          <cell r="E10881">
            <v>1</v>
          </cell>
          <cell r="F10881">
            <v>0</v>
          </cell>
          <cell r="G10881">
            <v>493</v>
          </cell>
          <cell r="H10881">
            <v>493</v>
          </cell>
          <cell r="I10881">
            <v>0</v>
          </cell>
          <cell r="J10881">
            <v>0</v>
          </cell>
          <cell r="K10881">
            <v>16</v>
          </cell>
          <cell r="L10881">
            <v>16</v>
          </cell>
        </row>
        <row r="10882">
          <cell r="D10882" t="str">
            <v>UND</v>
          </cell>
          <cell r="E10882">
            <v>1</v>
          </cell>
          <cell r="F10882">
            <v>0</v>
          </cell>
          <cell r="G10882">
            <v>2128591.2290290147</v>
          </cell>
          <cell r="H10882">
            <v>2128591.2290290147</v>
          </cell>
          <cell r="I10882">
            <v>0</v>
          </cell>
          <cell r="J10882">
            <v>0</v>
          </cell>
          <cell r="K10882">
            <v>16</v>
          </cell>
          <cell r="L10882">
            <v>16</v>
          </cell>
        </row>
        <row r="10883">
          <cell r="D10883">
            <v>0</v>
          </cell>
          <cell r="E10883">
            <v>0</v>
          </cell>
          <cell r="F10883">
            <v>0</v>
          </cell>
          <cell r="G10883" t="str">
            <v xml:space="preserve"> SUB-TOTAL </v>
          </cell>
          <cell r="H10883">
            <v>2185600.0000290149</v>
          </cell>
          <cell r="I10883">
            <v>0</v>
          </cell>
          <cell r="J10883">
            <v>0</v>
          </cell>
          <cell r="K10883">
            <v>0</v>
          </cell>
          <cell r="L10883">
            <v>0</v>
          </cell>
        </row>
        <row r="10884">
          <cell r="D10884">
            <v>0</v>
          </cell>
          <cell r="E10884">
            <v>0</v>
          </cell>
          <cell r="F10884">
            <v>0</v>
          </cell>
          <cell r="G10884">
            <v>0</v>
          </cell>
          <cell r="H10884">
            <v>0</v>
          </cell>
          <cell r="I10884">
            <v>0</v>
          </cell>
          <cell r="J10884">
            <v>0</v>
          </cell>
          <cell r="K10884">
            <v>0</v>
          </cell>
          <cell r="L10884">
            <v>0</v>
          </cell>
        </row>
        <row r="10885">
          <cell r="D10885">
            <v>0</v>
          </cell>
          <cell r="E10885">
            <v>0</v>
          </cell>
          <cell r="F10885">
            <v>0</v>
          </cell>
          <cell r="G10885">
            <v>0</v>
          </cell>
          <cell r="H10885">
            <v>0</v>
          </cell>
          <cell r="I10885">
            <v>0</v>
          </cell>
          <cell r="J10885">
            <v>0</v>
          </cell>
          <cell r="K10885">
            <v>0</v>
          </cell>
          <cell r="L10885">
            <v>0</v>
          </cell>
        </row>
        <row r="10886">
          <cell r="D10886" t="str">
            <v>Unid</v>
          </cell>
          <cell r="E10886" t="str">
            <v>Cant</v>
          </cell>
          <cell r="F10886" t="str">
            <v>Rendimiento</v>
          </cell>
          <cell r="G10886" t="str">
            <v>Precio Unitario</v>
          </cell>
          <cell r="H10886" t="str">
            <v>Subtotal</v>
          </cell>
          <cell r="I10886">
            <v>0</v>
          </cell>
          <cell r="J10886">
            <v>0</v>
          </cell>
          <cell r="K10886">
            <v>0</v>
          </cell>
          <cell r="L10886">
            <v>0</v>
          </cell>
        </row>
        <row r="10887">
          <cell r="D10887" t="str">
            <v>JR</v>
          </cell>
          <cell r="E10887">
            <v>0.39</v>
          </cell>
          <cell r="F10887">
            <v>0</v>
          </cell>
          <cell r="G10887">
            <v>160000</v>
          </cell>
          <cell r="H10887">
            <v>62400</v>
          </cell>
          <cell r="I10887">
            <v>100</v>
          </cell>
          <cell r="J10887">
            <v>0</v>
          </cell>
          <cell r="K10887">
            <v>16</v>
          </cell>
          <cell r="L10887">
            <v>6.24</v>
          </cell>
        </row>
        <row r="10888">
          <cell r="D10888" t="str">
            <v/>
          </cell>
          <cell r="E10888">
            <v>0</v>
          </cell>
          <cell r="F10888">
            <v>0</v>
          </cell>
          <cell r="G10888" t="str">
            <v/>
          </cell>
          <cell r="H10888" t="str">
            <v/>
          </cell>
          <cell r="I10888">
            <v>0</v>
          </cell>
          <cell r="J10888">
            <v>0</v>
          </cell>
          <cell r="K10888">
            <v>16</v>
          </cell>
          <cell r="L10888">
            <v>0</v>
          </cell>
        </row>
        <row r="10889">
          <cell r="D10889">
            <v>0</v>
          </cell>
          <cell r="E10889">
            <v>0</v>
          </cell>
          <cell r="F10889">
            <v>0</v>
          </cell>
          <cell r="G10889" t="str">
            <v xml:space="preserve"> SUB-TOTAL </v>
          </cell>
          <cell r="H10889">
            <v>62400</v>
          </cell>
          <cell r="I10889">
            <v>0</v>
          </cell>
          <cell r="J10889">
            <v>0</v>
          </cell>
          <cell r="K10889">
            <v>0</v>
          </cell>
          <cell r="L10889">
            <v>0</v>
          </cell>
        </row>
        <row r="10890">
          <cell r="D10890">
            <v>0</v>
          </cell>
          <cell r="E10890">
            <v>0</v>
          </cell>
          <cell r="F10890">
            <v>0</v>
          </cell>
          <cell r="G10890">
            <v>0</v>
          </cell>
          <cell r="H10890">
            <v>0</v>
          </cell>
          <cell r="I10890">
            <v>0</v>
          </cell>
          <cell r="J10890">
            <v>0</v>
          </cell>
          <cell r="K10890">
            <v>0</v>
          </cell>
          <cell r="L10890">
            <v>0</v>
          </cell>
        </row>
        <row r="10891">
          <cell r="D10891">
            <v>0</v>
          </cell>
          <cell r="E10891">
            <v>0</v>
          </cell>
          <cell r="F10891">
            <v>0</v>
          </cell>
          <cell r="G10891" t="str">
            <v xml:space="preserve"> COSTO DIRECTO </v>
          </cell>
          <cell r="H10891">
            <v>2250000.0000290149</v>
          </cell>
          <cell r="I10891">
            <v>8.888888888774262E-4</v>
          </cell>
          <cell r="J10891" t="str">
            <v>EQU</v>
          </cell>
          <cell r="K10891">
            <v>0</v>
          </cell>
          <cell r="L10891">
            <v>0</v>
          </cell>
        </row>
        <row r="10892">
          <cell r="D10892">
            <v>0</v>
          </cell>
          <cell r="E10892">
            <v>0</v>
          </cell>
          <cell r="F10892">
            <v>722948.43157098477</v>
          </cell>
          <cell r="G10892" t="str">
            <v>COSTO INDIRECTO</v>
          </cell>
          <cell r="H10892">
            <v>722948.43157098477</v>
          </cell>
          <cell r="I10892">
            <v>0.97137777777814682</v>
          </cell>
          <cell r="J10892" t="str">
            <v>MAT</v>
          </cell>
          <cell r="K10892">
            <v>0</v>
          </cell>
          <cell r="L10892">
            <v>0</v>
          </cell>
        </row>
        <row r="10893">
          <cell r="D10893">
            <v>0</v>
          </cell>
          <cell r="E10893">
            <v>0</v>
          </cell>
          <cell r="F10893">
            <v>0</v>
          </cell>
          <cell r="G10893" t="str">
            <v>COSTO TOTAL</v>
          </cell>
          <cell r="H10893">
            <v>2972948.4315999998</v>
          </cell>
          <cell r="I10893">
            <v>2.7733333332975698E-2</v>
          </cell>
          <cell r="J10893" t="str">
            <v>MOB</v>
          </cell>
          <cell r="K10893">
            <v>0</v>
          </cell>
          <cell r="L10893">
            <v>0</v>
          </cell>
        </row>
        <row r="10894">
          <cell r="D10894">
            <v>0</v>
          </cell>
          <cell r="E10894">
            <v>0</v>
          </cell>
          <cell r="F10894">
            <v>0</v>
          </cell>
          <cell r="G10894">
            <v>0</v>
          </cell>
          <cell r="H10894">
            <v>0</v>
          </cell>
          <cell r="I10894">
            <v>0</v>
          </cell>
          <cell r="J10894">
            <v>0</v>
          </cell>
          <cell r="K10894">
            <v>0</v>
          </cell>
          <cell r="L10894">
            <v>0</v>
          </cell>
        </row>
        <row r="10895">
          <cell r="D10895">
            <v>0</v>
          </cell>
          <cell r="F10895">
            <v>0</v>
          </cell>
          <cell r="I10895">
            <v>0</v>
          </cell>
          <cell r="J10895">
            <v>0</v>
          </cell>
          <cell r="L10895">
            <v>0</v>
          </cell>
        </row>
        <row r="10896">
          <cell r="D10896">
            <v>0</v>
          </cell>
          <cell r="E10896">
            <v>0</v>
          </cell>
          <cell r="F10896">
            <v>0</v>
          </cell>
          <cell r="G10896">
            <v>0</v>
          </cell>
          <cell r="H10896">
            <v>0</v>
          </cell>
          <cell r="I10896">
            <v>0</v>
          </cell>
          <cell r="J10896">
            <v>0</v>
          </cell>
          <cell r="K10896" t="str">
            <v>CONSUMO</v>
          </cell>
          <cell r="L10896">
            <v>0</v>
          </cell>
        </row>
        <row r="10897">
          <cell r="D10897" t="str">
            <v>15.1.08</v>
          </cell>
          <cell r="E10897">
            <v>0</v>
          </cell>
          <cell r="F10897">
            <v>0</v>
          </cell>
          <cell r="G10897" t="str">
            <v xml:space="preserve"> UNID: </v>
          </cell>
          <cell r="H10897" t="str">
            <v>UND</v>
          </cell>
          <cell r="I10897">
            <v>0</v>
          </cell>
          <cell r="J10897">
            <v>0</v>
          </cell>
          <cell r="K10897" t="str">
            <v>Costo total</v>
          </cell>
          <cell r="L10897">
            <v>3032407.4002</v>
          </cell>
        </row>
        <row r="10898">
          <cell r="D10898" t="str">
            <v>SALIDA LUMINARIA TIPO DE SENDERO DE 4 MTS</v>
          </cell>
          <cell r="E10898">
            <v>0</v>
          </cell>
          <cell r="F10898">
            <v>0</v>
          </cell>
          <cell r="G10898">
            <v>0</v>
          </cell>
          <cell r="H10898">
            <v>0</v>
          </cell>
          <cell r="I10898">
            <v>0</v>
          </cell>
          <cell r="J10898">
            <v>0</v>
          </cell>
          <cell r="K10898">
            <v>0</v>
          </cell>
          <cell r="L10898">
            <v>0</v>
          </cell>
        </row>
        <row r="10899">
          <cell r="D10899">
            <v>0</v>
          </cell>
          <cell r="E10899">
            <v>0</v>
          </cell>
          <cell r="F10899">
            <v>0</v>
          </cell>
          <cell r="G10899">
            <v>0</v>
          </cell>
          <cell r="H10899">
            <v>0</v>
          </cell>
          <cell r="I10899">
            <v>0</v>
          </cell>
          <cell r="J10899">
            <v>0</v>
          </cell>
          <cell r="K10899" t="str">
            <v>Cantidad ppto</v>
          </cell>
          <cell r="L10899" t="str">
            <v>Cantidad total</v>
          </cell>
        </row>
        <row r="10900">
          <cell r="D10900">
            <v>0</v>
          </cell>
          <cell r="E10900">
            <v>0</v>
          </cell>
          <cell r="F10900">
            <v>0</v>
          </cell>
          <cell r="G10900">
            <v>0</v>
          </cell>
          <cell r="H10900">
            <v>0</v>
          </cell>
          <cell r="I10900">
            <v>0</v>
          </cell>
          <cell r="J10900">
            <v>0</v>
          </cell>
          <cell r="K10900">
            <v>0</v>
          </cell>
          <cell r="L10900">
            <v>0</v>
          </cell>
        </row>
        <row r="10901">
          <cell r="D10901" t="str">
            <v>Unid</v>
          </cell>
          <cell r="E10901" t="str">
            <v>Cant</v>
          </cell>
          <cell r="F10901" t="str">
            <v>Rendimiento</v>
          </cell>
          <cell r="G10901" t="str">
            <v>Precio Unitario</v>
          </cell>
          <cell r="H10901" t="str">
            <v>Subtotal</v>
          </cell>
          <cell r="I10901">
            <v>0</v>
          </cell>
          <cell r="J10901">
            <v>0</v>
          </cell>
          <cell r="K10901">
            <v>0</v>
          </cell>
          <cell r="L10901">
            <v>0</v>
          </cell>
        </row>
        <row r="10902">
          <cell r="D10902" t="str">
            <v>GLB</v>
          </cell>
          <cell r="E10902">
            <v>2</v>
          </cell>
          <cell r="F10902">
            <v>0</v>
          </cell>
          <cell r="G10902">
            <v>1000</v>
          </cell>
          <cell r="H10902">
            <v>2000</v>
          </cell>
          <cell r="I10902">
            <v>0</v>
          </cell>
          <cell r="J10902">
            <v>0</v>
          </cell>
          <cell r="K10902">
            <v>48</v>
          </cell>
          <cell r="L10902">
            <v>96</v>
          </cell>
        </row>
        <row r="10903">
          <cell r="D10903" t="str">
            <v/>
          </cell>
          <cell r="E10903">
            <v>0</v>
          </cell>
          <cell r="F10903">
            <v>0</v>
          </cell>
          <cell r="G10903" t="str">
            <v/>
          </cell>
          <cell r="H10903" t="str">
            <v/>
          </cell>
          <cell r="I10903">
            <v>0</v>
          </cell>
          <cell r="J10903">
            <v>0</v>
          </cell>
          <cell r="K10903">
            <v>48</v>
          </cell>
          <cell r="L10903">
            <v>0</v>
          </cell>
        </row>
        <row r="10904">
          <cell r="D10904" t="str">
            <v/>
          </cell>
          <cell r="E10904">
            <v>0</v>
          </cell>
          <cell r="F10904">
            <v>0</v>
          </cell>
          <cell r="G10904" t="str">
            <v/>
          </cell>
          <cell r="H10904" t="str">
            <v/>
          </cell>
          <cell r="K10904">
            <v>48</v>
          </cell>
          <cell r="L10904">
            <v>0</v>
          </cell>
        </row>
        <row r="10905">
          <cell r="D10905" t="str">
            <v/>
          </cell>
          <cell r="E10905">
            <v>0</v>
          </cell>
          <cell r="F10905">
            <v>0</v>
          </cell>
          <cell r="G10905" t="str">
            <v/>
          </cell>
          <cell r="H10905" t="str">
            <v/>
          </cell>
          <cell r="I10905">
            <v>0</v>
          </cell>
          <cell r="J10905">
            <v>0</v>
          </cell>
          <cell r="K10905">
            <v>48</v>
          </cell>
          <cell r="L10905">
            <v>0</v>
          </cell>
        </row>
        <row r="10906">
          <cell r="D10906">
            <v>0</v>
          </cell>
          <cell r="E10906">
            <v>0</v>
          </cell>
          <cell r="F10906">
            <v>0</v>
          </cell>
          <cell r="G10906" t="str">
            <v xml:space="preserve"> SUB-TOTAL </v>
          </cell>
          <cell r="H10906">
            <v>2000</v>
          </cell>
          <cell r="I10906">
            <v>0</v>
          </cell>
          <cell r="J10906">
            <v>0</v>
          </cell>
          <cell r="K10906">
            <v>0</v>
          </cell>
          <cell r="L10906">
            <v>0</v>
          </cell>
        </row>
        <row r="10907">
          <cell r="D10907">
            <v>0</v>
          </cell>
          <cell r="E10907">
            <v>0</v>
          </cell>
          <cell r="F10907">
            <v>0</v>
          </cell>
          <cell r="G10907">
            <v>0</v>
          </cell>
          <cell r="H10907">
            <v>0</v>
          </cell>
          <cell r="I10907">
            <v>0</v>
          </cell>
          <cell r="J10907">
            <v>0</v>
          </cell>
          <cell r="K10907">
            <v>0</v>
          </cell>
          <cell r="L10907">
            <v>0</v>
          </cell>
        </row>
        <row r="10908">
          <cell r="D10908">
            <v>0</v>
          </cell>
          <cell r="E10908">
            <v>0</v>
          </cell>
          <cell r="F10908">
            <v>0</v>
          </cell>
          <cell r="G10908">
            <v>0</v>
          </cell>
          <cell r="H10908">
            <v>0</v>
          </cell>
          <cell r="I10908">
            <v>0</v>
          </cell>
          <cell r="J10908">
            <v>0</v>
          </cell>
          <cell r="K10908">
            <v>0</v>
          </cell>
          <cell r="L10908">
            <v>0</v>
          </cell>
        </row>
        <row r="10909">
          <cell r="D10909" t="str">
            <v>Unid</v>
          </cell>
          <cell r="E10909" t="str">
            <v>Cant</v>
          </cell>
          <cell r="F10909" t="str">
            <v>Rendimiento</v>
          </cell>
          <cell r="G10909" t="str">
            <v>Precio Unitario</v>
          </cell>
          <cell r="H10909" t="str">
            <v>Subtotal</v>
          </cell>
          <cell r="I10909">
            <v>0</v>
          </cell>
          <cell r="J10909">
            <v>0</v>
          </cell>
          <cell r="K10909">
            <v>0</v>
          </cell>
          <cell r="L10909">
            <v>0</v>
          </cell>
        </row>
        <row r="10910">
          <cell r="D10910" t="str">
            <v>UND</v>
          </cell>
          <cell r="E10910">
            <v>3</v>
          </cell>
          <cell r="F10910">
            <v>0.05</v>
          </cell>
          <cell r="G10910">
            <v>4819.5</v>
          </cell>
          <cell r="H10910">
            <v>15181.425000000001</v>
          </cell>
          <cell r="I10910">
            <v>0</v>
          </cell>
          <cell r="J10910">
            <v>0</v>
          </cell>
          <cell r="K10910">
            <v>48</v>
          </cell>
          <cell r="L10910">
            <v>151.20000000000002</v>
          </cell>
        </row>
        <row r="10911">
          <cell r="D10911" t="str">
            <v>UND</v>
          </cell>
          <cell r="E10911">
            <v>1</v>
          </cell>
          <cell r="F10911">
            <v>0</v>
          </cell>
          <cell r="G10911">
            <v>1309</v>
          </cell>
          <cell r="H10911">
            <v>1309</v>
          </cell>
          <cell r="I10911">
            <v>0</v>
          </cell>
          <cell r="J10911">
            <v>0</v>
          </cell>
          <cell r="K10911">
            <v>48</v>
          </cell>
          <cell r="L10911">
            <v>48</v>
          </cell>
        </row>
        <row r="10912">
          <cell r="D10912" t="str">
            <v>UND</v>
          </cell>
          <cell r="E10912">
            <v>1</v>
          </cell>
          <cell r="F10912">
            <v>0</v>
          </cell>
          <cell r="G10912">
            <v>345.09999999999997</v>
          </cell>
          <cell r="H10912">
            <v>345.09999999999997</v>
          </cell>
          <cell r="I10912">
            <v>0</v>
          </cell>
          <cell r="J10912">
            <v>0</v>
          </cell>
          <cell r="K10912">
            <v>48</v>
          </cell>
          <cell r="L10912">
            <v>48</v>
          </cell>
        </row>
        <row r="10913">
          <cell r="D10913" t="str">
            <v>ML</v>
          </cell>
          <cell r="E10913">
            <v>12</v>
          </cell>
          <cell r="F10913">
            <v>0.05</v>
          </cell>
          <cell r="G10913">
            <v>1165.01</v>
          </cell>
          <cell r="H10913">
            <v>14679.126</v>
          </cell>
          <cell r="I10913">
            <v>0</v>
          </cell>
          <cell r="J10913">
            <v>0</v>
          </cell>
          <cell r="K10913">
            <v>48</v>
          </cell>
          <cell r="L10913">
            <v>604.80000000000007</v>
          </cell>
        </row>
        <row r="10914">
          <cell r="D10914" t="str">
            <v>M³</v>
          </cell>
          <cell r="E10914">
            <v>0.03</v>
          </cell>
          <cell r="F10914">
            <v>0.05</v>
          </cell>
          <cell r="G10914">
            <v>265000</v>
          </cell>
          <cell r="H10914">
            <v>8347.5</v>
          </cell>
          <cell r="I10914">
            <v>0</v>
          </cell>
          <cell r="J10914">
            <v>0</v>
          </cell>
          <cell r="K10914">
            <v>48</v>
          </cell>
          <cell r="L10914">
            <v>1.512</v>
          </cell>
        </row>
        <row r="10915">
          <cell r="D10915" t="str">
            <v>UN</v>
          </cell>
          <cell r="E10915">
            <v>0.03</v>
          </cell>
          <cell r="F10915">
            <v>0.05</v>
          </cell>
          <cell r="G10915">
            <v>26000</v>
          </cell>
          <cell r="H10915">
            <v>819</v>
          </cell>
          <cell r="I10915">
            <v>0</v>
          </cell>
          <cell r="J10915">
            <v>0</v>
          </cell>
          <cell r="K10915">
            <v>48</v>
          </cell>
          <cell r="L10915">
            <v>1.512</v>
          </cell>
        </row>
        <row r="10916">
          <cell r="D10916" t="str">
            <v>UND</v>
          </cell>
          <cell r="E10916">
            <v>1</v>
          </cell>
          <cell r="F10916">
            <v>0</v>
          </cell>
          <cell r="G10916">
            <v>3451</v>
          </cell>
          <cell r="H10916">
            <v>3451</v>
          </cell>
          <cell r="I10916">
            <v>0</v>
          </cell>
          <cell r="J10916">
            <v>0</v>
          </cell>
          <cell r="K10916">
            <v>48</v>
          </cell>
          <cell r="L10916">
            <v>48</v>
          </cell>
        </row>
        <row r="10917">
          <cell r="D10917" t="str">
            <v>UND</v>
          </cell>
          <cell r="E10917">
            <v>1</v>
          </cell>
          <cell r="F10917">
            <v>0</v>
          </cell>
          <cell r="G10917">
            <v>354.62</v>
          </cell>
          <cell r="H10917">
            <v>354.62</v>
          </cell>
          <cell r="I10917">
            <v>0</v>
          </cell>
          <cell r="J10917">
            <v>0</v>
          </cell>
          <cell r="K10917">
            <v>48</v>
          </cell>
          <cell r="L10917">
            <v>48</v>
          </cell>
        </row>
        <row r="10918">
          <cell r="D10918" t="str">
            <v>UND</v>
          </cell>
          <cell r="E10918">
            <v>1</v>
          </cell>
          <cell r="F10918">
            <v>0</v>
          </cell>
          <cell r="G10918">
            <v>9401</v>
          </cell>
          <cell r="H10918">
            <v>9401</v>
          </cell>
          <cell r="I10918">
            <v>0</v>
          </cell>
          <cell r="J10918">
            <v>0</v>
          </cell>
          <cell r="K10918">
            <v>48</v>
          </cell>
          <cell r="L10918">
            <v>48</v>
          </cell>
        </row>
        <row r="10919">
          <cell r="D10919" t="str">
            <v>UND</v>
          </cell>
          <cell r="E10919">
            <v>3</v>
          </cell>
          <cell r="F10919">
            <v>0</v>
          </cell>
          <cell r="G10919">
            <v>876</v>
          </cell>
          <cell r="H10919">
            <v>2628</v>
          </cell>
          <cell r="I10919">
            <v>0</v>
          </cell>
          <cell r="J10919">
            <v>0</v>
          </cell>
          <cell r="K10919">
            <v>48</v>
          </cell>
          <cell r="L10919">
            <v>144</v>
          </cell>
        </row>
        <row r="10920">
          <cell r="D10920" t="str">
            <v>UND</v>
          </cell>
          <cell r="E10920">
            <v>1</v>
          </cell>
          <cell r="F10920">
            <v>0</v>
          </cell>
          <cell r="G10920">
            <v>493</v>
          </cell>
          <cell r="H10920">
            <v>493</v>
          </cell>
          <cell r="I10920">
            <v>0</v>
          </cell>
          <cell r="J10920">
            <v>0</v>
          </cell>
          <cell r="K10920">
            <v>48</v>
          </cell>
          <cell r="L10920">
            <v>48</v>
          </cell>
        </row>
        <row r="10921">
          <cell r="D10921" t="str">
            <v>UND</v>
          </cell>
          <cell r="E10921">
            <v>1</v>
          </cell>
          <cell r="F10921">
            <v>0</v>
          </cell>
          <cell r="G10921">
            <v>2173591.2290053768</v>
          </cell>
          <cell r="H10921">
            <v>2173591.2290053768</v>
          </cell>
          <cell r="I10921">
            <v>0</v>
          </cell>
          <cell r="J10921">
            <v>0</v>
          </cell>
          <cell r="K10921">
            <v>48</v>
          </cell>
          <cell r="L10921">
            <v>48</v>
          </cell>
        </row>
        <row r="10922">
          <cell r="D10922">
            <v>0</v>
          </cell>
          <cell r="E10922">
            <v>0</v>
          </cell>
          <cell r="F10922">
            <v>0</v>
          </cell>
          <cell r="G10922" t="str">
            <v xml:space="preserve"> SUB-TOTAL </v>
          </cell>
          <cell r="H10922">
            <v>2230600.000005377</v>
          </cell>
          <cell r="I10922">
            <v>0</v>
          </cell>
          <cell r="J10922">
            <v>0</v>
          </cell>
          <cell r="K10922">
            <v>0</v>
          </cell>
          <cell r="L10922">
            <v>0</v>
          </cell>
        </row>
        <row r="10923">
          <cell r="D10923">
            <v>0</v>
          </cell>
          <cell r="E10923">
            <v>0</v>
          </cell>
          <cell r="F10923">
            <v>0</v>
          </cell>
          <cell r="G10923">
            <v>0</v>
          </cell>
          <cell r="H10923">
            <v>0</v>
          </cell>
          <cell r="I10923">
            <v>0</v>
          </cell>
          <cell r="J10923">
            <v>0</v>
          </cell>
          <cell r="K10923">
            <v>0</v>
          </cell>
          <cell r="L10923">
            <v>0</v>
          </cell>
        </row>
        <row r="10924">
          <cell r="D10924">
            <v>0</v>
          </cell>
          <cell r="E10924">
            <v>0</v>
          </cell>
          <cell r="F10924">
            <v>0</v>
          </cell>
          <cell r="G10924">
            <v>0</v>
          </cell>
          <cell r="H10924">
            <v>0</v>
          </cell>
          <cell r="I10924">
            <v>0</v>
          </cell>
          <cell r="J10924">
            <v>0</v>
          </cell>
          <cell r="K10924">
            <v>0</v>
          </cell>
          <cell r="L10924">
            <v>0</v>
          </cell>
        </row>
        <row r="10925">
          <cell r="D10925" t="str">
            <v>Unid</v>
          </cell>
          <cell r="E10925" t="str">
            <v>Cant</v>
          </cell>
          <cell r="F10925" t="str">
            <v>Rendimiento</v>
          </cell>
          <cell r="G10925" t="str">
            <v>Precio Unitario</v>
          </cell>
          <cell r="H10925" t="str">
            <v>Subtotal</v>
          </cell>
          <cell r="I10925">
            <v>0</v>
          </cell>
          <cell r="J10925">
            <v>0</v>
          </cell>
          <cell r="K10925">
            <v>0</v>
          </cell>
          <cell r="L10925">
            <v>0</v>
          </cell>
        </row>
        <row r="10926">
          <cell r="D10926" t="str">
            <v>JR</v>
          </cell>
          <cell r="E10926">
            <v>0.39</v>
          </cell>
          <cell r="F10926">
            <v>0</v>
          </cell>
          <cell r="G10926">
            <v>160000</v>
          </cell>
          <cell r="H10926">
            <v>62400</v>
          </cell>
          <cell r="I10926">
            <v>300</v>
          </cell>
          <cell r="J10926">
            <v>0</v>
          </cell>
          <cell r="K10926">
            <v>48</v>
          </cell>
          <cell r="L10926">
            <v>18.72</v>
          </cell>
        </row>
        <row r="10927">
          <cell r="D10927" t="str">
            <v/>
          </cell>
          <cell r="E10927">
            <v>0</v>
          </cell>
          <cell r="F10927">
            <v>0</v>
          </cell>
          <cell r="G10927" t="str">
            <v/>
          </cell>
          <cell r="H10927" t="str">
            <v/>
          </cell>
          <cell r="I10927">
            <v>0</v>
          </cell>
          <cell r="J10927">
            <v>0</v>
          </cell>
          <cell r="K10927">
            <v>48</v>
          </cell>
          <cell r="L10927">
            <v>0</v>
          </cell>
        </row>
        <row r="10928">
          <cell r="D10928">
            <v>0</v>
          </cell>
          <cell r="E10928">
            <v>0</v>
          </cell>
          <cell r="F10928">
            <v>0</v>
          </cell>
          <cell r="G10928" t="str">
            <v xml:space="preserve"> SUB-TOTAL </v>
          </cell>
          <cell r="H10928">
            <v>62400</v>
          </cell>
          <cell r="I10928">
            <v>0</v>
          </cell>
          <cell r="J10928">
            <v>0</v>
          </cell>
          <cell r="K10928">
            <v>0</v>
          </cell>
          <cell r="L10928">
            <v>0</v>
          </cell>
        </row>
        <row r="10929">
          <cell r="D10929">
            <v>0</v>
          </cell>
          <cell r="E10929">
            <v>0</v>
          </cell>
          <cell r="F10929">
            <v>0</v>
          </cell>
          <cell r="G10929">
            <v>0</v>
          </cell>
          <cell r="H10929">
            <v>0</v>
          </cell>
          <cell r="I10929">
            <v>0</v>
          </cell>
          <cell r="J10929">
            <v>0</v>
          </cell>
          <cell r="K10929">
            <v>0</v>
          </cell>
          <cell r="L10929">
            <v>0</v>
          </cell>
        </row>
        <row r="10930">
          <cell r="D10930">
            <v>0</v>
          </cell>
          <cell r="E10930">
            <v>0</v>
          </cell>
          <cell r="F10930">
            <v>0</v>
          </cell>
          <cell r="G10930" t="str">
            <v xml:space="preserve"> COSTO DIRECTO </v>
          </cell>
          <cell r="H10930">
            <v>2295000.000005377</v>
          </cell>
          <cell r="I10930">
            <v>8.7145969498706496E-4</v>
          </cell>
          <cell r="J10930" t="str">
            <v>EQU</v>
          </cell>
          <cell r="K10930">
            <v>0</v>
          </cell>
          <cell r="L10930">
            <v>0</v>
          </cell>
        </row>
        <row r="10931">
          <cell r="D10931">
            <v>0</v>
          </cell>
          <cell r="E10931">
            <v>0</v>
          </cell>
          <cell r="F10931">
            <v>737407.40019462293</v>
          </cell>
          <cell r="G10931" t="str">
            <v>COSTO INDIRECTO</v>
          </cell>
          <cell r="H10931">
            <v>737407.40019462293</v>
          </cell>
          <cell r="I10931">
            <v>0.97193899782141646</v>
          </cell>
          <cell r="J10931" t="str">
            <v>MAT</v>
          </cell>
          <cell r="K10931">
            <v>0</v>
          </cell>
          <cell r="L10931">
            <v>0</v>
          </cell>
        </row>
        <row r="10932">
          <cell r="D10932">
            <v>0</v>
          </cell>
          <cell r="E10932">
            <v>0</v>
          </cell>
          <cell r="F10932">
            <v>0</v>
          </cell>
          <cell r="G10932" t="str">
            <v>COSTO TOTAL</v>
          </cell>
          <cell r="H10932">
            <v>3032407.4002</v>
          </cell>
          <cell r="I10932">
            <v>2.7189542483596427E-2</v>
          </cell>
          <cell r="J10932" t="str">
            <v>MOB</v>
          </cell>
          <cell r="K10932">
            <v>0</v>
          </cell>
          <cell r="L10932">
            <v>0</v>
          </cell>
        </row>
        <row r="10933">
          <cell r="D10933">
            <v>0</v>
          </cell>
          <cell r="E10933">
            <v>0</v>
          </cell>
          <cell r="F10933">
            <v>0</v>
          </cell>
          <cell r="G10933">
            <v>0</v>
          </cell>
          <cell r="H10933">
            <v>0</v>
          </cell>
          <cell r="I10933">
            <v>0</v>
          </cell>
          <cell r="J10933">
            <v>0</v>
          </cell>
          <cell r="K10933">
            <v>0</v>
          </cell>
          <cell r="L10933">
            <v>0</v>
          </cell>
        </row>
        <row r="10934">
          <cell r="D10934">
            <v>0</v>
          </cell>
          <cell r="F10934">
            <v>0</v>
          </cell>
          <cell r="I10934">
            <v>0</v>
          </cell>
          <cell r="J10934">
            <v>0</v>
          </cell>
          <cell r="L10934">
            <v>0</v>
          </cell>
        </row>
        <row r="10935">
          <cell r="D10935">
            <v>0</v>
          </cell>
          <cell r="E10935">
            <v>0</v>
          </cell>
          <cell r="F10935">
            <v>0</v>
          </cell>
          <cell r="G10935">
            <v>0</v>
          </cell>
          <cell r="H10935">
            <v>0</v>
          </cell>
          <cell r="I10935">
            <v>0</v>
          </cell>
          <cell r="J10935">
            <v>0</v>
          </cell>
          <cell r="K10935" t="str">
            <v>CONSUMO</v>
          </cell>
          <cell r="L10935">
            <v>0</v>
          </cell>
        </row>
        <row r="10936">
          <cell r="D10936" t="str">
            <v>15.1.09</v>
          </cell>
          <cell r="E10936">
            <v>0</v>
          </cell>
          <cell r="F10936">
            <v>0</v>
          </cell>
          <cell r="G10936" t="str">
            <v xml:space="preserve"> UNID: </v>
          </cell>
          <cell r="H10936" t="str">
            <v>UND</v>
          </cell>
          <cell r="I10936">
            <v>0</v>
          </cell>
          <cell r="J10936">
            <v>0</v>
          </cell>
          <cell r="K10936" t="str">
            <v>Costo total</v>
          </cell>
          <cell r="L10936">
            <v>1962145.9647999997</v>
          </cell>
        </row>
        <row r="10937">
          <cell r="D10937" t="str">
            <v>SALIDA LUMINARIA HI BAY 140 W LED</v>
          </cell>
          <cell r="E10937">
            <v>0</v>
          </cell>
          <cell r="F10937">
            <v>0</v>
          </cell>
          <cell r="G10937">
            <v>0</v>
          </cell>
          <cell r="H10937">
            <v>0</v>
          </cell>
          <cell r="I10937">
            <v>0</v>
          </cell>
          <cell r="J10937">
            <v>0</v>
          </cell>
          <cell r="K10937">
            <v>0</v>
          </cell>
          <cell r="L10937">
            <v>0</v>
          </cell>
        </row>
        <row r="10938">
          <cell r="D10938">
            <v>0</v>
          </cell>
          <cell r="E10938">
            <v>0</v>
          </cell>
          <cell r="F10938">
            <v>0</v>
          </cell>
          <cell r="G10938">
            <v>0</v>
          </cell>
          <cell r="H10938">
            <v>0</v>
          </cell>
          <cell r="I10938">
            <v>0</v>
          </cell>
          <cell r="J10938">
            <v>0</v>
          </cell>
          <cell r="K10938" t="str">
            <v>Cantidad ppto</v>
          </cell>
          <cell r="L10938" t="str">
            <v>Cantidad total</v>
          </cell>
        </row>
        <row r="10939">
          <cell r="D10939">
            <v>0</v>
          </cell>
          <cell r="E10939">
            <v>0</v>
          </cell>
          <cell r="F10939">
            <v>0</v>
          </cell>
          <cell r="G10939">
            <v>0</v>
          </cell>
          <cell r="H10939">
            <v>0</v>
          </cell>
          <cell r="I10939">
            <v>0</v>
          </cell>
          <cell r="J10939">
            <v>0</v>
          </cell>
          <cell r="K10939">
            <v>0</v>
          </cell>
          <cell r="L10939">
            <v>0</v>
          </cell>
        </row>
        <row r="10940">
          <cell r="D10940" t="str">
            <v>Unid</v>
          </cell>
          <cell r="E10940" t="str">
            <v>Cant</v>
          </cell>
          <cell r="F10940" t="str">
            <v>Rendimiento</v>
          </cell>
          <cell r="G10940" t="str">
            <v>Precio Unitario</v>
          </cell>
          <cell r="H10940" t="str">
            <v>Subtotal</v>
          </cell>
          <cell r="I10940">
            <v>0</v>
          </cell>
          <cell r="J10940">
            <v>0</v>
          </cell>
          <cell r="K10940">
            <v>0</v>
          </cell>
          <cell r="L10940">
            <v>0</v>
          </cell>
        </row>
        <row r="10941">
          <cell r="D10941" t="str">
            <v>GLB</v>
          </cell>
          <cell r="E10941">
            <v>2</v>
          </cell>
          <cell r="F10941">
            <v>0</v>
          </cell>
          <cell r="G10941">
            <v>1000</v>
          </cell>
          <cell r="H10941">
            <v>2000</v>
          </cell>
          <cell r="I10941">
            <v>0</v>
          </cell>
          <cell r="J10941">
            <v>0</v>
          </cell>
          <cell r="K10941">
            <v>6</v>
          </cell>
          <cell r="L10941">
            <v>12</v>
          </cell>
        </row>
        <row r="10942">
          <cell r="D10942" t="str">
            <v/>
          </cell>
          <cell r="E10942">
            <v>0</v>
          </cell>
          <cell r="F10942">
            <v>0</v>
          </cell>
          <cell r="G10942" t="str">
            <v/>
          </cell>
          <cell r="H10942" t="str">
            <v/>
          </cell>
          <cell r="I10942">
            <v>0</v>
          </cell>
          <cell r="J10942">
            <v>0</v>
          </cell>
          <cell r="K10942">
            <v>6</v>
          </cell>
          <cell r="L10942">
            <v>0</v>
          </cell>
        </row>
        <row r="10943">
          <cell r="D10943" t="str">
            <v/>
          </cell>
          <cell r="E10943">
            <v>0</v>
          </cell>
          <cell r="F10943">
            <v>0</v>
          </cell>
          <cell r="G10943" t="str">
            <v/>
          </cell>
          <cell r="H10943" t="str">
            <v/>
          </cell>
          <cell r="K10943">
            <v>6</v>
          </cell>
          <cell r="L10943">
            <v>0</v>
          </cell>
        </row>
        <row r="10944">
          <cell r="D10944" t="str">
            <v/>
          </cell>
          <cell r="E10944">
            <v>0</v>
          </cell>
          <cell r="F10944">
            <v>0</v>
          </cell>
          <cell r="G10944" t="str">
            <v/>
          </cell>
          <cell r="H10944" t="str">
            <v/>
          </cell>
          <cell r="I10944">
            <v>0</v>
          </cell>
          <cell r="J10944">
            <v>0</v>
          </cell>
          <cell r="K10944">
            <v>6</v>
          </cell>
          <cell r="L10944">
            <v>0</v>
          </cell>
        </row>
        <row r="10945">
          <cell r="D10945">
            <v>0</v>
          </cell>
          <cell r="E10945">
            <v>0</v>
          </cell>
          <cell r="F10945">
            <v>0</v>
          </cell>
          <cell r="G10945" t="str">
            <v xml:space="preserve"> SUB-TOTAL </v>
          </cell>
          <cell r="H10945">
            <v>2000</v>
          </cell>
          <cell r="I10945">
            <v>0</v>
          </cell>
          <cell r="J10945">
            <v>0</v>
          </cell>
          <cell r="K10945">
            <v>0</v>
          </cell>
          <cell r="L10945">
            <v>0</v>
          </cell>
        </row>
        <row r="10946">
          <cell r="D10946">
            <v>0</v>
          </cell>
          <cell r="E10946">
            <v>0</v>
          </cell>
          <cell r="F10946">
            <v>0</v>
          </cell>
          <cell r="G10946">
            <v>0</v>
          </cell>
          <cell r="H10946">
            <v>0</v>
          </cell>
          <cell r="I10946">
            <v>0</v>
          </cell>
          <cell r="J10946">
            <v>0</v>
          </cell>
          <cell r="K10946">
            <v>0</v>
          </cell>
          <cell r="L10946">
            <v>0</v>
          </cell>
        </row>
        <row r="10947">
          <cell r="D10947">
            <v>0</v>
          </cell>
          <cell r="E10947">
            <v>0</v>
          </cell>
          <cell r="F10947">
            <v>0</v>
          </cell>
          <cell r="G10947">
            <v>0</v>
          </cell>
          <cell r="H10947">
            <v>0</v>
          </cell>
          <cell r="I10947">
            <v>0</v>
          </cell>
          <cell r="J10947">
            <v>0</v>
          </cell>
          <cell r="K10947">
            <v>0</v>
          </cell>
          <cell r="L10947">
            <v>0</v>
          </cell>
        </row>
        <row r="10948">
          <cell r="D10948" t="str">
            <v>Unid</v>
          </cell>
          <cell r="E10948" t="str">
            <v>Cant</v>
          </cell>
          <cell r="F10948" t="str">
            <v>Rendimiento</v>
          </cell>
          <cell r="G10948" t="str">
            <v>Precio Unitario</v>
          </cell>
          <cell r="H10948" t="str">
            <v>Subtotal</v>
          </cell>
          <cell r="I10948">
            <v>0</v>
          </cell>
          <cell r="J10948">
            <v>0</v>
          </cell>
          <cell r="K10948">
            <v>0</v>
          </cell>
          <cell r="L10948">
            <v>0</v>
          </cell>
        </row>
        <row r="10949">
          <cell r="D10949" t="str">
            <v>UND</v>
          </cell>
          <cell r="E10949">
            <v>3</v>
          </cell>
          <cell r="F10949">
            <v>0.05</v>
          </cell>
          <cell r="G10949">
            <v>4819.5</v>
          </cell>
          <cell r="H10949">
            <v>15181.425000000001</v>
          </cell>
          <cell r="I10949">
            <v>0</v>
          </cell>
          <cell r="J10949">
            <v>0</v>
          </cell>
          <cell r="K10949">
            <v>6</v>
          </cell>
          <cell r="L10949">
            <v>18.900000000000002</v>
          </cell>
        </row>
        <row r="10950">
          <cell r="D10950" t="str">
            <v>UND</v>
          </cell>
          <cell r="E10950">
            <v>1</v>
          </cell>
          <cell r="F10950">
            <v>0</v>
          </cell>
          <cell r="G10950">
            <v>1309</v>
          </cell>
          <cell r="H10950">
            <v>1309</v>
          </cell>
          <cell r="I10950">
            <v>0</v>
          </cell>
          <cell r="J10950">
            <v>0</v>
          </cell>
          <cell r="K10950">
            <v>6</v>
          </cell>
          <cell r="L10950">
            <v>6</v>
          </cell>
        </row>
        <row r="10951">
          <cell r="D10951" t="str">
            <v>UND</v>
          </cell>
          <cell r="E10951">
            <v>1</v>
          </cell>
          <cell r="F10951">
            <v>0</v>
          </cell>
          <cell r="G10951">
            <v>345.09999999999997</v>
          </cell>
          <cell r="H10951">
            <v>345.09999999999997</v>
          </cell>
          <cell r="I10951">
            <v>0</v>
          </cell>
          <cell r="J10951">
            <v>0</v>
          </cell>
          <cell r="K10951">
            <v>6</v>
          </cell>
          <cell r="L10951">
            <v>6</v>
          </cell>
        </row>
        <row r="10952">
          <cell r="D10952" t="str">
            <v>ML</v>
          </cell>
          <cell r="E10952">
            <v>12</v>
          </cell>
          <cell r="F10952">
            <v>0.05</v>
          </cell>
          <cell r="G10952">
            <v>1165.01</v>
          </cell>
          <cell r="H10952">
            <v>14679.126</v>
          </cell>
          <cell r="I10952">
            <v>0</v>
          </cell>
          <cell r="J10952">
            <v>0</v>
          </cell>
          <cell r="K10952">
            <v>6</v>
          </cell>
          <cell r="L10952">
            <v>75.600000000000009</v>
          </cell>
        </row>
        <row r="10953">
          <cell r="D10953" t="str">
            <v>M³</v>
          </cell>
          <cell r="E10953">
            <v>0.03</v>
          </cell>
          <cell r="F10953">
            <v>0.05</v>
          </cell>
          <cell r="G10953">
            <v>265000</v>
          </cell>
          <cell r="H10953">
            <v>8347.5</v>
          </cell>
          <cell r="I10953">
            <v>0</v>
          </cell>
          <cell r="J10953">
            <v>0</v>
          </cell>
          <cell r="K10953">
            <v>6</v>
          </cell>
          <cell r="L10953">
            <v>0.189</v>
          </cell>
        </row>
        <row r="10954">
          <cell r="D10954" t="str">
            <v>UN</v>
          </cell>
          <cell r="E10954">
            <v>0.03</v>
          </cell>
          <cell r="F10954">
            <v>0.05</v>
          </cell>
          <cell r="G10954">
            <v>26000</v>
          </cell>
          <cell r="H10954">
            <v>819</v>
          </cell>
          <cell r="I10954">
            <v>0</v>
          </cell>
          <cell r="J10954">
            <v>0</v>
          </cell>
          <cell r="K10954">
            <v>6</v>
          </cell>
          <cell r="L10954">
            <v>0.189</v>
          </cell>
        </row>
        <row r="10955">
          <cell r="D10955" t="str">
            <v>UND</v>
          </cell>
          <cell r="E10955">
            <v>1</v>
          </cell>
          <cell r="F10955">
            <v>0</v>
          </cell>
          <cell r="G10955">
            <v>3451</v>
          </cell>
          <cell r="H10955">
            <v>3451</v>
          </cell>
          <cell r="I10955">
            <v>0</v>
          </cell>
          <cell r="J10955">
            <v>0</v>
          </cell>
          <cell r="K10955">
            <v>6</v>
          </cell>
          <cell r="L10955">
            <v>6</v>
          </cell>
        </row>
        <row r="10956">
          <cell r="D10956" t="str">
            <v>UND</v>
          </cell>
          <cell r="E10956">
            <v>1</v>
          </cell>
          <cell r="F10956">
            <v>0</v>
          </cell>
          <cell r="G10956">
            <v>354.62</v>
          </cell>
          <cell r="H10956">
            <v>354.62</v>
          </cell>
          <cell r="I10956">
            <v>0</v>
          </cell>
          <cell r="J10956">
            <v>0</v>
          </cell>
          <cell r="K10956">
            <v>6</v>
          </cell>
          <cell r="L10956">
            <v>6</v>
          </cell>
        </row>
        <row r="10957">
          <cell r="D10957" t="str">
            <v>UND</v>
          </cell>
          <cell r="E10957">
            <v>1</v>
          </cell>
          <cell r="F10957">
            <v>0</v>
          </cell>
          <cell r="G10957">
            <v>9401</v>
          </cell>
          <cell r="H10957">
            <v>9401</v>
          </cell>
          <cell r="I10957">
            <v>0</v>
          </cell>
          <cell r="J10957">
            <v>0</v>
          </cell>
          <cell r="K10957">
            <v>6</v>
          </cell>
          <cell r="L10957">
            <v>6</v>
          </cell>
        </row>
        <row r="10958">
          <cell r="D10958" t="str">
            <v>UND</v>
          </cell>
          <cell r="E10958">
            <v>3</v>
          </cell>
          <cell r="F10958">
            <v>0</v>
          </cell>
          <cell r="G10958">
            <v>876</v>
          </cell>
          <cell r="H10958">
            <v>2628</v>
          </cell>
          <cell r="I10958">
            <v>0</v>
          </cell>
          <cell r="J10958">
            <v>0</v>
          </cell>
          <cell r="K10958">
            <v>6</v>
          </cell>
          <cell r="L10958">
            <v>18</v>
          </cell>
        </row>
        <row r="10959">
          <cell r="D10959" t="str">
            <v>UND</v>
          </cell>
          <cell r="E10959">
            <v>1</v>
          </cell>
          <cell r="F10959">
            <v>0</v>
          </cell>
          <cell r="G10959">
            <v>493</v>
          </cell>
          <cell r="H10959">
            <v>493</v>
          </cell>
          <cell r="I10959">
            <v>0</v>
          </cell>
          <cell r="J10959">
            <v>0</v>
          </cell>
          <cell r="K10959">
            <v>6</v>
          </cell>
          <cell r="L10959">
            <v>6</v>
          </cell>
        </row>
        <row r="10960">
          <cell r="D10960" t="str">
            <v>UND</v>
          </cell>
          <cell r="E10960">
            <v>1</v>
          </cell>
          <cell r="F10960">
            <v>0</v>
          </cell>
          <cell r="G10960">
            <v>1321991.2289767677</v>
          </cell>
          <cell r="H10960">
            <v>1321991.2289767677</v>
          </cell>
          <cell r="I10960">
            <v>0</v>
          </cell>
          <cell r="J10960">
            <v>0</v>
          </cell>
          <cell r="K10960">
            <v>6</v>
          </cell>
          <cell r="L10960">
            <v>6</v>
          </cell>
        </row>
        <row r="10961">
          <cell r="D10961">
            <v>0</v>
          </cell>
          <cell r="E10961">
            <v>0</v>
          </cell>
          <cell r="F10961">
            <v>0</v>
          </cell>
          <cell r="G10961" t="str">
            <v xml:space="preserve"> SUB-TOTAL </v>
          </cell>
          <cell r="H10961">
            <v>1378999.9999767677</v>
          </cell>
          <cell r="I10961">
            <v>0</v>
          </cell>
          <cell r="J10961">
            <v>0</v>
          </cell>
          <cell r="K10961">
            <v>0</v>
          </cell>
          <cell r="L10961">
            <v>0</v>
          </cell>
        </row>
        <row r="10962">
          <cell r="D10962">
            <v>0</v>
          </cell>
          <cell r="E10962">
            <v>0</v>
          </cell>
          <cell r="F10962">
            <v>0</v>
          </cell>
          <cell r="G10962">
            <v>0</v>
          </cell>
          <cell r="H10962">
            <v>0</v>
          </cell>
          <cell r="I10962">
            <v>0</v>
          </cell>
          <cell r="J10962">
            <v>0</v>
          </cell>
          <cell r="K10962">
            <v>0</v>
          </cell>
          <cell r="L10962">
            <v>0</v>
          </cell>
        </row>
        <row r="10963">
          <cell r="D10963">
            <v>0</v>
          </cell>
          <cell r="E10963">
            <v>0</v>
          </cell>
          <cell r="F10963">
            <v>0</v>
          </cell>
          <cell r="G10963">
            <v>0</v>
          </cell>
          <cell r="H10963">
            <v>0</v>
          </cell>
          <cell r="I10963">
            <v>0</v>
          </cell>
          <cell r="J10963">
            <v>0</v>
          </cell>
          <cell r="K10963">
            <v>0</v>
          </cell>
          <cell r="L10963">
            <v>0</v>
          </cell>
        </row>
        <row r="10964">
          <cell r="D10964" t="str">
            <v>Unid</v>
          </cell>
          <cell r="E10964" t="str">
            <v>Cant</v>
          </cell>
          <cell r="F10964" t="str">
            <v>Rendimiento</v>
          </cell>
          <cell r="G10964" t="str">
            <v>Precio Unitario</v>
          </cell>
          <cell r="H10964" t="str">
            <v>Subtotal</v>
          </cell>
          <cell r="I10964">
            <v>0</v>
          </cell>
          <cell r="J10964">
            <v>0</v>
          </cell>
          <cell r="K10964">
            <v>0</v>
          </cell>
          <cell r="L10964">
            <v>0</v>
          </cell>
        </row>
        <row r="10965">
          <cell r="D10965" t="str">
            <v>JR</v>
          </cell>
          <cell r="E10965">
            <v>0.65</v>
          </cell>
          <cell r="F10965">
            <v>0</v>
          </cell>
          <cell r="G10965">
            <v>160000</v>
          </cell>
          <cell r="H10965">
            <v>104000</v>
          </cell>
          <cell r="I10965">
            <v>62</v>
          </cell>
          <cell r="J10965">
            <v>0</v>
          </cell>
          <cell r="K10965">
            <v>6</v>
          </cell>
          <cell r="L10965">
            <v>3.9000000000000004</v>
          </cell>
        </row>
        <row r="10966">
          <cell r="D10966" t="str">
            <v/>
          </cell>
          <cell r="E10966">
            <v>0</v>
          </cell>
          <cell r="F10966">
            <v>0</v>
          </cell>
          <cell r="G10966" t="str">
            <v/>
          </cell>
          <cell r="H10966" t="str">
            <v/>
          </cell>
          <cell r="I10966">
            <v>0</v>
          </cell>
          <cell r="J10966">
            <v>0</v>
          </cell>
          <cell r="K10966">
            <v>6</v>
          </cell>
          <cell r="L10966">
            <v>0</v>
          </cell>
        </row>
        <row r="10967">
          <cell r="D10967">
            <v>0</v>
          </cell>
          <cell r="E10967">
            <v>0</v>
          </cell>
          <cell r="F10967">
            <v>0</v>
          </cell>
          <cell r="G10967" t="str">
            <v xml:space="preserve"> SUB-TOTAL </v>
          </cell>
          <cell r="H10967">
            <v>104000</v>
          </cell>
          <cell r="I10967">
            <v>0</v>
          </cell>
          <cell r="J10967">
            <v>0</v>
          </cell>
          <cell r="K10967">
            <v>0</v>
          </cell>
          <cell r="L10967">
            <v>0</v>
          </cell>
        </row>
        <row r="10968">
          <cell r="D10968">
            <v>0</v>
          </cell>
          <cell r="E10968">
            <v>0</v>
          </cell>
          <cell r="F10968">
            <v>0</v>
          </cell>
          <cell r="G10968">
            <v>0</v>
          </cell>
          <cell r="H10968">
            <v>0</v>
          </cell>
          <cell r="I10968">
            <v>0</v>
          </cell>
          <cell r="J10968">
            <v>0</v>
          </cell>
          <cell r="K10968">
            <v>0</v>
          </cell>
          <cell r="L10968">
            <v>0</v>
          </cell>
        </row>
        <row r="10969">
          <cell r="D10969">
            <v>0</v>
          </cell>
          <cell r="E10969">
            <v>0</v>
          </cell>
          <cell r="F10969">
            <v>0</v>
          </cell>
          <cell r="G10969" t="str">
            <v xml:space="preserve"> COSTO DIRECTO </v>
          </cell>
          <cell r="H10969">
            <v>1484999.9999767677</v>
          </cell>
          <cell r="I10969">
            <v>1.346801346822417E-3</v>
          </cell>
          <cell r="J10969" t="str">
            <v>EQU</v>
          </cell>
          <cell r="K10969">
            <v>0</v>
          </cell>
          <cell r="L10969">
            <v>0</v>
          </cell>
        </row>
        <row r="10970">
          <cell r="D10970">
            <v>0</v>
          </cell>
          <cell r="E10970">
            <v>0</v>
          </cell>
          <cell r="F10970">
            <v>477145.96482323215</v>
          </cell>
          <cell r="G10970" t="str">
            <v>COSTO INDIRECTO</v>
          </cell>
          <cell r="H10970">
            <v>477145.96482323215</v>
          </cell>
          <cell r="I10970">
            <v>0.9286195286184119</v>
          </cell>
          <cell r="J10970" t="str">
            <v>MAT</v>
          </cell>
          <cell r="K10970">
            <v>0</v>
          </cell>
          <cell r="L10970">
            <v>0</v>
          </cell>
        </row>
        <row r="10971">
          <cell r="D10971">
            <v>0</v>
          </cell>
          <cell r="E10971">
            <v>0</v>
          </cell>
          <cell r="F10971">
            <v>0</v>
          </cell>
          <cell r="G10971" t="str">
            <v>COSTO TOTAL</v>
          </cell>
          <cell r="H10971">
            <v>1962145.9647999997</v>
          </cell>
          <cell r="I10971">
            <v>7.0033670034765683E-2</v>
          </cell>
          <cell r="J10971" t="str">
            <v>MOB</v>
          </cell>
          <cell r="K10971">
            <v>0</v>
          </cell>
          <cell r="L10971">
            <v>0</v>
          </cell>
        </row>
        <row r="10972">
          <cell r="D10972">
            <v>0</v>
          </cell>
          <cell r="E10972">
            <v>0</v>
          </cell>
          <cell r="F10972">
            <v>0</v>
          </cell>
          <cell r="G10972">
            <v>0</v>
          </cell>
          <cell r="H10972">
            <v>0</v>
          </cell>
          <cell r="I10972">
            <v>0</v>
          </cell>
          <cell r="J10972">
            <v>0</v>
          </cell>
          <cell r="K10972">
            <v>0</v>
          </cell>
          <cell r="L10972">
            <v>0</v>
          </cell>
        </row>
        <row r="10973">
          <cell r="D10973">
            <v>0</v>
          </cell>
          <cell r="F10973">
            <v>0</v>
          </cell>
          <cell r="I10973">
            <v>0</v>
          </cell>
          <cell r="J10973">
            <v>0</v>
          </cell>
          <cell r="L10973">
            <v>0</v>
          </cell>
        </row>
        <row r="10974">
          <cell r="D10974">
            <v>0</v>
          </cell>
          <cell r="E10974">
            <v>0</v>
          </cell>
          <cell r="F10974">
            <v>0</v>
          </cell>
          <cell r="G10974">
            <v>0</v>
          </cell>
          <cell r="H10974">
            <v>0</v>
          </cell>
          <cell r="I10974">
            <v>0</v>
          </cell>
          <cell r="J10974">
            <v>0</v>
          </cell>
          <cell r="K10974" t="str">
            <v>CONSUMO</v>
          </cell>
          <cell r="L10974">
            <v>0</v>
          </cell>
        </row>
        <row r="10975">
          <cell r="D10975" t="str">
            <v>15.1.10</v>
          </cell>
          <cell r="E10975">
            <v>0</v>
          </cell>
          <cell r="F10975">
            <v>0</v>
          </cell>
          <cell r="G10975" t="str">
            <v xml:space="preserve"> UNID: </v>
          </cell>
          <cell r="H10975" t="str">
            <v>UND</v>
          </cell>
          <cell r="I10975">
            <v>0</v>
          </cell>
          <cell r="J10975">
            <v>0</v>
          </cell>
          <cell r="K10975" t="str">
            <v>Costo total</v>
          </cell>
          <cell r="L10975">
            <v>328094.58889999992</v>
          </cell>
        </row>
        <row r="10976">
          <cell r="D10976" t="str">
            <v xml:space="preserve">SALIDA REFLECTOR LED DE 20 W </v>
          </cell>
          <cell r="E10976">
            <v>0</v>
          </cell>
          <cell r="F10976">
            <v>0</v>
          </cell>
          <cell r="G10976">
            <v>0</v>
          </cell>
          <cell r="H10976">
            <v>0</v>
          </cell>
          <cell r="I10976">
            <v>0</v>
          </cell>
          <cell r="J10976">
            <v>0</v>
          </cell>
          <cell r="K10976">
            <v>0</v>
          </cell>
          <cell r="L10976">
            <v>0</v>
          </cell>
        </row>
        <row r="10977">
          <cell r="D10977">
            <v>0</v>
          </cell>
          <cell r="E10977">
            <v>0</v>
          </cell>
          <cell r="F10977">
            <v>0</v>
          </cell>
          <cell r="G10977">
            <v>0</v>
          </cell>
          <cell r="H10977">
            <v>0</v>
          </cell>
          <cell r="I10977">
            <v>0</v>
          </cell>
          <cell r="J10977">
            <v>0</v>
          </cell>
          <cell r="K10977" t="str">
            <v>Cantidad ppto</v>
          </cell>
          <cell r="L10977" t="str">
            <v>Cantidad total</v>
          </cell>
        </row>
        <row r="10978">
          <cell r="D10978">
            <v>0</v>
          </cell>
          <cell r="E10978">
            <v>0</v>
          </cell>
          <cell r="F10978">
            <v>0</v>
          </cell>
          <cell r="G10978">
            <v>0</v>
          </cell>
          <cell r="H10978">
            <v>0</v>
          </cell>
          <cell r="I10978">
            <v>0</v>
          </cell>
          <cell r="J10978">
            <v>0</v>
          </cell>
          <cell r="K10978">
            <v>0</v>
          </cell>
          <cell r="L10978">
            <v>0</v>
          </cell>
        </row>
        <row r="10979">
          <cell r="D10979" t="str">
            <v>Unid</v>
          </cell>
          <cell r="E10979" t="str">
            <v>Cant</v>
          </cell>
          <cell r="F10979" t="str">
            <v>Rendimiento</v>
          </cell>
          <cell r="G10979" t="str">
            <v>Precio Unitario</v>
          </cell>
          <cell r="H10979" t="str">
            <v>Subtotal</v>
          </cell>
          <cell r="I10979">
            <v>0</v>
          </cell>
          <cell r="J10979">
            <v>0</v>
          </cell>
          <cell r="K10979">
            <v>0</v>
          </cell>
          <cell r="L10979">
            <v>0</v>
          </cell>
        </row>
        <row r="10980">
          <cell r="D10980" t="str">
            <v>GLB</v>
          </cell>
          <cell r="E10980">
            <v>2</v>
          </cell>
          <cell r="F10980">
            <v>0</v>
          </cell>
          <cell r="G10980">
            <v>1000</v>
          </cell>
          <cell r="H10980">
            <v>2000</v>
          </cell>
          <cell r="I10980">
            <v>0</v>
          </cell>
          <cell r="J10980">
            <v>0</v>
          </cell>
          <cell r="K10980">
            <v>14</v>
          </cell>
          <cell r="L10980">
            <v>28</v>
          </cell>
        </row>
        <row r="10981">
          <cell r="D10981" t="str">
            <v/>
          </cell>
          <cell r="E10981">
            <v>0</v>
          </cell>
          <cell r="F10981">
            <v>0</v>
          </cell>
          <cell r="G10981" t="str">
            <v/>
          </cell>
          <cell r="H10981" t="str">
            <v/>
          </cell>
          <cell r="I10981">
            <v>0</v>
          </cell>
          <cell r="J10981">
            <v>0</v>
          </cell>
          <cell r="K10981">
            <v>14</v>
          </cell>
          <cell r="L10981">
            <v>0</v>
          </cell>
        </row>
        <row r="10982">
          <cell r="D10982" t="str">
            <v/>
          </cell>
          <cell r="E10982">
            <v>0</v>
          </cell>
          <cell r="F10982">
            <v>0</v>
          </cell>
          <cell r="G10982" t="str">
            <v/>
          </cell>
          <cell r="H10982" t="str">
            <v/>
          </cell>
          <cell r="K10982">
            <v>14</v>
          </cell>
          <cell r="L10982">
            <v>0</v>
          </cell>
        </row>
        <row r="10983">
          <cell r="D10983" t="str">
            <v/>
          </cell>
          <cell r="E10983">
            <v>0</v>
          </cell>
          <cell r="F10983">
            <v>0</v>
          </cell>
          <cell r="G10983" t="str">
            <v/>
          </cell>
          <cell r="H10983" t="str">
            <v/>
          </cell>
          <cell r="I10983">
            <v>0</v>
          </cell>
          <cell r="J10983">
            <v>0</v>
          </cell>
          <cell r="K10983">
            <v>14</v>
          </cell>
          <cell r="L10983">
            <v>0</v>
          </cell>
        </row>
        <row r="10984">
          <cell r="D10984">
            <v>0</v>
          </cell>
          <cell r="E10984">
            <v>0</v>
          </cell>
          <cell r="F10984">
            <v>0</v>
          </cell>
          <cell r="G10984" t="str">
            <v xml:space="preserve"> SUB-TOTAL </v>
          </cell>
          <cell r="H10984">
            <v>2000</v>
          </cell>
          <cell r="I10984">
            <v>0</v>
          </cell>
          <cell r="J10984">
            <v>0</v>
          </cell>
          <cell r="K10984">
            <v>0</v>
          </cell>
          <cell r="L10984">
            <v>0</v>
          </cell>
        </row>
        <row r="10985">
          <cell r="D10985">
            <v>0</v>
          </cell>
          <cell r="E10985">
            <v>0</v>
          </cell>
          <cell r="F10985">
            <v>0</v>
          </cell>
          <cell r="G10985">
            <v>0</v>
          </cell>
          <cell r="H10985">
            <v>0</v>
          </cell>
          <cell r="I10985">
            <v>0</v>
          </cell>
          <cell r="J10985">
            <v>0</v>
          </cell>
          <cell r="K10985">
            <v>0</v>
          </cell>
          <cell r="L10985">
            <v>0</v>
          </cell>
        </row>
        <row r="10986">
          <cell r="D10986">
            <v>0</v>
          </cell>
          <cell r="E10986">
            <v>0</v>
          </cell>
          <cell r="F10986">
            <v>0</v>
          </cell>
          <cell r="G10986">
            <v>0</v>
          </cell>
          <cell r="H10986">
            <v>0</v>
          </cell>
          <cell r="I10986">
            <v>0</v>
          </cell>
          <cell r="J10986">
            <v>0</v>
          </cell>
          <cell r="K10986">
            <v>0</v>
          </cell>
          <cell r="L10986">
            <v>0</v>
          </cell>
        </row>
        <row r="10987">
          <cell r="D10987" t="str">
            <v>Unid</v>
          </cell>
          <cell r="E10987" t="str">
            <v>Cant</v>
          </cell>
          <cell r="F10987" t="str">
            <v>Rendimiento</v>
          </cell>
          <cell r="G10987" t="str">
            <v>Precio Unitario</v>
          </cell>
          <cell r="H10987" t="str">
            <v>Subtotal</v>
          </cell>
          <cell r="I10987">
            <v>0</v>
          </cell>
          <cell r="J10987">
            <v>0</v>
          </cell>
          <cell r="K10987">
            <v>0</v>
          </cell>
          <cell r="L10987">
            <v>0</v>
          </cell>
        </row>
        <row r="10988">
          <cell r="D10988" t="str">
            <v>UND</v>
          </cell>
          <cell r="E10988">
            <v>3</v>
          </cell>
          <cell r="F10988">
            <v>0.05</v>
          </cell>
          <cell r="G10988">
            <v>4819.5</v>
          </cell>
          <cell r="H10988">
            <v>15181.425000000001</v>
          </cell>
          <cell r="I10988">
            <v>0</v>
          </cell>
          <cell r="J10988">
            <v>0</v>
          </cell>
          <cell r="K10988">
            <v>14</v>
          </cell>
          <cell r="L10988">
            <v>44.100000000000009</v>
          </cell>
        </row>
        <row r="10989">
          <cell r="D10989" t="str">
            <v>UND</v>
          </cell>
          <cell r="E10989">
            <v>1</v>
          </cell>
          <cell r="F10989">
            <v>0</v>
          </cell>
          <cell r="G10989">
            <v>1309</v>
          </cell>
          <cell r="H10989">
            <v>1309</v>
          </cell>
          <cell r="I10989">
            <v>0</v>
          </cell>
          <cell r="J10989">
            <v>0</v>
          </cell>
          <cell r="K10989">
            <v>14</v>
          </cell>
          <cell r="L10989">
            <v>14</v>
          </cell>
        </row>
        <row r="10990">
          <cell r="D10990" t="str">
            <v>UND</v>
          </cell>
          <cell r="E10990">
            <v>1</v>
          </cell>
          <cell r="F10990">
            <v>0</v>
          </cell>
          <cell r="G10990">
            <v>345.09999999999997</v>
          </cell>
          <cell r="H10990">
            <v>345.09999999999997</v>
          </cell>
          <cell r="I10990">
            <v>0</v>
          </cell>
          <cell r="J10990">
            <v>0</v>
          </cell>
          <cell r="K10990">
            <v>14</v>
          </cell>
          <cell r="L10990">
            <v>14</v>
          </cell>
        </row>
        <row r="10991">
          <cell r="D10991" t="str">
            <v>ML</v>
          </cell>
          <cell r="E10991">
            <v>12</v>
          </cell>
          <cell r="F10991">
            <v>0.05</v>
          </cell>
          <cell r="G10991">
            <v>1165.01</v>
          </cell>
          <cell r="H10991">
            <v>14679.126</v>
          </cell>
          <cell r="I10991">
            <v>0</v>
          </cell>
          <cell r="J10991">
            <v>0</v>
          </cell>
          <cell r="K10991">
            <v>14</v>
          </cell>
          <cell r="L10991">
            <v>176.40000000000003</v>
          </cell>
        </row>
        <row r="10992">
          <cell r="D10992" t="str">
            <v>M³</v>
          </cell>
          <cell r="E10992">
            <v>0.03</v>
          </cell>
          <cell r="F10992">
            <v>0.05</v>
          </cell>
          <cell r="G10992">
            <v>265000</v>
          </cell>
          <cell r="H10992">
            <v>8347.5</v>
          </cell>
          <cell r="I10992">
            <v>0</v>
          </cell>
          <cell r="J10992">
            <v>0</v>
          </cell>
          <cell r="K10992">
            <v>14</v>
          </cell>
          <cell r="L10992">
            <v>0.441</v>
          </cell>
        </row>
        <row r="10993">
          <cell r="D10993" t="str">
            <v>UN</v>
          </cell>
          <cell r="E10993">
            <v>0.03</v>
          </cell>
          <cell r="F10993">
            <v>0.05</v>
          </cell>
          <cell r="G10993">
            <v>26000</v>
          </cell>
          <cell r="H10993">
            <v>819</v>
          </cell>
          <cell r="I10993">
            <v>0</v>
          </cell>
          <cell r="J10993">
            <v>0</v>
          </cell>
          <cell r="K10993">
            <v>14</v>
          </cell>
          <cell r="L10993">
            <v>0.441</v>
          </cell>
        </row>
        <row r="10994">
          <cell r="D10994" t="str">
            <v>UND</v>
          </cell>
          <cell r="E10994">
            <v>1</v>
          </cell>
          <cell r="F10994">
            <v>0</v>
          </cell>
          <cell r="G10994">
            <v>3451</v>
          </cell>
          <cell r="H10994">
            <v>3451</v>
          </cell>
          <cell r="I10994">
            <v>0</v>
          </cell>
          <cell r="J10994">
            <v>0</v>
          </cell>
          <cell r="K10994">
            <v>14</v>
          </cell>
          <cell r="L10994">
            <v>14</v>
          </cell>
        </row>
        <row r="10995">
          <cell r="D10995" t="str">
            <v>UND</v>
          </cell>
          <cell r="E10995">
            <v>1</v>
          </cell>
          <cell r="F10995">
            <v>0</v>
          </cell>
          <cell r="G10995">
            <v>354.62</v>
          </cell>
          <cell r="H10995">
            <v>354.62</v>
          </cell>
          <cell r="I10995">
            <v>0</v>
          </cell>
          <cell r="J10995">
            <v>0</v>
          </cell>
          <cell r="K10995">
            <v>14</v>
          </cell>
          <cell r="L10995">
            <v>14</v>
          </cell>
        </row>
        <row r="10996">
          <cell r="D10996" t="str">
            <v>UND</v>
          </cell>
          <cell r="E10996">
            <v>1</v>
          </cell>
          <cell r="F10996">
            <v>0</v>
          </cell>
          <cell r="G10996">
            <v>9401</v>
          </cell>
          <cell r="H10996">
            <v>9401</v>
          </cell>
          <cell r="I10996">
            <v>0</v>
          </cell>
          <cell r="J10996">
            <v>0</v>
          </cell>
          <cell r="K10996">
            <v>14</v>
          </cell>
          <cell r="L10996">
            <v>14</v>
          </cell>
        </row>
        <row r="10997">
          <cell r="D10997" t="str">
            <v>UND</v>
          </cell>
          <cell r="E10997">
            <v>3</v>
          </cell>
          <cell r="F10997">
            <v>0</v>
          </cell>
          <cell r="G10997">
            <v>876</v>
          </cell>
          <cell r="H10997">
            <v>2628</v>
          </cell>
          <cell r="I10997">
            <v>0</v>
          </cell>
          <cell r="J10997">
            <v>0</v>
          </cell>
          <cell r="K10997">
            <v>14</v>
          </cell>
          <cell r="L10997">
            <v>42</v>
          </cell>
        </row>
        <row r="10998">
          <cell r="D10998" t="str">
            <v>UND</v>
          </cell>
          <cell r="E10998">
            <v>1</v>
          </cell>
          <cell r="F10998">
            <v>0</v>
          </cell>
          <cell r="G10998">
            <v>493</v>
          </cell>
          <cell r="H10998">
            <v>493</v>
          </cell>
          <cell r="I10998">
            <v>0</v>
          </cell>
          <cell r="J10998">
            <v>0</v>
          </cell>
          <cell r="K10998">
            <v>14</v>
          </cell>
          <cell r="L10998">
            <v>14</v>
          </cell>
        </row>
        <row r="10999">
          <cell r="D10999" t="str">
            <v>UND</v>
          </cell>
          <cell r="E10999">
            <v>1</v>
          </cell>
          <cell r="F10999">
            <v>0</v>
          </cell>
          <cell r="G10999">
            <v>120501.22899459243</v>
          </cell>
          <cell r="H10999">
            <v>120501.22899459243</v>
          </cell>
          <cell r="I10999">
            <v>0</v>
          </cell>
          <cell r="J10999">
            <v>0</v>
          </cell>
          <cell r="K10999">
            <v>14</v>
          </cell>
          <cell r="L10999">
            <v>14</v>
          </cell>
        </row>
        <row r="11000">
          <cell r="D11000">
            <v>0</v>
          </cell>
          <cell r="E11000">
            <v>0</v>
          </cell>
          <cell r="F11000">
            <v>0</v>
          </cell>
          <cell r="G11000" t="str">
            <v xml:space="preserve"> SUB-TOTAL </v>
          </cell>
          <cell r="H11000">
            <v>177509.99999459242</v>
          </cell>
          <cell r="I11000">
            <v>0</v>
          </cell>
          <cell r="J11000">
            <v>0</v>
          </cell>
          <cell r="K11000">
            <v>0</v>
          </cell>
          <cell r="L11000">
            <v>0</v>
          </cell>
        </row>
        <row r="11001">
          <cell r="D11001">
            <v>0</v>
          </cell>
          <cell r="E11001">
            <v>0</v>
          </cell>
          <cell r="F11001">
            <v>0</v>
          </cell>
          <cell r="G11001">
            <v>0</v>
          </cell>
          <cell r="H11001">
            <v>0</v>
          </cell>
          <cell r="I11001">
            <v>0</v>
          </cell>
          <cell r="J11001">
            <v>0</v>
          </cell>
          <cell r="K11001">
            <v>0</v>
          </cell>
          <cell r="L11001">
            <v>0</v>
          </cell>
        </row>
        <row r="11002">
          <cell r="D11002">
            <v>0</v>
          </cell>
          <cell r="E11002">
            <v>0</v>
          </cell>
          <cell r="F11002">
            <v>0</v>
          </cell>
          <cell r="G11002">
            <v>0</v>
          </cell>
          <cell r="H11002">
            <v>0</v>
          </cell>
          <cell r="I11002">
            <v>0</v>
          </cell>
          <cell r="J11002">
            <v>0</v>
          </cell>
          <cell r="K11002">
            <v>0</v>
          </cell>
          <cell r="L11002">
            <v>0</v>
          </cell>
        </row>
        <row r="11003">
          <cell r="D11003" t="str">
            <v>Unid</v>
          </cell>
          <cell r="E11003" t="str">
            <v>Cant</v>
          </cell>
          <cell r="F11003" t="str">
            <v>Rendimiento</v>
          </cell>
          <cell r="G11003" t="str">
            <v>Precio Unitario</v>
          </cell>
          <cell r="H11003" t="str">
            <v>Subtotal</v>
          </cell>
          <cell r="I11003">
            <v>0</v>
          </cell>
          <cell r="J11003">
            <v>0</v>
          </cell>
          <cell r="K11003">
            <v>0</v>
          </cell>
          <cell r="L11003">
            <v>0</v>
          </cell>
        </row>
        <row r="11004">
          <cell r="D11004" t="str">
            <v>JR</v>
          </cell>
          <cell r="E11004">
            <v>0.43</v>
          </cell>
          <cell r="F11004">
            <v>0</v>
          </cell>
          <cell r="G11004">
            <v>160000</v>
          </cell>
          <cell r="H11004">
            <v>68800</v>
          </cell>
          <cell r="I11004">
            <v>96</v>
          </cell>
          <cell r="J11004">
            <v>0</v>
          </cell>
          <cell r="K11004">
            <v>14</v>
          </cell>
          <cell r="L11004">
            <v>6.02</v>
          </cell>
        </row>
        <row r="11005">
          <cell r="D11005" t="str">
            <v/>
          </cell>
          <cell r="E11005">
            <v>0</v>
          </cell>
          <cell r="F11005">
            <v>0</v>
          </cell>
          <cell r="G11005" t="str">
            <v/>
          </cell>
          <cell r="H11005" t="str">
            <v/>
          </cell>
          <cell r="I11005">
            <v>0</v>
          </cell>
          <cell r="J11005">
            <v>0</v>
          </cell>
          <cell r="K11005">
            <v>14</v>
          </cell>
          <cell r="L11005">
            <v>0</v>
          </cell>
        </row>
        <row r="11006">
          <cell r="D11006">
            <v>0</v>
          </cell>
          <cell r="E11006">
            <v>0</v>
          </cell>
          <cell r="F11006">
            <v>0</v>
          </cell>
          <cell r="G11006" t="str">
            <v xml:space="preserve"> SUB-TOTAL </v>
          </cell>
          <cell r="H11006">
            <v>68800</v>
          </cell>
          <cell r="I11006">
            <v>0</v>
          </cell>
          <cell r="J11006">
            <v>0</v>
          </cell>
          <cell r="K11006">
            <v>0</v>
          </cell>
          <cell r="L11006">
            <v>0</v>
          </cell>
        </row>
        <row r="11007">
          <cell r="D11007">
            <v>0</v>
          </cell>
          <cell r="E11007">
            <v>0</v>
          </cell>
          <cell r="F11007">
            <v>0</v>
          </cell>
          <cell r="G11007">
            <v>0</v>
          </cell>
          <cell r="H11007">
            <v>0</v>
          </cell>
          <cell r="I11007">
            <v>0</v>
          </cell>
          <cell r="J11007">
            <v>0</v>
          </cell>
          <cell r="K11007">
            <v>0</v>
          </cell>
          <cell r="L11007">
            <v>0</v>
          </cell>
        </row>
        <row r="11008">
          <cell r="D11008">
            <v>0</v>
          </cell>
          <cell r="E11008">
            <v>0</v>
          </cell>
          <cell r="F11008">
            <v>0</v>
          </cell>
          <cell r="G11008" t="str">
            <v xml:space="preserve"> COSTO DIRECTO </v>
          </cell>
          <cell r="H11008">
            <v>248309.99999459242</v>
          </cell>
          <cell r="I11008">
            <v>8.0544480691214816E-3</v>
          </cell>
          <cell r="J11008" t="str">
            <v>EQU</v>
          </cell>
          <cell r="K11008">
            <v>0</v>
          </cell>
          <cell r="L11008">
            <v>0</v>
          </cell>
        </row>
        <row r="11009">
          <cell r="D11009">
            <v>0</v>
          </cell>
          <cell r="E11009">
            <v>0</v>
          </cell>
          <cell r="F11009">
            <v>79784.588905407509</v>
          </cell>
          <cell r="G11009" t="str">
            <v>COSTO INDIRECTO</v>
          </cell>
          <cell r="H11009">
            <v>79784.588905407509</v>
          </cell>
          <cell r="I11009">
            <v>0.71487253835309961</v>
          </cell>
          <cell r="J11009" t="str">
            <v>MAT</v>
          </cell>
          <cell r="K11009">
            <v>0</v>
          </cell>
          <cell r="L11009">
            <v>0</v>
          </cell>
        </row>
        <row r="11010">
          <cell r="D11010">
            <v>0</v>
          </cell>
          <cell r="E11010">
            <v>0</v>
          </cell>
          <cell r="F11010">
            <v>0</v>
          </cell>
          <cell r="G11010" t="str">
            <v>COSTO TOTAL</v>
          </cell>
          <cell r="H11010">
            <v>328094.58889999992</v>
          </cell>
          <cell r="I11010">
            <v>0.27707301357777897</v>
          </cell>
          <cell r="J11010" t="str">
            <v>MOB</v>
          </cell>
          <cell r="K11010">
            <v>0</v>
          </cell>
          <cell r="L11010">
            <v>0</v>
          </cell>
        </row>
        <row r="11011">
          <cell r="D11011">
            <v>0</v>
          </cell>
          <cell r="E11011">
            <v>0</v>
          </cell>
          <cell r="F11011">
            <v>0</v>
          </cell>
          <cell r="G11011">
            <v>0</v>
          </cell>
          <cell r="H11011">
            <v>0</v>
          </cell>
          <cell r="I11011">
            <v>0</v>
          </cell>
          <cell r="J11011">
            <v>0</v>
          </cell>
          <cell r="K11011">
            <v>0</v>
          </cell>
          <cell r="L11011">
            <v>0</v>
          </cell>
        </row>
        <row r="11012">
          <cell r="D11012">
            <v>0</v>
          </cell>
          <cell r="F11012">
            <v>0</v>
          </cell>
          <cell r="I11012">
            <v>0</v>
          </cell>
          <cell r="J11012">
            <v>0</v>
          </cell>
          <cell r="L11012">
            <v>0</v>
          </cell>
        </row>
        <row r="11013">
          <cell r="D11013">
            <v>0</v>
          </cell>
          <cell r="E11013">
            <v>0</v>
          </cell>
          <cell r="F11013">
            <v>0</v>
          </cell>
          <cell r="G11013">
            <v>0</v>
          </cell>
          <cell r="H11013">
            <v>0</v>
          </cell>
          <cell r="I11013">
            <v>0</v>
          </cell>
          <cell r="J11013">
            <v>0</v>
          </cell>
          <cell r="K11013" t="str">
            <v>CONSUMO</v>
          </cell>
          <cell r="L11013">
            <v>0</v>
          </cell>
        </row>
        <row r="11014">
          <cell r="D11014" t="str">
            <v>15.1.11</v>
          </cell>
          <cell r="E11014">
            <v>0</v>
          </cell>
          <cell r="F11014">
            <v>0</v>
          </cell>
          <cell r="G11014" t="str">
            <v xml:space="preserve"> UNID: </v>
          </cell>
          <cell r="H11014" t="str">
            <v>UND</v>
          </cell>
          <cell r="I11014">
            <v>0</v>
          </cell>
          <cell r="J11014">
            <v>0</v>
          </cell>
          <cell r="K11014" t="str">
            <v>Costo total</v>
          </cell>
          <cell r="L11014">
            <v>1811158.2382</v>
          </cell>
        </row>
        <row r="11015">
          <cell r="D11015" t="str">
            <v>SALIDA LUMINARIA EXTERIOR LED PARA POSTE ALUMBRADO PUBLICO DE 150 W</v>
          </cell>
          <cell r="E11015">
            <v>0</v>
          </cell>
          <cell r="F11015">
            <v>0</v>
          </cell>
          <cell r="G11015">
            <v>0</v>
          </cell>
          <cell r="H11015">
            <v>0</v>
          </cell>
          <cell r="I11015">
            <v>0</v>
          </cell>
          <cell r="J11015">
            <v>0</v>
          </cell>
          <cell r="K11015">
            <v>0</v>
          </cell>
          <cell r="L11015">
            <v>0</v>
          </cell>
        </row>
        <row r="11016">
          <cell r="D11016">
            <v>0</v>
          </cell>
          <cell r="E11016">
            <v>0</v>
          </cell>
          <cell r="F11016">
            <v>0</v>
          </cell>
          <cell r="G11016">
            <v>0</v>
          </cell>
          <cell r="H11016">
            <v>0</v>
          </cell>
          <cell r="I11016">
            <v>0</v>
          </cell>
          <cell r="J11016">
            <v>0</v>
          </cell>
          <cell r="K11016" t="str">
            <v>Cantidad ppto</v>
          </cell>
          <cell r="L11016" t="str">
            <v>Cantidad total</v>
          </cell>
        </row>
        <row r="11017">
          <cell r="D11017">
            <v>0</v>
          </cell>
          <cell r="E11017">
            <v>0</v>
          </cell>
          <cell r="F11017">
            <v>0</v>
          </cell>
          <cell r="G11017">
            <v>0</v>
          </cell>
          <cell r="H11017">
            <v>0</v>
          </cell>
          <cell r="I11017">
            <v>0</v>
          </cell>
          <cell r="J11017">
            <v>0</v>
          </cell>
          <cell r="K11017">
            <v>0</v>
          </cell>
          <cell r="L11017">
            <v>0</v>
          </cell>
        </row>
        <row r="11018">
          <cell r="D11018" t="str">
            <v>Unid</v>
          </cell>
          <cell r="E11018" t="str">
            <v>Cant</v>
          </cell>
          <cell r="F11018" t="str">
            <v>Rendimiento</v>
          </cell>
          <cell r="G11018" t="str">
            <v>Precio Unitario</v>
          </cell>
          <cell r="H11018" t="str">
            <v>Subtotal</v>
          </cell>
          <cell r="I11018">
            <v>0</v>
          </cell>
          <cell r="J11018">
            <v>0</v>
          </cell>
          <cell r="K11018">
            <v>0</v>
          </cell>
          <cell r="L11018">
            <v>0</v>
          </cell>
        </row>
        <row r="11019">
          <cell r="D11019" t="str">
            <v>GLB</v>
          </cell>
          <cell r="E11019">
            <v>2</v>
          </cell>
          <cell r="F11019">
            <v>0</v>
          </cell>
          <cell r="G11019">
            <v>1000</v>
          </cell>
          <cell r="H11019">
            <v>2000</v>
          </cell>
          <cell r="I11019">
            <v>0</v>
          </cell>
          <cell r="J11019">
            <v>0</v>
          </cell>
          <cell r="K11019">
            <v>25</v>
          </cell>
          <cell r="L11019">
            <v>50</v>
          </cell>
        </row>
        <row r="11020">
          <cell r="D11020" t="str">
            <v/>
          </cell>
          <cell r="E11020">
            <v>0</v>
          </cell>
          <cell r="F11020">
            <v>0</v>
          </cell>
          <cell r="G11020" t="str">
            <v/>
          </cell>
          <cell r="H11020" t="str">
            <v/>
          </cell>
          <cell r="I11020">
            <v>0</v>
          </cell>
          <cell r="J11020">
            <v>0</v>
          </cell>
          <cell r="K11020">
            <v>25</v>
          </cell>
          <cell r="L11020">
            <v>0</v>
          </cell>
        </row>
        <row r="11021">
          <cell r="D11021" t="str">
            <v/>
          </cell>
          <cell r="E11021">
            <v>0</v>
          </cell>
          <cell r="F11021">
            <v>0</v>
          </cell>
          <cell r="G11021" t="str">
            <v/>
          </cell>
          <cell r="H11021" t="str">
            <v/>
          </cell>
          <cell r="K11021">
            <v>25</v>
          </cell>
          <cell r="L11021">
            <v>0</v>
          </cell>
        </row>
        <row r="11022">
          <cell r="D11022" t="str">
            <v/>
          </cell>
          <cell r="E11022">
            <v>0</v>
          </cell>
          <cell r="F11022">
            <v>0</v>
          </cell>
          <cell r="G11022" t="str">
            <v/>
          </cell>
          <cell r="H11022" t="str">
            <v/>
          </cell>
          <cell r="I11022">
            <v>0</v>
          </cell>
          <cell r="J11022">
            <v>0</v>
          </cell>
          <cell r="K11022">
            <v>25</v>
          </cell>
          <cell r="L11022">
            <v>0</v>
          </cell>
        </row>
        <row r="11023">
          <cell r="D11023">
            <v>0</v>
          </cell>
          <cell r="E11023">
            <v>0</v>
          </cell>
          <cell r="F11023">
            <v>0</v>
          </cell>
          <cell r="G11023" t="str">
            <v xml:space="preserve"> SUB-TOTAL </v>
          </cell>
          <cell r="H11023">
            <v>2000</v>
          </cell>
          <cell r="I11023">
            <v>0</v>
          </cell>
          <cell r="J11023">
            <v>0</v>
          </cell>
          <cell r="K11023">
            <v>0</v>
          </cell>
          <cell r="L11023">
            <v>0</v>
          </cell>
        </row>
        <row r="11024">
          <cell r="D11024">
            <v>0</v>
          </cell>
          <cell r="E11024">
            <v>0</v>
          </cell>
          <cell r="F11024">
            <v>0</v>
          </cell>
          <cell r="G11024">
            <v>0</v>
          </cell>
          <cell r="H11024">
            <v>0</v>
          </cell>
          <cell r="I11024">
            <v>0</v>
          </cell>
          <cell r="J11024">
            <v>0</v>
          </cell>
          <cell r="K11024">
            <v>0</v>
          </cell>
          <cell r="L11024">
            <v>0</v>
          </cell>
        </row>
        <row r="11025">
          <cell r="D11025">
            <v>0</v>
          </cell>
          <cell r="E11025">
            <v>0</v>
          </cell>
          <cell r="F11025">
            <v>0</v>
          </cell>
          <cell r="G11025">
            <v>0</v>
          </cell>
          <cell r="H11025">
            <v>0</v>
          </cell>
          <cell r="I11025">
            <v>0</v>
          </cell>
          <cell r="J11025">
            <v>0</v>
          </cell>
          <cell r="K11025">
            <v>0</v>
          </cell>
          <cell r="L11025">
            <v>0</v>
          </cell>
        </row>
        <row r="11026">
          <cell r="D11026" t="str">
            <v>Unid</v>
          </cell>
          <cell r="E11026" t="str">
            <v>Cant</v>
          </cell>
          <cell r="F11026" t="str">
            <v>Rendimiento</v>
          </cell>
          <cell r="G11026" t="str">
            <v>Precio Unitario</v>
          </cell>
          <cell r="H11026" t="str">
            <v>Subtotal</v>
          </cell>
          <cell r="I11026">
            <v>0</v>
          </cell>
          <cell r="J11026">
            <v>0</v>
          </cell>
          <cell r="K11026">
            <v>0</v>
          </cell>
          <cell r="L11026">
            <v>0</v>
          </cell>
        </row>
        <row r="11027">
          <cell r="D11027" t="str">
            <v>ML</v>
          </cell>
          <cell r="E11027">
            <v>45</v>
          </cell>
          <cell r="F11027">
            <v>0.1</v>
          </cell>
          <cell r="G11027">
            <v>1165.01</v>
          </cell>
          <cell r="H11027">
            <v>57667.995000000003</v>
          </cell>
          <cell r="I11027">
            <v>0</v>
          </cell>
          <cell r="J11027">
            <v>0</v>
          </cell>
          <cell r="K11027">
            <v>25</v>
          </cell>
          <cell r="L11027">
            <v>1237.5000000000002</v>
          </cell>
        </row>
        <row r="11028">
          <cell r="D11028" t="str">
            <v>UND</v>
          </cell>
          <cell r="E11028">
            <v>3</v>
          </cell>
          <cell r="F11028">
            <v>0</v>
          </cell>
          <cell r="G11028">
            <v>876</v>
          </cell>
          <cell r="H11028">
            <v>2628</v>
          </cell>
          <cell r="I11028">
            <v>0</v>
          </cell>
          <cell r="J11028">
            <v>0</v>
          </cell>
          <cell r="K11028">
            <v>25</v>
          </cell>
          <cell r="L11028">
            <v>75</v>
          </cell>
        </row>
        <row r="11029">
          <cell r="D11029" t="str">
            <v>UND</v>
          </cell>
          <cell r="E11029">
            <v>1</v>
          </cell>
          <cell r="F11029">
            <v>0</v>
          </cell>
          <cell r="G11029">
            <v>493</v>
          </cell>
          <cell r="H11029">
            <v>493</v>
          </cell>
          <cell r="I11029">
            <v>0</v>
          </cell>
          <cell r="J11029">
            <v>0</v>
          </cell>
          <cell r="K11029">
            <v>25</v>
          </cell>
          <cell r="L11029">
            <v>25</v>
          </cell>
        </row>
        <row r="11030">
          <cell r="D11030" t="str">
            <v>UND</v>
          </cell>
          <cell r="E11030">
            <v>1</v>
          </cell>
          <cell r="F11030">
            <v>0</v>
          </cell>
          <cell r="G11030">
            <v>1203939.8049642108</v>
          </cell>
          <cell r="H11030">
            <v>1203939.8049642108</v>
          </cell>
          <cell r="I11030">
            <v>0</v>
          </cell>
          <cell r="J11030">
            <v>0</v>
          </cell>
          <cell r="K11030">
            <v>25</v>
          </cell>
          <cell r="L11030">
            <v>25</v>
          </cell>
        </row>
        <row r="11031">
          <cell r="D11031" t="str">
            <v/>
          </cell>
          <cell r="E11031">
            <v>0</v>
          </cell>
          <cell r="F11031">
            <v>0</v>
          </cell>
          <cell r="G11031" t="str">
            <v/>
          </cell>
          <cell r="H11031" t="str">
            <v/>
          </cell>
          <cell r="I11031">
            <v>0</v>
          </cell>
          <cell r="J11031">
            <v>0</v>
          </cell>
          <cell r="K11031">
            <v>25</v>
          </cell>
          <cell r="L11031">
            <v>0</v>
          </cell>
        </row>
        <row r="11032">
          <cell r="D11032" t="str">
            <v/>
          </cell>
          <cell r="E11032">
            <v>0</v>
          </cell>
          <cell r="F11032">
            <v>0</v>
          </cell>
          <cell r="G11032" t="str">
            <v/>
          </cell>
          <cell r="H11032" t="str">
            <v/>
          </cell>
          <cell r="I11032">
            <v>0</v>
          </cell>
          <cell r="J11032">
            <v>0</v>
          </cell>
          <cell r="K11032">
            <v>25</v>
          </cell>
          <cell r="L11032">
            <v>0</v>
          </cell>
        </row>
        <row r="11033">
          <cell r="D11033" t="str">
            <v/>
          </cell>
          <cell r="E11033">
            <v>0</v>
          </cell>
          <cell r="F11033">
            <v>0</v>
          </cell>
          <cell r="G11033" t="str">
            <v/>
          </cell>
          <cell r="H11033" t="str">
            <v/>
          </cell>
          <cell r="I11033">
            <v>0</v>
          </cell>
          <cell r="J11033">
            <v>0</v>
          </cell>
          <cell r="K11033">
            <v>25</v>
          </cell>
          <cell r="L11033">
            <v>0</v>
          </cell>
        </row>
        <row r="11034">
          <cell r="D11034" t="str">
            <v/>
          </cell>
          <cell r="E11034">
            <v>0</v>
          </cell>
          <cell r="F11034">
            <v>0</v>
          </cell>
          <cell r="G11034" t="str">
            <v/>
          </cell>
          <cell r="H11034" t="str">
            <v/>
          </cell>
          <cell r="I11034">
            <v>0</v>
          </cell>
          <cell r="J11034">
            <v>0</v>
          </cell>
          <cell r="K11034">
            <v>25</v>
          </cell>
          <cell r="L11034">
            <v>0</v>
          </cell>
        </row>
        <row r="11035">
          <cell r="D11035" t="str">
            <v/>
          </cell>
          <cell r="E11035">
            <v>0</v>
          </cell>
          <cell r="F11035">
            <v>0</v>
          </cell>
          <cell r="G11035" t="str">
            <v/>
          </cell>
          <cell r="H11035" t="str">
            <v/>
          </cell>
          <cell r="I11035">
            <v>0</v>
          </cell>
          <cell r="J11035">
            <v>0</v>
          </cell>
          <cell r="K11035">
            <v>25</v>
          </cell>
          <cell r="L11035">
            <v>0</v>
          </cell>
        </row>
        <row r="11036">
          <cell r="D11036" t="str">
            <v/>
          </cell>
          <cell r="E11036">
            <v>0</v>
          </cell>
          <cell r="F11036">
            <v>0</v>
          </cell>
          <cell r="G11036" t="str">
            <v/>
          </cell>
          <cell r="H11036" t="str">
            <v/>
          </cell>
          <cell r="I11036">
            <v>0</v>
          </cell>
          <cell r="J11036">
            <v>0</v>
          </cell>
          <cell r="K11036">
            <v>25</v>
          </cell>
          <cell r="L11036">
            <v>0</v>
          </cell>
        </row>
        <row r="11037">
          <cell r="D11037" t="str">
            <v/>
          </cell>
          <cell r="E11037">
            <v>0</v>
          </cell>
          <cell r="F11037">
            <v>0</v>
          </cell>
          <cell r="G11037" t="str">
            <v/>
          </cell>
          <cell r="H11037" t="str">
            <v/>
          </cell>
          <cell r="I11037">
            <v>0</v>
          </cell>
          <cell r="J11037">
            <v>0</v>
          </cell>
          <cell r="K11037">
            <v>25</v>
          </cell>
          <cell r="L11037">
            <v>0</v>
          </cell>
        </row>
        <row r="11038">
          <cell r="D11038" t="str">
            <v/>
          </cell>
          <cell r="E11038">
            <v>0</v>
          </cell>
          <cell r="F11038">
            <v>0</v>
          </cell>
          <cell r="G11038" t="str">
            <v/>
          </cell>
          <cell r="H11038" t="str">
            <v/>
          </cell>
          <cell r="I11038">
            <v>0</v>
          </cell>
          <cell r="J11038">
            <v>0</v>
          </cell>
          <cell r="K11038">
            <v>25</v>
          </cell>
          <cell r="L11038">
            <v>0</v>
          </cell>
        </row>
        <row r="11039">
          <cell r="D11039">
            <v>0</v>
          </cell>
          <cell r="E11039">
            <v>0</v>
          </cell>
          <cell r="F11039">
            <v>0</v>
          </cell>
          <cell r="G11039" t="str">
            <v xml:space="preserve"> SUB-TOTAL </v>
          </cell>
          <cell r="H11039">
            <v>1264728.7999642109</v>
          </cell>
          <cell r="I11039">
            <v>0</v>
          </cell>
          <cell r="J11039">
            <v>0</v>
          </cell>
          <cell r="K11039">
            <v>0</v>
          </cell>
          <cell r="L11039">
            <v>0</v>
          </cell>
        </row>
        <row r="11040">
          <cell r="D11040">
            <v>0</v>
          </cell>
          <cell r="E11040">
            <v>0</v>
          </cell>
          <cell r="F11040">
            <v>0</v>
          </cell>
          <cell r="G11040">
            <v>0</v>
          </cell>
          <cell r="H11040">
            <v>0</v>
          </cell>
          <cell r="I11040">
            <v>0</v>
          </cell>
          <cell r="J11040">
            <v>0</v>
          </cell>
          <cell r="K11040">
            <v>0</v>
          </cell>
          <cell r="L11040">
            <v>0</v>
          </cell>
        </row>
        <row r="11041">
          <cell r="D11041">
            <v>0</v>
          </cell>
          <cell r="E11041">
            <v>0</v>
          </cell>
          <cell r="F11041">
            <v>0</v>
          </cell>
          <cell r="G11041">
            <v>0</v>
          </cell>
          <cell r="H11041">
            <v>0</v>
          </cell>
          <cell r="I11041">
            <v>0</v>
          </cell>
          <cell r="J11041">
            <v>0</v>
          </cell>
          <cell r="K11041">
            <v>0</v>
          </cell>
          <cell r="L11041">
            <v>0</v>
          </cell>
        </row>
        <row r="11042">
          <cell r="D11042" t="str">
            <v>Unid</v>
          </cell>
          <cell r="E11042" t="str">
            <v>Cant</v>
          </cell>
          <cell r="F11042" t="str">
            <v>Rendimiento</v>
          </cell>
          <cell r="G11042" t="str">
            <v>Precio Unitario</v>
          </cell>
          <cell r="H11042" t="str">
            <v>Subtotal</v>
          </cell>
          <cell r="I11042">
            <v>0</v>
          </cell>
          <cell r="J11042">
            <v>0</v>
          </cell>
          <cell r="K11042">
            <v>0</v>
          </cell>
          <cell r="L11042">
            <v>0</v>
          </cell>
        </row>
        <row r="11043">
          <cell r="D11043" t="str">
            <v>JR</v>
          </cell>
          <cell r="E11043">
            <v>0.65</v>
          </cell>
          <cell r="F11043">
            <v>0</v>
          </cell>
          <cell r="G11043">
            <v>160000</v>
          </cell>
          <cell r="H11043">
            <v>104000</v>
          </cell>
          <cell r="I11043">
            <v>260</v>
          </cell>
          <cell r="J11043">
            <v>0</v>
          </cell>
          <cell r="K11043">
            <v>25</v>
          </cell>
          <cell r="L11043">
            <v>16.25</v>
          </cell>
        </row>
        <row r="11044">
          <cell r="D11044" t="str">
            <v/>
          </cell>
          <cell r="E11044">
            <v>0</v>
          </cell>
          <cell r="F11044">
            <v>0</v>
          </cell>
          <cell r="G11044" t="str">
            <v/>
          </cell>
          <cell r="H11044" t="str">
            <v/>
          </cell>
          <cell r="I11044">
            <v>0</v>
          </cell>
          <cell r="J11044">
            <v>0</v>
          </cell>
          <cell r="K11044">
            <v>25</v>
          </cell>
          <cell r="L11044">
            <v>0</v>
          </cell>
        </row>
        <row r="11045">
          <cell r="D11045">
            <v>0</v>
          </cell>
          <cell r="E11045">
            <v>0</v>
          </cell>
          <cell r="F11045">
            <v>0</v>
          </cell>
          <cell r="G11045" t="str">
            <v xml:space="preserve"> SUB-TOTAL </v>
          </cell>
          <cell r="H11045">
            <v>104000</v>
          </cell>
          <cell r="I11045">
            <v>0</v>
          </cell>
          <cell r="J11045">
            <v>0</v>
          </cell>
          <cell r="K11045">
            <v>0</v>
          </cell>
          <cell r="L11045">
            <v>0</v>
          </cell>
        </row>
        <row r="11046">
          <cell r="D11046">
            <v>0</v>
          </cell>
          <cell r="E11046">
            <v>0</v>
          </cell>
          <cell r="F11046">
            <v>0</v>
          </cell>
          <cell r="G11046">
            <v>0</v>
          </cell>
          <cell r="H11046">
            <v>0</v>
          </cell>
          <cell r="I11046">
            <v>0</v>
          </cell>
          <cell r="J11046">
            <v>0</v>
          </cell>
          <cell r="K11046">
            <v>0</v>
          </cell>
          <cell r="L11046">
            <v>0</v>
          </cell>
        </row>
        <row r="11047">
          <cell r="D11047">
            <v>0</v>
          </cell>
          <cell r="E11047">
            <v>0</v>
          </cell>
          <cell r="F11047">
            <v>0</v>
          </cell>
          <cell r="G11047" t="str">
            <v xml:space="preserve"> COSTO DIRECTO </v>
          </cell>
          <cell r="H11047">
            <v>1370728.7999642109</v>
          </cell>
          <cell r="I11047">
            <v>1.4590778278330615E-3</v>
          </cell>
          <cell r="J11047" t="str">
            <v>EQU</v>
          </cell>
          <cell r="K11047">
            <v>0</v>
          </cell>
          <cell r="L11047">
            <v>0</v>
          </cell>
        </row>
        <row r="11048">
          <cell r="D11048">
            <v>0</v>
          </cell>
          <cell r="E11048">
            <v>0</v>
          </cell>
          <cell r="F11048">
            <v>440429.43823578907</v>
          </cell>
          <cell r="G11048" t="str">
            <v>COSTO INDIRECTO</v>
          </cell>
          <cell r="H11048">
            <v>440429.43823578907</v>
          </cell>
          <cell r="I11048">
            <v>0.92266887512484774</v>
          </cell>
          <cell r="J11048" t="str">
            <v>MAT</v>
          </cell>
          <cell r="K11048">
            <v>0</v>
          </cell>
          <cell r="L11048">
            <v>0</v>
          </cell>
        </row>
        <row r="11049">
          <cell r="D11049">
            <v>0</v>
          </cell>
          <cell r="E11049">
            <v>0</v>
          </cell>
          <cell r="F11049">
            <v>0</v>
          </cell>
          <cell r="G11049" t="str">
            <v>COSTO TOTAL</v>
          </cell>
          <cell r="H11049">
            <v>1811158.2382</v>
          </cell>
          <cell r="I11049">
            <v>7.5872047047319202E-2</v>
          </cell>
          <cell r="J11049" t="str">
            <v>MOB</v>
          </cell>
          <cell r="K11049">
            <v>0</v>
          </cell>
          <cell r="L11049">
            <v>0</v>
          </cell>
        </row>
        <row r="11050">
          <cell r="D11050">
            <v>0</v>
          </cell>
          <cell r="E11050">
            <v>0</v>
          </cell>
          <cell r="F11050">
            <v>0</v>
          </cell>
          <cell r="G11050">
            <v>0</v>
          </cell>
          <cell r="H11050">
            <v>0</v>
          </cell>
          <cell r="I11050">
            <v>0</v>
          </cell>
          <cell r="J11050">
            <v>0</v>
          </cell>
          <cell r="K11050">
            <v>0</v>
          </cell>
          <cell r="L11050">
            <v>0</v>
          </cell>
        </row>
        <row r="11051">
          <cell r="D11051">
            <v>0</v>
          </cell>
          <cell r="F11051">
            <v>0</v>
          </cell>
          <cell r="I11051">
            <v>0</v>
          </cell>
          <cell r="J11051">
            <v>0</v>
          </cell>
          <cell r="L11051">
            <v>0</v>
          </cell>
        </row>
        <row r="11052">
          <cell r="D11052">
            <v>0</v>
          </cell>
          <cell r="E11052">
            <v>0</v>
          </cell>
          <cell r="F11052">
            <v>0</v>
          </cell>
          <cell r="G11052">
            <v>0</v>
          </cell>
          <cell r="H11052">
            <v>0</v>
          </cell>
          <cell r="I11052">
            <v>0</v>
          </cell>
          <cell r="J11052">
            <v>0</v>
          </cell>
          <cell r="K11052" t="str">
            <v>CONSUMO</v>
          </cell>
          <cell r="L11052">
            <v>0</v>
          </cell>
        </row>
        <row r="11053">
          <cell r="D11053" t="str">
            <v>15.1.12</v>
          </cell>
          <cell r="E11053">
            <v>0</v>
          </cell>
          <cell r="F11053">
            <v>0</v>
          </cell>
          <cell r="G11053" t="str">
            <v xml:space="preserve"> UNID: </v>
          </cell>
          <cell r="H11053" t="str">
            <v>UND</v>
          </cell>
          <cell r="I11053">
            <v>0</v>
          </cell>
          <cell r="J11053">
            <v>0</v>
          </cell>
          <cell r="K11053" t="str">
            <v>Costo total</v>
          </cell>
          <cell r="L11053">
            <v>2616194.6198000009</v>
          </cell>
        </row>
        <row r="11054">
          <cell r="D11054" t="str">
            <v>SALIDA LUMINARIA EXTERIOR LED PARA POSTE ALUMBRADO PUBLICO DE 70 W</v>
          </cell>
          <cell r="E11054">
            <v>0</v>
          </cell>
          <cell r="F11054">
            <v>0</v>
          </cell>
          <cell r="G11054">
            <v>0</v>
          </cell>
          <cell r="H11054">
            <v>0</v>
          </cell>
          <cell r="I11054">
            <v>0</v>
          </cell>
          <cell r="J11054">
            <v>0</v>
          </cell>
          <cell r="K11054">
            <v>0</v>
          </cell>
          <cell r="L11054">
            <v>0</v>
          </cell>
        </row>
        <row r="11055">
          <cell r="D11055">
            <v>0</v>
          </cell>
          <cell r="E11055">
            <v>0</v>
          </cell>
          <cell r="F11055">
            <v>0</v>
          </cell>
          <cell r="G11055">
            <v>0</v>
          </cell>
          <cell r="H11055">
            <v>0</v>
          </cell>
          <cell r="I11055">
            <v>0</v>
          </cell>
          <cell r="J11055">
            <v>0</v>
          </cell>
          <cell r="K11055" t="str">
            <v>Cantidad ppto</v>
          </cell>
          <cell r="L11055" t="str">
            <v>Cantidad total</v>
          </cell>
        </row>
        <row r="11056">
          <cell r="D11056">
            <v>0</v>
          </cell>
          <cell r="E11056">
            <v>0</v>
          </cell>
          <cell r="F11056">
            <v>0</v>
          </cell>
          <cell r="G11056">
            <v>0</v>
          </cell>
          <cell r="H11056">
            <v>0</v>
          </cell>
          <cell r="I11056">
            <v>0</v>
          </cell>
          <cell r="J11056">
            <v>0</v>
          </cell>
          <cell r="K11056">
            <v>0</v>
          </cell>
          <cell r="L11056">
            <v>0</v>
          </cell>
        </row>
        <row r="11057">
          <cell r="D11057" t="str">
            <v>Unid</v>
          </cell>
          <cell r="E11057" t="str">
            <v>Cant</v>
          </cell>
          <cell r="F11057" t="str">
            <v>Rendimiento</v>
          </cell>
          <cell r="G11057" t="str">
            <v>Precio Unitario</v>
          </cell>
          <cell r="H11057" t="str">
            <v>Subtotal</v>
          </cell>
          <cell r="I11057">
            <v>0</v>
          </cell>
          <cell r="J11057">
            <v>0</v>
          </cell>
          <cell r="K11057">
            <v>0</v>
          </cell>
          <cell r="L11057">
            <v>0</v>
          </cell>
        </row>
        <row r="11058">
          <cell r="D11058" t="str">
            <v>GLB</v>
          </cell>
          <cell r="E11058">
            <v>2</v>
          </cell>
          <cell r="F11058">
            <v>0</v>
          </cell>
          <cell r="G11058">
            <v>1000</v>
          </cell>
          <cell r="H11058">
            <v>2000</v>
          </cell>
          <cell r="I11058">
            <v>0</v>
          </cell>
          <cell r="J11058">
            <v>0</v>
          </cell>
          <cell r="K11058">
            <v>37</v>
          </cell>
          <cell r="L11058">
            <v>74</v>
          </cell>
        </row>
        <row r="11059">
          <cell r="D11059" t="str">
            <v/>
          </cell>
          <cell r="E11059">
            <v>0</v>
          </cell>
          <cell r="F11059">
            <v>0</v>
          </cell>
          <cell r="G11059" t="str">
            <v/>
          </cell>
          <cell r="H11059" t="str">
            <v/>
          </cell>
          <cell r="I11059">
            <v>0</v>
          </cell>
          <cell r="J11059">
            <v>0</v>
          </cell>
          <cell r="K11059">
            <v>37</v>
          </cell>
          <cell r="L11059">
            <v>0</v>
          </cell>
        </row>
        <row r="11060">
          <cell r="D11060" t="str">
            <v/>
          </cell>
          <cell r="E11060">
            <v>0</v>
          </cell>
          <cell r="F11060">
            <v>0</v>
          </cell>
          <cell r="G11060" t="str">
            <v/>
          </cell>
          <cell r="H11060" t="str">
            <v/>
          </cell>
          <cell r="K11060">
            <v>37</v>
          </cell>
          <cell r="L11060">
            <v>0</v>
          </cell>
        </row>
        <row r="11061">
          <cell r="D11061" t="str">
            <v/>
          </cell>
          <cell r="E11061">
            <v>0</v>
          </cell>
          <cell r="F11061">
            <v>0</v>
          </cell>
          <cell r="G11061" t="str">
            <v/>
          </cell>
          <cell r="H11061" t="str">
            <v/>
          </cell>
          <cell r="I11061">
            <v>0</v>
          </cell>
          <cell r="J11061">
            <v>0</v>
          </cell>
          <cell r="K11061">
            <v>37</v>
          </cell>
          <cell r="L11061">
            <v>0</v>
          </cell>
        </row>
        <row r="11062">
          <cell r="D11062">
            <v>0</v>
          </cell>
          <cell r="E11062">
            <v>0</v>
          </cell>
          <cell r="F11062">
            <v>0</v>
          </cell>
          <cell r="G11062" t="str">
            <v xml:space="preserve"> SUB-TOTAL </v>
          </cell>
          <cell r="H11062">
            <v>2000</v>
          </cell>
          <cell r="I11062">
            <v>0</v>
          </cell>
          <cell r="J11062">
            <v>0</v>
          </cell>
          <cell r="K11062">
            <v>0</v>
          </cell>
          <cell r="L11062">
            <v>0</v>
          </cell>
        </row>
        <row r="11063">
          <cell r="D11063">
            <v>0</v>
          </cell>
          <cell r="E11063">
            <v>0</v>
          </cell>
          <cell r="F11063">
            <v>0</v>
          </cell>
          <cell r="G11063">
            <v>0</v>
          </cell>
          <cell r="H11063">
            <v>0</v>
          </cell>
          <cell r="I11063">
            <v>0</v>
          </cell>
          <cell r="J11063">
            <v>0</v>
          </cell>
          <cell r="K11063">
            <v>0</v>
          </cell>
          <cell r="L11063">
            <v>0</v>
          </cell>
        </row>
        <row r="11064">
          <cell r="D11064">
            <v>0</v>
          </cell>
          <cell r="E11064">
            <v>0</v>
          </cell>
          <cell r="F11064">
            <v>0</v>
          </cell>
          <cell r="G11064">
            <v>0</v>
          </cell>
          <cell r="H11064">
            <v>0</v>
          </cell>
          <cell r="I11064">
            <v>0</v>
          </cell>
          <cell r="J11064">
            <v>0</v>
          </cell>
          <cell r="K11064">
            <v>0</v>
          </cell>
          <cell r="L11064">
            <v>0</v>
          </cell>
        </row>
        <row r="11065">
          <cell r="D11065" t="str">
            <v>Unid</v>
          </cell>
          <cell r="E11065" t="str">
            <v>Cant</v>
          </cell>
          <cell r="F11065" t="str">
            <v>Rendimiento</v>
          </cell>
          <cell r="G11065" t="str">
            <v>Precio Unitario</v>
          </cell>
          <cell r="H11065" t="str">
            <v>Subtotal</v>
          </cell>
          <cell r="I11065">
            <v>0</v>
          </cell>
          <cell r="J11065">
            <v>0</v>
          </cell>
          <cell r="K11065">
            <v>0</v>
          </cell>
          <cell r="L11065">
            <v>0</v>
          </cell>
        </row>
        <row r="11066">
          <cell r="D11066" t="str">
            <v>ML</v>
          </cell>
          <cell r="E11066">
            <v>45</v>
          </cell>
          <cell r="F11066">
            <v>0.1</v>
          </cell>
          <cell r="G11066">
            <v>1165.01</v>
          </cell>
          <cell r="H11066">
            <v>57667.995000000003</v>
          </cell>
          <cell r="I11066">
            <v>0</v>
          </cell>
          <cell r="J11066">
            <v>0</v>
          </cell>
          <cell r="K11066">
            <v>37</v>
          </cell>
          <cell r="L11066">
            <v>1831.5000000000002</v>
          </cell>
        </row>
        <row r="11067">
          <cell r="D11067" t="str">
            <v>UND</v>
          </cell>
          <cell r="E11067">
            <v>3</v>
          </cell>
          <cell r="F11067">
            <v>0</v>
          </cell>
          <cell r="G11067">
            <v>876</v>
          </cell>
          <cell r="H11067">
            <v>2628</v>
          </cell>
          <cell r="I11067">
            <v>0</v>
          </cell>
          <cell r="J11067">
            <v>0</v>
          </cell>
          <cell r="K11067">
            <v>37</v>
          </cell>
          <cell r="L11067">
            <v>111</v>
          </cell>
        </row>
        <row r="11068">
          <cell r="D11068" t="str">
            <v>UND</v>
          </cell>
          <cell r="E11068">
            <v>1</v>
          </cell>
          <cell r="F11068">
            <v>0</v>
          </cell>
          <cell r="G11068">
            <v>493</v>
          </cell>
          <cell r="H11068">
            <v>493</v>
          </cell>
          <cell r="I11068">
            <v>0</v>
          </cell>
          <cell r="J11068">
            <v>0</v>
          </cell>
          <cell r="K11068">
            <v>37</v>
          </cell>
          <cell r="L11068">
            <v>37</v>
          </cell>
        </row>
        <row r="11069">
          <cell r="D11069" t="str">
            <v>UND</v>
          </cell>
          <cell r="E11069">
            <v>1</v>
          </cell>
          <cell r="F11069">
            <v>0</v>
          </cell>
          <cell r="G11069">
            <v>1813211.0050194792</v>
          </cell>
          <cell r="H11069">
            <v>1813211.0050194792</v>
          </cell>
          <cell r="I11069">
            <v>0</v>
          </cell>
          <cell r="J11069">
            <v>0</v>
          </cell>
          <cell r="K11069">
            <v>37</v>
          </cell>
          <cell r="L11069">
            <v>37</v>
          </cell>
        </row>
        <row r="11070">
          <cell r="D11070" t="str">
            <v/>
          </cell>
          <cell r="E11070">
            <v>0</v>
          </cell>
          <cell r="F11070">
            <v>0</v>
          </cell>
          <cell r="G11070" t="str">
            <v/>
          </cell>
          <cell r="H11070" t="str">
            <v/>
          </cell>
          <cell r="I11070">
            <v>0</v>
          </cell>
          <cell r="J11070">
            <v>0</v>
          </cell>
          <cell r="K11070">
            <v>37</v>
          </cell>
          <cell r="L11070">
            <v>0</v>
          </cell>
        </row>
        <row r="11071">
          <cell r="D11071" t="str">
            <v/>
          </cell>
          <cell r="E11071">
            <v>0</v>
          </cell>
          <cell r="F11071">
            <v>0</v>
          </cell>
          <cell r="G11071" t="str">
            <v/>
          </cell>
          <cell r="H11071" t="str">
            <v/>
          </cell>
          <cell r="I11071">
            <v>0</v>
          </cell>
          <cell r="J11071">
            <v>0</v>
          </cell>
          <cell r="K11071">
            <v>37</v>
          </cell>
          <cell r="L11071">
            <v>0</v>
          </cell>
        </row>
        <row r="11072">
          <cell r="D11072" t="str">
            <v/>
          </cell>
          <cell r="E11072">
            <v>0</v>
          </cell>
          <cell r="F11072">
            <v>0</v>
          </cell>
          <cell r="G11072" t="str">
            <v/>
          </cell>
          <cell r="H11072" t="str">
            <v/>
          </cell>
          <cell r="I11072">
            <v>0</v>
          </cell>
          <cell r="J11072">
            <v>0</v>
          </cell>
          <cell r="K11072">
            <v>37</v>
          </cell>
          <cell r="L11072">
            <v>0</v>
          </cell>
        </row>
        <row r="11073">
          <cell r="D11073" t="str">
            <v/>
          </cell>
          <cell r="E11073">
            <v>0</v>
          </cell>
          <cell r="F11073">
            <v>0</v>
          </cell>
          <cell r="G11073" t="str">
            <v/>
          </cell>
          <cell r="H11073" t="str">
            <v/>
          </cell>
          <cell r="I11073">
            <v>0</v>
          </cell>
          <cell r="J11073">
            <v>0</v>
          </cell>
          <cell r="K11073">
            <v>37</v>
          </cell>
          <cell r="L11073">
            <v>0</v>
          </cell>
        </row>
        <row r="11074">
          <cell r="D11074" t="str">
            <v/>
          </cell>
          <cell r="E11074">
            <v>0</v>
          </cell>
          <cell r="F11074">
            <v>0</v>
          </cell>
          <cell r="G11074" t="str">
            <v/>
          </cell>
          <cell r="H11074" t="str">
            <v/>
          </cell>
          <cell r="I11074">
            <v>0</v>
          </cell>
          <cell r="J11074">
            <v>0</v>
          </cell>
          <cell r="K11074">
            <v>37</v>
          </cell>
          <cell r="L11074">
            <v>0</v>
          </cell>
        </row>
        <row r="11075">
          <cell r="D11075" t="str">
            <v/>
          </cell>
          <cell r="E11075">
            <v>0</v>
          </cell>
          <cell r="F11075">
            <v>0</v>
          </cell>
          <cell r="G11075" t="str">
            <v/>
          </cell>
          <cell r="H11075" t="str">
            <v/>
          </cell>
          <cell r="I11075">
            <v>0</v>
          </cell>
          <cell r="J11075">
            <v>0</v>
          </cell>
          <cell r="K11075">
            <v>37</v>
          </cell>
          <cell r="L11075">
            <v>0</v>
          </cell>
        </row>
        <row r="11076">
          <cell r="D11076" t="str">
            <v/>
          </cell>
          <cell r="E11076">
            <v>0</v>
          </cell>
          <cell r="F11076">
            <v>0</v>
          </cell>
          <cell r="G11076" t="str">
            <v/>
          </cell>
          <cell r="H11076" t="str">
            <v/>
          </cell>
          <cell r="I11076">
            <v>0</v>
          </cell>
          <cell r="J11076">
            <v>0</v>
          </cell>
          <cell r="K11076">
            <v>37</v>
          </cell>
          <cell r="L11076">
            <v>0</v>
          </cell>
        </row>
        <row r="11077">
          <cell r="D11077" t="str">
            <v/>
          </cell>
          <cell r="E11077">
            <v>0</v>
          </cell>
          <cell r="F11077">
            <v>0</v>
          </cell>
          <cell r="G11077" t="str">
            <v/>
          </cell>
          <cell r="H11077" t="str">
            <v/>
          </cell>
          <cell r="I11077">
            <v>0</v>
          </cell>
          <cell r="J11077">
            <v>0</v>
          </cell>
          <cell r="K11077">
            <v>37</v>
          </cell>
          <cell r="L11077">
            <v>0</v>
          </cell>
        </row>
        <row r="11078">
          <cell r="D11078">
            <v>0</v>
          </cell>
          <cell r="E11078">
            <v>0</v>
          </cell>
          <cell r="F11078">
            <v>0</v>
          </cell>
          <cell r="G11078" t="str">
            <v xml:space="preserve"> SUB-TOTAL </v>
          </cell>
          <cell r="H11078">
            <v>1874000.0000194793</v>
          </cell>
          <cell r="I11078">
            <v>0</v>
          </cell>
          <cell r="J11078">
            <v>0</v>
          </cell>
          <cell r="K11078">
            <v>0</v>
          </cell>
          <cell r="L11078">
            <v>0</v>
          </cell>
        </row>
        <row r="11079">
          <cell r="D11079">
            <v>0</v>
          </cell>
          <cell r="E11079">
            <v>0</v>
          </cell>
          <cell r="F11079">
            <v>0</v>
          </cell>
          <cell r="G11079">
            <v>0</v>
          </cell>
          <cell r="H11079">
            <v>0</v>
          </cell>
          <cell r="I11079">
            <v>0</v>
          </cell>
          <cell r="J11079">
            <v>0</v>
          </cell>
          <cell r="K11079">
            <v>0</v>
          </cell>
          <cell r="L11079">
            <v>0</v>
          </cell>
        </row>
        <row r="11080">
          <cell r="D11080">
            <v>0</v>
          </cell>
          <cell r="E11080">
            <v>0</v>
          </cell>
          <cell r="F11080">
            <v>0</v>
          </cell>
          <cell r="G11080">
            <v>0</v>
          </cell>
          <cell r="H11080">
            <v>0</v>
          </cell>
          <cell r="I11080">
            <v>0</v>
          </cell>
          <cell r="J11080">
            <v>0</v>
          </cell>
          <cell r="K11080">
            <v>0</v>
          </cell>
          <cell r="L11080">
            <v>0</v>
          </cell>
        </row>
        <row r="11081">
          <cell r="D11081" t="str">
            <v>Unid</v>
          </cell>
          <cell r="E11081" t="str">
            <v>Cant</v>
          </cell>
          <cell r="F11081" t="str">
            <v>Rendimiento</v>
          </cell>
          <cell r="G11081" t="str">
            <v>Precio Unitario</v>
          </cell>
          <cell r="H11081" t="str">
            <v>Subtotal</v>
          </cell>
          <cell r="I11081">
            <v>0</v>
          </cell>
          <cell r="J11081">
            <v>0</v>
          </cell>
          <cell r="K11081">
            <v>0</v>
          </cell>
          <cell r="L11081">
            <v>0</v>
          </cell>
        </row>
        <row r="11082">
          <cell r="D11082" t="str">
            <v>JR</v>
          </cell>
          <cell r="E11082">
            <v>0.65</v>
          </cell>
          <cell r="F11082">
            <v>0</v>
          </cell>
          <cell r="G11082">
            <v>160000</v>
          </cell>
          <cell r="H11082">
            <v>104000</v>
          </cell>
          <cell r="I11082">
            <v>385</v>
          </cell>
          <cell r="J11082">
            <v>0</v>
          </cell>
          <cell r="K11082">
            <v>37</v>
          </cell>
          <cell r="L11082">
            <v>24.05</v>
          </cell>
        </row>
        <row r="11083">
          <cell r="D11083" t="str">
            <v/>
          </cell>
          <cell r="E11083">
            <v>0</v>
          </cell>
          <cell r="F11083">
            <v>0</v>
          </cell>
          <cell r="G11083" t="str">
            <v/>
          </cell>
          <cell r="H11083" t="str">
            <v/>
          </cell>
          <cell r="I11083">
            <v>0</v>
          </cell>
          <cell r="J11083">
            <v>0</v>
          </cell>
          <cell r="K11083">
            <v>37</v>
          </cell>
          <cell r="L11083">
            <v>0</v>
          </cell>
        </row>
        <row r="11084">
          <cell r="D11084">
            <v>0</v>
          </cell>
          <cell r="E11084">
            <v>0</v>
          </cell>
          <cell r="F11084">
            <v>0</v>
          </cell>
          <cell r="G11084" t="str">
            <v xml:space="preserve"> SUB-TOTAL </v>
          </cell>
          <cell r="H11084">
            <v>104000</v>
          </cell>
          <cell r="I11084">
            <v>0</v>
          </cell>
          <cell r="J11084">
            <v>0</v>
          </cell>
          <cell r="K11084">
            <v>0</v>
          </cell>
          <cell r="L11084">
            <v>0</v>
          </cell>
        </row>
        <row r="11085">
          <cell r="D11085">
            <v>0</v>
          </cell>
          <cell r="E11085">
            <v>0</v>
          </cell>
          <cell r="F11085">
            <v>0</v>
          </cell>
          <cell r="G11085">
            <v>0</v>
          </cell>
          <cell r="H11085">
            <v>0</v>
          </cell>
          <cell r="I11085">
            <v>0</v>
          </cell>
          <cell r="J11085">
            <v>0</v>
          </cell>
          <cell r="K11085">
            <v>0</v>
          </cell>
          <cell r="L11085">
            <v>0</v>
          </cell>
        </row>
        <row r="11086">
          <cell r="D11086">
            <v>0</v>
          </cell>
          <cell r="E11086">
            <v>0</v>
          </cell>
          <cell r="F11086">
            <v>0</v>
          </cell>
          <cell r="G11086" t="str">
            <v xml:space="preserve"> COSTO DIRECTO </v>
          </cell>
          <cell r="H11086">
            <v>1980000.0000194793</v>
          </cell>
          <cell r="I11086">
            <v>1.0101010100910727E-3</v>
          </cell>
          <cell r="J11086" t="str">
            <v>EQU</v>
          </cell>
          <cell r="K11086">
            <v>0</v>
          </cell>
          <cell r="L11086">
            <v>0</v>
          </cell>
        </row>
        <row r="11087">
          <cell r="D11087">
            <v>0</v>
          </cell>
          <cell r="E11087">
            <v>0</v>
          </cell>
          <cell r="F11087">
            <v>636194.61978052149</v>
          </cell>
          <cell r="G11087" t="str">
            <v>COSTO INDIRECTO</v>
          </cell>
          <cell r="H11087">
            <v>636194.61978052149</v>
          </cell>
          <cell r="I11087">
            <v>0.94646464646517314</v>
          </cell>
          <cell r="J11087" t="str">
            <v>MAT</v>
          </cell>
          <cell r="K11087">
            <v>0</v>
          </cell>
          <cell r="L11087">
            <v>0</v>
          </cell>
        </row>
        <row r="11088">
          <cell r="D11088">
            <v>0</v>
          </cell>
          <cell r="E11088">
            <v>0</v>
          </cell>
          <cell r="F11088">
            <v>0</v>
          </cell>
          <cell r="G11088" t="str">
            <v>COSTO TOTAL</v>
          </cell>
          <cell r="H11088">
            <v>2616194.6198000009</v>
          </cell>
          <cell r="I11088">
            <v>5.2525252524735777E-2</v>
          </cell>
          <cell r="J11088" t="str">
            <v>MOB</v>
          </cell>
          <cell r="K11088">
            <v>0</v>
          </cell>
          <cell r="L11088">
            <v>0</v>
          </cell>
        </row>
        <row r="11089">
          <cell r="D11089">
            <v>0</v>
          </cell>
          <cell r="E11089">
            <v>0</v>
          </cell>
          <cell r="F11089">
            <v>0</v>
          </cell>
          <cell r="G11089">
            <v>0</v>
          </cell>
          <cell r="H11089">
            <v>0</v>
          </cell>
          <cell r="I11089">
            <v>0</v>
          </cell>
          <cell r="J11089">
            <v>0</v>
          </cell>
          <cell r="K11089">
            <v>0</v>
          </cell>
          <cell r="L11089">
            <v>0</v>
          </cell>
        </row>
        <row r="11090">
          <cell r="D11090">
            <v>0</v>
          </cell>
          <cell r="F11090">
            <v>0</v>
          </cell>
          <cell r="I11090">
            <v>0</v>
          </cell>
          <cell r="J11090">
            <v>0</v>
          </cell>
          <cell r="L11090">
            <v>0</v>
          </cell>
        </row>
        <row r="11091">
          <cell r="D11091">
            <v>0</v>
          </cell>
          <cell r="E11091">
            <v>0</v>
          </cell>
          <cell r="F11091">
            <v>0</v>
          </cell>
          <cell r="G11091">
            <v>0</v>
          </cell>
          <cell r="H11091">
            <v>0</v>
          </cell>
          <cell r="I11091">
            <v>0</v>
          </cell>
          <cell r="J11091">
            <v>0</v>
          </cell>
          <cell r="K11091" t="str">
            <v>CONSUMO</v>
          </cell>
          <cell r="L11091">
            <v>0</v>
          </cell>
        </row>
        <row r="11092">
          <cell r="D11092" t="str">
            <v>15.1.13</v>
          </cell>
          <cell r="E11092">
            <v>0</v>
          </cell>
          <cell r="F11092">
            <v>0</v>
          </cell>
          <cell r="G11092" t="str">
            <v xml:space="preserve"> UNID: </v>
          </cell>
          <cell r="H11092" t="str">
            <v>UND</v>
          </cell>
          <cell r="I11092">
            <v>0</v>
          </cell>
          <cell r="J11092">
            <v>0</v>
          </cell>
          <cell r="K11092" t="str">
            <v>Costo total</v>
          </cell>
          <cell r="L11092">
            <v>2972948.4315999988</v>
          </cell>
        </row>
        <row r="11093">
          <cell r="D11093" t="str">
            <v xml:space="preserve">SALIDA REFLECTOR LED DE 200 W </v>
          </cell>
          <cell r="E11093">
            <v>0</v>
          </cell>
          <cell r="F11093">
            <v>0</v>
          </cell>
          <cell r="G11093">
            <v>0</v>
          </cell>
          <cell r="H11093">
            <v>0</v>
          </cell>
          <cell r="I11093">
            <v>0</v>
          </cell>
          <cell r="J11093">
            <v>0</v>
          </cell>
          <cell r="K11093">
            <v>0</v>
          </cell>
          <cell r="L11093">
            <v>0</v>
          </cell>
        </row>
        <row r="11094">
          <cell r="D11094">
            <v>0</v>
          </cell>
          <cell r="E11094">
            <v>0</v>
          </cell>
          <cell r="F11094">
            <v>0</v>
          </cell>
          <cell r="G11094">
            <v>0</v>
          </cell>
          <cell r="H11094">
            <v>0</v>
          </cell>
          <cell r="I11094">
            <v>0</v>
          </cell>
          <cell r="J11094">
            <v>0</v>
          </cell>
          <cell r="K11094" t="str">
            <v>Cantidad ppto</v>
          </cell>
          <cell r="L11094" t="str">
            <v>Cantidad total</v>
          </cell>
        </row>
        <row r="11095">
          <cell r="D11095">
            <v>0</v>
          </cell>
          <cell r="E11095">
            <v>0</v>
          </cell>
          <cell r="F11095">
            <v>0</v>
          </cell>
          <cell r="G11095">
            <v>0</v>
          </cell>
          <cell r="H11095">
            <v>0</v>
          </cell>
          <cell r="I11095">
            <v>0</v>
          </cell>
          <cell r="J11095">
            <v>0</v>
          </cell>
          <cell r="K11095">
            <v>0</v>
          </cell>
          <cell r="L11095">
            <v>0</v>
          </cell>
        </row>
        <row r="11096">
          <cell r="D11096" t="str">
            <v>Unid</v>
          </cell>
          <cell r="E11096" t="str">
            <v>Cant</v>
          </cell>
          <cell r="F11096" t="str">
            <v>Rendimiento</v>
          </cell>
          <cell r="G11096" t="str">
            <v>Precio Unitario</v>
          </cell>
          <cell r="H11096" t="str">
            <v>Subtotal</v>
          </cell>
          <cell r="I11096">
            <v>0</v>
          </cell>
          <cell r="J11096">
            <v>0</v>
          </cell>
          <cell r="K11096">
            <v>0</v>
          </cell>
          <cell r="L11096">
            <v>0</v>
          </cell>
        </row>
        <row r="11097">
          <cell r="D11097" t="str">
            <v>GLB</v>
          </cell>
          <cell r="E11097">
            <v>2</v>
          </cell>
          <cell r="F11097">
            <v>0</v>
          </cell>
          <cell r="G11097">
            <v>1000</v>
          </cell>
          <cell r="H11097">
            <v>2000</v>
          </cell>
          <cell r="I11097">
            <v>0</v>
          </cell>
          <cell r="J11097">
            <v>0</v>
          </cell>
          <cell r="K11097">
            <v>50</v>
          </cell>
          <cell r="L11097">
            <v>100</v>
          </cell>
        </row>
        <row r="11098">
          <cell r="D11098" t="str">
            <v/>
          </cell>
          <cell r="E11098">
            <v>0</v>
          </cell>
          <cell r="F11098">
            <v>0</v>
          </cell>
          <cell r="G11098" t="str">
            <v/>
          </cell>
          <cell r="H11098" t="str">
            <v/>
          </cell>
          <cell r="I11098">
            <v>0</v>
          </cell>
          <cell r="J11098">
            <v>0</v>
          </cell>
          <cell r="K11098">
            <v>50</v>
          </cell>
          <cell r="L11098">
            <v>0</v>
          </cell>
        </row>
        <row r="11099">
          <cell r="D11099" t="str">
            <v/>
          </cell>
          <cell r="E11099">
            <v>0</v>
          </cell>
          <cell r="F11099">
            <v>0</v>
          </cell>
          <cell r="G11099" t="str">
            <v/>
          </cell>
          <cell r="H11099" t="str">
            <v/>
          </cell>
          <cell r="K11099">
            <v>50</v>
          </cell>
          <cell r="L11099">
            <v>0</v>
          </cell>
        </row>
        <row r="11100">
          <cell r="D11100" t="str">
            <v/>
          </cell>
          <cell r="E11100">
            <v>0</v>
          </cell>
          <cell r="F11100">
            <v>0</v>
          </cell>
          <cell r="G11100" t="str">
            <v/>
          </cell>
          <cell r="H11100" t="str">
            <v/>
          </cell>
          <cell r="I11100">
            <v>0</v>
          </cell>
          <cell r="J11100">
            <v>0</v>
          </cell>
          <cell r="K11100">
            <v>50</v>
          </cell>
          <cell r="L11100">
            <v>0</v>
          </cell>
        </row>
        <row r="11101">
          <cell r="D11101">
            <v>0</v>
          </cell>
          <cell r="E11101">
            <v>0</v>
          </cell>
          <cell r="F11101">
            <v>0</v>
          </cell>
          <cell r="G11101" t="str">
            <v xml:space="preserve"> SUB-TOTAL </v>
          </cell>
          <cell r="H11101">
            <v>2000</v>
          </cell>
          <cell r="I11101">
            <v>0</v>
          </cell>
          <cell r="J11101">
            <v>0</v>
          </cell>
          <cell r="K11101">
            <v>0</v>
          </cell>
          <cell r="L11101">
            <v>0</v>
          </cell>
        </row>
        <row r="11102">
          <cell r="D11102">
            <v>0</v>
          </cell>
          <cell r="E11102">
            <v>0</v>
          </cell>
          <cell r="F11102">
            <v>0</v>
          </cell>
          <cell r="G11102">
            <v>0</v>
          </cell>
          <cell r="H11102">
            <v>0</v>
          </cell>
          <cell r="I11102">
            <v>0</v>
          </cell>
          <cell r="J11102">
            <v>0</v>
          </cell>
          <cell r="K11102">
            <v>0</v>
          </cell>
          <cell r="L11102">
            <v>0</v>
          </cell>
        </row>
        <row r="11103">
          <cell r="D11103">
            <v>0</v>
          </cell>
          <cell r="E11103">
            <v>0</v>
          </cell>
          <cell r="F11103">
            <v>0</v>
          </cell>
          <cell r="G11103">
            <v>0</v>
          </cell>
          <cell r="H11103">
            <v>0</v>
          </cell>
          <cell r="I11103">
            <v>0</v>
          </cell>
          <cell r="J11103">
            <v>0</v>
          </cell>
          <cell r="K11103">
            <v>0</v>
          </cell>
          <cell r="L11103">
            <v>0</v>
          </cell>
        </row>
        <row r="11104">
          <cell r="D11104" t="str">
            <v>Unid</v>
          </cell>
          <cell r="E11104" t="str">
            <v>Cant</v>
          </cell>
          <cell r="F11104" t="str">
            <v>Rendimiento</v>
          </cell>
          <cell r="G11104" t="str">
            <v>Precio Unitario</v>
          </cell>
          <cell r="H11104" t="str">
            <v>Subtotal</v>
          </cell>
          <cell r="I11104">
            <v>0</v>
          </cell>
          <cell r="J11104">
            <v>0</v>
          </cell>
          <cell r="K11104">
            <v>0</v>
          </cell>
          <cell r="L11104">
            <v>0</v>
          </cell>
        </row>
        <row r="11105">
          <cell r="D11105" t="str">
            <v>ML</v>
          </cell>
          <cell r="E11105">
            <v>45</v>
          </cell>
          <cell r="F11105">
            <v>0.1</v>
          </cell>
          <cell r="G11105">
            <v>1165.01</v>
          </cell>
          <cell r="H11105">
            <v>57667.995000000003</v>
          </cell>
          <cell r="I11105">
            <v>0</v>
          </cell>
          <cell r="J11105">
            <v>0</v>
          </cell>
          <cell r="K11105">
            <v>50</v>
          </cell>
          <cell r="L11105">
            <v>2475.0000000000005</v>
          </cell>
        </row>
        <row r="11106">
          <cell r="D11106" t="str">
            <v>UND</v>
          </cell>
          <cell r="E11106">
            <v>3</v>
          </cell>
          <cell r="F11106">
            <v>0</v>
          </cell>
          <cell r="G11106">
            <v>876</v>
          </cell>
          <cell r="H11106">
            <v>2628</v>
          </cell>
          <cell r="I11106">
            <v>0</v>
          </cell>
          <cell r="J11106">
            <v>0</v>
          </cell>
          <cell r="K11106">
            <v>50</v>
          </cell>
          <cell r="L11106">
            <v>150</v>
          </cell>
        </row>
        <row r="11107">
          <cell r="D11107" t="str">
            <v>UND</v>
          </cell>
          <cell r="E11107">
            <v>1</v>
          </cell>
          <cell r="F11107">
            <v>0</v>
          </cell>
          <cell r="G11107">
            <v>493</v>
          </cell>
          <cell r="H11107">
            <v>493</v>
          </cell>
          <cell r="I11107">
            <v>0</v>
          </cell>
          <cell r="J11107">
            <v>0</v>
          </cell>
          <cell r="K11107">
            <v>50</v>
          </cell>
          <cell r="L11107">
            <v>50</v>
          </cell>
        </row>
        <row r="11108">
          <cell r="D11108" t="str">
            <v>UND</v>
          </cell>
          <cell r="E11108">
            <v>1</v>
          </cell>
          <cell r="F11108">
            <v>0</v>
          </cell>
          <cell r="G11108">
            <v>24871</v>
          </cell>
          <cell r="H11108">
            <v>24871</v>
          </cell>
          <cell r="I11108">
            <v>0</v>
          </cell>
          <cell r="J11108">
            <v>0</v>
          </cell>
          <cell r="K11108">
            <v>50</v>
          </cell>
          <cell r="L11108">
            <v>50</v>
          </cell>
        </row>
        <row r="11109">
          <cell r="D11109" t="str">
            <v>UND</v>
          </cell>
          <cell r="E11109">
            <v>2</v>
          </cell>
          <cell r="F11109">
            <v>0</v>
          </cell>
          <cell r="G11109">
            <v>3213</v>
          </cell>
          <cell r="H11109">
            <v>6426</v>
          </cell>
          <cell r="I11109">
            <v>0</v>
          </cell>
          <cell r="J11109">
            <v>0</v>
          </cell>
          <cell r="K11109">
            <v>50</v>
          </cell>
          <cell r="L11109">
            <v>100</v>
          </cell>
        </row>
        <row r="11110">
          <cell r="D11110" t="str">
            <v>UND</v>
          </cell>
          <cell r="E11110">
            <v>1</v>
          </cell>
          <cell r="F11110">
            <v>0</v>
          </cell>
          <cell r="G11110">
            <v>7497</v>
          </cell>
          <cell r="H11110">
            <v>7497</v>
          </cell>
          <cell r="I11110">
            <v>0</v>
          </cell>
          <cell r="J11110">
            <v>0</v>
          </cell>
          <cell r="K11110">
            <v>50</v>
          </cell>
          <cell r="L11110">
            <v>50</v>
          </cell>
        </row>
        <row r="11111">
          <cell r="D11111" t="str">
            <v>UND</v>
          </cell>
          <cell r="E11111">
            <v>3</v>
          </cell>
          <cell r="F11111">
            <v>0</v>
          </cell>
          <cell r="G11111">
            <v>3629.5</v>
          </cell>
          <cell r="H11111">
            <v>10888.5</v>
          </cell>
          <cell r="I11111">
            <v>0</v>
          </cell>
          <cell r="J11111">
            <v>0</v>
          </cell>
          <cell r="K11111">
            <v>50</v>
          </cell>
          <cell r="L11111">
            <v>150</v>
          </cell>
        </row>
        <row r="11112">
          <cell r="D11112" t="str">
            <v>UND</v>
          </cell>
          <cell r="E11112">
            <v>0.5</v>
          </cell>
          <cell r="F11112">
            <v>0</v>
          </cell>
          <cell r="G11112">
            <v>5413</v>
          </cell>
          <cell r="H11112">
            <v>2706.5</v>
          </cell>
          <cell r="I11112">
            <v>0</v>
          </cell>
          <cell r="J11112">
            <v>0</v>
          </cell>
          <cell r="K11112">
            <v>50</v>
          </cell>
          <cell r="L11112">
            <v>25</v>
          </cell>
        </row>
        <row r="11113">
          <cell r="D11113" t="str">
            <v>UND</v>
          </cell>
          <cell r="E11113">
            <v>0.5</v>
          </cell>
          <cell r="F11113">
            <v>0</v>
          </cell>
          <cell r="G11113">
            <v>6158</v>
          </cell>
          <cell r="H11113">
            <v>3079</v>
          </cell>
          <cell r="I11113">
            <v>0</v>
          </cell>
          <cell r="J11113">
            <v>0</v>
          </cell>
          <cell r="K11113">
            <v>50</v>
          </cell>
          <cell r="L11113">
            <v>25</v>
          </cell>
        </row>
        <row r="11114">
          <cell r="D11114" t="str">
            <v>ML</v>
          </cell>
          <cell r="E11114">
            <v>3</v>
          </cell>
          <cell r="F11114">
            <v>0</v>
          </cell>
          <cell r="G11114">
            <v>4896</v>
          </cell>
          <cell r="H11114">
            <v>14688</v>
          </cell>
          <cell r="I11114">
            <v>0</v>
          </cell>
          <cell r="J11114">
            <v>0</v>
          </cell>
          <cell r="K11114">
            <v>50</v>
          </cell>
          <cell r="L11114">
            <v>150</v>
          </cell>
        </row>
        <row r="11115">
          <cell r="D11115" t="str">
            <v>UND</v>
          </cell>
          <cell r="E11115">
            <v>1</v>
          </cell>
          <cell r="F11115">
            <v>0</v>
          </cell>
          <cell r="G11115">
            <v>1973055.0050290143</v>
          </cell>
          <cell r="H11115">
            <v>1973055.0050290143</v>
          </cell>
          <cell r="I11115">
            <v>0</v>
          </cell>
          <cell r="J11115">
            <v>0</v>
          </cell>
          <cell r="K11115">
            <v>50</v>
          </cell>
          <cell r="L11115">
            <v>50</v>
          </cell>
        </row>
        <row r="11116">
          <cell r="D11116" t="str">
            <v/>
          </cell>
          <cell r="E11116">
            <v>0</v>
          </cell>
          <cell r="F11116">
            <v>0</v>
          </cell>
          <cell r="G11116" t="str">
            <v/>
          </cell>
          <cell r="H11116" t="str">
            <v/>
          </cell>
          <cell r="I11116">
            <v>0</v>
          </cell>
          <cell r="J11116">
            <v>0</v>
          </cell>
          <cell r="K11116">
            <v>50</v>
          </cell>
          <cell r="L11116">
            <v>0</v>
          </cell>
        </row>
        <row r="11117">
          <cell r="D11117">
            <v>0</v>
          </cell>
          <cell r="E11117">
            <v>0</v>
          </cell>
          <cell r="F11117">
            <v>0</v>
          </cell>
          <cell r="G11117" t="str">
            <v xml:space="preserve"> SUB-TOTAL </v>
          </cell>
          <cell r="H11117">
            <v>2104000.0000290144</v>
          </cell>
          <cell r="I11117">
            <v>0</v>
          </cell>
          <cell r="J11117">
            <v>0</v>
          </cell>
          <cell r="K11117">
            <v>0</v>
          </cell>
          <cell r="L11117">
            <v>0</v>
          </cell>
        </row>
        <row r="11118">
          <cell r="D11118">
            <v>0</v>
          </cell>
          <cell r="E11118">
            <v>0</v>
          </cell>
          <cell r="F11118">
            <v>0</v>
          </cell>
          <cell r="G11118">
            <v>0</v>
          </cell>
          <cell r="H11118">
            <v>0</v>
          </cell>
          <cell r="I11118">
            <v>0</v>
          </cell>
          <cell r="J11118">
            <v>0</v>
          </cell>
          <cell r="K11118">
            <v>0</v>
          </cell>
          <cell r="L11118">
            <v>0</v>
          </cell>
        </row>
        <row r="11119">
          <cell r="D11119">
            <v>0</v>
          </cell>
          <cell r="E11119">
            <v>0</v>
          </cell>
          <cell r="F11119">
            <v>0</v>
          </cell>
          <cell r="G11119">
            <v>0</v>
          </cell>
          <cell r="H11119">
            <v>0</v>
          </cell>
          <cell r="I11119">
            <v>0</v>
          </cell>
          <cell r="J11119">
            <v>0</v>
          </cell>
          <cell r="K11119">
            <v>0</v>
          </cell>
          <cell r="L11119">
            <v>0</v>
          </cell>
        </row>
        <row r="11120">
          <cell r="D11120" t="str">
            <v>Unid</v>
          </cell>
          <cell r="E11120" t="str">
            <v>Cant</v>
          </cell>
          <cell r="F11120" t="str">
            <v>Rendimiento</v>
          </cell>
          <cell r="G11120" t="str">
            <v>Precio Unitario</v>
          </cell>
          <cell r="H11120" t="str">
            <v>Subtotal</v>
          </cell>
          <cell r="I11120">
            <v>0</v>
          </cell>
          <cell r="J11120">
            <v>0</v>
          </cell>
          <cell r="K11120">
            <v>0</v>
          </cell>
          <cell r="L11120">
            <v>0</v>
          </cell>
        </row>
        <row r="11121">
          <cell r="D11121" t="str">
            <v>JR</v>
          </cell>
          <cell r="E11121">
            <v>0.9</v>
          </cell>
          <cell r="F11121">
            <v>0</v>
          </cell>
          <cell r="G11121">
            <v>160000</v>
          </cell>
          <cell r="H11121">
            <v>144000</v>
          </cell>
          <cell r="I11121">
            <v>720</v>
          </cell>
          <cell r="J11121">
            <v>0</v>
          </cell>
          <cell r="K11121">
            <v>50</v>
          </cell>
          <cell r="L11121">
            <v>45</v>
          </cell>
        </row>
        <row r="11122">
          <cell r="D11122" t="str">
            <v/>
          </cell>
          <cell r="E11122">
            <v>0</v>
          </cell>
          <cell r="F11122">
            <v>0</v>
          </cell>
          <cell r="G11122" t="str">
            <v/>
          </cell>
          <cell r="H11122" t="str">
            <v/>
          </cell>
          <cell r="I11122">
            <v>0</v>
          </cell>
          <cell r="J11122">
            <v>0</v>
          </cell>
          <cell r="K11122">
            <v>50</v>
          </cell>
          <cell r="L11122">
            <v>0</v>
          </cell>
        </row>
        <row r="11123">
          <cell r="D11123">
            <v>0</v>
          </cell>
          <cell r="E11123">
            <v>0</v>
          </cell>
          <cell r="F11123">
            <v>0</v>
          </cell>
          <cell r="G11123" t="str">
            <v xml:space="preserve"> SUB-TOTAL </v>
          </cell>
          <cell r="H11123">
            <v>144000</v>
          </cell>
          <cell r="I11123">
            <v>0</v>
          </cell>
          <cell r="J11123">
            <v>0</v>
          </cell>
          <cell r="K11123">
            <v>0</v>
          </cell>
          <cell r="L11123">
            <v>0</v>
          </cell>
        </row>
        <row r="11124">
          <cell r="D11124">
            <v>0</v>
          </cell>
          <cell r="E11124">
            <v>0</v>
          </cell>
          <cell r="F11124">
            <v>0</v>
          </cell>
          <cell r="G11124">
            <v>0</v>
          </cell>
          <cell r="H11124">
            <v>0</v>
          </cell>
          <cell r="I11124">
            <v>0</v>
          </cell>
          <cell r="J11124">
            <v>0</v>
          </cell>
          <cell r="K11124">
            <v>0</v>
          </cell>
          <cell r="L11124">
            <v>0</v>
          </cell>
        </row>
        <row r="11125">
          <cell r="D11125">
            <v>0</v>
          </cell>
          <cell r="E11125">
            <v>0</v>
          </cell>
          <cell r="F11125">
            <v>0</v>
          </cell>
          <cell r="G11125" t="str">
            <v xml:space="preserve"> COSTO DIRECTO </v>
          </cell>
          <cell r="H11125">
            <v>2250000.0000290144</v>
          </cell>
          <cell r="I11125">
            <v>8.8888888887742642E-4</v>
          </cell>
          <cell r="J11125" t="str">
            <v>EQU</v>
          </cell>
          <cell r="K11125">
            <v>0</v>
          </cell>
          <cell r="L11125">
            <v>0</v>
          </cell>
        </row>
        <row r="11126">
          <cell r="D11126">
            <v>0</v>
          </cell>
          <cell r="E11126">
            <v>0</v>
          </cell>
          <cell r="F11126">
            <v>722948.43157098466</v>
          </cell>
          <cell r="G11126" t="str">
            <v>COSTO INDIRECTO</v>
          </cell>
          <cell r="H11126">
            <v>722948.43157098466</v>
          </cell>
          <cell r="I11126">
            <v>0.93511111111194789</v>
          </cell>
          <cell r="J11126" t="str">
            <v>MAT</v>
          </cell>
          <cell r="K11126">
            <v>0</v>
          </cell>
          <cell r="L11126">
            <v>0</v>
          </cell>
        </row>
        <row r="11127">
          <cell r="D11127">
            <v>0</v>
          </cell>
          <cell r="E11127">
            <v>0</v>
          </cell>
          <cell r="F11127">
            <v>0</v>
          </cell>
          <cell r="G11127" t="str">
            <v>COSTO TOTAL</v>
          </cell>
          <cell r="H11127">
            <v>2972948.4315999988</v>
          </cell>
          <cell r="I11127">
            <v>6.3999999999174703E-2</v>
          </cell>
          <cell r="J11127" t="str">
            <v>MOB</v>
          </cell>
          <cell r="K11127">
            <v>0</v>
          </cell>
          <cell r="L11127">
            <v>0</v>
          </cell>
        </row>
        <row r="11128">
          <cell r="D11128">
            <v>0</v>
          </cell>
          <cell r="E11128">
            <v>0</v>
          </cell>
          <cell r="F11128">
            <v>0</v>
          </cell>
          <cell r="G11128">
            <v>0</v>
          </cell>
          <cell r="H11128">
            <v>0</v>
          </cell>
          <cell r="I11128">
            <v>0</v>
          </cell>
          <cell r="J11128">
            <v>0</v>
          </cell>
          <cell r="K11128">
            <v>0</v>
          </cell>
          <cell r="L11128">
            <v>0</v>
          </cell>
        </row>
        <row r="11129">
          <cell r="D11129">
            <v>0</v>
          </cell>
          <cell r="F11129">
            <v>0</v>
          </cell>
          <cell r="I11129">
            <v>0</v>
          </cell>
          <cell r="J11129">
            <v>0</v>
          </cell>
          <cell r="L11129">
            <v>0</v>
          </cell>
        </row>
        <row r="11130">
          <cell r="D11130">
            <v>0</v>
          </cell>
          <cell r="E11130">
            <v>0</v>
          </cell>
          <cell r="F11130">
            <v>0</v>
          </cell>
          <cell r="G11130">
            <v>0</v>
          </cell>
          <cell r="H11130">
            <v>0</v>
          </cell>
          <cell r="I11130">
            <v>0</v>
          </cell>
          <cell r="J11130">
            <v>0</v>
          </cell>
          <cell r="K11130" t="str">
            <v>CONSUMO</v>
          </cell>
          <cell r="L11130">
            <v>0</v>
          </cell>
        </row>
        <row r="11131">
          <cell r="D11131" t="str">
            <v>15.1.14</v>
          </cell>
          <cell r="E11131">
            <v>0</v>
          </cell>
          <cell r="F11131">
            <v>0</v>
          </cell>
          <cell r="G11131" t="str">
            <v xml:space="preserve"> UNID: </v>
          </cell>
          <cell r="H11131" t="str">
            <v>UND</v>
          </cell>
          <cell r="I11131">
            <v>0</v>
          </cell>
          <cell r="J11131">
            <v>0</v>
          </cell>
          <cell r="K11131" t="str">
            <v>Costo total</v>
          </cell>
          <cell r="L11131">
            <v>3210784.3061000006</v>
          </cell>
        </row>
        <row r="11132">
          <cell r="D11132" t="str">
            <v>SALIDA LUMINARIA DE EMERGENCIA</v>
          </cell>
          <cell r="E11132">
            <v>0</v>
          </cell>
          <cell r="F11132">
            <v>0</v>
          </cell>
          <cell r="G11132">
            <v>0</v>
          </cell>
          <cell r="H11132">
            <v>0</v>
          </cell>
          <cell r="I11132">
            <v>0</v>
          </cell>
          <cell r="J11132">
            <v>0</v>
          </cell>
          <cell r="K11132">
            <v>0</v>
          </cell>
          <cell r="L11132">
            <v>0</v>
          </cell>
        </row>
        <row r="11133">
          <cell r="D11133">
            <v>0</v>
          </cell>
          <cell r="E11133">
            <v>0</v>
          </cell>
          <cell r="F11133">
            <v>0</v>
          </cell>
          <cell r="G11133">
            <v>0</v>
          </cell>
          <cell r="H11133">
            <v>0</v>
          </cell>
          <cell r="I11133">
            <v>0</v>
          </cell>
          <cell r="J11133">
            <v>0</v>
          </cell>
          <cell r="K11133" t="str">
            <v>Cantidad ppto</v>
          </cell>
          <cell r="L11133" t="str">
            <v>Cantidad total</v>
          </cell>
        </row>
        <row r="11134">
          <cell r="D11134">
            <v>0</v>
          </cell>
          <cell r="E11134">
            <v>0</v>
          </cell>
          <cell r="F11134">
            <v>0</v>
          </cell>
          <cell r="G11134">
            <v>0</v>
          </cell>
          <cell r="H11134">
            <v>0</v>
          </cell>
          <cell r="I11134">
            <v>0</v>
          </cell>
          <cell r="J11134">
            <v>0</v>
          </cell>
          <cell r="K11134">
            <v>0</v>
          </cell>
          <cell r="L11134">
            <v>0</v>
          </cell>
        </row>
        <row r="11135">
          <cell r="D11135" t="str">
            <v>Unid</v>
          </cell>
          <cell r="E11135" t="str">
            <v>Cant</v>
          </cell>
          <cell r="F11135" t="str">
            <v>Rendimiento</v>
          </cell>
          <cell r="G11135" t="str">
            <v>Precio Unitario</v>
          </cell>
          <cell r="H11135" t="str">
            <v>Subtotal</v>
          </cell>
          <cell r="I11135">
            <v>0</v>
          </cell>
          <cell r="J11135">
            <v>0</v>
          </cell>
          <cell r="K11135">
            <v>0</v>
          </cell>
          <cell r="L11135">
            <v>0</v>
          </cell>
        </row>
        <row r="11136">
          <cell r="D11136" t="str">
            <v>GLB</v>
          </cell>
          <cell r="E11136">
            <v>2</v>
          </cell>
          <cell r="F11136">
            <v>0</v>
          </cell>
          <cell r="G11136">
            <v>1000</v>
          </cell>
          <cell r="H11136">
            <v>2000</v>
          </cell>
          <cell r="I11136">
            <v>0</v>
          </cell>
          <cell r="J11136">
            <v>0</v>
          </cell>
          <cell r="K11136">
            <v>15</v>
          </cell>
          <cell r="L11136">
            <v>30</v>
          </cell>
        </row>
        <row r="11137">
          <cell r="D11137" t="str">
            <v/>
          </cell>
          <cell r="E11137">
            <v>0</v>
          </cell>
          <cell r="F11137">
            <v>0</v>
          </cell>
          <cell r="G11137" t="str">
            <v/>
          </cell>
          <cell r="H11137" t="str">
            <v/>
          </cell>
          <cell r="I11137">
            <v>0</v>
          </cell>
          <cell r="J11137">
            <v>0</v>
          </cell>
          <cell r="K11137">
            <v>15</v>
          </cell>
          <cell r="L11137">
            <v>0</v>
          </cell>
        </row>
        <row r="11138">
          <cell r="D11138" t="str">
            <v/>
          </cell>
          <cell r="E11138">
            <v>0</v>
          </cell>
          <cell r="F11138">
            <v>0</v>
          </cell>
          <cell r="G11138" t="str">
            <v/>
          </cell>
          <cell r="H11138" t="str">
            <v/>
          </cell>
          <cell r="K11138">
            <v>15</v>
          </cell>
          <cell r="L11138">
            <v>0</v>
          </cell>
        </row>
        <row r="11139">
          <cell r="D11139" t="str">
            <v/>
          </cell>
          <cell r="E11139">
            <v>0</v>
          </cell>
          <cell r="F11139">
            <v>0</v>
          </cell>
          <cell r="G11139" t="str">
            <v/>
          </cell>
          <cell r="H11139" t="str">
            <v/>
          </cell>
          <cell r="I11139">
            <v>0</v>
          </cell>
          <cell r="J11139">
            <v>0</v>
          </cell>
          <cell r="K11139">
            <v>15</v>
          </cell>
          <cell r="L11139">
            <v>0</v>
          </cell>
        </row>
        <row r="11140">
          <cell r="D11140">
            <v>0</v>
          </cell>
          <cell r="E11140">
            <v>0</v>
          </cell>
          <cell r="F11140">
            <v>0</v>
          </cell>
          <cell r="G11140" t="str">
            <v xml:space="preserve"> SUB-TOTAL </v>
          </cell>
          <cell r="H11140">
            <v>2000</v>
          </cell>
          <cell r="I11140">
            <v>0</v>
          </cell>
          <cell r="J11140">
            <v>0</v>
          </cell>
          <cell r="K11140">
            <v>0</v>
          </cell>
          <cell r="L11140">
            <v>0</v>
          </cell>
        </row>
        <row r="11141">
          <cell r="D11141">
            <v>0</v>
          </cell>
          <cell r="E11141">
            <v>0</v>
          </cell>
          <cell r="F11141">
            <v>0</v>
          </cell>
          <cell r="G11141">
            <v>0</v>
          </cell>
          <cell r="H11141">
            <v>0</v>
          </cell>
          <cell r="I11141">
            <v>0</v>
          </cell>
          <cell r="J11141">
            <v>0</v>
          </cell>
          <cell r="K11141">
            <v>0</v>
          </cell>
          <cell r="L11141">
            <v>0</v>
          </cell>
        </row>
        <row r="11142">
          <cell r="D11142">
            <v>0</v>
          </cell>
          <cell r="E11142">
            <v>0</v>
          </cell>
          <cell r="F11142">
            <v>0</v>
          </cell>
          <cell r="G11142">
            <v>0</v>
          </cell>
          <cell r="H11142">
            <v>0</v>
          </cell>
          <cell r="I11142">
            <v>0</v>
          </cell>
          <cell r="J11142">
            <v>0</v>
          </cell>
          <cell r="K11142">
            <v>0</v>
          </cell>
          <cell r="L11142">
            <v>0</v>
          </cell>
        </row>
        <row r="11143">
          <cell r="D11143" t="str">
            <v>Unid</v>
          </cell>
          <cell r="E11143" t="str">
            <v>Cant</v>
          </cell>
          <cell r="F11143" t="str">
            <v>Rendimiento</v>
          </cell>
          <cell r="G11143" t="str">
            <v>Precio Unitario</v>
          </cell>
          <cell r="H11143" t="str">
            <v>Subtotal</v>
          </cell>
          <cell r="I11143">
            <v>0</v>
          </cell>
          <cell r="J11143">
            <v>0</v>
          </cell>
          <cell r="K11143">
            <v>0</v>
          </cell>
          <cell r="L11143">
            <v>0</v>
          </cell>
        </row>
        <row r="11144">
          <cell r="D11144" t="str">
            <v>ML</v>
          </cell>
          <cell r="E11144">
            <v>45</v>
          </cell>
          <cell r="F11144">
            <v>0.1</v>
          </cell>
          <cell r="G11144">
            <v>1165.01</v>
          </cell>
          <cell r="H11144">
            <v>57667.995000000003</v>
          </cell>
          <cell r="I11144">
            <v>0</v>
          </cell>
          <cell r="J11144">
            <v>0</v>
          </cell>
          <cell r="K11144">
            <v>15</v>
          </cell>
          <cell r="L11144">
            <v>742.50000000000011</v>
          </cell>
        </row>
        <row r="11145">
          <cell r="D11145" t="str">
            <v>UND</v>
          </cell>
          <cell r="E11145">
            <v>3</v>
          </cell>
          <cell r="F11145">
            <v>0</v>
          </cell>
          <cell r="G11145">
            <v>876</v>
          </cell>
          <cell r="H11145">
            <v>2628</v>
          </cell>
          <cell r="I11145">
            <v>0</v>
          </cell>
          <cell r="J11145">
            <v>0</v>
          </cell>
          <cell r="K11145">
            <v>15</v>
          </cell>
          <cell r="L11145">
            <v>45</v>
          </cell>
        </row>
        <row r="11146">
          <cell r="D11146" t="str">
            <v>UND</v>
          </cell>
          <cell r="E11146">
            <v>1</v>
          </cell>
          <cell r="F11146">
            <v>0</v>
          </cell>
          <cell r="G11146">
            <v>493</v>
          </cell>
          <cell r="H11146">
            <v>493</v>
          </cell>
          <cell r="I11146">
            <v>0</v>
          </cell>
          <cell r="J11146">
            <v>0</v>
          </cell>
          <cell r="K11146">
            <v>15</v>
          </cell>
          <cell r="L11146">
            <v>15</v>
          </cell>
        </row>
        <row r="11147">
          <cell r="D11147" t="str">
            <v>UND</v>
          </cell>
          <cell r="E11147">
            <v>1</v>
          </cell>
          <cell r="F11147">
            <v>0</v>
          </cell>
          <cell r="G11147">
            <v>24871</v>
          </cell>
          <cell r="H11147">
            <v>24871</v>
          </cell>
          <cell r="I11147">
            <v>0</v>
          </cell>
          <cell r="J11147">
            <v>0</v>
          </cell>
          <cell r="K11147">
            <v>15</v>
          </cell>
          <cell r="L11147">
            <v>15</v>
          </cell>
        </row>
        <row r="11148">
          <cell r="D11148" t="str">
            <v>UND</v>
          </cell>
          <cell r="E11148">
            <v>2</v>
          </cell>
          <cell r="F11148">
            <v>0</v>
          </cell>
          <cell r="G11148">
            <v>3213</v>
          </cell>
          <cell r="H11148">
            <v>6426</v>
          </cell>
          <cell r="I11148">
            <v>0</v>
          </cell>
          <cell r="J11148">
            <v>0</v>
          </cell>
          <cell r="K11148">
            <v>15</v>
          </cell>
          <cell r="L11148">
            <v>30</v>
          </cell>
        </row>
        <row r="11149">
          <cell r="D11149" t="str">
            <v>UND</v>
          </cell>
          <cell r="E11149">
            <v>1</v>
          </cell>
          <cell r="F11149">
            <v>0</v>
          </cell>
          <cell r="G11149">
            <v>7497</v>
          </cell>
          <cell r="H11149">
            <v>7497</v>
          </cell>
          <cell r="I11149">
            <v>0</v>
          </cell>
          <cell r="J11149">
            <v>0</v>
          </cell>
          <cell r="K11149">
            <v>15</v>
          </cell>
          <cell r="L11149">
            <v>15</v>
          </cell>
        </row>
        <row r="11150">
          <cell r="D11150" t="str">
            <v>UND</v>
          </cell>
          <cell r="E11150">
            <v>3</v>
          </cell>
          <cell r="F11150">
            <v>0</v>
          </cell>
          <cell r="G11150">
            <v>3629.5</v>
          </cell>
          <cell r="H11150">
            <v>10888.5</v>
          </cell>
          <cell r="I11150">
            <v>0</v>
          </cell>
          <cell r="J11150">
            <v>0</v>
          </cell>
          <cell r="K11150">
            <v>15</v>
          </cell>
          <cell r="L11150">
            <v>45</v>
          </cell>
        </row>
        <row r="11151">
          <cell r="D11151" t="str">
            <v>UND</v>
          </cell>
          <cell r="E11151">
            <v>0.5</v>
          </cell>
          <cell r="F11151">
            <v>0</v>
          </cell>
          <cell r="G11151">
            <v>5413</v>
          </cell>
          <cell r="H11151">
            <v>2706.5</v>
          </cell>
          <cell r="I11151">
            <v>0</v>
          </cell>
          <cell r="J11151">
            <v>0</v>
          </cell>
          <cell r="K11151">
            <v>15</v>
          </cell>
          <cell r="L11151">
            <v>7.5</v>
          </cell>
        </row>
        <row r="11152">
          <cell r="D11152" t="str">
            <v>UND</v>
          </cell>
          <cell r="E11152">
            <v>0.5</v>
          </cell>
          <cell r="F11152">
            <v>0</v>
          </cell>
          <cell r="G11152">
            <v>6158</v>
          </cell>
          <cell r="H11152">
            <v>3079</v>
          </cell>
          <cell r="I11152">
            <v>0</v>
          </cell>
          <cell r="J11152">
            <v>0</v>
          </cell>
          <cell r="K11152">
            <v>15</v>
          </cell>
          <cell r="L11152">
            <v>7.5</v>
          </cell>
        </row>
        <row r="11153">
          <cell r="D11153" t="str">
            <v>ML</v>
          </cell>
          <cell r="E11153">
            <v>3</v>
          </cell>
          <cell r="F11153">
            <v>0</v>
          </cell>
          <cell r="G11153">
            <v>4896</v>
          </cell>
          <cell r="H11153">
            <v>14688</v>
          </cell>
          <cell r="I11153">
            <v>0</v>
          </cell>
          <cell r="J11153">
            <v>0</v>
          </cell>
          <cell r="K11153">
            <v>15</v>
          </cell>
          <cell r="L11153">
            <v>45</v>
          </cell>
        </row>
        <row r="11154">
          <cell r="D11154" t="str">
            <v>UND</v>
          </cell>
          <cell r="E11154">
            <v>1</v>
          </cell>
          <cell r="F11154">
            <v>0</v>
          </cell>
          <cell r="G11154">
            <v>2153055.0050101457</v>
          </cell>
          <cell r="H11154">
            <v>2153055.0050101457</v>
          </cell>
          <cell r="I11154">
            <v>0</v>
          </cell>
          <cell r="J11154">
            <v>0</v>
          </cell>
          <cell r="K11154">
            <v>15</v>
          </cell>
          <cell r="L11154">
            <v>15</v>
          </cell>
        </row>
        <row r="11155">
          <cell r="D11155" t="str">
            <v/>
          </cell>
          <cell r="E11155">
            <v>0</v>
          </cell>
          <cell r="F11155">
            <v>0</v>
          </cell>
          <cell r="G11155" t="str">
            <v/>
          </cell>
          <cell r="H11155" t="str">
            <v/>
          </cell>
          <cell r="I11155">
            <v>0</v>
          </cell>
          <cell r="J11155">
            <v>0</v>
          </cell>
          <cell r="K11155">
            <v>15</v>
          </cell>
          <cell r="L11155">
            <v>0</v>
          </cell>
        </row>
        <row r="11156">
          <cell r="D11156">
            <v>0</v>
          </cell>
          <cell r="E11156">
            <v>0</v>
          </cell>
          <cell r="F11156">
            <v>0</v>
          </cell>
          <cell r="G11156" t="str">
            <v xml:space="preserve"> SUB-TOTAL </v>
          </cell>
          <cell r="H11156">
            <v>2284000.0000101458</v>
          </cell>
          <cell r="I11156">
            <v>0</v>
          </cell>
          <cell r="J11156">
            <v>0</v>
          </cell>
          <cell r="K11156">
            <v>0</v>
          </cell>
          <cell r="L11156">
            <v>0</v>
          </cell>
        </row>
        <row r="11157">
          <cell r="D11157">
            <v>0</v>
          </cell>
          <cell r="E11157">
            <v>0</v>
          </cell>
          <cell r="F11157">
            <v>0</v>
          </cell>
          <cell r="G11157">
            <v>0</v>
          </cell>
          <cell r="H11157">
            <v>0</v>
          </cell>
          <cell r="I11157">
            <v>0</v>
          </cell>
          <cell r="J11157">
            <v>0</v>
          </cell>
          <cell r="K11157">
            <v>0</v>
          </cell>
          <cell r="L11157">
            <v>0</v>
          </cell>
        </row>
        <row r="11158">
          <cell r="D11158">
            <v>0</v>
          </cell>
          <cell r="E11158">
            <v>0</v>
          </cell>
          <cell r="F11158">
            <v>0</v>
          </cell>
          <cell r="G11158">
            <v>0</v>
          </cell>
          <cell r="H11158">
            <v>0</v>
          </cell>
          <cell r="I11158">
            <v>0</v>
          </cell>
          <cell r="J11158">
            <v>0</v>
          </cell>
          <cell r="K11158">
            <v>0</v>
          </cell>
          <cell r="L11158">
            <v>0</v>
          </cell>
        </row>
        <row r="11159">
          <cell r="D11159" t="str">
            <v>Unid</v>
          </cell>
          <cell r="E11159" t="str">
            <v>Cant</v>
          </cell>
          <cell r="F11159" t="str">
            <v>Rendimiento</v>
          </cell>
          <cell r="G11159" t="str">
            <v>Precio Unitario</v>
          </cell>
          <cell r="H11159" t="str">
            <v>Subtotal</v>
          </cell>
          <cell r="I11159">
            <v>0</v>
          </cell>
          <cell r="J11159">
            <v>0</v>
          </cell>
          <cell r="K11159">
            <v>0</v>
          </cell>
          <cell r="L11159">
            <v>0</v>
          </cell>
        </row>
        <row r="11160">
          <cell r="D11160" t="str">
            <v>JR</v>
          </cell>
          <cell r="E11160">
            <v>0.9</v>
          </cell>
          <cell r="F11160">
            <v>0</v>
          </cell>
          <cell r="G11160">
            <v>160000</v>
          </cell>
          <cell r="H11160">
            <v>144000</v>
          </cell>
          <cell r="I11160">
            <v>216</v>
          </cell>
          <cell r="J11160">
            <v>0</v>
          </cell>
          <cell r="K11160">
            <v>15</v>
          </cell>
          <cell r="L11160">
            <v>13.5</v>
          </cell>
        </row>
        <row r="11161">
          <cell r="D11161" t="str">
            <v/>
          </cell>
          <cell r="E11161">
            <v>0</v>
          </cell>
          <cell r="F11161">
            <v>0</v>
          </cell>
          <cell r="G11161" t="str">
            <v/>
          </cell>
          <cell r="H11161" t="str">
            <v/>
          </cell>
          <cell r="I11161">
            <v>0</v>
          </cell>
          <cell r="J11161">
            <v>0</v>
          </cell>
          <cell r="K11161">
            <v>15</v>
          </cell>
          <cell r="L11161">
            <v>0</v>
          </cell>
        </row>
        <row r="11162">
          <cell r="D11162">
            <v>0</v>
          </cell>
          <cell r="E11162">
            <v>0</v>
          </cell>
          <cell r="F11162">
            <v>0</v>
          </cell>
          <cell r="G11162" t="str">
            <v xml:space="preserve"> SUB-TOTAL </v>
          </cell>
          <cell r="H11162">
            <v>144000</v>
          </cell>
          <cell r="I11162">
            <v>0</v>
          </cell>
          <cell r="J11162">
            <v>0</v>
          </cell>
          <cell r="K11162">
            <v>0</v>
          </cell>
          <cell r="L11162">
            <v>0</v>
          </cell>
        </row>
        <row r="11163">
          <cell r="D11163">
            <v>0</v>
          </cell>
          <cell r="E11163">
            <v>0</v>
          </cell>
          <cell r="F11163">
            <v>0</v>
          </cell>
          <cell r="G11163">
            <v>0</v>
          </cell>
          <cell r="H11163">
            <v>0</v>
          </cell>
          <cell r="I11163">
            <v>0</v>
          </cell>
          <cell r="J11163">
            <v>0</v>
          </cell>
          <cell r="K11163">
            <v>0</v>
          </cell>
          <cell r="L11163">
            <v>0</v>
          </cell>
        </row>
        <row r="11164">
          <cell r="D11164">
            <v>0</v>
          </cell>
          <cell r="E11164">
            <v>0</v>
          </cell>
          <cell r="F11164">
            <v>0</v>
          </cell>
          <cell r="G11164" t="str">
            <v xml:space="preserve"> COSTO DIRECTO </v>
          </cell>
          <cell r="H11164">
            <v>2430000.0000101458</v>
          </cell>
          <cell r="I11164">
            <v>8.2304526748627554E-4</v>
          </cell>
          <cell r="J11164" t="str">
            <v>EQU</v>
          </cell>
          <cell r="K11164">
            <v>0</v>
          </cell>
          <cell r="L11164">
            <v>0</v>
          </cell>
        </row>
        <row r="11165">
          <cell r="D11165">
            <v>0</v>
          </cell>
          <cell r="E11165">
            <v>0</v>
          </cell>
          <cell r="F11165">
            <v>780784.30608985492</v>
          </cell>
          <cell r="G11165" t="str">
            <v>COSTO INDIRECTO</v>
          </cell>
          <cell r="H11165">
            <v>780784.30608985492</v>
          </cell>
          <cell r="I11165">
            <v>0.9399176954735019</v>
          </cell>
          <cell r="J11165" t="str">
            <v>MAT</v>
          </cell>
          <cell r="K11165">
            <v>0</v>
          </cell>
          <cell r="L11165">
            <v>0</v>
          </cell>
        </row>
        <row r="11166">
          <cell r="D11166">
            <v>0</v>
          </cell>
          <cell r="E11166">
            <v>0</v>
          </cell>
          <cell r="F11166">
            <v>0</v>
          </cell>
          <cell r="G11166" t="str">
            <v>COSTO TOTAL</v>
          </cell>
          <cell r="H11166">
            <v>3210784.3061000006</v>
          </cell>
          <cell r="I11166">
            <v>5.9259259259011834E-2</v>
          </cell>
          <cell r="J11166" t="str">
            <v>MOB</v>
          </cell>
          <cell r="K11166">
            <v>0</v>
          </cell>
          <cell r="L11166">
            <v>0</v>
          </cell>
        </row>
        <row r="11167">
          <cell r="D11167">
            <v>0</v>
          </cell>
          <cell r="E11167">
            <v>0</v>
          </cell>
          <cell r="F11167">
            <v>0</v>
          </cell>
          <cell r="G11167">
            <v>0</v>
          </cell>
          <cell r="H11167">
            <v>0</v>
          </cell>
          <cell r="I11167">
            <v>0</v>
          </cell>
          <cell r="J11167">
            <v>0</v>
          </cell>
          <cell r="K11167">
            <v>0</v>
          </cell>
          <cell r="L11167">
            <v>0</v>
          </cell>
        </row>
        <row r="11168">
          <cell r="D11168">
            <v>0</v>
          </cell>
          <cell r="F11168">
            <v>0</v>
          </cell>
          <cell r="I11168">
            <v>0</v>
          </cell>
          <cell r="J11168">
            <v>0</v>
          </cell>
          <cell r="L11168">
            <v>0</v>
          </cell>
        </row>
        <row r="11169">
          <cell r="D11169">
            <v>0</v>
          </cell>
          <cell r="E11169">
            <v>0</v>
          </cell>
          <cell r="F11169">
            <v>0</v>
          </cell>
          <cell r="G11169">
            <v>0</v>
          </cell>
          <cell r="H11169">
            <v>0</v>
          </cell>
          <cell r="I11169">
            <v>0</v>
          </cell>
          <cell r="J11169">
            <v>0</v>
          </cell>
          <cell r="K11169" t="str">
            <v>CONSUMO</v>
          </cell>
          <cell r="L11169">
            <v>0</v>
          </cell>
        </row>
        <row r="11170">
          <cell r="D11170" t="str">
            <v>15.1.15</v>
          </cell>
          <cell r="E11170">
            <v>0</v>
          </cell>
          <cell r="F11170">
            <v>0</v>
          </cell>
          <cell r="G11170" t="str">
            <v xml:space="preserve"> UNID: </v>
          </cell>
          <cell r="H11170" t="str">
            <v>UND</v>
          </cell>
          <cell r="I11170">
            <v>0</v>
          </cell>
          <cell r="J11170">
            <v>0</v>
          </cell>
          <cell r="K11170" t="str">
            <v>Costo total</v>
          </cell>
          <cell r="L11170">
            <v>375661.76380000002</v>
          </cell>
        </row>
        <row r="11171">
          <cell r="D11171" t="str">
            <v>SALIDA LUMINARIA DE AVISO EXIT-SALIDA</v>
          </cell>
          <cell r="E11171">
            <v>0</v>
          </cell>
          <cell r="F11171">
            <v>0</v>
          </cell>
          <cell r="G11171">
            <v>0</v>
          </cell>
          <cell r="H11171">
            <v>0</v>
          </cell>
          <cell r="I11171">
            <v>0</v>
          </cell>
          <cell r="J11171">
            <v>0</v>
          </cell>
          <cell r="K11171">
            <v>0</v>
          </cell>
          <cell r="L11171">
            <v>0</v>
          </cell>
        </row>
        <row r="11172">
          <cell r="D11172">
            <v>0</v>
          </cell>
          <cell r="E11172">
            <v>0</v>
          </cell>
          <cell r="F11172">
            <v>0</v>
          </cell>
          <cell r="G11172">
            <v>0</v>
          </cell>
          <cell r="H11172">
            <v>0</v>
          </cell>
          <cell r="I11172">
            <v>0</v>
          </cell>
          <cell r="J11172">
            <v>0</v>
          </cell>
          <cell r="K11172" t="str">
            <v>Cantidad ppto</v>
          </cell>
          <cell r="L11172" t="str">
            <v>Cantidad total</v>
          </cell>
        </row>
        <row r="11173">
          <cell r="D11173">
            <v>0</v>
          </cell>
          <cell r="E11173">
            <v>0</v>
          </cell>
          <cell r="F11173">
            <v>0</v>
          </cell>
          <cell r="G11173">
            <v>0</v>
          </cell>
          <cell r="H11173">
            <v>0</v>
          </cell>
          <cell r="I11173">
            <v>0</v>
          </cell>
          <cell r="J11173">
            <v>0</v>
          </cell>
          <cell r="K11173">
            <v>0</v>
          </cell>
          <cell r="L11173">
            <v>0</v>
          </cell>
        </row>
        <row r="11174">
          <cell r="D11174" t="str">
            <v>Unid</v>
          </cell>
          <cell r="E11174" t="str">
            <v>Cant</v>
          </cell>
          <cell r="F11174" t="str">
            <v>Rendimiento</v>
          </cell>
          <cell r="G11174" t="str">
            <v>Precio Unitario</v>
          </cell>
          <cell r="H11174" t="str">
            <v>Subtotal</v>
          </cell>
          <cell r="I11174">
            <v>0</v>
          </cell>
          <cell r="J11174">
            <v>0</v>
          </cell>
          <cell r="K11174">
            <v>0</v>
          </cell>
          <cell r="L11174">
            <v>0</v>
          </cell>
        </row>
        <row r="11175">
          <cell r="D11175" t="str">
            <v>GLB</v>
          </cell>
          <cell r="E11175">
            <v>2</v>
          </cell>
          <cell r="F11175">
            <v>0</v>
          </cell>
          <cell r="G11175">
            <v>1000</v>
          </cell>
          <cell r="H11175">
            <v>2000</v>
          </cell>
          <cell r="I11175">
            <v>0</v>
          </cell>
          <cell r="J11175">
            <v>0</v>
          </cell>
          <cell r="K11175">
            <v>2</v>
          </cell>
          <cell r="L11175">
            <v>4</v>
          </cell>
        </row>
        <row r="11176">
          <cell r="D11176" t="str">
            <v/>
          </cell>
          <cell r="E11176">
            <v>0</v>
          </cell>
          <cell r="F11176">
            <v>0</v>
          </cell>
          <cell r="G11176" t="str">
            <v/>
          </cell>
          <cell r="H11176" t="str">
            <v/>
          </cell>
          <cell r="I11176">
            <v>0</v>
          </cell>
          <cell r="J11176">
            <v>0</v>
          </cell>
          <cell r="K11176">
            <v>2</v>
          </cell>
          <cell r="L11176">
            <v>0</v>
          </cell>
        </row>
        <row r="11177">
          <cell r="D11177" t="str">
            <v/>
          </cell>
          <cell r="E11177">
            <v>0</v>
          </cell>
          <cell r="F11177">
            <v>0</v>
          </cell>
          <cell r="G11177" t="str">
            <v/>
          </cell>
          <cell r="H11177" t="str">
            <v/>
          </cell>
          <cell r="K11177">
            <v>2</v>
          </cell>
          <cell r="L11177">
            <v>0</v>
          </cell>
        </row>
        <row r="11178">
          <cell r="D11178" t="str">
            <v/>
          </cell>
          <cell r="E11178">
            <v>0</v>
          </cell>
          <cell r="F11178">
            <v>0</v>
          </cell>
          <cell r="G11178" t="str">
            <v/>
          </cell>
          <cell r="H11178" t="str">
            <v/>
          </cell>
          <cell r="I11178">
            <v>0</v>
          </cell>
          <cell r="J11178">
            <v>0</v>
          </cell>
          <cell r="K11178">
            <v>2</v>
          </cell>
          <cell r="L11178">
            <v>0</v>
          </cell>
        </row>
        <row r="11179">
          <cell r="D11179">
            <v>0</v>
          </cell>
          <cell r="E11179">
            <v>0</v>
          </cell>
          <cell r="F11179">
            <v>0</v>
          </cell>
          <cell r="G11179" t="str">
            <v xml:space="preserve"> SUB-TOTAL </v>
          </cell>
          <cell r="H11179">
            <v>2000</v>
          </cell>
          <cell r="I11179">
            <v>0</v>
          </cell>
          <cell r="J11179">
            <v>0</v>
          </cell>
          <cell r="K11179">
            <v>0</v>
          </cell>
          <cell r="L11179">
            <v>0</v>
          </cell>
        </row>
        <row r="11180">
          <cell r="D11180">
            <v>0</v>
          </cell>
          <cell r="E11180">
            <v>0</v>
          </cell>
          <cell r="F11180">
            <v>0</v>
          </cell>
          <cell r="G11180">
            <v>0</v>
          </cell>
          <cell r="H11180">
            <v>0</v>
          </cell>
          <cell r="I11180">
            <v>0</v>
          </cell>
          <cell r="J11180">
            <v>0</v>
          </cell>
          <cell r="K11180">
            <v>0</v>
          </cell>
          <cell r="L11180">
            <v>0</v>
          </cell>
        </row>
        <row r="11181">
          <cell r="D11181">
            <v>0</v>
          </cell>
          <cell r="E11181">
            <v>0</v>
          </cell>
          <cell r="F11181">
            <v>0</v>
          </cell>
          <cell r="G11181">
            <v>0</v>
          </cell>
          <cell r="H11181">
            <v>0</v>
          </cell>
          <cell r="I11181">
            <v>0</v>
          </cell>
          <cell r="J11181">
            <v>0</v>
          </cell>
          <cell r="K11181">
            <v>0</v>
          </cell>
          <cell r="L11181">
            <v>0</v>
          </cell>
        </row>
        <row r="11182">
          <cell r="D11182" t="str">
            <v>Unid</v>
          </cell>
          <cell r="E11182" t="str">
            <v>Cant</v>
          </cell>
          <cell r="F11182" t="str">
            <v>Rendimiento</v>
          </cell>
          <cell r="G11182" t="str">
            <v>Precio Unitario</v>
          </cell>
          <cell r="H11182" t="str">
            <v>Subtotal</v>
          </cell>
          <cell r="I11182">
            <v>0</v>
          </cell>
          <cell r="J11182">
            <v>0</v>
          </cell>
          <cell r="K11182">
            <v>0</v>
          </cell>
          <cell r="L11182">
            <v>0</v>
          </cell>
        </row>
        <row r="11183">
          <cell r="D11183" t="str">
            <v>UND</v>
          </cell>
          <cell r="E11183">
            <v>3</v>
          </cell>
          <cell r="F11183">
            <v>0.05</v>
          </cell>
          <cell r="G11183">
            <v>4819.5</v>
          </cell>
          <cell r="H11183">
            <v>15181.425000000001</v>
          </cell>
          <cell r="I11183">
            <v>0</v>
          </cell>
          <cell r="J11183">
            <v>0</v>
          </cell>
          <cell r="K11183">
            <v>2</v>
          </cell>
          <cell r="L11183">
            <v>6.3000000000000007</v>
          </cell>
        </row>
        <row r="11184">
          <cell r="D11184" t="str">
            <v>UND</v>
          </cell>
          <cell r="E11184">
            <v>1</v>
          </cell>
          <cell r="F11184">
            <v>0</v>
          </cell>
          <cell r="G11184">
            <v>1309</v>
          </cell>
          <cell r="H11184">
            <v>1309</v>
          </cell>
          <cell r="I11184">
            <v>0</v>
          </cell>
          <cell r="J11184">
            <v>0</v>
          </cell>
          <cell r="K11184">
            <v>2</v>
          </cell>
          <cell r="L11184">
            <v>2</v>
          </cell>
        </row>
        <row r="11185">
          <cell r="D11185" t="str">
            <v>UND</v>
          </cell>
          <cell r="E11185">
            <v>1</v>
          </cell>
          <cell r="F11185">
            <v>0</v>
          </cell>
          <cell r="G11185">
            <v>345.09999999999997</v>
          </cell>
          <cell r="H11185">
            <v>345.09999999999997</v>
          </cell>
          <cell r="I11185">
            <v>0</v>
          </cell>
          <cell r="J11185">
            <v>0</v>
          </cell>
          <cell r="K11185">
            <v>2</v>
          </cell>
          <cell r="L11185">
            <v>2</v>
          </cell>
        </row>
        <row r="11186">
          <cell r="D11186" t="str">
            <v>ML</v>
          </cell>
          <cell r="E11186">
            <v>12</v>
          </cell>
          <cell r="F11186">
            <v>0.05</v>
          </cell>
          <cell r="G11186">
            <v>1165.01</v>
          </cell>
          <cell r="H11186">
            <v>14679.126</v>
          </cell>
          <cell r="I11186">
            <v>0</v>
          </cell>
          <cell r="J11186">
            <v>0</v>
          </cell>
          <cell r="K11186">
            <v>2</v>
          </cell>
          <cell r="L11186">
            <v>25.200000000000003</v>
          </cell>
        </row>
        <row r="11187">
          <cell r="D11187" t="str">
            <v>M³</v>
          </cell>
          <cell r="E11187">
            <v>0.03</v>
          </cell>
          <cell r="F11187">
            <v>0.05</v>
          </cell>
          <cell r="G11187">
            <v>265000</v>
          </cell>
          <cell r="H11187">
            <v>8347.5</v>
          </cell>
          <cell r="I11187">
            <v>0</v>
          </cell>
          <cell r="J11187">
            <v>0</v>
          </cell>
          <cell r="K11187">
            <v>2</v>
          </cell>
          <cell r="L11187">
            <v>6.3E-2</v>
          </cell>
        </row>
        <row r="11188">
          <cell r="D11188" t="str">
            <v>UN</v>
          </cell>
          <cell r="E11188">
            <v>0.03</v>
          </cell>
          <cell r="F11188">
            <v>0.05</v>
          </cell>
          <cell r="G11188">
            <v>26000</v>
          </cell>
          <cell r="H11188">
            <v>819</v>
          </cell>
          <cell r="I11188">
            <v>0</v>
          </cell>
          <cell r="J11188">
            <v>0</v>
          </cell>
          <cell r="K11188">
            <v>2</v>
          </cell>
          <cell r="L11188">
            <v>6.3E-2</v>
          </cell>
        </row>
        <row r="11189">
          <cell r="D11189" t="str">
            <v>UND</v>
          </cell>
          <cell r="E11189">
            <v>1</v>
          </cell>
          <cell r="F11189">
            <v>0</v>
          </cell>
          <cell r="G11189">
            <v>3451</v>
          </cell>
          <cell r="H11189">
            <v>3451</v>
          </cell>
          <cell r="I11189">
            <v>0</v>
          </cell>
          <cell r="J11189">
            <v>0</v>
          </cell>
          <cell r="K11189">
            <v>2</v>
          </cell>
          <cell r="L11189">
            <v>2</v>
          </cell>
        </row>
        <row r="11190">
          <cell r="D11190" t="str">
            <v>UND</v>
          </cell>
          <cell r="E11190">
            <v>1</v>
          </cell>
          <cell r="F11190">
            <v>0</v>
          </cell>
          <cell r="G11190">
            <v>354.62</v>
          </cell>
          <cell r="H11190">
            <v>354.62</v>
          </cell>
          <cell r="I11190">
            <v>0</v>
          </cell>
          <cell r="J11190">
            <v>0</v>
          </cell>
          <cell r="K11190">
            <v>2</v>
          </cell>
          <cell r="L11190">
            <v>2</v>
          </cell>
        </row>
        <row r="11191">
          <cell r="D11191" t="str">
            <v>UND</v>
          </cell>
          <cell r="E11191">
            <v>1</v>
          </cell>
          <cell r="F11191">
            <v>0</v>
          </cell>
          <cell r="G11191">
            <v>9401</v>
          </cell>
          <cell r="H11191">
            <v>9401</v>
          </cell>
          <cell r="I11191">
            <v>0</v>
          </cell>
          <cell r="J11191">
            <v>0</v>
          </cell>
          <cell r="K11191">
            <v>2</v>
          </cell>
          <cell r="L11191">
            <v>2</v>
          </cell>
        </row>
        <row r="11192">
          <cell r="D11192" t="str">
            <v>UND</v>
          </cell>
          <cell r="E11192">
            <v>3</v>
          </cell>
          <cell r="F11192">
            <v>0</v>
          </cell>
          <cell r="G11192">
            <v>876</v>
          </cell>
          <cell r="H11192">
            <v>2628</v>
          </cell>
          <cell r="I11192">
            <v>0</v>
          </cell>
          <cell r="J11192">
            <v>0</v>
          </cell>
          <cell r="K11192">
            <v>2</v>
          </cell>
          <cell r="L11192">
            <v>6</v>
          </cell>
        </row>
        <row r="11193">
          <cell r="D11193" t="str">
            <v>UND</v>
          </cell>
          <cell r="E11193">
            <v>1</v>
          </cell>
          <cell r="F11193">
            <v>0</v>
          </cell>
          <cell r="G11193">
            <v>493</v>
          </cell>
          <cell r="H11193">
            <v>493</v>
          </cell>
          <cell r="I11193">
            <v>0</v>
          </cell>
          <cell r="J11193">
            <v>0</v>
          </cell>
          <cell r="K11193">
            <v>2</v>
          </cell>
          <cell r="L11193">
            <v>2</v>
          </cell>
        </row>
        <row r="11194">
          <cell r="D11194" t="str">
            <v>UND</v>
          </cell>
          <cell r="E11194">
            <v>1</v>
          </cell>
          <cell r="F11194">
            <v>0</v>
          </cell>
          <cell r="G11194">
            <v>180501.22899081846</v>
          </cell>
          <cell r="H11194">
            <v>180501.22899081846</v>
          </cell>
          <cell r="I11194">
            <v>0</v>
          </cell>
          <cell r="J11194">
            <v>0</v>
          </cell>
          <cell r="K11194">
            <v>2</v>
          </cell>
          <cell r="L11194">
            <v>2</v>
          </cell>
        </row>
        <row r="11195">
          <cell r="D11195">
            <v>0</v>
          </cell>
          <cell r="E11195">
            <v>0</v>
          </cell>
          <cell r="F11195">
            <v>0</v>
          </cell>
          <cell r="G11195" t="str">
            <v xml:space="preserve"> SUB-TOTAL </v>
          </cell>
          <cell r="H11195">
            <v>237509.99999081847</v>
          </cell>
          <cell r="I11195">
            <v>0</v>
          </cell>
          <cell r="J11195">
            <v>0</v>
          </cell>
          <cell r="K11195">
            <v>0</v>
          </cell>
          <cell r="L11195">
            <v>0</v>
          </cell>
        </row>
        <row r="11196">
          <cell r="D11196">
            <v>0</v>
          </cell>
          <cell r="E11196">
            <v>0</v>
          </cell>
          <cell r="F11196">
            <v>0</v>
          </cell>
          <cell r="G11196">
            <v>0</v>
          </cell>
          <cell r="H11196">
            <v>0</v>
          </cell>
          <cell r="I11196">
            <v>0</v>
          </cell>
          <cell r="J11196">
            <v>0</v>
          </cell>
          <cell r="K11196">
            <v>0</v>
          </cell>
          <cell r="L11196">
            <v>0</v>
          </cell>
        </row>
        <row r="11197">
          <cell r="D11197">
            <v>0</v>
          </cell>
          <cell r="E11197">
            <v>0</v>
          </cell>
          <cell r="F11197">
            <v>0</v>
          </cell>
          <cell r="G11197">
            <v>0</v>
          </cell>
          <cell r="H11197">
            <v>0</v>
          </cell>
          <cell r="I11197">
            <v>0</v>
          </cell>
          <cell r="J11197">
            <v>0</v>
          </cell>
          <cell r="K11197">
            <v>0</v>
          </cell>
          <cell r="L11197">
            <v>0</v>
          </cell>
        </row>
        <row r="11198">
          <cell r="D11198" t="str">
            <v>Unid</v>
          </cell>
          <cell r="E11198" t="str">
            <v>Cant</v>
          </cell>
          <cell r="F11198" t="str">
            <v>Rendimiento</v>
          </cell>
          <cell r="G11198" t="str">
            <v>Precio Unitario</v>
          </cell>
          <cell r="H11198" t="str">
            <v>Subtotal</v>
          </cell>
          <cell r="I11198">
            <v>0</v>
          </cell>
          <cell r="J11198">
            <v>0</v>
          </cell>
          <cell r="K11198">
            <v>0</v>
          </cell>
          <cell r="L11198">
            <v>0</v>
          </cell>
        </row>
        <row r="11199">
          <cell r="D11199" t="str">
            <v>JR</v>
          </cell>
          <cell r="E11199">
            <v>0.28000000000000003</v>
          </cell>
          <cell r="F11199">
            <v>0</v>
          </cell>
          <cell r="G11199">
            <v>160000</v>
          </cell>
          <cell r="H11199">
            <v>44800.000000000007</v>
          </cell>
          <cell r="I11199">
            <v>9</v>
          </cell>
          <cell r="J11199">
            <v>0</v>
          </cell>
          <cell r="K11199">
            <v>2</v>
          </cell>
          <cell r="L11199">
            <v>0.56000000000000005</v>
          </cell>
        </row>
        <row r="11200">
          <cell r="D11200" t="str">
            <v/>
          </cell>
          <cell r="E11200">
            <v>0</v>
          </cell>
          <cell r="F11200">
            <v>0</v>
          </cell>
          <cell r="G11200" t="str">
            <v/>
          </cell>
          <cell r="H11200" t="str">
            <v/>
          </cell>
          <cell r="I11200">
            <v>0</v>
          </cell>
          <cell r="J11200">
            <v>0</v>
          </cell>
          <cell r="K11200">
            <v>2</v>
          </cell>
          <cell r="L11200">
            <v>0</v>
          </cell>
        </row>
        <row r="11201">
          <cell r="D11201">
            <v>0</v>
          </cell>
          <cell r="E11201">
            <v>0</v>
          </cell>
          <cell r="F11201">
            <v>0</v>
          </cell>
          <cell r="G11201" t="str">
            <v xml:space="preserve"> SUB-TOTAL </v>
          </cell>
          <cell r="H11201">
            <v>44800.000000000007</v>
          </cell>
          <cell r="I11201">
            <v>0</v>
          </cell>
          <cell r="J11201">
            <v>0</v>
          </cell>
          <cell r="K11201">
            <v>0</v>
          </cell>
          <cell r="L11201">
            <v>0</v>
          </cell>
        </row>
        <row r="11202">
          <cell r="D11202">
            <v>0</v>
          </cell>
          <cell r="E11202">
            <v>0</v>
          </cell>
          <cell r="F11202">
            <v>0</v>
          </cell>
          <cell r="G11202">
            <v>0</v>
          </cell>
          <cell r="H11202">
            <v>0</v>
          </cell>
          <cell r="I11202">
            <v>0</v>
          </cell>
          <cell r="J11202">
            <v>0</v>
          </cell>
          <cell r="K11202">
            <v>0</v>
          </cell>
          <cell r="L11202">
            <v>0</v>
          </cell>
        </row>
        <row r="11203">
          <cell r="D11203">
            <v>0</v>
          </cell>
          <cell r="E11203">
            <v>0</v>
          </cell>
          <cell r="F11203">
            <v>0</v>
          </cell>
          <cell r="G11203" t="str">
            <v xml:space="preserve"> COSTO DIRECTO </v>
          </cell>
          <cell r="H11203">
            <v>284309.9999908185</v>
          </cell>
          <cell r="I11203">
            <v>7.0345749360366779E-3</v>
          </cell>
          <cell r="J11203" t="str">
            <v>EQU</v>
          </cell>
          <cell r="K11203">
            <v>0</v>
          </cell>
          <cell r="L11203">
            <v>0</v>
          </cell>
        </row>
        <row r="11204">
          <cell r="D11204">
            <v>0</v>
          </cell>
          <cell r="E11204">
            <v>0</v>
          </cell>
          <cell r="F11204">
            <v>91351.763809181502</v>
          </cell>
          <cell r="G11204" t="str">
            <v>COSTO INDIRECTO</v>
          </cell>
          <cell r="H11204">
            <v>91351.763809181502</v>
          </cell>
          <cell r="I11204">
            <v>0.83539094649674162</v>
          </cell>
          <cell r="J11204" t="str">
            <v>MAT</v>
          </cell>
          <cell r="K11204">
            <v>0</v>
          </cell>
          <cell r="L11204">
            <v>0</v>
          </cell>
        </row>
        <row r="11205">
          <cell r="D11205">
            <v>0</v>
          </cell>
          <cell r="E11205">
            <v>0</v>
          </cell>
          <cell r="F11205">
            <v>0</v>
          </cell>
          <cell r="G11205" t="str">
            <v>COSTO TOTAL</v>
          </cell>
          <cell r="H11205">
            <v>375661.76380000002</v>
          </cell>
          <cell r="I11205">
            <v>0.15757447856722162</v>
          </cell>
          <cell r="J11205" t="str">
            <v>MOB</v>
          </cell>
          <cell r="K11205">
            <v>0</v>
          </cell>
          <cell r="L11205">
            <v>0</v>
          </cell>
        </row>
        <row r="11206">
          <cell r="D11206">
            <v>0</v>
          </cell>
          <cell r="E11206">
            <v>0</v>
          </cell>
          <cell r="F11206">
            <v>0</v>
          </cell>
          <cell r="G11206">
            <v>0</v>
          </cell>
          <cell r="H11206">
            <v>0</v>
          </cell>
          <cell r="I11206">
            <v>0</v>
          </cell>
          <cell r="J11206">
            <v>0</v>
          </cell>
          <cell r="K11206">
            <v>0</v>
          </cell>
          <cell r="L11206">
            <v>0</v>
          </cell>
        </row>
        <row r="11207">
          <cell r="D11207">
            <v>0</v>
          </cell>
          <cell r="F11207">
            <v>0</v>
          </cell>
          <cell r="I11207">
            <v>0</v>
          </cell>
          <cell r="J11207">
            <v>0</v>
          </cell>
          <cell r="L11207">
            <v>0</v>
          </cell>
        </row>
        <row r="11208">
          <cell r="D11208">
            <v>0</v>
          </cell>
          <cell r="E11208">
            <v>0</v>
          </cell>
          <cell r="F11208">
            <v>0</v>
          </cell>
          <cell r="G11208">
            <v>0</v>
          </cell>
          <cell r="H11208">
            <v>0</v>
          </cell>
          <cell r="I11208">
            <v>0</v>
          </cell>
          <cell r="J11208">
            <v>0</v>
          </cell>
          <cell r="K11208" t="str">
            <v>CONSUMO</v>
          </cell>
          <cell r="L11208">
            <v>0</v>
          </cell>
        </row>
        <row r="11209">
          <cell r="D11209" t="str">
            <v>15.1.16</v>
          </cell>
          <cell r="E11209">
            <v>0</v>
          </cell>
          <cell r="F11209">
            <v>0</v>
          </cell>
          <cell r="G11209" t="str">
            <v xml:space="preserve"> UNID: </v>
          </cell>
          <cell r="H11209" t="str">
            <v>UND</v>
          </cell>
          <cell r="I11209">
            <v>0</v>
          </cell>
          <cell r="J11209">
            <v>0</v>
          </cell>
          <cell r="K11209" t="str">
            <v>Costo total</v>
          </cell>
          <cell r="L11209">
            <v>1486474.2157999999</v>
          </cell>
        </row>
        <row r="11210">
          <cell r="D11210" t="str">
            <v>SALIDA FEILO SYLVANIA START FLOOD 4700LM 50W</v>
          </cell>
          <cell r="E11210">
            <v>0</v>
          </cell>
          <cell r="F11210">
            <v>0</v>
          </cell>
          <cell r="G11210">
            <v>0</v>
          </cell>
          <cell r="H11210">
            <v>0</v>
          </cell>
          <cell r="I11210">
            <v>0</v>
          </cell>
          <cell r="J11210">
            <v>0</v>
          </cell>
          <cell r="K11210">
            <v>0</v>
          </cell>
          <cell r="L11210">
            <v>0</v>
          </cell>
        </row>
        <row r="11211">
          <cell r="D11211">
            <v>0</v>
          </cell>
          <cell r="E11211">
            <v>0</v>
          </cell>
          <cell r="F11211">
            <v>0</v>
          </cell>
          <cell r="G11211">
            <v>0</v>
          </cell>
          <cell r="H11211">
            <v>0</v>
          </cell>
          <cell r="I11211">
            <v>0</v>
          </cell>
          <cell r="J11211">
            <v>0</v>
          </cell>
          <cell r="K11211" t="str">
            <v>Cantidad ppto</v>
          </cell>
          <cell r="L11211" t="str">
            <v>Cantidad total</v>
          </cell>
        </row>
        <row r="11212">
          <cell r="D11212">
            <v>0</v>
          </cell>
          <cell r="E11212">
            <v>0</v>
          </cell>
          <cell r="F11212">
            <v>0</v>
          </cell>
          <cell r="G11212">
            <v>0</v>
          </cell>
          <cell r="H11212">
            <v>0</v>
          </cell>
          <cell r="I11212">
            <v>0</v>
          </cell>
          <cell r="J11212">
            <v>0</v>
          </cell>
          <cell r="K11212">
            <v>0</v>
          </cell>
          <cell r="L11212">
            <v>0</v>
          </cell>
        </row>
        <row r="11213">
          <cell r="D11213" t="str">
            <v>Unid</v>
          </cell>
          <cell r="E11213" t="str">
            <v>Cant</v>
          </cell>
          <cell r="F11213" t="str">
            <v>Rendimiento</v>
          </cell>
          <cell r="G11213" t="str">
            <v>Precio Unitario</v>
          </cell>
          <cell r="H11213" t="str">
            <v>Subtotal</v>
          </cell>
          <cell r="I11213">
            <v>0</v>
          </cell>
          <cell r="J11213">
            <v>0</v>
          </cell>
          <cell r="K11213">
            <v>0</v>
          </cell>
          <cell r="L11213">
            <v>0</v>
          </cell>
        </row>
        <row r="11214">
          <cell r="D11214" t="str">
            <v>GLB</v>
          </cell>
          <cell r="E11214">
            <v>2</v>
          </cell>
          <cell r="F11214">
            <v>0</v>
          </cell>
          <cell r="G11214">
            <v>1000</v>
          </cell>
          <cell r="H11214">
            <v>2000</v>
          </cell>
          <cell r="I11214">
            <v>0</v>
          </cell>
          <cell r="J11214">
            <v>0</v>
          </cell>
          <cell r="K11214">
            <v>8</v>
          </cell>
          <cell r="L11214">
            <v>16</v>
          </cell>
        </row>
        <row r="11215">
          <cell r="D11215" t="str">
            <v/>
          </cell>
          <cell r="E11215">
            <v>0</v>
          </cell>
          <cell r="F11215">
            <v>0</v>
          </cell>
          <cell r="G11215" t="str">
            <v/>
          </cell>
          <cell r="H11215" t="str">
            <v/>
          </cell>
          <cell r="I11215">
            <v>0</v>
          </cell>
          <cell r="J11215">
            <v>0</v>
          </cell>
          <cell r="K11215">
            <v>8</v>
          </cell>
          <cell r="L11215">
            <v>0</v>
          </cell>
        </row>
        <row r="11216">
          <cell r="D11216" t="str">
            <v/>
          </cell>
          <cell r="E11216">
            <v>0</v>
          </cell>
          <cell r="F11216">
            <v>0</v>
          </cell>
          <cell r="G11216" t="str">
            <v/>
          </cell>
          <cell r="H11216" t="str">
            <v/>
          </cell>
          <cell r="K11216">
            <v>8</v>
          </cell>
          <cell r="L11216">
            <v>0</v>
          </cell>
        </row>
        <row r="11217">
          <cell r="D11217" t="str">
            <v/>
          </cell>
          <cell r="E11217">
            <v>0</v>
          </cell>
          <cell r="F11217">
            <v>0</v>
          </cell>
          <cell r="G11217" t="str">
            <v/>
          </cell>
          <cell r="H11217" t="str">
            <v/>
          </cell>
          <cell r="I11217">
            <v>0</v>
          </cell>
          <cell r="J11217">
            <v>0</v>
          </cell>
          <cell r="K11217">
            <v>8</v>
          </cell>
          <cell r="L11217">
            <v>0</v>
          </cell>
        </row>
        <row r="11218">
          <cell r="D11218">
            <v>0</v>
          </cell>
          <cell r="E11218">
            <v>0</v>
          </cell>
          <cell r="F11218">
            <v>0</v>
          </cell>
          <cell r="G11218" t="str">
            <v xml:space="preserve"> SUB-TOTAL </v>
          </cell>
          <cell r="H11218">
            <v>2000</v>
          </cell>
          <cell r="I11218">
            <v>0</v>
          </cell>
          <cell r="J11218">
            <v>0</v>
          </cell>
          <cell r="K11218">
            <v>0</v>
          </cell>
          <cell r="L11218">
            <v>0</v>
          </cell>
        </row>
        <row r="11219">
          <cell r="D11219">
            <v>0</v>
          </cell>
          <cell r="E11219">
            <v>0</v>
          </cell>
          <cell r="F11219">
            <v>0</v>
          </cell>
          <cell r="G11219">
            <v>0</v>
          </cell>
          <cell r="H11219">
            <v>0</v>
          </cell>
          <cell r="I11219">
            <v>0</v>
          </cell>
          <cell r="J11219">
            <v>0</v>
          </cell>
          <cell r="K11219">
            <v>0</v>
          </cell>
          <cell r="L11219">
            <v>0</v>
          </cell>
        </row>
        <row r="11220">
          <cell r="D11220">
            <v>0</v>
          </cell>
          <cell r="E11220">
            <v>0</v>
          </cell>
          <cell r="F11220">
            <v>0</v>
          </cell>
          <cell r="G11220">
            <v>0</v>
          </cell>
          <cell r="H11220">
            <v>0</v>
          </cell>
          <cell r="I11220">
            <v>0</v>
          </cell>
          <cell r="J11220">
            <v>0</v>
          </cell>
          <cell r="K11220">
            <v>0</v>
          </cell>
          <cell r="L11220">
            <v>0</v>
          </cell>
        </row>
        <row r="11221">
          <cell r="D11221" t="str">
            <v>Unid</v>
          </cell>
          <cell r="E11221" t="str">
            <v>Cant</v>
          </cell>
          <cell r="F11221" t="str">
            <v>Rendimiento</v>
          </cell>
          <cell r="G11221" t="str">
            <v>Precio Unitario</v>
          </cell>
          <cell r="H11221" t="str">
            <v>Subtotal</v>
          </cell>
          <cell r="I11221">
            <v>0</v>
          </cell>
          <cell r="J11221">
            <v>0</v>
          </cell>
          <cell r="K11221">
            <v>0</v>
          </cell>
          <cell r="L11221">
            <v>0</v>
          </cell>
        </row>
        <row r="11222">
          <cell r="D11222" t="str">
            <v>UND</v>
          </cell>
          <cell r="E11222">
            <v>3</v>
          </cell>
          <cell r="F11222">
            <v>0.05</v>
          </cell>
          <cell r="G11222">
            <v>4819.5</v>
          </cell>
          <cell r="H11222">
            <v>15181.425000000001</v>
          </cell>
          <cell r="I11222">
            <v>0</v>
          </cell>
          <cell r="J11222">
            <v>0</v>
          </cell>
          <cell r="K11222">
            <v>8</v>
          </cell>
          <cell r="L11222">
            <v>25.200000000000003</v>
          </cell>
        </row>
        <row r="11223">
          <cell r="D11223" t="str">
            <v>UND</v>
          </cell>
          <cell r="E11223">
            <v>1</v>
          </cell>
          <cell r="F11223">
            <v>0</v>
          </cell>
          <cell r="G11223">
            <v>1309</v>
          </cell>
          <cell r="H11223">
            <v>1309</v>
          </cell>
          <cell r="I11223">
            <v>0</v>
          </cell>
          <cell r="J11223">
            <v>0</v>
          </cell>
          <cell r="K11223">
            <v>8</v>
          </cell>
          <cell r="L11223">
            <v>8</v>
          </cell>
        </row>
        <row r="11224">
          <cell r="D11224" t="str">
            <v>UND</v>
          </cell>
          <cell r="E11224">
            <v>1</v>
          </cell>
          <cell r="F11224">
            <v>0</v>
          </cell>
          <cell r="G11224">
            <v>345.09999999999997</v>
          </cell>
          <cell r="H11224">
            <v>345.09999999999997</v>
          </cell>
          <cell r="I11224">
            <v>0</v>
          </cell>
          <cell r="J11224">
            <v>0</v>
          </cell>
          <cell r="K11224">
            <v>8</v>
          </cell>
          <cell r="L11224">
            <v>8</v>
          </cell>
        </row>
        <row r="11225">
          <cell r="D11225" t="str">
            <v>ML</v>
          </cell>
          <cell r="E11225">
            <v>12</v>
          </cell>
          <cell r="F11225">
            <v>0.05</v>
          </cell>
          <cell r="G11225">
            <v>1165.01</v>
          </cell>
          <cell r="H11225">
            <v>14679.126</v>
          </cell>
          <cell r="I11225">
            <v>0</v>
          </cell>
          <cell r="J11225">
            <v>0</v>
          </cell>
          <cell r="K11225">
            <v>8</v>
          </cell>
          <cell r="L11225">
            <v>100.80000000000001</v>
          </cell>
        </row>
        <row r="11226">
          <cell r="D11226" t="str">
            <v>M³</v>
          </cell>
          <cell r="E11226">
            <v>0.03</v>
          </cell>
          <cell r="F11226">
            <v>0.05</v>
          </cell>
          <cell r="G11226">
            <v>265000</v>
          </cell>
          <cell r="H11226">
            <v>8347.5</v>
          </cell>
          <cell r="I11226">
            <v>0</v>
          </cell>
          <cell r="J11226">
            <v>0</v>
          </cell>
          <cell r="K11226">
            <v>8</v>
          </cell>
          <cell r="L11226">
            <v>0.252</v>
          </cell>
        </row>
        <row r="11227">
          <cell r="D11227" t="str">
            <v>UN</v>
          </cell>
          <cell r="E11227">
            <v>0.03</v>
          </cell>
          <cell r="F11227">
            <v>0.05</v>
          </cell>
          <cell r="G11227">
            <v>26000</v>
          </cell>
          <cell r="H11227">
            <v>819</v>
          </cell>
          <cell r="I11227">
            <v>0</v>
          </cell>
          <cell r="J11227">
            <v>0</v>
          </cell>
          <cell r="K11227">
            <v>8</v>
          </cell>
          <cell r="L11227">
            <v>0.252</v>
          </cell>
        </row>
        <row r="11228">
          <cell r="D11228" t="str">
            <v>UND</v>
          </cell>
          <cell r="E11228">
            <v>1</v>
          </cell>
          <cell r="F11228">
            <v>0</v>
          </cell>
          <cell r="G11228">
            <v>3451</v>
          </cell>
          <cell r="H11228">
            <v>3451</v>
          </cell>
          <cell r="I11228">
            <v>0</v>
          </cell>
          <cell r="J11228">
            <v>0</v>
          </cell>
          <cell r="K11228">
            <v>8</v>
          </cell>
          <cell r="L11228">
            <v>8</v>
          </cell>
        </row>
        <row r="11229">
          <cell r="D11229" t="str">
            <v>UND</v>
          </cell>
          <cell r="E11229">
            <v>1</v>
          </cell>
          <cell r="F11229">
            <v>0</v>
          </cell>
          <cell r="G11229">
            <v>354.62</v>
          </cell>
          <cell r="H11229">
            <v>354.62</v>
          </cell>
          <cell r="I11229">
            <v>0</v>
          </cell>
          <cell r="J11229">
            <v>0</v>
          </cell>
          <cell r="K11229">
            <v>8</v>
          </cell>
          <cell r="L11229">
            <v>8</v>
          </cell>
        </row>
        <row r="11230">
          <cell r="D11230" t="str">
            <v>UND</v>
          </cell>
          <cell r="E11230">
            <v>1</v>
          </cell>
          <cell r="F11230">
            <v>0</v>
          </cell>
          <cell r="G11230">
            <v>9401</v>
          </cell>
          <cell r="H11230">
            <v>9401</v>
          </cell>
          <cell r="I11230">
            <v>0</v>
          </cell>
          <cell r="J11230">
            <v>0</v>
          </cell>
          <cell r="K11230">
            <v>8</v>
          </cell>
          <cell r="L11230">
            <v>8</v>
          </cell>
        </row>
        <row r="11231">
          <cell r="D11231" t="str">
            <v>UND</v>
          </cell>
          <cell r="E11231">
            <v>3</v>
          </cell>
          <cell r="F11231">
            <v>0</v>
          </cell>
          <cell r="G11231">
            <v>876</v>
          </cell>
          <cell r="H11231">
            <v>2628</v>
          </cell>
          <cell r="I11231">
            <v>0</v>
          </cell>
          <cell r="J11231">
            <v>0</v>
          </cell>
          <cell r="K11231">
            <v>8</v>
          </cell>
          <cell r="L11231">
            <v>24</v>
          </cell>
        </row>
        <row r="11232">
          <cell r="D11232" t="str">
            <v>UND</v>
          </cell>
          <cell r="E11232">
            <v>1</v>
          </cell>
          <cell r="F11232">
            <v>0</v>
          </cell>
          <cell r="G11232">
            <v>493</v>
          </cell>
          <cell r="H11232">
            <v>493</v>
          </cell>
          <cell r="I11232">
            <v>0</v>
          </cell>
          <cell r="J11232">
            <v>0</v>
          </cell>
          <cell r="K11232">
            <v>8</v>
          </cell>
          <cell r="L11232">
            <v>8</v>
          </cell>
        </row>
        <row r="11233">
          <cell r="D11233" t="str">
            <v>UND</v>
          </cell>
          <cell r="E11233">
            <v>1</v>
          </cell>
          <cell r="F11233">
            <v>0</v>
          </cell>
          <cell r="G11233">
            <v>989191.22901450749</v>
          </cell>
          <cell r="H11233">
            <v>989191.22901450749</v>
          </cell>
          <cell r="I11233">
            <v>0</v>
          </cell>
          <cell r="J11233">
            <v>0</v>
          </cell>
          <cell r="K11233">
            <v>8</v>
          </cell>
          <cell r="L11233">
            <v>8</v>
          </cell>
        </row>
        <row r="11234">
          <cell r="D11234">
            <v>0</v>
          </cell>
          <cell r="E11234">
            <v>0</v>
          </cell>
          <cell r="F11234">
            <v>0</v>
          </cell>
          <cell r="G11234" t="str">
            <v xml:space="preserve"> SUB-TOTAL </v>
          </cell>
          <cell r="H11234">
            <v>1046200.0000145074</v>
          </cell>
          <cell r="I11234">
            <v>0</v>
          </cell>
          <cell r="J11234">
            <v>0</v>
          </cell>
          <cell r="K11234">
            <v>0</v>
          </cell>
          <cell r="L11234">
            <v>0</v>
          </cell>
        </row>
        <row r="11235">
          <cell r="D11235">
            <v>0</v>
          </cell>
          <cell r="E11235">
            <v>0</v>
          </cell>
          <cell r="F11235">
            <v>0</v>
          </cell>
          <cell r="G11235">
            <v>0</v>
          </cell>
          <cell r="H11235">
            <v>0</v>
          </cell>
          <cell r="I11235">
            <v>0</v>
          </cell>
          <cell r="J11235">
            <v>0</v>
          </cell>
          <cell r="K11235">
            <v>0</v>
          </cell>
          <cell r="L11235">
            <v>0</v>
          </cell>
        </row>
        <row r="11236">
          <cell r="D11236">
            <v>0</v>
          </cell>
          <cell r="E11236">
            <v>0</v>
          </cell>
          <cell r="F11236">
            <v>0</v>
          </cell>
          <cell r="G11236">
            <v>0</v>
          </cell>
          <cell r="H11236">
            <v>0</v>
          </cell>
          <cell r="I11236">
            <v>0</v>
          </cell>
          <cell r="J11236">
            <v>0</v>
          </cell>
          <cell r="K11236">
            <v>0</v>
          </cell>
          <cell r="L11236">
            <v>0</v>
          </cell>
        </row>
        <row r="11237">
          <cell r="D11237" t="str">
            <v>Unid</v>
          </cell>
          <cell r="E11237" t="str">
            <v>Cant</v>
          </cell>
          <cell r="F11237" t="str">
            <v>Rendimiento</v>
          </cell>
          <cell r="G11237" t="str">
            <v>Precio Unitario</v>
          </cell>
          <cell r="H11237" t="str">
            <v>Subtotal</v>
          </cell>
          <cell r="I11237">
            <v>0</v>
          </cell>
          <cell r="J11237">
            <v>0</v>
          </cell>
          <cell r="K11237">
            <v>0</v>
          </cell>
          <cell r="L11237">
            <v>0</v>
          </cell>
        </row>
        <row r="11238">
          <cell r="D11238" t="str">
            <v>JR</v>
          </cell>
          <cell r="E11238">
            <v>0.48</v>
          </cell>
          <cell r="F11238">
            <v>0</v>
          </cell>
          <cell r="G11238">
            <v>160000</v>
          </cell>
          <cell r="H11238">
            <v>76800</v>
          </cell>
          <cell r="I11238">
            <v>61</v>
          </cell>
          <cell r="J11238">
            <v>0</v>
          </cell>
          <cell r="K11238">
            <v>8</v>
          </cell>
          <cell r="L11238">
            <v>3.84</v>
          </cell>
        </row>
        <row r="11239">
          <cell r="D11239" t="str">
            <v/>
          </cell>
          <cell r="E11239">
            <v>0</v>
          </cell>
          <cell r="F11239">
            <v>0</v>
          </cell>
          <cell r="G11239" t="str">
            <v/>
          </cell>
          <cell r="H11239" t="str">
            <v/>
          </cell>
          <cell r="I11239">
            <v>0</v>
          </cell>
          <cell r="J11239">
            <v>0</v>
          </cell>
          <cell r="K11239">
            <v>8</v>
          </cell>
          <cell r="L11239">
            <v>0</v>
          </cell>
        </row>
        <row r="11240">
          <cell r="D11240">
            <v>0</v>
          </cell>
          <cell r="E11240">
            <v>0</v>
          </cell>
          <cell r="F11240">
            <v>0</v>
          </cell>
          <cell r="G11240" t="str">
            <v xml:space="preserve"> SUB-TOTAL </v>
          </cell>
          <cell r="H11240">
            <v>76800</v>
          </cell>
          <cell r="I11240">
            <v>0</v>
          </cell>
          <cell r="J11240">
            <v>0</v>
          </cell>
          <cell r="K11240">
            <v>0</v>
          </cell>
          <cell r="L11240">
            <v>0</v>
          </cell>
        </row>
        <row r="11241">
          <cell r="D11241">
            <v>0</v>
          </cell>
          <cell r="E11241">
            <v>0</v>
          </cell>
          <cell r="F11241">
            <v>0</v>
          </cell>
          <cell r="G11241">
            <v>0</v>
          </cell>
          <cell r="H11241">
            <v>0</v>
          </cell>
          <cell r="I11241">
            <v>0</v>
          </cell>
          <cell r="J11241">
            <v>0</v>
          </cell>
          <cell r="K11241">
            <v>0</v>
          </cell>
          <cell r="L11241">
            <v>0</v>
          </cell>
        </row>
        <row r="11242">
          <cell r="D11242">
            <v>0</v>
          </cell>
          <cell r="E11242">
            <v>0</v>
          </cell>
          <cell r="F11242">
            <v>0</v>
          </cell>
          <cell r="G11242" t="str">
            <v xml:space="preserve"> COSTO DIRECTO </v>
          </cell>
          <cell r="H11242">
            <v>1125000.0000145074</v>
          </cell>
          <cell r="I11242">
            <v>1.7777777777548524E-3</v>
          </cell>
          <cell r="J11242" t="str">
            <v>EQU</v>
          </cell>
          <cell r="K11242">
            <v>0</v>
          </cell>
          <cell r="L11242">
            <v>0</v>
          </cell>
        </row>
        <row r="11243">
          <cell r="D11243">
            <v>0</v>
          </cell>
          <cell r="E11243">
            <v>0</v>
          </cell>
          <cell r="F11243">
            <v>361474.21578549239</v>
          </cell>
          <cell r="G11243" t="str">
            <v>COSTO INDIRECTO</v>
          </cell>
          <cell r="H11243">
            <v>361474.21578549239</v>
          </cell>
          <cell r="I11243">
            <v>0.92995555555645881</v>
          </cell>
          <cell r="J11243" t="str">
            <v>MAT</v>
          </cell>
          <cell r="K11243">
            <v>0</v>
          </cell>
          <cell r="L11243">
            <v>0</v>
          </cell>
        </row>
        <row r="11244">
          <cell r="D11244">
            <v>0</v>
          </cell>
          <cell r="E11244">
            <v>0</v>
          </cell>
          <cell r="F11244">
            <v>0</v>
          </cell>
          <cell r="G11244" t="str">
            <v>COSTO TOTAL</v>
          </cell>
          <cell r="H11244">
            <v>1486474.2157999999</v>
          </cell>
          <cell r="I11244">
            <v>6.8266666665786332E-2</v>
          </cell>
          <cell r="J11244" t="str">
            <v>MOB</v>
          </cell>
          <cell r="K11244">
            <v>0</v>
          </cell>
          <cell r="L11244">
            <v>0</v>
          </cell>
        </row>
        <row r="11245">
          <cell r="D11245">
            <v>0</v>
          </cell>
          <cell r="E11245">
            <v>0</v>
          </cell>
          <cell r="F11245">
            <v>0</v>
          </cell>
          <cell r="G11245">
            <v>0</v>
          </cell>
          <cell r="H11245">
            <v>0</v>
          </cell>
          <cell r="I11245">
            <v>0</v>
          </cell>
          <cell r="J11245">
            <v>0</v>
          </cell>
          <cell r="K11245">
            <v>0</v>
          </cell>
          <cell r="L11245">
            <v>0</v>
          </cell>
        </row>
        <row r="11246">
          <cell r="D11246">
            <v>0</v>
          </cell>
          <cell r="F11246">
            <v>0</v>
          </cell>
          <cell r="I11246">
            <v>0</v>
          </cell>
          <cell r="J11246">
            <v>0</v>
          </cell>
          <cell r="L11246">
            <v>0</v>
          </cell>
        </row>
        <row r="11247">
          <cell r="D11247">
            <v>0</v>
          </cell>
          <cell r="E11247">
            <v>0</v>
          </cell>
          <cell r="F11247">
            <v>0</v>
          </cell>
          <cell r="G11247">
            <v>0</v>
          </cell>
          <cell r="H11247">
            <v>0</v>
          </cell>
          <cell r="I11247">
            <v>0</v>
          </cell>
          <cell r="J11247">
            <v>0</v>
          </cell>
          <cell r="K11247" t="str">
            <v>CONSUMO</v>
          </cell>
          <cell r="L11247">
            <v>0</v>
          </cell>
        </row>
        <row r="11248">
          <cell r="D11248" t="str">
            <v>15.1.17</v>
          </cell>
          <cell r="E11248">
            <v>0</v>
          </cell>
          <cell r="F11248">
            <v>0</v>
          </cell>
          <cell r="G11248" t="str">
            <v xml:space="preserve"> UNID: </v>
          </cell>
          <cell r="H11248" t="str">
            <v>UND</v>
          </cell>
          <cell r="I11248">
            <v>0</v>
          </cell>
          <cell r="J11248">
            <v>0</v>
          </cell>
          <cell r="K11248" t="str">
            <v>Costo total</v>
          </cell>
          <cell r="L11248">
            <v>175867.73730000007</v>
          </cell>
        </row>
        <row r="11249">
          <cell r="D11249" t="str">
            <v>SALIDA DE PARA PUNTO DE RED</v>
          </cell>
          <cell r="E11249">
            <v>0</v>
          </cell>
          <cell r="F11249">
            <v>0</v>
          </cell>
          <cell r="G11249">
            <v>0</v>
          </cell>
          <cell r="H11249">
            <v>0</v>
          </cell>
          <cell r="I11249">
            <v>0</v>
          </cell>
          <cell r="J11249">
            <v>0</v>
          </cell>
          <cell r="K11249">
            <v>0</v>
          </cell>
          <cell r="L11249">
            <v>0</v>
          </cell>
        </row>
        <row r="11250">
          <cell r="D11250">
            <v>0</v>
          </cell>
          <cell r="E11250">
            <v>0</v>
          </cell>
          <cell r="F11250">
            <v>0</v>
          </cell>
          <cell r="G11250">
            <v>0</v>
          </cell>
          <cell r="H11250">
            <v>0</v>
          </cell>
          <cell r="I11250">
            <v>0</v>
          </cell>
          <cell r="J11250">
            <v>0</v>
          </cell>
          <cell r="K11250" t="str">
            <v>Cantidad ppto</v>
          </cell>
          <cell r="L11250" t="str">
            <v>Cantidad total</v>
          </cell>
        </row>
        <row r="11251">
          <cell r="D11251">
            <v>0</v>
          </cell>
          <cell r="E11251">
            <v>0</v>
          </cell>
          <cell r="F11251">
            <v>0</v>
          </cell>
          <cell r="G11251">
            <v>0</v>
          </cell>
          <cell r="H11251">
            <v>0</v>
          </cell>
          <cell r="I11251">
            <v>0</v>
          </cell>
          <cell r="J11251">
            <v>0</v>
          </cell>
          <cell r="K11251">
            <v>0</v>
          </cell>
          <cell r="L11251">
            <v>0</v>
          </cell>
        </row>
        <row r="11252">
          <cell r="D11252" t="str">
            <v>Unid</v>
          </cell>
          <cell r="E11252" t="str">
            <v>Cant</v>
          </cell>
          <cell r="F11252" t="str">
            <v>Rendimiento</v>
          </cell>
          <cell r="G11252" t="str">
            <v>Precio Unitario</v>
          </cell>
          <cell r="H11252" t="str">
            <v>Subtotal</v>
          </cell>
          <cell r="I11252">
            <v>0</v>
          </cell>
          <cell r="J11252">
            <v>0</v>
          </cell>
          <cell r="K11252">
            <v>0</v>
          </cell>
          <cell r="L11252">
            <v>0</v>
          </cell>
        </row>
        <row r="11253">
          <cell r="D11253" t="str">
            <v>GLB</v>
          </cell>
          <cell r="E11253">
            <v>2</v>
          </cell>
          <cell r="F11253">
            <v>0</v>
          </cell>
          <cell r="G11253">
            <v>1000</v>
          </cell>
          <cell r="H11253">
            <v>2000</v>
          </cell>
          <cell r="I11253">
            <v>0</v>
          </cell>
          <cell r="J11253">
            <v>0</v>
          </cell>
          <cell r="K11253">
            <v>42</v>
          </cell>
          <cell r="L11253">
            <v>84</v>
          </cell>
        </row>
        <row r="11254">
          <cell r="D11254" t="str">
            <v/>
          </cell>
          <cell r="E11254">
            <v>0</v>
          </cell>
          <cell r="F11254">
            <v>0</v>
          </cell>
          <cell r="G11254" t="str">
            <v/>
          </cell>
          <cell r="H11254" t="str">
            <v/>
          </cell>
          <cell r="I11254">
            <v>0</v>
          </cell>
          <cell r="J11254">
            <v>0</v>
          </cell>
          <cell r="K11254">
            <v>42</v>
          </cell>
          <cell r="L11254">
            <v>0</v>
          </cell>
        </row>
        <row r="11255">
          <cell r="D11255" t="str">
            <v/>
          </cell>
          <cell r="E11255">
            <v>0</v>
          </cell>
          <cell r="F11255">
            <v>0</v>
          </cell>
          <cell r="G11255" t="str">
            <v/>
          </cell>
          <cell r="H11255" t="str">
            <v/>
          </cell>
          <cell r="K11255">
            <v>42</v>
          </cell>
          <cell r="L11255">
            <v>0</v>
          </cell>
        </row>
        <row r="11256">
          <cell r="D11256" t="str">
            <v/>
          </cell>
          <cell r="E11256">
            <v>0</v>
          </cell>
          <cell r="F11256">
            <v>0</v>
          </cell>
          <cell r="G11256" t="str">
            <v/>
          </cell>
          <cell r="H11256" t="str">
            <v/>
          </cell>
          <cell r="I11256">
            <v>0</v>
          </cell>
          <cell r="J11256">
            <v>0</v>
          </cell>
          <cell r="K11256">
            <v>42</v>
          </cell>
          <cell r="L11256">
            <v>0</v>
          </cell>
        </row>
        <row r="11257">
          <cell r="D11257">
            <v>0</v>
          </cell>
          <cell r="E11257">
            <v>0</v>
          </cell>
          <cell r="F11257">
            <v>0</v>
          </cell>
          <cell r="G11257" t="str">
            <v xml:space="preserve"> SUB-TOTAL </v>
          </cell>
          <cell r="H11257">
            <v>2000</v>
          </cell>
          <cell r="I11257">
            <v>0</v>
          </cell>
          <cell r="J11257">
            <v>0</v>
          </cell>
          <cell r="K11257">
            <v>0</v>
          </cell>
          <cell r="L11257">
            <v>0</v>
          </cell>
        </row>
        <row r="11258">
          <cell r="D11258">
            <v>0</v>
          </cell>
          <cell r="E11258">
            <v>0</v>
          </cell>
          <cell r="F11258">
            <v>0</v>
          </cell>
          <cell r="G11258">
            <v>0</v>
          </cell>
          <cell r="H11258">
            <v>0</v>
          </cell>
          <cell r="I11258">
            <v>0</v>
          </cell>
          <cell r="J11258">
            <v>0</v>
          </cell>
          <cell r="K11258">
            <v>0</v>
          </cell>
          <cell r="L11258">
            <v>0</v>
          </cell>
        </row>
        <row r="11259">
          <cell r="D11259">
            <v>0</v>
          </cell>
          <cell r="E11259">
            <v>0</v>
          </cell>
          <cell r="F11259">
            <v>0</v>
          </cell>
          <cell r="G11259">
            <v>0</v>
          </cell>
          <cell r="H11259">
            <v>0</v>
          </cell>
          <cell r="I11259">
            <v>0</v>
          </cell>
          <cell r="J11259">
            <v>0</v>
          </cell>
          <cell r="K11259">
            <v>0</v>
          </cell>
          <cell r="L11259">
            <v>0</v>
          </cell>
        </row>
        <row r="11260">
          <cell r="D11260" t="str">
            <v>Unid</v>
          </cell>
          <cell r="E11260" t="str">
            <v>Cant</v>
          </cell>
          <cell r="F11260" t="str">
            <v>Rendimiento</v>
          </cell>
          <cell r="G11260" t="str">
            <v>Precio Unitario</v>
          </cell>
          <cell r="H11260" t="str">
            <v>Subtotal</v>
          </cell>
          <cell r="I11260">
            <v>0</v>
          </cell>
          <cell r="J11260">
            <v>0</v>
          </cell>
          <cell r="K11260">
            <v>0</v>
          </cell>
          <cell r="L11260">
            <v>0</v>
          </cell>
        </row>
        <row r="11261">
          <cell r="D11261" t="str">
            <v>UND</v>
          </cell>
          <cell r="E11261">
            <v>2</v>
          </cell>
          <cell r="F11261">
            <v>0.1</v>
          </cell>
          <cell r="G11261">
            <v>24871</v>
          </cell>
          <cell r="H11261">
            <v>54716.200000000004</v>
          </cell>
          <cell r="I11261">
            <v>0</v>
          </cell>
          <cell r="J11261">
            <v>0</v>
          </cell>
          <cell r="K11261">
            <v>42</v>
          </cell>
          <cell r="L11261">
            <v>92.4</v>
          </cell>
        </row>
        <row r="11262">
          <cell r="D11262" t="str">
            <v>UND</v>
          </cell>
          <cell r="E11262">
            <v>2</v>
          </cell>
          <cell r="F11262">
            <v>0</v>
          </cell>
          <cell r="G11262">
            <v>3213</v>
          </cell>
          <cell r="H11262">
            <v>6426</v>
          </cell>
          <cell r="I11262">
            <v>0</v>
          </cell>
          <cell r="J11262">
            <v>0</v>
          </cell>
          <cell r="K11262">
            <v>42</v>
          </cell>
          <cell r="L11262">
            <v>84</v>
          </cell>
        </row>
        <row r="11263">
          <cell r="D11263" t="str">
            <v>UND</v>
          </cell>
          <cell r="E11263">
            <v>1</v>
          </cell>
          <cell r="F11263">
            <v>0</v>
          </cell>
          <cell r="G11263">
            <v>7497</v>
          </cell>
          <cell r="H11263">
            <v>7497</v>
          </cell>
          <cell r="I11263">
            <v>0</v>
          </cell>
          <cell r="J11263">
            <v>0</v>
          </cell>
          <cell r="K11263">
            <v>42</v>
          </cell>
          <cell r="L11263">
            <v>42</v>
          </cell>
        </row>
        <row r="11264">
          <cell r="D11264" t="str">
            <v>UND</v>
          </cell>
          <cell r="E11264">
            <v>1</v>
          </cell>
          <cell r="F11264">
            <v>0</v>
          </cell>
          <cell r="G11264">
            <v>3629.5</v>
          </cell>
          <cell r="H11264">
            <v>3629.5</v>
          </cell>
          <cell r="I11264">
            <v>0</v>
          </cell>
          <cell r="J11264">
            <v>0</v>
          </cell>
          <cell r="K11264">
            <v>42</v>
          </cell>
          <cell r="L11264">
            <v>42</v>
          </cell>
        </row>
        <row r="11265">
          <cell r="D11265" t="str">
            <v>UND</v>
          </cell>
          <cell r="E11265">
            <v>0.5</v>
          </cell>
          <cell r="F11265">
            <v>0</v>
          </cell>
          <cell r="G11265">
            <v>5413</v>
          </cell>
          <cell r="H11265">
            <v>2706.5</v>
          </cell>
          <cell r="I11265">
            <v>0</v>
          </cell>
          <cell r="J11265">
            <v>0</v>
          </cell>
          <cell r="K11265">
            <v>42</v>
          </cell>
          <cell r="L11265">
            <v>21</v>
          </cell>
        </row>
        <row r="11266">
          <cell r="D11266" t="str">
            <v>UND</v>
          </cell>
          <cell r="E11266">
            <v>0.5</v>
          </cell>
          <cell r="F11266">
            <v>0</v>
          </cell>
          <cell r="G11266">
            <v>6158</v>
          </cell>
          <cell r="H11266">
            <v>3079</v>
          </cell>
          <cell r="I11266">
            <v>0</v>
          </cell>
          <cell r="J11266">
            <v>0</v>
          </cell>
          <cell r="K11266">
            <v>42</v>
          </cell>
          <cell r="L11266">
            <v>21</v>
          </cell>
        </row>
        <row r="11267">
          <cell r="D11267" t="str">
            <v>UND</v>
          </cell>
          <cell r="E11267">
            <v>1</v>
          </cell>
          <cell r="F11267">
            <v>0</v>
          </cell>
          <cell r="G11267">
            <v>11798</v>
          </cell>
          <cell r="H11267">
            <v>11798</v>
          </cell>
          <cell r="I11267">
            <v>0</v>
          </cell>
          <cell r="J11267">
            <v>0</v>
          </cell>
          <cell r="K11267">
            <v>42</v>
          </cell>
          <cell r="L11267">
            <v>42</v>
          </cell>
        </row>
        <row r="11268">
          <cell r="D11268" t="str">
            <v>UND</v>
          </cell>
          <cell r="E11268">
            <v>1</v>
          </cell>
          <cell r="F11268">
            <v>0</v>
          </cell>
          <cell r="G11268">
            <v>3451</v>
          </cell>
          <cell r="H11268">
            <v>3451</v>
          </cell>
          <cell r="I11268">
            <v>0</v>
          </cell>
          <cell r="J11268">
            <v>0</v>
          </cell>
          <cell r="K11268">
            <v>42</v>
          </cell>
          <cell r="L11268">
            <v>42</v>
          </cell>
        </row>
        <row r="11269">
          <cell r="D11269" t="str">
            <v>UND</v>
          </cell>
          <cell r="E11269">
            <v>2</v>
          </cell>
          <cell r="F11269">
            <v>0</v>
          </cell>
          <cell r="G11269">
            <v>354.62</v>
          </cell>
          <cell r="H11269">
            <v>709.24</v>
          </cell>
          <cell r="I11269">
            <v>0</v>
          </cell>
          <cell r="J11269">
            <v>0</v>
          </cell>
          <cell r="K11269">
            <v>42</v>
          </cell>
          <cell r="L11269">
            <v>84</v>
          </cell>
        </row>
        <row r="11270">
          <cell r="D11270" t="str">
            <v/>
          </cell>
          <cell r="E11270">
            <v>0</v>
          </cell>
          <cell r="F11270">
            <v>0</v>
          </cell>
          <cell r="G11270" t="str">
            <v/>
          </cell>
          <cell r="H11270" t="str">
            <v/>
          </cell>
          <cell r="I11270">
            <v>0</v>
          </cell>
          <cell r="J11270">
            <v>0</v>
          </cell>
          <cell r="K11270">
            <v>42</v>
          </cell>
          <cell r="L11270">
            <v>0</v>
          </cell>
        </row>
        <row r="11271">
          <cell r="D11271" t="str">
            <v/>
          </cell>
          <cell r="E11271">
            <v>0</v>
          </cell>
          <cell r="F11271">
            <v>0</v>
          </cell>
          <cell r="G11271" t="str">
            <v/>
          </cell>
          <cell r="H11271" t="str">
            <v/>
          </cell>
          <cell r="I11271">
            <v>0</v>
          </cell>
          <cell r="J11271">
            <v>0</v>
          </cell>
          <cell r="K11271">
            <v>42</v>
          </cell>
          <cell r="L11271">
            <v>0</v>
          </cell>
        </row>
        <row r="11272">
          <cell r="D11272" t="str">
            <v/>
          </cell>
          <cell r="E11272">
            <v>0</v>
          </cell>
          <cell r="F11272">
            <v>0</v>
          </cell>
          <cell r="G11272" t="str">
            <v/>
          </cell>
          <cell r="H11272" t="str">
            <v/>
          </cell>
          <cell r="I11272">
            <v>0</v>
          </cell>
          <cell r="J11272">
            <v>0</v>
          </cell>
          <cell r="K11272">
            <v>42</v>
          </cell>
          <cell r="L11272">
            <v>0</v>
          </cell>
        </row>
        <row r="11273">
          <cell r="D11273">
            <v>0</v>
          </cell>
          <cell r="E11273">
            <v>0</v>
          </cell>
          <cell r="F11273">
            <v>0</v>
          </cell>
          <cell r="G11273" t="str">
            <v xml:space="preserve"> SUB-TOTAL </v>
          </cell>
          <cell r="H11273">
            <v>94012.440000000017</v>
          </cell>
          <cell r="I11273">
            <v>0</v>
          </cell>
          <cell r="J11273">
            <v>0</v>
          </cell>
          <cell r="K11273">
            <v>0</v>
          </cell>
          <cell r="L11273">
            <v>0</v>
          </cell>
        </row>
        <row r="11274">
          <cell r="D11274">
            <v>0</v>
          </cell>
          <cell r="E11274">
            <v>0</v>
          </cell>
          <cell r="F11274">
            <v>0</v>
          </cell>
          <cell r="G11274">
            <v>0</v>
          </cell>
          <cell r="H11274">
            <v>0</v>
          </cell>
          <cell r="I11274">
            <v>0</v>
          </cell>
          <cell r="J11274">
            <v>0</v>
          </cell>
          <cell r="K11274">
            <v>0</v>
          </cell>
          <cell r="L11274">
            <v>0</v>
          </cell>
        </row>
        <row r="11275">
          <cell r="D11275">
            <v>0</v>
          </cell>
          <cell r="E11275">
            <v>0</v>
          </cell>
          <cell r="F11275">
            <v>0</v>
          </cell>
          <cell r="G11275">
            <v>0</v>
          </cell>
          <cell r="H11275">
            <v>0</v>
          </cell>
          <cell r="I11275">
            <v>0</v>
          </cell>
          <cell r="J11275">
            <v>0</v>
          </cell>
          <cell r="K11275">
            <v>0</v>
          </cell>
          <cell r="L11275">
            <v>0</v>
          </cell>
        </row>
        <row r="11276">
          <cell r="D11276" t="str">
            <v>Unid</v>
          </cell>
          <cell r="E11276" t="str">
            <v>Cant</v>
          </cell>
          <cell r="F11276" t="str">
            <v>Rendimiento</v>
          </cell>
          <cell r="G11276" t="str">
            <v>Precio Unitario</v>
          </cell>
          <cell r="H11276" t="str">
            <v>Subtotal</v>
          </cell>
          <cell r="I11276">
            <v>0</v>
          </cell>
          <cell r="J11276">
            <v>0</v>
          </cell>
          <cell r="K11276">
            <v>0</v>
          </cell>
          <cell r="L11276">
            <v>0</v>
          </cell>
        </row>
        <row r="11277">
          <cell r="D11277" t="str">
            <v>JR</v>
          </cell>
          <cell r="E11277">
            <v>0.23180349944438838</v>
          </cell>
          <cell r="F11277">
            <v>0</v>
          </cell>
          <cell r="G11277">
            <v>160000</v>
          </cell>
          <cell r="H11277">
            <v>37088.559911102144</v>
          </cell>
          <cell r="I11277">
            <v>156</v>
          </cell>
          <cell r="J11277">
            <v>0</v>
          </cell>
          <cell r="K11277">
            <v>42</v>
          </cell>
          <cell r="L11277">
            <v>9.7357469766643128</v>
          </cell>
        </row>
        <row r="11278">
          <cell r="D11278" t="str">
            <v/>
          </cell>
          <cell r="E11278">
            <v>0</v>
          </cell>
          <cell r="F11278">
            <v>0</v>
          </cell>
          <cell r="G11278" t="str">
            <v/>
          </cell>
          <cell r="H11278" t="str">
            <v/>
          </cell>
          <cell r="I11278">
            <v>0</v>
          </cell>
          <cell r="J11278">
            <v>0</v>
          </cell>
          <cell r="K11278">
            <v>42</v>
          </cell>
          <cell r="L11278">
            <v>0</v>
          </cell>
        </row>
        <row r="11279">
          <cell r="D11279">
            <v>0</v>
          </cell>
          <cell r="E11279">
            <v>0</v>
          </cell>
          <cell r="F11279">
            <v>0</v>
          </cell>
          <cell r="G11279" t="str">
            <v xml:space="preserve"> SUB-TOTAL </v>
          </cell>
          <cell r="H11279">
            <v>37088.559911102144</v>
          </cell>
          <cell r="I11279">
            <v>0</v>
          </cell>
          <cell r="J11279">
            <v>0</v>
          </cell>
          <cell r="K11279">
            <v>0</v>
          </cell>
          <cell r="L11279">
            <v>0</v>
          </cell>
        </row>
        <row r="11280">
          <cell r="D11280">
            <v>0</v>
          </cell>
          <cell r="E11280">
            <v>0</v>
          </cell>
          <cell r="F11280">
            <v>0</v>
          </cell>
          <cell r="G11280">
            <v>0</v>
          </cell>
          <cell r="H11280">
            <v>0</v>
          </cell>
          <cell r="I11280">
            <v>0</v>
          </cell>
          <cell r="J11280">
            <v>0</v>
          </cell>
          <cell r="K11280">
            <v>0</v>
          </cell>
          <cell r="L11280">
            <v>0</v>
          </cell>
        </row>
        <row r="11281">
          <cell r="D11281">
            <v>0</v>
          </cell>
          <cell r="E11281">
            <v>0</v>
          </cell>
          <cell r="F11281">
            <v>0</v>
          </cell>
          <cell r="G11281" t="str">
            <v xml:space="preserve"> COSTO DIRECTO </v>
          </cell>
          <cell r="H11281">
            <v>133100.99991110218</v>
          </cell>
          <cell r="I11281">
            <v>1.5026183134129683E-2</v>
          </cell>
          <cell r="J11281" t="str">
            <v>EQU</v>
          </cell>
          <cell r="K11281">
            <v>0</v>
          </cell>
          <cell r="L11281">
            <v>0</v>
          </cell>
        </row>
        <row r="11282">
          <cell r="D11282">
            <v>0</v>
          </cell>
          <cell r="E11282">
            <v>0</v>
          </cell>
          <cell r="F11282">
            <v>42766.737388897884</v>
          </cell>
          <cell r="G11282" t="str">
            <v>COSTO INDIRECTO</v>
          </cell>
          <cell r="H11282">
            <v>42766.737388897884</v>
          </cell>
          <cell r="I11282">
            <v>0.70632407016318954</v>
          </cell>
          <cell r="J11282" t="str">
            <v>MAT</v>
          </cell>
          <cell r="K11282">
            <v>0</v>
          </cell>
          <cell r="L11282">
            <v>0</v>
          </cell>
        </row>
        <row r="11283">
          <cell r="D11283">
            <v>0</v>
          </cell>
          <cell r="E11283">
            <v>0</v>
          </cell>
          <cell r="F11283">
            <v>0</v>
          </cell>
          <cell r="G11283" t="str">
            <v>COSTO TOTAL</v>
          </cell>
          <cell r="H11283">
            <v>175867.73730000007</v>
          </cell>
          <cell r="I11283">
            <v>0.27864974670268067</v>
          </cell>
          <cell r="J11283" t="str">
            <v>MOB</v>
          </cell>
          <cell r="K11283">
            <v>0</v>
          </cell>
          <cell r="L11283">
            <v>0</v>
          </cell>
        </row>
        <row r="11284">
          <cell r="D11284">
            <v>0</v>
          </cell>
          <cell r="E11284">
            <v>0</v>
          </cell>
          <cell r="F11284">
            <v>0</v>
          </cell>
          <cell r="G11284">
            <v>0</v>
          </cell>
          <cell r="H11284">
            <v>0</v>
          </cell>
          <cell r="I11284">
            <v>0</v>
          </cell>
          <cell r="J11284">
            <v>0</v>
          </cell>
          <cell r="K11284">
            <v>0</v>
          </cell>
          <cell r="L11284">
            <v>0</v>
          </cell>
        </row>
        <row r="11285">
          <cell r="D11285">
            <v>0</v>
          </cell>
          <cell r="F11285">
            <v>0</v>
          </cell>
          <cell r="I11285">
            <v>0</v>
          </cell>
          <cell r="J11285">
            <v>0</v>
          </cell>
          <cell r="L11285">
            <v>0</v>
          </cell>
        </row>
        <row r="11286">
          <cell r="D11286">
            <v>0</v>
          </cell>
          <cell r="E11286">
            <v>0</v>
          </cell>
          <cell r="F11286">
            <v>0</v>
          </cell>
          <cell r="G11286">
            <v>0</v>
          </cell>
          <cell r="H11286">
            <v>0</v>
          </cell>
          <cell r="I11286">
            <v>0</v>
          </cell>
          <cell r="J11286">
            <v>0</v>
          </cell>
          <cell r="K11286" t="str">
            <v>CONSUMO</v>
          </cell>
          <cell r="L11286">
            <v>0</v>
          </cell>
        </row>
        <row r="11287">
          <cell r="D11287" t="str">
            <v>15.1.18</v>
          </cell>
          <cell r="E11287">
            <v>0</v>
          </cell>
          <cell r="F11287">
            <v>0</v>
          </cell>
          <cell r="G11287" t="str">
            <v xml:space="preserve"> UNID: </v>
          </cell>
          <cell r="H11287" t="str">
            <v>UND</v>
          </cell>
          <cell r="I11287">
            <v>0</v>
          </cell>
          <cell r="J11287">
            <v>0</v>
          </cell>
          <cell r="K11287" t="str">
            <v>Costo total</v>
          </cell>
          <cell r="L11287">
            <v>175867.73730000007</v>
          </cell>
        </row>
        <row r="11288">
          <cell r="D11288" t="str">
            <v>SALIDA PARA PUNTO DE SONIDO</v>
          </cell>
          <cell r="E11288">
            <v>0</v>
          </cell>
          <cell r="F11288">
            <v>0</v>
          </cell>
          <cell r="G11288">
            <v>0</v>
          </cell>
          <cell r="H11288">
            <v>0</v>
          </cell>
          <cell r="I11288">
            <v>0</v>
          </cell>
          <cell r="J11288">
            <v>0</v>
          </cell>
          <cell r="K11288">
            <v>0</v>
          </cell>
          <cell r="L11288">
            <v>0</v>
          </cell>
        </row>
        <row r="11289">
          <cell r="D11289">
            <v>0</v>
          </cell>
          <cell r="E11289">
            <v>0</v>
          </cell>
          <cell r="F11289">
            <v>0</v>
          </cell>
          <cell r="G11289">
            <v>0</v>
          </cell>
          <cell r="H11289">
            <v>0</v>
          </cell>
          <cell r="I11289">
            <v>0</v>
          </cell>
          <cell r="J11289">
            <v>0</v>
          </cell>
          <cell r="K11289" t="str">
            <v>Cantidad ppto</v>
          </cell>
          <cell r="L11289" t="str">
            <v>Cantidad total</v>
          </cell>
        </row>
        <row r="11290">
          <cell r="D11290">
            <v>0</v>
          </cell>
          <cell r="E11290">
            <v>0</v>
          </cell>
          <cell r="F11290">
            <v>0</v>
          </cell>
          <cell r="G11290">
            <v>0</v>
          </cell>
          <cell r="H11290">
            <v>0</v>
          </cell>
          <cell r="I11290">
            <v>0</v>
          </cell>
          <cell r="J11290">
            <v>0</v>
          </cell>
          <cell r="K11290">
            <v>0</v>
          </cell>
          <cell r="L11290">
            <v>0</v>
          </cell>
        </row>
        <row r="11291">
          <cell r="D11291" t="str">
            <v>Unid</v>
          </cell>
          <cell r="E11291" t="str">
            <v>Cant</v>
          </cell>
          <cell r="F11291" t="str">
            <v>Rendimiento</v>
          </cell>
          <cell r="G11291" t="str">
            <v>Precio Unitario</v>
          </cell>
          <cell r="H11291" t="str">
            <v>Subtotal</v>
          </cell>
          <cell r="I11291">
            <v>0</v>
          </cell>
          <cell r="J11291">
            <v>0</v>
          </cell>
          <cell r="K11291">
            <v>0</v>
          </cell>
          <cell r="L11291">
            <v>0</v>
          </cell>
        </row>
        <row r="11292">
          <cell r="D11292" t="str">
            <v>GLB</v>
          </cell>
          <cell r="E11292">
            <v>2</v>
          </cell>
          <cell r="F11292">
            <v>0</v>
          </cell>
          <cell r="G11292">
            <v>1000</v>
          </cell>
          <cell r="H11292">
            <v>2000</v>
          </cell>
          <cell r="I11292">
            <v>0</v>
          </cell>
          <cell r="J11292">
            <v>0</v>
          </cell>
          <cell r="K11292">
            <v>24</v>
          </cell>
          <cell r="L11292">
            <v>48</v>
          </cell>
        </row>
        <row r="11293">
          <cell r="D11293" t="str">
            <v/>
          </cell>
          <cell r="E11293">
            <v>0</v>
          </cell>
          <cell r="F11293">
            <v>0</v>
          </cell>
          <cell r="G11293" t="str">
            <v/>
          </cell>
          <cell r="H11293" t="str">
            <v/>
          </cell>
          <cell r="I11293">
            <v>0</v>
          </cell>
          <cell r="J11293">
            <v>0</v>
          </cell>
          <cell r="K11293">
            <v>24</v>
          </cell>
          <cell r="L11293">
            <v>0</v>
          </cell>
        </row>
        <row r="11294">
          <cell r="D11294" t="str">
            <v/>
          </cell>
          <cell r="E11294">
            <v>0</v>
          </cell>
          <cell r="F11294">
            <v>0</v>
          </cell>
          <cell r="G11294" t="str">
            <v/>
          </cell>
          <cell r="H11294" t="str">
            <v/>
          </cell>
          <cell r="K11294">
            <v>24</v>
          </cell>
          <cell r="L11294">
            <v>0</v>
          </cell>
        </row>
        <row r="11295">
          <cell r="D11295" t="str">
            <v/>
          </cell>
          <cell r="E11295">
            <v>0</v>
          </cell>
          <cell r="F11295">
            <v>0</v>
          </cell>
          <cell r="G11295" t="str">
            <v/>
          </cell>
          <cell r="H11295" t="str">
            <v/>
          </cell>
          <cell r="I11295">
            <v>0</v>
          </cell>
          <cell r="J11295">
            <v>0</v>
          </cell>
          <cell r="K11295">
            <v>24</v>
          </cell>
          <cell r="L11295">
            <v>0</v>
          </cell>
        </row>
        <row r="11296">
          <cell r="D11296">
            <v>0</v>
          </cell>
          <cell r="E11296">
            <v>0</v>
          </cell>
          <cell r="F11296">
            <v>0</v>
          </cell>
          <cell r="G11296" t="str">
            <v xml:space="preserve"> SUB-TOTAL </v>
          </cell>
          <cell r="H11296">
            <v>2000</v>
          </cell>
          <cell r="I11296">
            <v>0</v>
          </cell>
          <cell r="J11296">
            <v>0</v>
          </cell>
          <cell r="K11296">
            <v>0</v>
          </cell>
          <cell r="L11296">
            <v>0</v>
          </cell>
        </row>
        <row r="11297">
          <cell r="D11297">
            <v>0</v>
          </cell>
          <cell r="E11297">
            <v>0</v>
          </cell>
          <cell r="F11297">
            <v>0</v>
          </cell>
          <cell r="G11297">
            <v>0</v>
          </cell>
          <cell r="H11297">
            <v>0</v>
          </cell>
          <cell r="I11297">
            <v>0</v>
          </cell>
          <cell r="J11297">
            <v>0</v>
          </cell>
          <cell r="K11297">
            <v>0</v>
          </cell>
          <cell r="L11297">
            <v>0</v>
          </cell>
        </row>
        <row r="11298">
          <cell r="D11298">
            <v>0</v>
          </cell>
          <cell r="E11298">
            <v>0</v>
          </cell>
          <cell r="F11298">
            <v>0</v>
          </cell>
          <cell r="G11298">
            <v>0</v>
          </cell>
          <cell r="H11298">
            <v>0</v>
          </cell>
          <cell r="I11298">
            <v>0</v>
          </cell>
          <cell r="J11298">
            <v>0</v>
          </cell>
          <cell r="K11298">
            <v>0</v>
          </cell>
          <cell r="L11298">
            <v>0</v>
          </cell>
        </row>
        <row r="11299">
          <cell r="D11299" t="str">
            <v>Unid</v>
          </cell>
          <cell r="E11299" t="str">
            <v>Cant</v>
          </cell>
          <cell r="F11299" t="str">
            <v>Rendimiento</v>
          </cell>
          <cell r="G11299" t="str">
            <v>Precio Unitario</v>
          </cell>
          <cell r="H11299" t="str">
            <v>Subtotal</v>
          </cell>
          <cell r="I11299">
            <v>0</v>
          </cell>
          <cell r="J11299">
            <v>0</v>
          </cell>
          <cell r="K11299">
            <v>0</v>
          </cell>
          <cell r="L11299">
            <v>0</v>
          </cell>
        </row>
        <row r="11300">
          <cell r="D11300" t="str">
            <v>UND</v>
          </cell>
          <cell r="E11300">
            <v>2</v>
          </cell>
          <cell r="F11300">
            <v>0.1</v>
          </cell>
          <cell r="G11300">
            <v>24871</v>
          </cell>
          <cell r="H11300">
            <v>54716.200000000004</v>
          </cell>
          <cell r="I11300">
            <v>0</v>
          </cell>
          <cell r="J11300">
            <v>0</v>
          </cell>
          <cell r="K11300">
            <v>24</v>
          </cell>
          <cell r="L11300">
            <v>52.800000000000004</v>
          </cell>
        </row>
        <row r="11301">
          <cell r="D11301" t="str">
            <v>UND</v>
          </cell>
          <cell r="E11301">
            <v>2</v>
          </cell>
          <cell r="F11301">
            <v>0</v>
          </cell>
          <cell r="G11301">
            <v>3213</v>
          </cell>
          <cell r="H11301">
            <v>6426</v>
          </cell>
          <cell r="I11301">
            <v>0</v>
          </cell>
          <cell r="J11301">
            <v>0</v>
          </cell>
          <cell r="K11301">
            <v>24</v>
          </cell>
          <cell r="L11301">
            <v>48</v>
          </cell>
        </row>
        <row r="11302">
          <cell r="D11302" t="str">
            <v>UND</v>
          </cell>
          <cell r="E11302">
            <v>1</v>
          </cell>
          <cell r="F11302">
            <v>0</v>
          </cell>
          <cell r="G11302">
            <v>7497</v>
          </cell>
          <cell r="H11302">
            <v>7497</v>
          </cell>
          <cell r="I11302">
            <v>0</v>
          </cell>
          <cell r="J11302">
            <v>0</v>
          </cell>
          <cell r="K11302">
            <v>24</v>
          </cell>
          <cell r="L11302">
            <v>24</v>
          </cell>
        </row>
        <row r="11303">
          <cell r="D11303" t="str">
            <v>UND</v>
          </cell>
          <cell r="E11303">
            <v>1</v>
          </cell>
          <cell r="F11303">
            <v>0</v>
          </cell>
          <cell r="G11303">
            <v>3629.5</v>
          </cell>
          <cell r="H11303">
            <v>3629.5</v>
          </cell>
          <cell r="I11303">
            <v>0</v>
          </cell>
          <cell r="J11303">
            <v>0</v>
          </cell>
          <cell r="K11303">
            <v>24</v>
          </cell>
          <cell r="L11303">
            <v>24</v>
          </cell>
        </row>
        <row r="11304">
          <cell r="D11304" t="str">
            <v>UND</v>
          </cell>
          <cell r="E11304">
            <v>0.5</v>
          </cell>
          <cell r="F11304">
            <v>0</v>
          </cell>
          <cell r="G11304">
            <v>5413</v>
          </cell>
          <cell r="H11304">
            <v>2706.5</v>
          </cell>
          <cell r="I11304">
            <v>0</v>
          </cell>
          <cell r="J11304">
            <v>0</v>
          </cell>
          <cell r="K11304">
            <v>24</v>
          </cell>
          <cell r="L11304">
            <v>12</v>
          </cell>
        </row>
        <row r="11305">
          <cell r="D11305" t="str">
            <v>UND</v>
          </cell>
          <cell r="E11305">
            <v>0.5</v>
          </cell>
          <cell r="F11305">
            <v>0</v>
          </cell>
          <cell r="G11305">
            <v>6158</v>
          </cell>
          <cell r="H11305">
            <v>3079</v>
          </cell>
          <cell r="I11305">
            <v>0</v>
          </cell>
          <cell r="J11305">
            <v>0</v>
          </cell>
          <cell r="K11305">
            <v>24</v>
          </cell>
          <cell r="L11305">
            <v>12</v>
          </cell>
        </row>
        <row r="11306">
          <cell r="D11306" t="str">
            <v>UND</v>
          </cell>
          <cell r="E11306">
            <v>1</v>
          </cell>
          <cell r="F11306">
            <v>0</v>
          </cell>
          <cell r="G11306">
            <v>11798</v>
          </cell>
          <cell r="H11306">
            <v>11798</v>
          </cell>
          <cell r="I11306">
            <v>0</v>
          </cell>
          <cell r="J11306">
            <v>0</v>
          </cell>
          <cell r="K11306">
            <v>24</v>
          </cell>
          <cell r="L11306">
            <v>24</v>
          </cell>
        </row>
        <row r="11307">
          <cell r="D11307" t="str">
            <v>UND</v>
          </cell>
          <cell r="E11307">
            <v>1</v>
          </cell>
          <cell r="F11307">
            <v>0</v>
          </cell>
          <cell r="G11307">
            <v>3451</v>
          </cell>
          <cell r="H11307">
            <v>3451</v>
          </cell>
          <cell r="I11307">
            <v>0</v>
          </cell>
          <cell r="J11307">
            <v>0</v>
          </cell>
          <cell r="K11307">
            <v>24</v>
          </cell>
          <cell r="L11307">
            <v>24</v>
          </cell>
        </row>
        <row r="11308">
          <cell r="D11308" t="str">
            <v>UND</v>
          </cell>
          <cell r="E11308">
            <v>2</v>
          </cell>
          <cell r="F11308">
            <v>0</v>
          </cell>
          <cell r="G11308">
            <v>354.62</v>
          </cell>
          <cell r="H11308">
            <v>709.24</v>
          </cell>
          <cell r="I11308">
            <v>0</v>
          </cell>
          <cell r="J11308">
            <v>0</v>
          </cell>
          <cell r="K11308">
            <v>24</v>
          </cell>
          <cell r="L11308">
            <v>48</v>
          </cell>
        </row>
        <row r="11309">
          <cell r="D11309" t="str">
            <v/>
          </cell>
          <cell r="E11309">
            <v>0</v>
          </cell>
          <cell r="F11309">
            <v>0</v>
          </cell>
          <cell r="G11309" t="str">
            <v/>
          </cell>
          <cell r="H11309" t="str">
            <v/>
          </cell>
          <cell r="I11309">
            <v>0</v>
          </cell>
          <cell r="J11309">
            <v>0</v>
          </cell>
          <cell r="K11309">
            <v>24</v>
          </cell>
          <cell r="L11309">
            <v>0</v>
          </cell>
        </row>
        <row r="11310">
          <cell r="D11310" t="str">
            <v/>
          </cell>
          <cell r="E11310">
            <v>0</v>
          </cell>
          <cell r="F11310">
            <v>0</v>
          </cell>
          <cell r="G11310" t="str">
            <v/>
          </cell>
          <cell r="H11310" t="str">
            <v/>
          </cell>
          <cell r="I11310">
            <v>0</v>
          </cell>
          <cell r="J11310">
            <v>0</v>
          </cell>
          <cell r="K11310">
            <v>24</v>
          </cell>
          <cell r="L11310">
            <v>0</v>
          </cell>
        </row>
        <row r="11311">
          <cell r="D11311" t="str">
            <v/>
          </cell>
          <cell r="E11311">
            <v>0</v>
          </cell>
          <cell r="F11311">
            <v>0</v>
          </cell>
          <cell r="G11311" t="str">
            <v/>
          </cell>
          <cell r="H11311" t="str">
            <v/>
          </cell>
          <cell r="I11311">
            <v>0</v>
          </cell>
          <cell r="J11311">
            <v>0</v>
          </cell>
          <cell r="K11311">
            <v>24</v>
          </cell>
          <cell r="L11311">
            <v>0</v>
          </cell>
        </row>
        <row r="11312">
          <cell r="D11312">
            <v>0</v>
          </cell>
          <cell r="E11312">
            <v>0</v>
          </cell>
          <cell r="F11312">
            <v>0</v>
          </cell>
          <cell r="G11312" t="str">
            <v xml:space="preserve"> SUB-TOTAL </v>
          </cell>
          <cell r="H11312">
            <v>94012.440000000017</v>
          </cell>
          <cell r="I11312">
            <v>0</v>
          </cell>
          <cell r="J11312">
            <v>0</v>
          </cell>
          <cell r="K11312">
            <v>0</v>
          </cell>
          <cell r="L11312">
            <v>0</v>
          </cell>
        </row>
        <row r="11313">
          <cell r="D11313">
            <v>0</v>
          </cell>
          <cell r="E11313">
            <v>0</v>
          </cell>
          <cell r="F11313">
            <v>0</v>
          </cell>
          <cell r="G11313">
            <v>0</v>
          </cell>
          <cell r="H11313">
            <v>0</v>
          </cell>
          <cell r="I11313">
            <v>0</v>
          </cell>
          <cell r="J11313">
            <v>0</v>
          </cell>
          <cell r="K11313">
            <v>0</v>
          </cell>
          <cell r="L11313">
            <v>0</v>
          </cell>
        </row>
        <row r="11314">
          <cell r="D11314">
            <v>0</v>
          </cell>
          <cell r="E11314">
            <v>0</v>
          </cell>
          <cell r="F11314">
            <v>0</v>
          </cell>
          <cell r="G11314">
            <v>0</v>
          </cell>
          <cell r="H11314">
            <v>0</v>
          </cell>
          <cell r="I11314">
            <v>0</v>
          </cell>
          <cell r="J11314">
            <v>0</v>
          </cell>
          <cell r="K11314">
            <v>0</v>
          </cell>
          <cell r="L11314">
            <v>0</v>
          </cell>
        </row>
        <row r="11315">
          <cell r="D11315" t="str">
            <v>Unid</v>
          </cell>
          <cell r="E11315" t="str">
            <v>Cant</v>
          </cell>
          <cell r="F11315" t="str">
            <v>Rendimiento</v>
          </cell>
          <cell r="G11315" t="str">
            <v>Precio Unitario</v>
          </cell>
          <cell r="H11315" t="str">
            <v>Subtotal</v>
          </cell>
          <cell r="I11315">
            <v>0</v>
          </cell>
          <cell r="J11315">
            <v>0</v>
          </cell>
          <cell r="K11315">
            <v>0</v>
          </cell>
          <cell r="L11315">
            <v>0</v>
          </cell>
        </row>
        <row r="11316">
          <cell r="D11316" t="str">
            <v>JR</v>
          </cell>
          <cell r="E11316">
            <v>0.23180349944438838</v>
          </cell>
          <cell r="F11316">
            <v>0</v>
          </cell>
          <cell r="G11316">
            <v>160000</v>
          </cell>
          <cell r="H11316">
            <v>37088.559911102144</v>
          </cell>
          <cell r="I11316">
            <v>89</v>
          </cell>
          <cell r="J11316">
            <v>0</v>
          </cell>
          <cell r="K11316">
            <v>24</v>
          </cell>
          <cell r="L11316">
            <v>5.5632839866653212</v>
          </cell>
        </row>
        <row r="11317">
          <cell r="D11317" t="str">
            <v/>
          </cell>
          <cell r="E11317">
            <v>0</v>
          </cell>
          <cell r="F11317">
            <v>0</v>
          </cell>
          <cell r="G11317" t="str">
            <v/>
          </cell>
          <cell r="H11317" t="str">
            <v/>
          </cell>
          <cell r="I11317">
            <v>0</v>
          </cell>
          <cell r="J11317">
            <v>0</v>
          </cell>
          <cell r="K11317">
            <v>24</v>
          </cell>
          <cell r="L11317">
            <v>0</v>
          </cell>
        </row>
        <row r="11318">
          <cell r="D11318">
            <v>0</v>
          </cell>
          <cell r="E11318">
            <v>0</v>
          </cell>
          <cell r="F11318">
            <v>0</v>
          </cell>
          <cell r="G11318" t="str">
            <v xml:space="preserve"> SUB-TOTAL </v>
          </cell>
          <cell r="H11318">
            <v>37088.559911102144</v>
          </cell>
          <cell r="I11318">
            <v>0</v>
          </cell>
          <cell r="J11318">
            <v>0</v>
          </cell>
          <cell r="K11318">
            <v>0</v>
          </cell>
          <cell r="L11318">
            <v>0</v>
          </cell>
        </row>
        <row r="11319">
          <cell r="D11319">
            <v>0</v>
          </cell>
          <cell r="E11319">
            <v>0</v>
          </cell>
          <cell r="F11319">
            <v>0</v>
          </cell>
          <cell r="G11319">
            <v>0</v>
          </cell>
          <cell r="H11319">
            <v>0</v>
          </cell>
          <cell r="I11319">
            <v>0</v>
          </cell>
          <cell r="J11319">
            <v>0</v>
          </cell>
          <cell r="K11319">
            <v>0</v>
          </cell>
          <cell r="L11319">
            <v>0</v>
          </cell>
        </row>
        <row r="11320">
          <cell r="D11320">
            <v>0</v>
          </cell>
          <cell r="E11320">
            <v>0</v>
          </cell>
          <cell r="F11320">
            <v>0</v>
          </cell>
          <cell r="G11320" t="str">
            <v xml:space="preserve"> COSTO DIRECTO </v>
          </cell>
          <cell r="H11320">
            <v>133100.99991110218</v>
          </cell>
          <cell r="I11320">
            <v>1.5026183134129683E-2</v>
          </cell>
          <cell r="J11320" t="str">
            <v>EQU</v>
          </cell>
          <cell r="K11320">
            <v>0</v>
          </cell>
          <cell r="L11320">
            <v>0</v>
          </cell>
        </row>
        <row r="11321">
          <cell r="D11321">
            <v>0</v>
          </cell>
          <cell r="E11321">
            <v>0</v>
          </cell>
          <cell r="F11321">
            <v>42766.737388897884</v>
          </cell>
          <cell r="G11321" t="str">
            <v>COSTO INDIRECTO</v>
          </cell>
          <cell r="H11321">
            <v>42766.737388897884</v>
          </cell>
          <cell r="I11321">
            <v>0.70632407016318954</v>
          </cell>
          <cell r="J11321" t="str">
            <v>MAT</v>
          </cell>
          <cell r="K11321">
            <v>0</v>
          </cell>
          <cell r="L11321">
            <v>0</v>
          </cell>
        </row>
        <row r="11322">
          <cell r="D11322">
            <v>0</v>
          </cell>
          <cell r="E11322">
            <v>0</v>
          </cell>
          <cell r="F11322">
            <v>0</v>
          </cell>
          <cell r="G11322" t="str">
            <v>COSTO TOTAL</v>
          </cell>
          <cell r="H11322">
            <v>175867.73730000007</v>
          </cell>
          <cell r="I11322">
            <v>0.27864974670268067</v>
          </cell>
          <cell r="J11322" t="str">
            <v>MOB</v>
          </cell>
          <cell r="K11322">
            <v>0</v>
          </cell>
          <cell r="L11322">
            <v>0</v>
          </cell>
        </row>
        <row r="11323">
          <cell r="D11323">
            <v>0</v>
          </cell>
          <cell r="E11323">
            <v>0</v>
          </cell>
          <cell r="F11323">
            <v>0</v>
          </cell>
          <cell r="G11323">
            <v>0</v>
          </cell>
          <cell r="H11323">
            <v>0</v>
          </cell>
          <cell r="I11323">
            <v>0</v>
          </cell>
          <cell r="J11323">
            <v>0</v>
          </cell>
          <cell r="K11323">
            <v>0</v>
          </cell>
          <cell r="L11323">
            <v>0</v>
          </cell>
        </row>
        <row r="11324">
          <cell r="D11324">
            <v>0</v>
          </cell>
          <cell r="F11324">
            <v>0</v>
          </cell>
          <cell r="I11324">
            <v>0</v>
          </cell>
          <cell r="J11324">
            <v>0</v>
          </cell>
          <cell r="L11324">
            <v>0</v>
          </cell>
        </row>
        <row r="11325">
          <cell r="D11325">
            <v>0</v>
          </cell>
          <cell r="E11325">
            <v>0</v>
          </cell>
          <cell r="F11325">
            <v>0</v>
          </cell>
          <cell r="G11325">
            <v>0</v>
          </cell>
          <cell r="H11325">
            <v>0</v>
          </cell>
          <cell r="I11325">
            <v>0</v>
          </cell>
          <cell r="J11325">
            <v>0</v>
          </cell>
          <cell r="K11325" t="str">
            <v>CONSUMO</v>
          </cell>
          <cell r="L11325">
            <v>0</v>
          </cell>
        </row>
        <row r="11326">
          <cell r="D11326" t="str">
            <v>15.1.19</v>
          </cell>
          <cell r="E11326">
            <v>0</v>
          </cell>
          <cell r="F11326">
            <v>0</v>
          </cell>
          <cell r="G11326" t="str">
            <v xml:space="preserve"> UNID: </v>
          </cell>
          <cell r="H11326" t="str">
            <v>GL</v>
          </cell>
          <cell r="I11326">
            <v>0</v>
          </cell>
          <cell r="J11326">
            <v>0</v>
          </cell>
          <cell r="K11326" t="str">
            <v>Costo total</v>
          </cell>
          <cell r="L11326">
            <v>2972948.4316000002</v>
          </cell>
        </row>
        <row r="11327">
          <cell r="D11327" t="str">
            <v>CERTIFICACION RETIE</v>
          </cell>
          <cell r="E11327">
            <v>0</v>
          </cell>
          <cell r="F11327">
            <v>0</v>
          </cell>
          <cell r="G11327">
            <v>0</v>
          </cell>
          <cell r="H11327">
            <v>0</v>
          </cell>
          <cell r="I11327">
            <v>0</v>
          </cell>
          <cell r="J11327">
            <v>0</v>
          </cell>
          <cell r="K11327">
            <v>0</v>
          </cell>
          <cell r="L11327">
            <v>0</v>
          </cell>
        </row>
        <row r="11328">
          <cell r="D11328">
            <v>0</v>
          </cell>
          <cell r="E11328">
            <v>0</v>
          </cell>
          <cell r="F11328">
            <v>0</v>
          </cell>
          <cell r="G11328">
            <v>0</v>
          </cell>
          <cell r="H11328">
            <v>0</v>
          </cell>
          <cell r="I11328">
            <v>0</v>
          </cell>
          <cell r="J11328">
            <v>0</v>
          </cell>
          <cell r="K11328" t="str">
            <v>Cantidad ppto</v>
          </cell>
          <cell r="L11328" t="str">
            <v>Cantidad total</v>
          </cell>
        </row>
        <row r="11329">
          <cell r="D11329">
            <v>0</v>
          </cell>
          <cell r="E11329">
            <v>0</v>
          </cell>
          <cell r="F11329">
            <v>0</v>
          </cell>
          <cell r="G11329">
            <v>0</v>
          </cell>
          <cell r="H11329">
            <v>0</v>
          </cell>
          <cell r="I11329">
            <v>0</v>
          </cell>
          <cell r="J11329">
            <v>0</v>
          </cell>
          <cell r="K11329">
            <v>0</v>
          </cell>
          <cell r="L11329">
            <v>0</v>
          </cell>
        </row>
        <row r="11330">
          <cell r="D11330" t="str">
            <v>Unid</v>
          </cell>
          <cell r="E11330" t="str">
            <v>Cant</v>
          </cell>
          <cell r="F11330" t="str">
            <v>Rendimiento</v>
          </cell>
          <cell r="G11330" t="str">
            <v>Precio Unitario</v>
          </cell>
          <cell r="H11330" t="str">
            <v>Subtotal</v>
          </cell>
          <cell r="I11330">
            <v>0</v>
          </cell>
          <cell r="J11330">
            <v>0</v>
          </cell>
          <cell r="K11330">
            <v>0</v>
          </cell>
          <cell r="L11330">
            <v>0</v>
          </cell>
        </row>
        <row r="11331">
          <cell r="D11331" t="str">
            <v/>
          </cell>
          <cell r="E11331">
            <v>0</v>
          </cell>
          <cell r="F11331">
            <v>0</v>
          </cell>
          <cell r="G11331" t="str">
            <v/>
          </cell>
          <cell r="H11331" t="str">
            <v/>
          </cell>
          <cell r="I11331">
            <v>0</v>
          </cell>
          <cell r="J11331">
            <v>0</v>
          </cell>
          <cell r="K11331">
            <v>1</v>
          </cell>
          <cell r="L11331">
            <v>0</v>
          </cell>
        </row>
        <row r="11332">
          <cell r="D11332" t="str">
            <v/>
          </cell>
          <cell r="E11332">
            <v>0</v>
          </cell>
          <cell r="F11332">
            <v>0</v>
          </cell>
          <cell r="G11332" t="str">
            <v/>
          </cell>
          <cell r="H11332" t="str">
            <v/>
          </cell>
          <cell r="I11332">
            <v>0</v>
          </cell>
          <cell r="J11332">
            <v>0</v>
          </cell>
          <cell r="K11332">
            <v>1</v>
          </cell>
          <cell r="L11332">
            <v>0</v>
          </cell>
        </row>
        <row r="11333">
          <cell r="D11333" t="str">
            <v/>
          </cell>
          <cell r="E11333">
            <v>0</v>
          </cell>
          <cell r="F11333">
            <v>0</v>
          </cell>
          <cell r="G11333" t="str">
            <v/>
          </cell>
          <cell r="H11333" t="str">
            <v/>
          </cell>
          <cell r="K11333">
            <v>1</v>
          </cell>
          <cell r="L11333">
            <v>0</v>
          </cell>
        </row>
        <row r="11334">
          <cell r="D11334" t="str">
            <v/>
          </cell>
          <cell r="E11334">
            <v>0</v>
          </cell>
          <cell r="F11334">
            <v>0</v>
          </cell>
          <cell r="G11334" t="str">
            <v/>
          </cell>
          <cell r="H11334" t="str">
            <v/>
          </cell>
          <cell r="I11334">
            <v>0</v>
          </cell>
          <cell r="J11334">
            <v>0</v>
          </cell>
          <cell r="K11334">
            <v>1</v>
          </cell>
          <cell r="L11334">
            <v>0</v>
          </cell>
        </row>
        <row r="11335">
          <cell r="D11335">
            <v>0</v>
          </cell>
          <cell r="E11335">
            <v>0</v>
          </cell>
          <cell r="F11335">
            <v>0</v>
          </cell>
          <cell r="G11335" t="str">
            <v xml:space="preserve"> SUB-TOTAL </v>
          </cell>
          <cell r="H11335">
            <v>0</v>
          </cell>
          <cell r="I11335">
            <v>0</v>
          </cell>
          <cell r="J11335">
            <v>0</v>
          </cell>
          <cell r="K11335">
            <v>0</v>
          </cell>
          <cell r="L11335">
            <v>0</v>
          </cell>
        </row>
        <row r="11336">
          <cell r="D11336">
            <v>0</v>
          </cell>
          <cell r="E11336">
            <v>0</v>
          </cell>
          <cell r="F11336">
            <v>0</v>
          </cell>
          <cell r="G11336">
            <v>0</v>
          </cell>
          <cell r="H11336">
            <v>0</v>
          </cell>
          <cell r="I11336">
            <v>0</v>
          </cell>
          <cell r="J11336">
            <v>0</v>
          </cell>
          <cell r="K11336">
            <v>0</v>
          </cell>
          <cell r="L11336">
            <v>0</v>
          </cell>
        </row>
        <row r="11337">
          <cell r="D11337">
            <v>0</v>
          </cell>
          <cell r="E11337">
            <v>0</v>
          </cell>
          <cell r="F11337">
            <v>0</v>
          </cell>
          <cell r="G11337">
            <v>0</v>
          </cell>
          <cell r="H11337">
            <v>0</v>
          </cell>
          <cell r="I11337">
            <v>0</v>
          </cell>
          <cell r="J11337">
            <v>0</v>
          </cell>
          <cell r="K11337">
            <v>0</v>
          </cell>
          <cell r="L11337">
            <v>0</v>
          </cell>
        </row>
        <row r="11338">
          <cell r="D11338" t="str">
            <v>Unid</v>
          </cell>
          <cell r="E11338" t="str">
            <v>Cant</v>
          </cell>
          <cell r="F11338" t="str">
            <v>Rendimiento</v>
          </cell>
          <cell r="G11338" t="str">
            <v>Precio Unitario</v>
          </cell>
          <cell r="H11338" t="str">
            <v>Subtotal</v>
          </cell>
          <cell r="I11338">
            <v>0</v>
          </cell>
          <cell r="J11338">
            <v>0</v>
          </cell>
          <cell r="K11338">
            <v>0</v>
          </cell>
          <cell r="L11338">
            <v>0</v>
          </cell>
        </row>
        <row r="11339">
          <cell r="D11339" t="str">
            <v/>
          </cell>
          <cell r="E11339">
            <v>0</v>
          </cell>
          <cell r="F11339">
            <v>0</v>
          </cell>
          <cell r="G11339" t="str">
            <v/>
          </cell>
          <cell r="H11339" t="str">
            <v/>
          </cell>
          <cell r="I11339">
            <v>0</v>
          </cell>
          <cell r="J11339">
            <v>0</v>
          </cell>
          <cell r="K11339">
            <v>1</v>
          </cell>
          <cell r="L11339">
            <v>0</v>
          </cell>
        </row>
        <row r="11340">
          <cell r="D11340" t="str">
            <v/>
          </cell>
          <cell r="E11340">
            <v>0</v>
          </cell>
          <cell r="F11340">
            <v>0</v>
          </cell>
          <cell r="G11340" t="str">
            <v/>
          </cell>
          <cell r="H11340" t="str">
            <v/>
          </cell>
          <cell r="I11340">
            <v>0</v>
          </cell>
          <cell r="J11340">
            <v>0</v>
          </cell>
          <cell r="K11340">
            <v>1</v>
          </cell>
          <cell r="L11340">
            <v>0</v>
          </cell>
        </row>
        <row r="11341">
          <cell r="D11341" t="str">
            <v/>
          </cell>
          <cell r="E11341">
            <v>0</v>
          </cell>
          <cell r="F11341">
            <v>0</v>
          </cell>
          <cell r="G11341" t="str">
            <v/>
          </cell>
          <cell r="H11341" t="str">
            <v/>
          </cell>
          <cell r="I11341">
            <v>0</v>
          </cell>
          <cell r="J11341">
            <v>0</v>
          </cell>
          <cell r="K11341">
            <v>1</v>
          </cell>
          <cell r="L11341">
            <v>0</v>
          </cell>
        </row>
        <row r="11342">
          <cell r="D11342" t="str">
            <v/>
          </cell>
          <cell r="E11342">
            <v>0</v>
          </cell>
          <cell r="F11342">
            <v>0</v>
          </cell>
          <cell r="G11342" t="str">
            <v/>
          </cell>
          <cell r="H11342" t="str">
            <v/>
          </cell>
          <cell r="I11342">
            <v>0</v>
          </cell>
          <cell r="J11342">
            <v>0</v>
          </cell>
          <cell r="K11342">
            <v>1</v>
          </cell>
          <cell r="L11342">
            <v>0</v>
          </cell>
        </row>
        <row r="11343">
          <cell r="D11343" t="str">
            <v/>
          </cell>
          <cell r="E11343">
            <v>0</v>
          </cell>
          <cell r="F11343">
            <v>0</v>
          </cell>
          <cell r="G11343" t="str">
            <v/>
          </cell>
          <cell r="H11343" t="str">
            <v/>
          </cell>
          <cell r="I11343">
            <v>0</v>
          </cell>
          <cell r="J11343">
            <v>0</v>
          </cell>
          <cell r="K11343">
            <v>1</v>
          </cell>
          <cell r="L11343">
            <v>0</v>
          </cell>
        </row>
        <row r="11344">
          <cell r="D11344" t="str">
            <v/>
          </cell>
          <cell r="E11344">
            <v>0</v>
          </cell>
          <cell r="F11344">
            <v>0</v>
          </cell>
          <cell r="G11344" t="str">
            <v/>
          </cell>
          <cell r="H11344" t="str">
            <v/>
          </cell>
          <cell r="I11344">
            <v>0</v>
          </cell>
          <cell r="J11344">
            <v>0</v>
          </cell>
          <cell r="K11344">
            <v>1</v>
          </cell>
          <cell r="L11344">
            <v>0</v>
          </cell>
        </row>
        <row r="11345">
          <cell r="D11345" t="str">
            <v/>
          </cell>
          <cell r="E11345">
            <v>0</v>
          </cell>
          <cell r="F11345">
            <v>0</v>
          </cell>
          <cell r="G11345" t="str">
            <v/>
          </cell>
          <cell r="H11345" t="str">
            <v/>
          </cell>
          <cell r="I11345">
            <v>0</v>
          </cell>
          <cell r="J11345">
            <v>0</v>
          </cell>
          <cell r="K11345">
            <v>1</v>
          </cell>
          <cell r="L11345">
            <v>0</v>
          </cell>
        </row>
        <row r="11346">
          <cell r="D11346" t="str">
            <v/>
          </cell>
          <cell r="E11346">
            <v>0</v>
          </cell>
          <cell r="F11346">
            <v>0</v>
          </cell>
          <cell r="G11346" t="str">
            <v/>
          </cell>
          <cell r="H11346" t="str">
            <v/>
          </cell>
          <cell r="I11346">
            <v>0</v>
          </cell>
          <cell r="J11346">
            <v>0</v>
          </cell>
          <cell r="K11346">
            <v>1</v>
          </cell>
          <cell r="L11346">
            <v>0</v>
          </cell>
        </row>
        <row r="11347">
          <cell r="D11347" t="str">
            <v/>
          </cell>
          <cell r="E11347">
            <v>0</v>
          </cell>
          <cell r="F11347">
            <v>0</v>
          </cell>
          <cell r="G11347" t="str">
            <v/>
          </cell>
          <cell r="H11347" t="str">
            <v/>
          </cell>
          <cell r="I11347">
            <v>0</v>
          </cell>
          <cell r="J11347">
            <v>0</v>
          </cell>
          <cell r="K11347">
            <v>1</v>
          </cell>
          <cell r="L11347">
            <v>0</v>
          </cell>
        </row>
        <row r="11348">
          <cell r="D11348" t="str">
            <v/>
          </cell>
          <cell r="E11348">
            <v>0</v>
          </cell>
          <cell r="F11348">
            <v>0</v>
          </cell>
          <cell r="G11348" t="str">
            <v/>
          </cell>
          <cell r="H11348" t="str">
            <v/>
          </cell>
          <cell r="I11348">
            <v>0</v>
          </cell>
          <cell r="J11348">
            <v>0</v>
          </cell>
          <cell r="K11348">
            <v>1</v>
          </cell>
          <cell r="L11348">
            <v>0</v>
          </cell>
        </row>
        <row r="11349">
          <cell r="D11349" t="str">
            <v/>
          </cell>
          <cell r="E11349">
            <v>0</v>
          </cell>
          <cell r="F11349">
            <v>0</v>
          </cell>
          <cell r="G11349" t="str">
            <v/>
          </cell>
          <cell r="H11349" t="str">
            <v/>
          </cell>
          <cell r="I11349">
            <v>0</v>
          </cell>
          <cell r="J11349">
            <v>0</v>
          </cell>
          <cell r="K11349">
            <v>1</v>
          </cell>
          <cell r="L11349">
            <v>0</v>
          </cell>
        </row>
        <row r="11350">
          <cell r="D11350" t="str">
            <v/>
          </cell>
          <cell r="E11350">
            <v>0</v>
          </cell>
          <cell r="F11350">
            <v>0</v>
          </cell>
          <cell r="G11350" t="str">
            <v/>
          </cell>
          <cell r="H11350" t="str">
            <v/>
          </cell>
          <cell r="I11350">
            <v>0</v>
          </cell>
          <cell r="J11350">
            <v>0</v>
          </cell>
          <cell r="K11350">
            <v>1</v>
          </cell>
          <cell r="L11350">
            <v>0</v>
          </cell>
        </row>
        <row r="11351">
          <cell r="D11351">
            <v>0</v>
          </cell>
          <cell r="E11351">
            <v>0</v>
          </cell>
          <cell r="F11351">
            <v>0</v>
          </cell>
          <cell r="G11351" t="str">
            <v xml:space="preserve"> SUB-TOTAL </v>
          </cell>
          <cell r="H11351">
            <v>0</v>
          </cell>
          <cell r="I11351">
            <v>0</v>
          </cell>
          <cell r="J11351">
            <v>0</v>
          </cell>
          <cell r="K11351">
            <v>0</v>
          </cell>
          <cell r="L11351">
            <v>0</v>
          </cell>
        </row>
        <row r="11352">
          <cell r="D11352">
            <v>0</v>
          </cell>
          <cell r="E11352">
            <v>0</v>
          </cell>
          <cell r="F11352">
            <v>0</v>
          </cell>
          <cell r="G11352">
            <v>0</v>
          </cell>
          <cell r="H11352">
            <v>0</v>
          </cell>
          <cell r="I11352">
            <v>0</v>
          </cell>
          <cell r="J11352">
            <v>0</v>
          </cell>
          <cell r="K11352">
            <v>0</v>
          </cell>
          <cell r="L11352">
            <v>0</v>
          </cell>
        </row>
        <row r="11353">
          <cell r="D11353">
            <v>0</v>
          </cell>
          <cell r="E11353">
            <v>0</v>
          </cell>
          <cell r="F11353">
            <v>0</v>
          </cell>
          <cell r="G11353">
            <v>0</v>
          </cell>
          <cell r="H11353">
            <v>0</v>
          </cell>
          <cell r="I11353">
            <v>0</v>
          </cell>
          <cell r="J11353">
            <v>0</v>
          </cell>
          <cell r="K11353">
            <v>0</v>
          </cell>
          <cell r="L11353">
            <v>0</v>
          </cell>
        </row>
        <row r="11354">
          <cell r="D11354" t="str">
            <v>Unid</v>
          </cell>
          <cell r="E11354" t="str">
            <v>Cant</v>
          </cell>
          <cell r="F11354" t="str">
            <v>Rendimiento</v>
          </cell>
          <cell r="G11354" t="str">
            <v>Precio Unitario</v>
          </cell>
          <cell r="H11354" t="str">
            <v>Subtotal</v>
          </cell>
          <cell r="I11354">
            <v>0</v>
          </cell>
          <cell r="J11354">
            <v>0</v>
          </cell>
          <cell r="K11354">
            <v>0</v>
          </cell>
          <cell r="L11354">
            <v>0</v>
          </cell>
        </row>
        <row r="11355">
          <cell r="D11355" t="str">
            <v>GL</v>
          </cell>
          <cell r="E11355">
            <v>1</v>
          </cell>
          <cell r="F11355">
            <v>0</v>
          </cell>
          <cell r="G11355">
            <v>2250000.0000290154</v>
          </cell>
          <cell r="H11355">
            <v>2250000.0000290154</v>
          </cell>
          <cell r="I11355">
            <v>0</v>
          </cell>
          <cell r="J11355">
            <v>0</v>
          </cell>
          <cell r="K11355">
            <v>1</v>
          </cell>
          <cell r="L11355">
            <v>1</v>
          </cell>
        </row>
        <row r="11356">
          <cell r="D11356" t="str">
            <v/>
          </cell>
          <cell r="E11356">
            <v>0</v>
          </cell>
          <cell r="F11356">
            <v>0</v>
          </cell>
          <cell r="G11356" t="str">
            <v/>
          </cell>
          <cell r="H11356" t="str">
            <v/>
          </cell>
          <cell r="I11356">
            <v>0</v>
          </cell>
          <cell r="J11356">
            <v>0</v>
          </cell>
          <cell r="K11356">
            <v>1</v>
          </cell>
          <cell r="L11356">
            <v>0</v>
          </cell>
        </row>
        <row r="11357">
          <cell r="D11357">
            <v>0</v>
          </cell>
          <cell r="E11357">
            <v>0</v>
          </cell>
          <cell r="F11357">
            <v>0</v>
          </cell>
          <cell r="G11357" t="str">
            <v xml:space="preserve"> SUB-TOTAL </v>
          </cell>
          <cell r="H11357">
            <v>2250000.0000290154</v>
          </cell>
          <cell r="I11357">
            <v>0</v>
          </cell>
          <cell r="J11357">
            <v>0</v>
          </cell>
          <cell r="K11357">
            <v>0</v>
          </cell>
          <cell r="L11357">
            <v>0</v>
          </cell>
        </row>
        <row r="11358">
          <cell r="D11358">
            <v>0</v>
          </cell>
          <cell r="E11358">
            <v>0</v>
          </cell>
          <cell r="F11358">
            <v>0</v>
          </cell>
          <cell r="G11358">
            <v>0</v>
          </cell>
          <cell r="H11358">
            <v>0</v>
          </cell>
          <cell r="I11358">
            <v>0</v>
          </cell>
          <cell r="J11358">
            <v>0</v>
          </cell>
          <cell r="K11358">
            <v>0</v>
          </cell>
          <cell r="L11358">
            <v>0</v>
          </cell>
        </row>
        <row r="11359">
          <cell r="D11359">
            <v>0</v>
          </cell>
          <cell r="E11359">
            <v>0</v>
          </cell>
          <cell r="F11359">
            <v>0</v>
          </cell>
          <cell r="G11359" t="str">
            <v xml:space="preserve"> COSTO DIRECTO </v>
          </cell>
          <cell r="H11359">
            <v>2250000.0000290154</v>
          </cell>
          <cell r="I11359">
            <v>0</v>
          </cell>
          <cell r="J11359" t="str">
            <v>EQU</v>
          </cell>
          <cell r="K11359">
            <v>0</v>
          </cell>
          <cell r="L11359">
            <v>0</v>
          </cell>
        </row>
        <row r="11360">
          <cell r="D11360">
            <v>0</v>
          </cell>
          <cell r="E11360">
            <v>0</v>
          </cell>
          <cell r="F11360">
            <v>722948.43157098501</v>
          </cell>
          <cell r="G11360" t="str">
            <v>COSTO INDIRECTO</v>
          </cell>
          <cell r="H11360">
            <v>722948.43157098501</v>
          </cell>
          <cell r="I11360">
            <v>0</v>
          </cell>
          <cell r="J11360" t="str">
            <v>MAT</v>
          </cell>
          <cell r="K11360">
            <v>0</v>
          </cell>
          <cell r="L11360">
            <v>0</v>
          </cell>
        </row>
        <row r="11361">
          <cell r="D11361">
            <v>0</v>
          </cell>
          <cell r="E11361">
            <v>0</v>
          </cell>
          <cell r="F11361">
            <v>0</v>
          </cell>
          <cell r="G11361" t="str">
            <v>COSTO TOTAL</v>
          </cell>
          <cell r="H11361">
            <v>2972948.4316000002</v>
          </cell>
          <cell r="I11361">
            <v>1</v>
          </cell>
          <cell r="J11361" t="str">
            <v>MOB</v>
          </cell>
          <cell r="K11361">
            <v>0</v>
          </cell>
          <cell r="L11361">
            <v>0</v>
          </cell>
        </row>
        <row r="11362">
          <cell r="D11362">
            <v>0</v>
          </cell>
          <cell r="E11362">
            <v>0</v>
          </cell>
          <cell r="F11362">
            <v>0</v>
          </cell>
          <cell r="G11362">
            <v>0</v>
          </cell>
          <cell r="H11362">
            <v>0</v>
          </cell>
          <cell r="I11362">
            <v>0</v>
          </cell>
          <cell r="J11362">
            <v>0</v>
          </cell>
          <cell r="K11362">
            <v>0</v>
          </cell>
          <cell r="L11362">
            <v>0</v>
          </cell>
        </row>
        <row r="11363">
          <cell r="D11363">
            <v>0</v>
          </cell>
          <cell r="F11363">
            <v>0</v>
          </cell>
          <cell r="I11363">
            <v>0</v>
          </cell>
          <cell r="J11363">
            <v>0</v>
          </cell>
          <cell r="L11363">
            <v>0</v>
          </cell>
        </row>
        <row r="11364">
          <cell r="D11364">
            <v>0</v>
          </cell>
          <cell r="E11364">
            <v>0</v>
          </cell>
          <cell r="F11364">
            <v>0</v>
          </cell>
          <cell r="G11364">
            <v>0</v>
          </cell>
          <cell r="H11364">
            <v>0</v>
          </cell>
          <cell r="I11364">
            <v>0</v>
          </cell>
          <cell r="J11364">
            <v>0</v>
          </cell>
          <cell r="K11364" t="str">
            <v>CONSUMO</v>
          </cell>
          <cell r="L11364">
            <v>0</v>
          </cell>
        </row>
        <row r="11365">
          <cell r="D11365" t="str">
            <v>15.1.20</v>
          </cell>
          <cell r="E11365">
            <v>0</v>
          </cell>
          <cell r="F11365">
            <v>0</v>
          </cell>
          <cell r="G11365" t="str">
            <v xml:space="preserve"> UNID: </v>
          </cell>
          <cell r="H11365" t="str">
            <v>GL</v>
          </cell>
          <cell r="I11365">
            <v>0</v>
          </cell>
          <cell r="J11365">
            <v>0</v>
          </cell>
          <cell r="K11365" t="str">
            <v>Costo total</v>
          </cell>
          <cell r="L11365">
            <v>4162127.8041999964</v>
          </cell>
        </row>
        <row r="11366">
          <cell r="D11366" t="str">
            <v>PROYECTO Y LEGALIZACION DE MEDIDOR CON EL OPERADOR DE RED</v>
          </cell>
          <cell r="E11366">
            <v>0</v>
          </cell>
          <cell r="F11366">
            <v>0</v>
          </cell>
          <cell r="G11366">
            <v>0</v>
          </cell>
          <cell r="H11366">
            <v>0</v>
          </cell>
          <cell r="I11366">
            <v>0</v>
          </cell>
          <cell r="J11366">
            <v>0</v>
          </cell>
          <cell r="K11366">
            <v>0</v>
          </cell>
          <cell r="L11366">
            <v>0</v>
          </cell>
        </row>
        <row r="11367">
          <cell r="D11367">
            <v>0</v>
          </cell>
          <cell r="E11367">
            <v>0</v>
          </cell>
          <cell r="F11367">
            <v>0</v>
          </cell>
          <cell r="G11367">
            <v>0</v>
          </cell>
          <cell r="H11367">
            <v>0</v>
          </cell>
          <cell r="I11367">
            <v>0</v>
          </cell>
          <cell r="J11367">
            <v>0</v>
          </cell>
          <cell r="K11367" t="str">
            <v>Cantidad ppto</v>
          </cell>
          <cell r="L11367" t="str">
            <v>Cantidad total</v>
          </cell>
        </row>
        <row r="11368">
          <cell r="D11368">
            <v>0</v>
          </cell>
          <cell r="E11368">
            <v>0</v>
          </cell>
          <cell r="F11368">
            <v>0</v>
          </cell>
          <cell r="G11368">
            <v>0</v>
          </cell>
          <cell r="H11368">
            <v>0</v>
          </cell>
          <cell r="I11368">
            <v>0</v>
          </cell>
          <cell r="J11368">
            <v>0</v>
          </cell>
          <cell r="K11368">
            <v>0</v>
          </cell>
          <cell r="L11368">
            <v>0</v>
          </cell>
        </row>
        <row r="11369">
          <cell r="D11369" t="str">
            <v>Unid</v>
          </cell>
          <cell r="E11369" t="str">
            <v>Cant</v>
          </cell>
          <cell r="F11369" t="str">
            <v>Rendimiento</v>
          </cell>
          <cell r="G11369" t="str">
            <v>Precio Unitario</v>
          </cell>
          <cell r="H11369" t="str">
            <v>Subtotal</v>
          </cell>
          <cell r="I11369">
            <v>0</v>
          </cell>
          <cell r="J11369">
            <v>0</v>
          </cell>
          <cell r="K11369">
            <v>0</v>
          </cell>
          <cell r="L11369">
            <v>0</v>
          </cell>
        </row>
        <row r="11370">
          <cell r="D11370" t="str">
            <v/>
          </cell>
          <cell r="E11370">
            <v>0</v>
          </cell>
          <cell r="F11370">
            <v>0</v>
          </cell>
          <cell r="G11370" t="str">
            <v/>
          </cell>
          <cell r="H11370" t="str">
            <v/>
          </cell>
          <cell r="I11370">
            <v>0</v>
          </cell>
          <cell r="J11370">
            <v>0</v>
          </cell>
          <cell r="K11370">
            <v>1</v>
          </cell>
          <cell r="L11370">
            <v>0</v>
          </cell>
        </row>
        <row r="11371">
          <cell r="D11371" t="str">
            <v/>
          </cell>
          <cell r="E11371">
            <v>0</v>
          </cell>
          <cell r="F11371">
            <v>0</v>
          </cell>
          <cell r="G11371" t="str">
            <v/>
          </cell>
          <cell r="H11371" t="str">
            <v/>
          </cell>
          <cell r="I11371">
            <v>0</v>
          </cell>
          <cell r="J11371">
            <v>0</v>
          </cell>
          <cell r="K11371">
            <v>1</v>
          </cell>
          <cell r="L11371">
            <v>0</v>
          </cell>
        </row>
        <row r="11372">
          <cell r="D11372" t="str">
            <v/>
          </cell>
          <cell r="E11372">
            <v>0</v>
          </cell>
          <cell r="F11372">
            <v>0</v>
          </cell>
          <cell r="G11372" t="str">
            <v/>
          </cell>
          <cell r="H11372" t="str">
            <v/>
          </cell>
          <cell r="K11372">
            <v>1</v>
          </cell>
          <cell r="L11372">
            <v>0</v>
          </cell>
        </row>
        <row r="11373">
          <cell r="D11373" t="str">
            <v/>
          </cell>
          <cell r="E11373">
            <v>0</v>
          </cell>
          <cell r="F11373">
            <v>0</v>
          </cell>
          <cell r="G11373" t="str">
            <v/>
          </cell>
          <cell r="H11373" t="str">
            <v/>
          </cell>
          <cell r="I11373">
            <v>0</v>
          </cell>
          <cell r="J11373">
            <v>0</v>
          </cell>
          <cell r="K11373">
            <v>1</v>
          </cell>
          <cell r="L11373">
            <v>0</v>
          </cell>
        </row>
        <row r="11374">
          <cell r="D11374">
            <v>0</v>
          </cell>
          <cell r="E11374">
            <v>0</v>
          </cell>
          <cell r="F11374">
            <v>0</v>
          </cell>
          <cell r="G11374" t="str">
            <v xml:space="preserve"> SUB-TOTAL </v>
          </cell>
          <cell r="H11374">
            <v>0</v>
          </cell>
          <cell r="I11374">
            <v>0</v>
          </cell>
          <cell r="J11374">
            <v>0</v>
          </cell>
          <cell r="K11374">
            <v>0</v>
          </cell>
          <cell r="L11374">
            <v>0</v>
          </cell>
        </row>
        <row r="11375">
          <cell r="D11375">
            <v>0</v>
          </cell>
          <cell r="E11375">
            <v>0</v>
          </cell>
          <cell r="F11375">
            <v>0</v>
          </cell>
          <cell r="G11375">
            <v>0</v>
          </cell>
          <cell r="H11375">
            <v>0</v>
          </cell>
          <cell r="I11375">
            <v>0</v>
          </cell>
          <cell r="J11375">
            <v>0</v>
          </cell>
          <cell r="K11375">
            <v>0</v>
          </cell>
          <cell r="L11375">
            <v>0</v>
          </cell>
        </row>
        <row r="11376">
          <cell r="D11376">
            <v>0</v>
          </cell>
          <cell r="E11376">
            <v>0</v>
          </cell>
          <cell r="F11376">
            <v>0</v>
          </cell>
          <cell r="G11376">
            <v>0</v>
          </cell>
          <cell r="H11376">
            <v>0</v>
          </cell>
          <cell r="I11376">
            <v>0</v>
          </cell>
          <cell r="J11376">
            <v>0</v>
          </cell>
          <cell r="K11376">
            <v>0</v>
          </cell>
          <cell r="L11376">
            <v>0</v>
          </cell>
        </row>
        <row r="11377">
          <cell r="D11377" t="str">
            <v>Unid</v>
          </cell>
          <cell r="E11377" t="str">
            <v>Cant</v>
          </cell>
          <cell r="F11377" t="str">
            <v>Rendimiento</v>
          </cell>
          <cell r="G11377" t="str">
            <v>Precio Unitario</v>
          </cell>
          <cell r="H11377" t="str">
            <v>Subtotal</v>
          </cell>
          <cell r="I11377">
            <v>0</v>
          </cell>
          <cell r="J11377">
            <v>0</v>
          </cell>
          <cell r="K11377">
            <v>0</v>
          </cell>
          <cell r="L11377">
            <v>0</v>
          </cell>
        </row>
        <row r="11378">
          <cell r="D11378" t="str">
            <v/>
          </cell>
          <cell r="E11378">
            <v>0</v>
          </cell>
          <cell r="F11378">
            <v>0</v>
          </cell>
          <cell r="G11378" t="str">
            <v/>
          </cell>
          <cell r="H11378" t="str">
            <v/>
          </cell>
          <cell r="I11378">
            <v>0</v>
          </cell>
          <cell r="J11378">
            <v>0</v>
          </cell>
          <cell r="K11378">
            <v>1</v>
          </cell>
          <cell r="L11378">
            <v>0</v>
          </cell>
        </row>
        <row r="11379">
          <cell r="D11379" t="str">
            <v/>
          </cell>
          <cell r="E11379">
            <v>0</v>
          </cell>
          <cell r="F11379">
            <v>0</v>
          </cell>
          <cell r="G11379" t="str">
            <v/>
          </cell>
          <cell r="H11379" t="str">
            <v/>
          </cell>
          <cell r="I11379">
            <v>0</v>
          </cell>
          <cell r="J11379">
            <v>0</v>
          </cell>
          <cell r="K11379">
            <v>1</v>
          </cell>
          <cell r="L11379">
            <v>0</v>
          </cell>
        </row>
        <row r="11380">
          <cell r="D11380" t="str">
            <v/>
          </cell>
          <cell r="E11380">
            <v>0</v>
          </cell>
          <cell r="F11380">
            <v>0</v>
          </cell>
          <cell r="G11380" t="str">
            <v/>
          </cell>
          <cell r="H11380" t="str">
            <v/>
          </cell>
          <cell r="I11380">
            <v>0</v>
          </cell>
          <cell r="J11380">
            <v>0</v>
          </cell>
          <cell r="K11380">
            <v>1</v>
          </cell>
          <cell r="L11380">
            <v>0</v>
          </cell>
        </row>
        <row r="11381">
          <cell r="D11381" t="str">
            <v/>
          </cell>
          <cell r="E11381">
            <v>0</v>
          </cell>
          <cell r="F11381">
            <v>0</v>
          </cell>
          <cell r="G11381" t="str">
            <v/>
          </cell>
          <cell r="H11381" t="str">
            <v/>
          </cell>
          <cell r="I11381">
            <v>0</v>
          </cell>
          <cell r="J11381">
            <v>0</v>
          </cell>
          <cell r="K11381">
            <v>1</v>
          </cell>
          <cell r="L11381">
            <v>0</v>
          </cell>
        </row>
        <row r="11382">
          <cell r="D11382" t="str">
            <v/>
          </cell>
          <cell r="E11382">
            <v>0</v>
          </cell>
          <cell r="F11382">
            <v>0</v>
          </cell>
          <cell r="G11382" t="str">
            <v/>
          </cell>
          <cell r="H11382" t="str">
            <v/>
          </cell>
          <cell r="I11382">
            <v>0</v>
          </cell>
          <cell r="J11382">
            <v>0</v>
          </cell>
          <cell r="K11382">
            <v>1</v>
          </cell>
          <cell r="L11382">
            <v>0</v>
          </cell>
        </row>
        <row r="11383">
          <cell r="D11383" t="str">
            <v/>
          </cell>
          <cell r="E11383">
            <v>0</v>
          </cell>
          <cell r="F11383">
            <v>0</v>
          </cell>
          <cell r="G11383" t="str">
            <v/>
          </cell>
          <cell r="H11383" t="str">
            <v/>
          </cell>
          <cell r="I11383">
            <v>0</v>
          </cell>
          <cell r="J11383">
            <v>0</v>
          </cell>
          <cell r="K11383">
            <v>1</v>
          </cell>
          <cell r="L11383">
            <v>0</v>
          </cell>
        </row>
        <row r="11384">
          <cell r="D11384" t="str">
            <v/>
          </cell>
          <cell r="E11384">
            <v>0</v>
          </cell>
          <cell r="F11384">
            <v>0</v>
          </cell>
          <cell r="G11384" t="str">
            <v/>
          </cell>
          <cell r="H11384" t="str">
            <v/>
          </cell>
          <cell r="I11384">
            <v>0</v>
          </cell>
          <cell r="J11384">
            <v>0</v>
          </cell>
          <cell r="K11384">
            <v>1</v>
          </cell>
          <cell r="L11384">
            <v>0</v>
          </cell>
        </row>
        <row r="11385">
          <cell r="D11385" t="str">
            <v/>
          </cell>
          <cell r="E11385">
            <v>0</v>
          </cell>
          <cell r="F11385">
            <v>0</v>
          </cell>
          <cell r="G11385" t="str">
            <v/>
          </cell>
          <cell r="H11385" t="str">
            <v/>
          </cell>
          <cell r="I11385">
            <v>0</v>
          </cell>
          <cell r="J11385">
            <v>0</v>
          </cell>
          <cell r="K11385">
            <v>1</v>
          </cell>
          <cell r="L11385">
            <v>0</v>
          </cell>
        </row>
        <row r="11386">
          <cell r="D11386" t="str">
            <v/>
          </cell>
          <cell r="E11386">
            <v>0</v>
          </cell>
          <cell r="F11386">
            <v>0</v>
          </cell>
          <cell r="G11386" t="str">
            <v/>
          </cell>
          <cell r="H11386" t="str">
            <v/>
          </cell>
          <cell r="I11386">
            <v>0</v>
          </cell>
          <cell r="J11386">
            <v>0</v>
          </cell>
          <cell r="K11386">
            <v>1</v>
          </cell>
          <cell r="L11386">
            <v>0</v>
          </cell>
        </row>
        <row r="11387">
          <cell r="D11387" t="str">
            <v/>
          </cell>
          <cell r="E11387">
            <v>0</v>
          </cell>
          <cell r="F11387">
            <v>0</v>
          </cell>
          <cell r="G11387" t="str">
            <v/>
          </cell>
          <cell r="H11387" t="str">
            <v/>
          </cell>
          <cell r="I11387">
            <v>0</v>
          </cell>
          <cell r="J11387">
            <v>0</v>
          </cell>
          <cell r="K11387">
            <v>1</v>
          </cell>
          <cell r="L11387">
            <v>0</v>
          </cell>
        </row>
        <row r="11388">
          <cell r="D11388" t="str">
            <v/>
          </cell>
          <cell r="E11388">
            <v>0</v>
          </cell>
          <cell r="F11388">
            <v>0</v>
          </cell>
          <cell r="G11388" t="str">
            <v/>
          </cell>
          <cell r="H11388" t="str">
            <v/>
          </cell>
          <cell r="I11388">
            <v>0</v>
          </cell>
          <cell r="J11388">
            <v>0</v>
          </cell>
          <cell r="K11388">
            <v>1</v>
          </cell>
          <cell r="L11388">
            <v>0</v>
          </cell>
        </row>
        <row r="11389">
          <cell r="D11389" t="str">
            <v/>
          </cell>
          <cell r="E11389">
            <v>0</v>
          </cell>
          <cell r="F11389">
            <v>0</v>
          </cell>
          <cell r="G11389" t="str">
            <v/>
          </cell>
          <cell r="H11389" t="str">
            <v/>
          </cell>
          <cell r="I11389">
            <v>0</v>
          </cell>
          <cell r="J11389">
            <v>0</v>
          </cell>
          <cell r="K11389">
            <v>1</v>
          </cell>
          <cell r="L11389">
            <v>0</v>
          </cell>
        </row>
        <row r="11390">
          <cell r="D11390">
            <v>0</v>
          </cell>
          <cell r="E11390">
            <v>0</v>
          </cell>
          <cell r="F11390">
            <v>0</v>
          </cell>
          <cell r="G11390" t="str">
            <v xml:space="preserve"> SUB-TOTAL </v>
          </cell>
          <cell r="H11390">
            <v>0</v>
          </cell>
          <cell r="I11390">
            <v>0</v>
          </cell>
          <cell r="J11390">
            <v>0</v>
          </cell>
          <cell r="K11390">
            <v>0</v>
          </cell>
          <cell r="L11390">
            <v>0</v>
          </cell>
        </row>
        <row r="11391">
          <cell r="D11391">
            <v>0</v>
          </cell>
          <cell r="E11391">
            <v>0</v>
          </cell>
          <cell r="F11391">
            <v>0</v>
          </cell>
          <cell r="G11391">
            <v>0</v>
          </cell>
          <cell r="H11391">
            <v>0</v>
          </cell>
          <cell r="I11391">
            <v>0</v>
          </cell>
          <cell r="J11391">
            <v>0</v>
          </cell>
          <cell r="K11391">
            <v>0</v>
          </cell>
          <cell r="L11391">
            <v>0</v>
          </cell>
        </row>
        <row r="11392">
          <cell r="D11392">
            <v>0</v>
          </cell>
          <cell r="E11392">
            <v>0</v>
          </cell>
          <cell r="F11392">
            <v>0</v>
          </cell>
          <cell r="G11392">
            <v>0</v>
          </cell>
          <cell r="H11392">
            <v>0</v>
          </cell>
          <cell r="I11392">
            <v>0</v>
          </cell>
          <cell r="J11392">
            <v>0</v>
          </cell>
          <cell r="K11392">
            <v>0</v>
          </cell>
          <cell r="L11392">
            <v>0</v>
          </cell>
        </row>
        <row r="11393">
          <cell r="D11393" t="str">
            <v>Unid</v>
          </cell>
          <cell r="E11393" t="str">
            <v>Cant</v>
          </cell>
          <cell r="F11393" t="str">
            <v>Rendimiento</v>
          </cell>
          <cell r="G11393" t="str">
            <v>Precio Unitario</v>
          </cell>
          <cell r="H11393" t="str">
            <v>Subtotal</v>
          </cell>
          <cell r="I11393">
            <v>0</v>
          </cell>
          <cell r="J11393">
            <v>0</v>
          </cell>
          <cell r="K11393">
            <v>0</v>
          </cell>
          <cell r="L11393">
            <v>0</v>
          </cell>
        </row>
        <row r="11394">
          <cell r="D11394" t="str">
            <v>GL</v>
          </cell>
          <cell r="E11394">
            <v>1</v>
          </cell>
          <cell r="F11394">
            <v>0</v>
          </cell>
          <cell r="G11394">
            <v>3150000.0000103456</v>
          </cell>
          <cell r="H11394">
            <v>3150000.0000103456</v>
          </cell>
          <cell r="I11394">
            <v>0</v>
          </cell>
          <cell r="J11394">
            <v>0</v>
          </cell>
          <cell r="K11394">
            <v>1</v>
          </cell>
          <cell r="L11394">
            <v>1</v>
          </cell>
        </row>
        <row r="11395">
          <cell r="D11395" t="str">
            <v/>
          </cell>
          <cell r="E11395">
            <v>0</v>
          </cell>
          <cell r="F11395">
            <v>0</v>
          </cell>
          <cell r="G11395" t="str">
            <v/>
          </cell>
          <cell r="H11395" t="str">
            <v/>
          </cell>
          <cell r="I11395">
            <v>0</v>
          </cell>
          <cell r="J11395">
            <v>0</v>
          </cell>
          <cell r="K11395">
            <v>1</v>
          </cell>
          <cell r="L11395">
            <v>0</v>
          </cell>
        </row>
        <row r="11396">
          <cell r="D11396">
            <v>0</v>
          </cell>
          <cell r="E11396">
            <v>0</v>
          </cell>
          <cell r="F11396">
            <v>0</v>
          </cell>
          <cell r="G11396" t="str">
            <v xml:space="preserve"> SUB-TOTAL </v>
          </cell>
          <cell r="H11396">
            <v>3150000.0000103456</v>
          </cell>
          <cell r="I11396">
            <v>0</v>
          </cell>
          <cell r="J11396">
            <v>0</v>
          </cell>
          <cell r="K11396">
            <v>0</v>
          </cell>
          <cell r="L11396">
            <v>0</v>
          </cell>
        </row>
        <row r="11397">
          <cell r="D11397">
            <v>0</v>
          </cell>
          <cell r="E11397">
            <v>0</v>
          </cell>
          <cell r="F11397">
            <v>0</v>
          </cell>
          <cell r="G11397">
            <v>0</v>
          </cell>
          <cell r="H11397">
            <v>0</v>
          </cell>
          <cell r="I11397">
            <v>0</v>
          </cell>
          <cell r="J11397">
            <v>0</v>
          </cell>
          <cell r="K11397">
            <v>0</v>
          </cell>
          <cell r="L11397">
            <v>0</v>
          </cell>
        </row>
        <row r="11398">
          <cell r="D11398">
            <v>0</v>
          </cell>
          <cell r="E11398">
            <v>0</v>
          </cell>
          <cell r="F11398">
            <v>0</v>
          </cell>
          <cell r="G11398" t="str">
            <v xml:space="preserve"> COSTO DIRECTO </v>
          </cell>
          <cell r="H11398">
            <v>3150000.0000103456</v>
          </cell>
          <cell r="I11398">
            <v>0</v>
          </cell>
          <cell r="J11398" t="str">
            <v>EQU</v>
          </cell>
          <cell r="K11398">
            <v>0</v>
          </cell>
          <cell r="L11398">
            <v>0</v>
          </cell>
        </row>
        <row r="11399">
          <cell r="D11399">
            <v>0</v>
          </cell>
          <cell r="E11399">
            <v>0</v>
          </cell>
          <cell r="F11399">
            <v>1012127.804189651</v>
          </cell>
          <cell r="G11399" t="str">
            <v>COSTO INDIRECTO</v>
          </cell>
          <cell r="H11399">
            <v>1012127.804189651</v>
          </cell>
          <cell r="I11399">
            <v>0</v>
          </cell>
          <cell r="J11399" t="str">
            <v>MAT</v>
          </cell>
          <cell r="K11399">
            <v>0</v>
          </cell>
          <cell r="L11399">
            <v>0</v>
          </cell>
        </row>
        <row r="11400">
          <cell r="D11400">
            <v>0</v>
          </cell>
          <cell r="E11400">
            <v>0</v>
          </cell>
          <cell r="F11400">
            <v>0</v>
          </cell>
          <cell r="G11400" t="str">
            <v>COSTO TOTAL</v>
          </cell>
          <cell r="H11400">
            <v>4162127.8041999964</v>
          </cell>
          <cell r="I11400">
            <v>1</v>
          </cell>
          <cell r="J11400" t="str">
            <v>MOB</v>
          </cell>
          <cell r="K11400">
            <v>0</v>
          </cell>
          <cell r="L11400">
            <v>0</v>
          </cell>
        </row>
        <row r="11401">
          <cell r="D11401">
            <v>0</v>
          </cell>
          <cell r="E11401">
            <v>0</v>
          </cell>
          <cell r="F11401">
            <v>0</v>
          </cell>
          <cell r="G11401">
            <v>0</v>
          </cell>
          <cell r="H11401">
            <v>0</v>
          </cell>
          <cell r="I11401">
            <v>0</v>
          </cell>
          <cell r="J11401">
            <v>0</v>
          </cell>
          <cell r="K11401">
            <v>0</v>
          </cell>
          <cell r="L11401">
            <v>0</v>
          </cell>
        </row>
        <row r="11402">
          <cell r="D11402">
            <v>0</v>
          </cell>
          <cell r="F11402">
            <v>0</v>
          </cell>
          <cell r="I11402">
            <v>0</v>
          </cell>
          <cell r="J11402">
            <v>0</v>
          </cell>
          <cell r="L11402">
            <v>0</v>
          </cell>
        </row>
        <row r="11403">
          <cell r="D11403">
            <v>0</v>
          </cell>
          <cell r="E11403">
            <v>0</v>
          </cell>
          <cell r="F11403">
            <v>0</v>
          </cell>
          <cell r="G11403">
            <v>0</v>
          </cell>
          <cell r="H11403">
            <v>0</v>
          </cell>
          <cell r="I11403">
            <v>0</v>
          </cell>
          <cell r="J11403">
            <v>0</v>
          </cell>
          <cell r="K11403" t="str">
            <v>CONSUMO</v>
          </cell>
          <cell r="L11403">
            <v>0</v>
          </cell>
        </row>
        <row r="11404">
          <cell r="D11404" t="str">
            <v>15.2.1.01</v>
          </cell>
          <cell r="E11404">
            <v>0</v>
          </cell>
          <cell r="F11404">
            <v>0</v>
          </cell>
          <cell r="G11404" t="str">
            <v xml:space="preserve"> UNID: </v>
          </cell>
          <cell r="H11404" t="str">
            <v>UND</v>
          </cell>
          <cell r="I11404">
            <v>0</v>
          </cell>
          <cell r="J11404">
            <v>0</v>
          </cell>
          <cell r="K11404" t="str">
            <v>Costo total</v>
          </cell>
          <cell r="L11404">
            <v>2140522.8706999999</v>
          </cell>
        </row>
        <row r="11405">
          <cell r="D11405" t="str">
            <v>POSTE DE CONCRETO DE 14 MTS X 1050 KG AUTOREFORZADO</v>
          </cell>
          <cell r="E11405">
            <v>0</v>
          </cell>
          <cell r="F11405">
            <v>0</v>
          </cell>
          <cell r="G11405">
            <v>0</v>
          </cell>
          <cell r="H11405">
            <v>0</v>
          </cell>
          <cell r="I11405">
            <v>0</v>
          </cell>
          <cell r="J11405">
            <v>0</v>
          </cell>
          <cell r="K11405">
            <v>0</v>
          </cell>
          <cell r="L11405">
            <v>0</v>
          </cell>
        </row>
        <row r="11406">
          <cell r="D11406">
            <v>0</v>
          </cell>
          <cell r="E11406">
            <v>0</v>
          </cell>
          <cell r="F11406">
            <v>0</v>
          </cell>
          <cell r="G11406">
            <v>0</v>
          </cell>
          <cell r="H11406">
            <v>0</v>
          </cell>
          <cell r="I11406">
            <v>0</v>
          </cell>
          <cell r="J11406">
            <v>0</v>
          </cell>
          <cell r="K11406" t="str">
            <v>Cantidad ppto</v>
          </cell>
          <cell r="L11406" t="str">
            <v>Cantidad total</v>
          </cell>
        </row>
        <row r="11407">
          <cell r="D11407">
            <v>0</v>
          </cell>
          <cell r="E11407">
            <v>0</v>
          </cell>
          <cell r="F11407">
            <v>0</v>
          </cell>
          <cell r="G11407">
            <v>0</v>
          </cell>
          <cell r="H11407">
            <v>0</v>
          </cell>
          <cell r="I11407">
            <v>0</v>
          </cell>
          <cell r="J11407">
            <v>0</v>
          </cell>
          <cell r="K11407">
            <v>0</v>
          </cell>
          <cell r="L11407">
            <v>0</v>
          </cell>
        </row>
        <row r="11408">
          <cell r="D11408" t="str">
            <v>Unid</v>
          </cell>
          <cell r="E11408" t="str">
            <v>Cant</v>
          </cell>
          <cell r="F11408" t="str">
            <v>Rendimiento</v>
          </cell>
          <cell r="G11408" t="str">
            <v>Precio Unitario</v>
          </cell>
          <cell r="H11408" t="str">
            <v>Subtotal</v>
          </cell>
          <cell r="I11408">
            <v>0</v>
          </cell>
          <cell r="J11408">
            <v>0</v>
          </cell>
          <cell r="K11408">
            <v>0</v>
          </cell>
          <cell r="L11408">
            <v>0</v>
          </cell>
        </row>
        <row r="11409">
          <cell r="D11409" t="str">
            <v>GLB</v>
          </cell>
          <cell r="E11409">
            <v>9.5</v>
          </cell>
          <cell r="F11409">
            <v>0</v>
          </cell>
          <cell r="G11409">
            <v>1000</v>
          </cell>
          <cell r="H11409">
            <v>9500</v>
          </cell>
          <cell r="I11409">
            <v>0</v>
          </cell>
          <cell r="J11409">
            <v>0</v>
          </cell>
          <cell r="K11409">
            <v>2</v>
          </cell>
          <cell r="L11409">
            <v>19</v>
          </cell>
        </row>
        <row r="11410">
          <cell r="D11410" t="str">
            <v>DIA</v>
          </cell>
          <cell r="E11410">
            <v>0.16700000000000001</v>
          </cell>
          <cell r="F11410">
            <v>0</v>
          </cell>
          <cell r="G11410">
            <v>1600000</v>
          </cell>
          <cell r="H11410">
            <v>267200</v>
          </cell>
          <cell r="I11410" t="str">
            <v>EQU</v>
          </cell>
          <cell r="J11410">
            <v>2.6720000000000002</v>
          </cell>
          <cell r="K11410">
            <v>2</v>
          </cell>
          <cell r="L11410">
            <v>0.33400000000000002</v>
          </cell>
        </row>
        <row r="11411">
          <cell r="D11411" t="str">
            <v/>
          </cell>
          <cell r="E11411">
            <v>0</v>
          </cell>
          <cell r="F11411">
            <v>0</v>
          </cell>
          <cell r="G11411" t="str">
            <v/>
          </cell>
          <cell r="H11411" t="str">
            <v/>
          </cell>
          <cell r="I11411">
            <v>0</v>
          </cell>
          <cell r="J11411">
            <v>0</v>
          </cell>
          <cell r="K11411">
            <v>2</v>
          </cell>
          <cell r="L11411">
            <v>0</v>
          </cell>
        </row>
        <row r="11412">
          <cell r="D11412" t="str">
            <v/>
          </cell>
          <cell r="E11412">
            <v>0</v>
          </cell>
          <cell r="F11412">
            <v>0</v>
          </cell>
          <cell r="G11412" t="str">
            <v/>
          </cell>
          <cell r="H11412" t="str">
            <v/>
          </cell>
          <cell r="I11412">
            <v>0</v>
          </cell>
          <cell r="J11412">
            <v>0</v>
          </cell>
          <cell r="K11412">
            <v>2</v>
          </cell>
          <cell r="L11412">
            <v>0</v>
          </cell>
        </row>
        <row r="11413">
          <cell r="D11413">
            <v>0</v>
          </cell>
          <cell r="E11413">
            <v>0</v>
          </cell>
          <cell r="F11413">
            <v>0</v>
          </cell>
          <cell r="G11413" t="str">
            <v xml:space="preserve"> SUB-TOTAL </v>
          </cell>
          <cell r="H11413">
            <v>276700</v>
          </cell>
          <cell r="I11413">
            <v>0</v>
          </cell>
          <cell r="J11413">
            <v>0</v>
          </cell>
          <cell r="K11413">
            <v>0</v>
          </cell>
          <cell r="L11413">
            <v>0</v>
          </cell>
        </row>
        <row r="11414">
          <cell r="D11414">
            <v>0</v>
          </cell>
          <cell r="E11414">
            <v>0</v>
          </cell>
          <cell r="F11414">
            <v>0</v>
          </cell>
          <cell r="G11414">
            <v>0</v>
          </cell>
          <cell r="H11414">
            <v>0</v>
          </cell>
          <cell r="I11414">
            <v>0</v>
          </cell>
          <cell r="J11414">
            <v>0</v>
          </cell>
          <cell r="K11414">
            <v>0</v>
          </cell>
          <cell r="L11414">
            <v>0</v>
          </cell>
        </row>
        <row r="11415">
          <cell r="D11415">
            <v>0</v>
          </cell>
          <cell r="E11415">
            <v>0</v>
          </cell>
          <cell r="F11415">
            <v>0</v>
          </cell>
          <cell r="G11415">
            <v>0</v>
          </cell>
          <cell r="H11415">
            <v>0</v>
          </cell>
          <cell r="I11415">
            <v>0</v>
          </cell>
          <cell r="J11415">
            <v>0</v>
          </cell>
          <cell r="K11415">
            <v>0</v>
          </cell>
          <cell r="L11415">
            <v>0</v>
          </cell>
        </row>
        <row r="11416">
          <cell r="D11416" t="str">
            <v>Unid</v>
          </cell>
          <cell r="E11416" t="str">
            <v>Cant</v>
          </cell>
          <cell r="F11416" t="str">
            <v>Rendimiento</v>
          </cell>
          <cell r="G11416" t="str">
            <v>Precio Unitario</v>
          </cell>
          <cell r="H11416" t="str">
            <v>Subtotal</v>
          </cell>
          <cell r="I11416">
            <v>0</v>
          </cell>
          <cell r="J11416">
            <v>0</v>
          </cell>
          <cell r="K11416">
            <v>0</v>
          </cell>
          <cell r="L11416">
            <v>0</v>
          </cell>
        </row>
        <row r="11417">
          <cell r="D11417" t="str">
            <v>UND</v>
          </cell>
          <cell r="E11417">
            <v>1</v>
          </cell>
          <cell r="F11417">
            <v>0</v>
          </cell>
          <cell r="G11417">
            <v>1050000</v>
          </cell>
          <cell r="H11417">
            <v>1050000</v>
          </cell>
          <cell r="K11417">
            <v>2</v>
          </cell>
          <cell r="L11417">
            <v>2</v>
          </cell>
        </row>
        <row r="11418">
          <cell r="D11418" t="str">
            <v>M³</v>
          </cell>
          <cell r="E11418">
            <v>0.5</v>
          </cell>
          <cell r="F11418">
            <v>0.1</v>
          </cell>
          <cell r="G11418">
            <v>325018.07999999996</v>
          </cell>
          <cell r="H11418">
            <v>178759.94399999999</v>
          </cell>
          <cell r="I11418">
            <v>0</v>
          </cell>
          <cell r="J11418">
            <v>0</v>
          </cell>
          <cell r="K11418">
            <v>2</v>
          </cell>
          <cell r="L11418">
            <v>1.1000000000000001</v>
          </cell>
        </row>
        <row r="11419">
          <cell r="D11419" t="str">
            <v/>
          </cell>
          <cell r="E11419">
            <v>0</v>
          </cell>
          <cell r="F11419">
            <v>0</v>
          </cell>
          <cell r="G11419" t="str">
            <v/>
          </cell>
          <cell r="H11419" t="str">
            <v/>
          </cell>
          <cell r="I11419">
            <v>0</v>
          </cell>
          <cell r="J11419">
            <v>0</v>
          </cell>
          <cell r="K11419">
            <v>2</v>
          </cell>
          <cell r="L11419">
            <v>0</v>
          </cell>
        </row>
        <row r="11420">
          <cell r="D11420" t="str">
            <v/>
          </cell>
          <cell r="E11420">
            <v>0</v>
          </cell>
          <cell r="F11420">
            <v>0</v>
          </cell>
          <cell r="G11420" t="str">
            <v/>
          </cell>
          <cell r="H11420" t="str">
            <v/>
          </cell>
          <cell r="I11420">
            <v>0</v>
          </cell>
          <cell r="J11420">
            <v>0</v>
          </cell>
          <cell r="K11420">
            <v>2</v>
          </cell>
          <cell r="L11420">
            <v>0</v>
          </cell>
        </row>
        <row r="11421">
          <cell r="D11421" t="str">
            <v/>
          </cell>
          <cell r="E11421">
            <v>0</v>
          </cell>
          <cell r="F11421">
            <v>0</v>
          </cell>
          <cell r="G11421" t="str">
            <v/>
          </cell>
          <cell r="H11421" t="str">
            <v/>
          </cell>
          <cell r="I11421">
            <v>0</v>
          </cell>
          <cell r="J11421">
            <v>0</v>
          </cell>
          <cell r="K11421">
            <v>2</v>
          </cell>
          <cell r="L11421">
            <v>0</v>
          </cell>
        </row>
        <row r="11422">
          <cell r="D11422" t="str">
            <v/>
          </cell>
          <cell r="E11422">
            <v>0</v>
          </cell>
          <cell r="F11422">
            <v>0</v>
          </cell>
          <cell r="G11422" t="str">
            <v/>
          </cell>
          <cell r="H11422" t="str">
            <v/>
          </cell>
          <cell r="I11422">
            <v>0</v>
          </cell>
          <cell r="J11422">
            <v>0</v>
          </cell>
          <cell r="K11422">
            <v>2</v>
          </cell>
          <cell r="L11422">
            <v>0</v>
          </cell>
        </row>
        <row r="11423">
          <cell r="D11423" t="str">
            <v/>
          </cell>
          <cell r="E11423">
            <v>0</v>
          </cell>
          <cell r="F11423">
            <v>0</v>
          </cell>
          <cell r="G11423" t="str">
            <v/>
          </cell>
          <cell r="H11423" t="str">
            <v/>
          </cell>
          <cell r="I11423">
            <v>0</v>
          </cell>
          <cell r="J11423">
            <v>0</v>
          </cell>
          <cell r="K11423">
            <v>2</v>
          </cell>
          <cell r="L11423">
            <v>0</v>
          </cell>
        </row>
        <row r="11424">
          <cell r="D11424" t="str">
            <v/>
          </cell>
          <cell r="E11424">
            <v>0</v>
          </cell>
          <cell r="F11424">
            <v>0</v>
          </cell>
          <cell r="G11424" t="str">
            <v/>
          </cell>
          <cell r="H11424" t="str">
            <v/>
          </cell>
          <cell r="I11424">
            <v>0</v>
          </cell>
          <cell r="J11424">
            <v>0</v>
          </cell>
          <cell r="K11424">
            <v>2</v>
          </cell>
          <cell r="L11424">
            <v>0</v>
          </cell>
        </row>
        <row r="11425">
          <cell r="D11425" t="str">
            <v/>
          </cell>
          <cell r="E11425">
            <v>0</v>
          </cell>
          <cell r="F11425">
            <v>0</v>
          </cell>
          <cell r="G11425" t="str">
            <v/>
          </cell>
          <cell r="H11425" t="str">
            <v/>
          </cell>
          <cell r="I11425">
            <v>0</v>
          </cell>
          <cell r="J11425">
            <v>0</v>
          </cell>
          <cell r="K11425">
            <v>2</v>
          </cell>
          <cell r="L11425">
            <v>0</v>
          </cell>
        </row>
        <row r="11426">
          <cell r="D11426" t="str">
            <v/>
          </cell>
          <cell r="E11426">
            <v>0</v>
          </cell>
          <cell r="F11426">
            <v>0</v>
          </cell>
          <cell r="G11426" t="str">
            <v/>
          </cell>
          <cell r="H11426" t="str">
            <v/>
          </cell>
          <cell r="I11426">
            <v>0</v>
          </cell>
          <cell r="J11426">
            <v>0</v>
          </cell>
          <cell r="K11426">
            <v>2</v>
          </cell>
          <cell r="L11426">
            <v>0</v>
          </cell>
        </row>
        <row r="11427">
          <cell r="D11427" t="str">
            <v/>
          </cell>
          <cell r="E11427">
            <v>0</v>
          </cell>
          <cell r="F11427">
            <v>0</v>
          </cell>
          <cell r="G11427" t="str">
            <v/>
          </cell>
          <cell r="H11427" t="str">
            <v/>
          </cell>
          <cell r="I11427">
            <v>0</v>
          </cell>
          <cell r="J11427">
            <v>0</v>
          </cell>
          <cell r="K11427">
            <v>2</v>
          </cell>
          <cell r="L11427">
            <v>0</v>
          </cell>
        </row>
        <row r="11428">
          <cell r="D11428" t="str">
            <v/>
          </cell>
          <cell r="E11428">
            <v>0</v>
          </cell>
          <cell r="F11428">
            <v>0</v>
          </cell>
          <cell r="G11428" t="str">
            <v/>
          </cell>
          <cell r="H11428" t="str">
            <v/>
          </cell>
          <cell r="I11428">
            <v>0</v>
          </cell>
          <cell r="J11428">
            <v>0</v>
          </cell>
          <cell r="K11428">
            <v>2</v>
          </cell>
          <cell r="L11428">
            <v>0</v>
          </cell>
        </row>
        <row r="11429">
          <cell r="D11429">
            <v>0</v>
          </cell>
          <cell r="E11429">
            <v>0</v>
          </cell>
          <cell r="F11429">
            <v>0</v>
          </cell>
          <cell r="G11429" t="str">
            <v xml:space="preserve"> SUB-TOTAL </v>
          </cell>
          <cell r="H11429">
            <v>1228759.9439999999</v>
          </cell>
          <cell r="I11429">
            <v>0</v>
          </cell>
          <cell r="J11429">
            <v>0</v>
          </cell>
          <cell r="K11429">
            <v>0</v>
          </cell>
          <cell r="L11429">
            <v>0</v>
          </cell>
        </row>
        <row r="11430">
          <cell r="D11430">
            <v>0</v>
          </cell>
          <cell r="E11430">
            <v>0</v>
          </cell>
          <cell r="F11430">
            <v>0</v>
          </cell>
          <cell r="G11430">
            <v>0</v>
          </cell>
          <cell r="H11430">
            <v>0</v>
          </cell>
          <cell r="I11430">
            <v>0</v>
          </cell>
          <cell r="J11430">
            <v>0</v>
          </cell>
          <cell r="K11430">
            <v>0</v>
          </cell>
          <cell r="L11430">
            <v>0</v>
          </cell>
        </row>
        <row r="11431">
          <cell r="D11431">
            <v>0</v>
          </cell>
          <cell r="E11431">
            <v>0</v>
          </cell>
          <cell r="F11431">
            <v>0</v>
          </cell>
          <cell r="G11431">
            <v>0</v>
          </cell>
          <cell r="H11431">
            <v>0</v>
          </cell>
          <cell r="I11431">
            <v>0</v>
          </cell>
          <cell r="J11431">
            <v>0</v>
          </cell>
          <cell r="K11431">
            <v>0</v>
          </cell>
          <cell r="L11431">
            <v>0</v>
          </cell>
        </row>
        <row r="11432">
          <cell r="D11432" t="str">
            <v>Unid</v>
          </cell>
          <cell r="E11432" t="str">
            <v>Cant</v>
          </cell>
          <cell r="F11432" t="str">
            <v>Rendimiento</v>
          </cell>
          <cell r="G11432" t="str">
            <v>Precio Unitario</v>
          </cell>
          <cell r="H11432" t="str">
            <v>Subtotal</v>
          </cell>
          <cell r="I11432">
            <v>0</v>
          </cell>
          <cell r="J11432">
            <v>0</v>
          </cell>
          <cell r="K11432">
            <v>0</v>
          </cell>
          <cell r="L11432">
            <v>0</v>
          </cell>
        </row>
        <row r="11433">
          <cell r="D11433" t="str">
            <v>JR</v>
          </cell>
          <cell r="E11433">
            <v>1.0039872384530897</v>
          </cell>
          <cell r="F11433">
            <v>0</v>
          </cell>
          <cell r="G11433">
            <v>114085.17120000003</v>
          </cell>
          <cell r="H11433">
            <v>114540.05598153599</v>
          </cell>
          <cell r="I11433">
            <v>32</v>
          </cell>
          <cell r="J11433">
            <v>0</v>
          </cell>
          <cell r="K11433">
            <v>2</v>
          </cell>
          <cell r="L11433">
            <v>2.0079744769061794</v>
          </cell>
        </row>
        <row r="11434">
          <cell r="D11434" t="str">
            <v/>
          </cell>
          <cell r="E11434">
            <v>0</v>
          </cell>
          <cell r="F11434">
            <v>0</v>
          </cell>
          <cell r="G11434" t="str">
            <v/>
          </cell>
          <cell r="H11434" t="str">
            <v/>
          </cell>
          <cell r="I11434">
            <v>0</v>
          </cell>
          <cell r="J11434">
            <v>0</v>
          </cell>
          <cell r="K11434">
            <v>2</v>
          </cell>
          <cell r="L11434">
            <v>0</v>
          </cell>
        </row>
        <row r="11435">
          <cell r="D11435">
            <v>0</v>
          </cell>
          <cell r="E11435">
            <v>0</v>
          </cell>
          <cell r="F11435">
            <v>0</v>
          </cell>
          <cell r="G11435" t="str">
            <v xml:space="preserve"> SUB-TOTAL </v>
          </cell>
          <cell r="H11435">
            <v>114540.05598153599</v>
          </cell>
          <cell r="I11435">
            <v>0</v>
          </cell>
          <cell r="J11435">
            <v>0</v>
          </cell>
          <cell r="K11435">
            <v>0</v>
          </cell>
          <cell r="L11435">
            <v>0</v>
          </cell>
        </row>
        <row r="11436">
          <cell r="D11436">
            <v>0</v>
          </cell>
          <cell r="E11436">
            <v>0</v>
          </cell>
          <cell r="F11436">
            <v>0</v>
          </cell>
          <cell r="G11436">
            <v>0</v>
          </cell>
          <cell r="H11436">
            <v>0</v>
          </cell>
          <cell r="I11436">
            <v>0</v>
          </cell>
          <cell r="J11436">
            <v>0</v>
          </cell>
          <cell r="K11436">
            <v>0</v>
          </cell>
          <cell r="L11436">
            <v>0</v>
          </cell>
        </row>
        <row r="11437">
          <cell r="D11437">
            <v>0</v>
          </cell>
          <cell r="E11437">
            <v>0</v>
          </cell>
          <cell r="F11437">
            <v>0</v>
          </cell>
          <cell r="G11437" t="str">
            <v xml:space="preserve"> COSTO DIRECTO </v>
          </cell>
          <cell r="H11437">
            <v>1619999.9999815358</v>
          </cell>
          <cell r="I11437">
            <v>0.17080246913774921</v>
          </cell>
          <cell r="J11437" t="str">
            <v>EQU</v>
          </cell>
          <cell r="K11437">
            <v>0</v>
          </cell>
          <cell r="L11437">
            <v>0</v>
          </cell>
        </row>
        <row r="11438">
          <cell r="D11438">
            <v>0</v>
          </cell>
          <cell r="E11438">
            <v>0</v>
          </cell>
          <cell r="F11438">
            <v>520522.87071846391</v>
          </cell>
          <cell r="G11438" t="str">
            <v>COSTO INDIRECTO</v>
          </cell>
          <cell r="H11438">
            <v>520522.87071846391</v>
          </cell>
          <cell r="I11438">
            <v>0.75849379260123762</v>
          </cell>
          <cell r="J11438" t="str">
            <v>MAT</v>
          </cell>
          <cell r="K11438">
            <v>0</v>
          </cell>
          <cell r="L11438">
            <v>0</v>
          </cell>
        </row>
        <row r="11439">
          <cell r="D11439">
            <v>0</v>
          </cell>
          <cell r="E11439">
            <v>0</v>
          </cell>
          <cell r="F11439">
            <v>0</v>
          </cell>
          <cell r="G11439" t="str">
            <v>COSTO TOTAL</v>
          </cell>
          <cell r="H11439">
            <v>2140522.8706999999</v>
          </cell>
          <cell r="I11439">
            <v>7.0703738261013255E-2</v>
          </cell>
          <cell r="J11439" t="str">
            <v>MOB</v>
          </cell>
          <cell r="K11439">
            <v>0</v>
          </cell>
          <cell r="L11439">
            <v>0</v>
          </cell>
        </row>
        <row r="11440">
          <cell r="D11440">
            <v>0</v>
          </cell>
          <cell r="E11440">
            <v>0</v>
          </cell>
          <cell r="F11440">
            <v>0</v>
          </cell>
          <cell r="G11440">
            <v>0</v>
          </cell>
          <cell r="H11440">
            <v>0</v>
          </cell>
          <cell r="I11440">
            <v>0</v>
          </cell>
          <cell r="J11440">
            <v>0</v>
          </cell>
          <cell r="K11440">
            <v>0</v>
          </cell>
          <cell r="L11440">
            <v>0</v>
          </cell>
        </row>
        <row r="11441">
          <cell r="D11441">
            <v>0</v>
          </cell>
          <cell r="F11441">
            <v>0</v>
          </cell>
          <cell r="I11441">
            <v>0</v>
          </cell>
          <cell r="J11441">
            <v>0</v>
          </cell>
          <cell r="L11441">
            <v>0</v>
          </cell>
        </row>
        <row r="11442">
          <cell r="D11442">
            <v>0</v>
          </cell>
          <cell r="E11442">
            <v>0</v>
          </cell>
          <cell r="F11442">
            <v>0</v>
          </cell>
          <cell r="G11442">
            <v>0</v>
          </cell>
          <cell r="H11442">
            <v>0</v>
          </cell>
          <cell r="I11442">
            <v>0</v>
          </cell>
          <cell r="J11442">
            <v>0</v>
          </cell>
          <cell r="K11442" t="str">
            <v>CONSUMO</v>
          </cell>
          <cell r="L11442">
            <v>0</v>
          </cell>
        </row>
        <row r="11443">
          <cell r="D11443" t="str">
            <v>15.2.1.02</v>
          </cell>
          <cell r="E11443">
            <v>0</v>
          </cell>
          <cell r="F11443">
            <v>0</v>
          </cell>
          <cell r="G11443" t="str">
            <v xml:space="preserve"> UNID: </v>
          </cell>
          <cell r="H11443" t="str">
            <v>UND</v>
          </cell>
          <cell r="I11443">
            <v>0</v>
          </cell>
          <cell r="J11443">
            <v>0</v>
          </cell>
          <cell r="K11443" t="str">
            <v>Costo total</v>
          </cell>
          <cell r="L11443">
            <v>1308097.3098999998</v>
          </cell>
        </row>
        <row r="11444">
          <cell r="D11444" t="str">
            <v>ESTRUCTURA DE RETENCION DOBLE DE MT DE 34,5 KV</v>
          </cell>
          <cell r="E11444">
            <v>0</v>
          </cell>
          <cell r="F11444">
            <v>0</v>
          </cell>
          <cell r="G11444">
            <v>0</v>
          </cell>
          <cell r="H11444">
            <v>0</v>
          </cell>
          <cell r="I11444">
            <v>0</v>
          </cell>
          <cell r="J11444">
            <v>0</v>
          </cell>
          <cell r="K11444">
            <v>0</v>
          </cell>
          <cell r="L11444">
            <v>0</v>
          </cell>
        </row>
        <row r="11445">
          <cell r="D11445">
            <v>0</v>
          </cell>
          <cell r="E11445">
            <v>0</v>
          </cell>
          <cell r="F11445">
            <v>0</v>
          </cell>
          <cell r="G11445">
            <v>0</v>
          </cell>
          <cell r="H11445">
            <v>0</v>
          </cell>
          <cell r="I11445">
            <v>0</v>
          </cell>
          <cell r="J11445">
            <v>0</v>
          </cell>
          <cell r="K11445" t="str">
            <v>Cantidad ppto</v>
          </cell>
          <cell r="L11445" t="str">
            <v>Cantidad total</v>
          </cell>
        </row>
        <row r="11446">
          <cell r="D11446">
            <v>0</v>
          </cell>
          <cell r="E11446">
            <v>0</v>
          </cell>
          <cell r="F11446">
            <v>0</v>
          </cell>
          <cell r="G11446">
            <v>0</v>
          </cell>
          <cell r="H11446">
            <v>0</v>
          </cell>
          <cell r="I11446">
            <v>0</v>
          </cell>
          <cell r="J11446">
            <v>0</v>
          </cell>
          <cell r="K11446">
            <v>0</v>
          </cell>
          <cell r="L11446">
            <v>0</v>
          </cell>
        </row>
        <row r="11447">
          <cell r="D11447" t="str">
            <v>Unid</v>
          </cell>
          <cell r="E11447" t="str">
            <v>Cant</v>
          </cell>
          <cell r="F11447" t="str">
            <v>Rendimiento</v>
          </cell>
          <cell r="G11447" t="str">
            <v>Precio Unitario</v>
          </cell>
          <cell r="H11447" t="str">
            <v>Subtotal</v>
          </cell>
          <cell r="I11447">
            <v>0</v>
          </cell>
          <cell r="J11447">
            <v>0</v>
          </cell>
          <cell r="K11447">
            <v>0</v>
          </cell>
          <cell r="L11447">
            <v>0</v>
          </cell>
        </row>
        <row r="11448">
          <cell r="D11448" t="str">
            <v>GLB</v>
          </cell>
          <cell r="E11448">
            <v>13</v>
          </cell>
          <cell r="F11448">
            <v>0</v>
          </cell>
          <cell r="G11448">
            <v>1000</v>
          </cell>
          <cell r="H11448">
            <v>13000</v>
          </cell>
          <cell r="I11448">
            <v>0</v>
          </cell>
          <cell r="J11448">
            <v>0</v>
          </cell>
          <cell r="K11448">
            <v>2</v>
          </cell>
          <cell r="L11448">
            <v>26</v>
          </cell>
        </row>
        <row r="11449">
          <cell r="D11449" t="str">
            <v/>
          </cell>
          <cell r="E11449">
            <v>0</v>
          </cell>
          <cell r="F11449">
            <v>0</v>
          </cell>
          <cell r="G11449" t="str">
            <v/>
          </cell>
          <cell r="H11449" t="str">
            <v/>
          </cell>
          <cell r="I11449">
            <v>0</v>
          </cell>
          <cell r="J11449">
            <v>0</v>
          </cell>
          <cell r="K11449">
            <v>2</v>
          </cell>
          <cell r="L11449">
            <v>0</v>
          </cell>
        </row>
        <row r="11450">
          <cell r="D11450" t="str">
            <v/>
          </cell>
          <cell r="E11450">
            <v>0</v>
          </cell>
          <cell r="F11450">
            <v>0</v>
          </cell>
          <cell r="G11450" t="str">
            <v/>
          </cell>
          <cell r="H11450" t="str">
            <v/>
          </cell>
          <cell r="I11450">
            <v>0</v>
          </cell>
          <cell r="J11450">
            <v>0</v>
          </cell>
          <cell r="K11450">
            <v>2</v>
          </cell>
          <cell r="L11450">
            <v>0</v>
          </cell>
        </row>
        <row r="11451">
          <cell r="D11451" t="str">
            <v/>
          </cell>
          <cell r="E11451">
            <v>0</v>
          </cell>
          <cell r="F11451">
            <v>0</v>
          </cell>
          <cell r="G11451" t="str">
            <v/>
          </cell>
          <cell r="H11451" t="str">
            <v/>
          </cell>
          <cell r="I11451">
            <v>0</v>
          </cell>
          <cell r="J11451">
            <v>0</v>
          </cell>
          <cell r="K11451">
            <v>2</v>
          </cell>
          <cell r="L11451">
            <v>0</v>
          </cell>
        </row>
        <row r="11452">
          <cell r="D11452">
            <v>0</v>
          </cell>
          <cell r="E11452">
            <v>0</v>
          </cell>
          <cell r="F11452">
            <v>0</v>
          </cell>
          <cell r="G11452" t="str">
            <v xml:space="preserve"> SUB-TOTAL </v>
          </cell>
          <cell r="H11452">
            <v>13000</v>
          </cell>
          <cell r="I11452">
            <v>0</v>
          </cell>
          <cell r="J11452">
            <v>0</v>
          </cell>
          <cell r="K11452">
            <v>0</v>
          </cell>
          <cell r="L11452">
            <v>0</v>
          </cell>
        </row>
        <row r="11453">
          <cell r="D11453">
            <v>0</v>
          </cell>
          <cell r="E11453">
            <v>0</v>
          </cell>
          <cell r="F11453">
            <v>0</v>
          </cell>
          <cell r="G11453">
            <v>0</v>
          </cell>
          <cell r="H11453">
            <v>0</v>
          </cell>
          <cell r="I11453">
            <v>0</v>
          </cell>
          <cell r="J11453">
            <v>0</v>
          </cell>
          <cell r="K11453">
            <v>0</v>
          </cell>
          <cell r="L11453">
            <v>0</v>
          </cell>
        </row>
        <row r="11454">
          <cell r="D11454">
            <v>0</v>
          </cell>
          <cell r="E11454">
            <v>0</v>
          </cell>
          <cell r="F11454">
            <v>0</v>
          </cell>
          <cell r="G11454">
            <v>0</v>
          </cell>
          <cell r="H11454">
            <v>0</v>
          </cell>
          <cell r="I11454">
            <v>0</v>
          </cell>
          <cell r="J11454">
            <v>0</v>
          </cell>
          <cell r="K11454">
            <v>0</v>
          </cell>
          <cell r="L11454">
            <v>0</v>
          </cell>
        </row>
        <row r="11455">
          <cell r="D11455" t="str">
            <v>Unid</v>
          </cell>
          <cell r="E11455" t="str">
            <v>Cant</v>
          </cell>
          <cell r="F11455" t="str">
            <v>Rendimiento</v>
          </cell>
          <cell r="G11455" t="str">
            <v>Precio Unitario</v>
          </cell>
          <cell r="H11455" t="str">
            <v>Subtotal</v>
          </cell>
          <cell r="I11455">
            <v>0</v>
          </cell>
          <cell r="J11455">
            <v>0</v>
          </cell>
          <cell r="K11455">
            <v>0</v>
          </cell>
          <cell r="L11455">
            <v>0</v>
          </cell>
        </row>
        <row r="11456">
          <cell r="D11456" t="str">
            <v>UND</v>
          </cell>
          <cell r="E11456">
            <v>2</v>
          </cell>
          <cell r="F11456">
            <v>0</v>
          </cell>
          <cell r="G11456">
            <v>120000</v>
          </cell>
          <cell r="H11456">
            <v>240000</v>
          </cell>
          <cell r="I11456">
            <v>0</v>
          </cell>
          <cell r="J11456">
            <v>0</v>
          </cell>
          <cell r="K11456">
            <v>2</v>
          </cell>
          <cell r="L11456">
            <v>4</v>
          </cell>
        </row>
        <row r="11457">
          <cell r="D11457" t="str">
            <v>UND</v>
          </cell>
          <cell r="E11457">
            <v>3</v>
          </cell>
          <cell r="F11457">
            <v>0</v>
          </cell>
          <cell r="G11457">
            <v>6340</v>
          </cell>
          <cell r="H11457">
            <v>19020</v>
          </cell>
          <cell r="I11457">
            <v>0</v>
          </cell>
          <cell r="J11457">
            <v>0</v>
          </cell>
          <cell r="K11457">
            <v>2</v>
          </cell>
          <cell r="L11457">
            <v>6</v>
          </cell>
        </row>
        <row r="11458">
          <cell r="D11458" t="str">
            <v>UND</v>
          </cell>
          <cell r="E11458">
            <v>8</v>
          </cell>
          <cell r="F11458">
            <v>0</v>
          </cell>
          <cell r="G11458">
            <v>650</v>
          </cell>
          <cell r="H11458">
            <v>5200</v>
          </cell>
          <cell r="I11458">
            <v>0</v>
          </cell>
          <cell r="J11458">
            <v>0</v>
          </cell>
          <cell r="K11458">
            <v>2</v>
          </cell>
          <cell r="L11458">
            <v>16</v>
          </cell>
        </row>
        <row r="11459">
          <cell r="D11459" t="str">
            <v>UND</v>
          </cell>
          <cell r="E11459">
            <v>4</v>
          </cell>
          <cell r="F11459">
            <v>0</v>
          </cell>
          <cell r="G11459">
            <v>13890</v>
          </cell>
          <cell r="H11459">
            <v>55560</v>
          </cell>
          <cell r="I11459">
            <v>0</v>
          </cell>
          <cell r="J11459">
            <v>0</v>
          </cell>
          <cell r="K11459">
            <v>2</v>
          </cell>
          <cell r="L11459">
            <v>8</v>
          </cell>
        </row>
        <row r="11460">
          <cell r="D11460" t="str">
            <v>UND</v>
          </cell>
          <cell r="E11460">
            <v>4</v>
          </cell>
          <cell r="F11460">
            <v>0</v>
          </cell>
          <cell r="G11460">
            <v>750</v>
          </cell>
          <cell r="H11460">
            <v>3000</v>
          </cell>
          <cell r="I11460">
            <v>0</v>
          </cell>
          <cell r="J11460">
            <v>0</v>
          </cell>
          <cell r="K11460">
            <v>2</v>
          </cell>
          <cell r="L11460">
            <v>8</v>
          </cell>
        </row>
        <row r="11461">
          <cell r="D11461" t="str">
            <v>UND</v>
          </cell>
          <cell r="E11461">
            <v>6</v>
          </cell>
          <cell r="F11461">
            <v>0</v>
          </cell>
          <cell r="G11461">
            <v>6798</v>
          </cell>
          <cell r="H11461">
            <v>40788</v>
          </cell>
          <cell r="I11461">
            <v>0</v>
          </cell>
          <cell r="J11461">
            <v>0</v>
          </cell>
          <cell r="K11461">
            <v>2</v>
          </cell>
          <cell r="L11461">
            <v>12</v>
          </cell>
        </row>
        <row r="11462">
          <cell r="D11462" t="str">
            <v>UND</v>
          </cell>
          <cell r="E11462">
            <v>6</v>
          </cell>
          <cell r="F11462">
            <v>0</v>
          </cell>
          <cell r="G11462">
            <v>4200</v>
          </cell>
          <cell r="H11462">
            <v>25200</v>
          </cell>
          <cell r="K11462">
            <v>2</v>
          </cell>
          <cell r="L11462">
            <v>12</v>
          </cell>
        </row>
        <row r="11463">
          <cell r="D11463" t="str">
            <v>UND</v>
          </cell>
          <cell r="E11463">
            <v>6</v>
          </cell>
          <cell r="F11463">
            <v>0</v>
          </cell>
          <cell r="G11463">
            <v>31200</v>
          </cell>
          <cell r="H11463">
            <v>187200</v>
          </cell>
          <cell r="I11463">
            <v>0</v>
          </cell>
          <cell r="J11463">
            <v>0</v>
          </cell>
          <cell r="K11463">
            <v>2</v>
          </cell>
          <cell r="L11463">
            <v>12</v>
          </cell>
        </row>
        <row r="11464">
          <cell r="D11464" t="str">
            <v>UND</v>
          </cell>
          <cell r="E11464">
            <v>6</v>
          </cell>
          <cell r="F11464">
            <v>0</v>
          </cell>
          <cell r="G11464">
            <v>16300</v>
          </cell>
          <cell r="H11464">
            <v>97800</v>
          </cell>
          <cell r="I11464">
            <v>0</v>
          </cell>
          <cell r="J11464">
            <v>0</v>
          </cell>
          <cell r="K11464">
            <v>2</v>
          </cell>
          <cell r="L11464">
            <v>12</v>
          </cell>
        </row>
        <row r="11465">
          <cell r="D11465" t="str">
            <v>UND</v>
          </cell>
          <cell r="E11465">
            <v>6</v>
          </cell>
          <cell r="F11465">
            <v>0</v>
          </cell>
          <cell r="G11465">
            <v>5600</v>
          </cell>
          <cell r="H11465">
            <v>33600</v>
          </cell>
          <cell r="I11465">
            <v>0</v>
          </cell>
          <cell r="J11465">
            <v>0</v>
          </cell>
          <cell r="K11465">
            <v>2</v>
          </cell>
          <cell r="L11465">
            <v>12</v>
          </cell>
        </row>
        <row r="11466">
          <cell r="D11466" t="str">
            <v>UND</v>
          </cell>
          <cell r="E11466">
            <v>1</v>
          </cell>
          <cell r="F11466">
            <v>0</v>
          </cell>
          <cell r="G11466">
            <v>22300</v>
          </cell>
          <cell r="H11466">
            <v>22300</v>
          </cell>
          <cell r="I11466">
            <v>0</v>
          </cell>
          <cell r="J11466">
            <v>0</v>
          </cell>
          <cell r="K11466">
            <v>2</v>
          </cell>
          <cell r="L11466">
            <v>2</v>
          </cell>
        </row>
        <row r="11467">
          <cell r="D11467" t="str">
            <v>UND</v>
          </cell>
          <cell r="E11467">
            <v>1</v>
          </cell>
          <cell r="F11467">
            <v>0</v>
          </cell>
          <cell r="G11467">
            <v>14500</v>
          </cell>
          <cell r="H11467">
            <v>14500</v>
          </cell>
          <cell r="I11467">
            <v>0</v>
          </cell>
          <cell r="J11467">
            <v>0</v>
          </cell>
          <cell r="K11467">
            <v>2</v>
          </cell>
          <cell r="L11467">
            <v>2</v>
          </cell>
        </row>
        <row r="11468">
          <cell r="D11468">
            <v>0</v>
          </cell>
          <cell r="E11468">
            <v>0</v>
          </cell>
          <cell r="F11468">
            <v>0</v>
          </cell>
          <cell r="G11468" t="str">
            <v xml:space="preserve"> SUB-TOTAL </v>
          </cell>
          <cell r="H11468">
            <v>744168</v>
          </cell>
          <cell r="I11468">
            <v>0</v>
          </cell>
          <cell r="J11468">
            <v>0</v>
          </cell>
          <cell r="K11468">
            <v>0</v>
          </cell>
          <cell r="L11468">
            <v>0</v>
          </cell>
        </row>
        <row r="11469">
          <cell r="D11469">
            <v>0</v>
          </cell>
          <cell r="E11469">
            <v>0</v>
          </cell>
          <cell r="F11469">
            <v>0</v>
          </cell>
          <cell r="G11469">
            <v>0</v>
          </cell>
          <cell r="H11469">
            <v>0</v>
          </cell>
          <cell r="I11469">
            <v>0</v>
          </cell>
          <cell r="J11469">
            <v>0</v>
          </cell>
          <cell r="K11469">
            <v>0</v>
          </cell>
          <cell r="L11469">
            <v>0</v>
          </cell>
        </row>
        <row r="11470">
          <cell r="D11470">
            <v>0</v>
          </cell>
          <cell r="E11470">
            <v>0</v>
          </cell>
          <cell r="F11470">
            <v>0</v>
          </cell>
          <cell r="G11470">
            <v>0</v>
          </cell>
          <cell r="H11470">
            <v>0</v>
          </cell>
          <cell r="I11470">
            <v>0</v>
          </cell>
          <cell r="J11470">
            <v>0</v>
          </cell>
          <cell r="K11470">
            <v>0</v>
          </cell>
          <cell r="L11470">
            <v>0</v>
          </cell>
        </row>
        <row r="11471">
          <cell r="D11471" t="str">
            <v>Unid</v>
          </cell>
          <cell r="E11471" t="str">
            <v>Cant</v>
          </cell>
          <cell r="F11471" t="str">
            <v>Rendimiento</v>
          </cell>
          <cell r="G11471" t="str">
            <v>Precio Unitario</v>
          </cell>
          <cell r="H11471" t="str">
            <v>Subtotal</v>
          </cell>
          <cell r="I11471">
            <v>0</v>
          </cell>
          <cell r="J11471">
            <v>0</v>
          </cell>
          <cell r="K11471">
            <v>0</v>
          </cell>
          <cell r="L11471">
            <v>0</v>
          </cell>
        </row>
        <row r="11472">
          <cell r="D11472" t="str">
            <v>JR</v>
          </cell>
          <cell r="E11472">
            <v>1.45520000006087</v>
          </cell>
          <cell r="F11472">
            <v>0</v>
          </cell>
          <cell r="G11472">
            <v>160000</v>
          </cell>
          <cell r="H11472">
            <v>232832.00000973919</v>
          </cell>
          <cell r="I11472">
            <v>47</v>
          </cell>
          <cell r="J11472">
            <v>0</v>
          </cell>
          <cell r="K11472">
            <v>2</v>
          </cell>
          <cell r="L11472">
            <v>2.91040000012174</v>
          </cell>
        </row>
        <row r="11473">
          <cell r="D11473" t="str">
            <v/>
          </cell>
          <cell r="E11473">
            <v>0</v>
          </cell>
          <cell r="F11473">
            <v>0</v>
          </cell>
          <cell r="G11473" t="str">
            <v/>
          </cell>
          <cell r="H11473" t="str">
            <v/>
          </cell>
          <cell r="I11473">
            <v>0</v>
          </cell>
          <cell r="J11473">
            <v>0</v>
          </cell>
          <cell r="K11473">
            <v>2</v>
          </cell>
          <cell r="L11473">
            <v>0</v>
          </cell>
        </row>
        <row r="11474">
          <cell r="D11474">
            <v>0</v>
          </cell>
          <cell r="E11474">
            <v>0</v>
          </cell>
          <cell r="F11474">
            <v>0</v>
          </cell>
          <cell r="G11474" t="str">
            <v xml:space="preserve"> SUB-TOTAL </v>
          </cell>
          <cell r="H11474">
            <v>232832.00000973919</v>
          </cell>
          <cell r="I11474">
            <v>0</v>
          </cell>
          <cell r="J11474">
            <v>0</v>
          </cell>
          <cell r="K11474">
            <v>0</v>
          </cell>
          <cell r="L11474">
            <v>0</v>
          </cell>
        </row>
        <row r="11475">
          <cell r="D11475">
            <v>0</v>
          </cell>
          <cell r="E11475">
            <v>0</v>
          </cell>
          <cell r="F11475">
            <v>0</v>
          </cell>
          <cell r="G11475">
            <v>0</v>
          </cell>
          <cell r="H11475">
            <v>0</v>
          </cell>
          <cell r="I11475">
            <v>0</v>
          </cell>
          <cell r="J11475">
            <v>0</v>
          </cell>
          <cell r="K11475">
            <v>0</v>
          </cell>
          <cell r="L11475">
            <v>0</v>
          </cell>
        </row>
        <row r="11476">
          <cell r="D11476">
            <v>0</v>
          </cell>
          <cell r="E11476">
            <v>0</v>
          </cell>
          <cell r="F11476">
            <v>0</v>
          </cell>
          <cell r="G11476" t="str">
            <v xml:space="preserve"> COSTO DIRECTO </v>
          </cell>
          <cell r="H11476">
            <v>990000.00000973919</v>
          </cell>
          <cell r="I11476">
            <v>1.3131313131183951E-2</v>
          </cell>
          <cell r="J11476" t="str">
            <v>EQU</v>
          </cell>
          <cell r="K11476">
            <v>0</v>
          </cell>
          <cell r="L11476">
            <v>0</v>
          </cell>
        </row>
        <row r="11477">
          <cell r="D11477">
            <v>0</v>
          </cell>
          <cell r="E11477">
            <v>0</v>
          </cell>
          <cell r="F11477">
            <v>318097.30989026057</v>
          </cell>
          <cell r="G11477" t="str">
            <v>COSTO INDIRECTO</v>
          </cell>
          <cell r="H11477">
            <v>318097.30989026057</v>
          </cell>
          <cell r="I11477">
            <v>0.75168484847745376</v>
          </cell>
          <cell r="J11477" t="str">
            <v>MAT</v>
          </cell>
          <cell r="K11477">
            <v>0</v>
          </cell>
          <cell r="L11477">
            <v>0</v>
          </cell>
        </row>
        <row r="11478">
          <cell r="D11478">
            <v>0</v>
          </cell>
          <cell r="E11478">
            <v>0</v>
          </cell>
          <cell r="F11478">
            <v>0</v>
          </cell>
          <cell r="G11478" t="str">
            <v>COSTO TOTAL</v>
          </cell>
          <cell r="H11478">
            <v>1308097.3098999998</v>
          </cell>
          <cell r="I11478">
            <v>0.23518383839136231</v>
          </cell>
          <cell r="J11478" t="str">
            <v>MOB</v>
          </cell>
          <cell r="K11478">
            <v>0</v>
          </cell>
          <cell r="L11478">
            <v>0</v>
          </cell>
        </row>
        <row r="11479">
          <cell r="D11479">
            <v>0</v>
          </cell>
          <cell r="E11479">
            <v>0</v>
          </cell>
          <cell r="F11479">
            <v>0</v>
          </cell>
          <cell r="G11479">
            <v>0</v>
          </cell>
          <cell r="H11479">
            <v>0</v>
          </cell>
          <cell r="I11479">
            <v>0</v>
          </cell>
          <cell r="J11479">
            <v>0</v>
          </cell>
          <cell r="K11479">
            <v>0</v>
          </cell>
          <cell r="L11479">
            <v>0</v>
          </cell>
        </row>
        <row r="11480">
          <cell r="D11480">
            <v>0</v>
          </cell>
          <cell r="F11480">
            <v>0</v>
          </cell>
          <cell r="I11480">
            <v>0</v>
          </cell>
          <cell r="J11480">
            <v>0</v>
          </cell>
          <cell r="L11480">
            <v>0</v>
          </cell>
        </row>
        <row r="11481">
          <cell r="D11481">
            <v>0</v>
          </cell>
          <cell r="E11481">
            <v>0</v>
          </cell>
          <cell r="F11481">
            <v>0</v>
          </cell>
          <cell r="G11481">
            <v>0</v>
          </cell>
          <cell r="H11481">
            <v>0</v>
          </cell>
          <cell r="I11481">
            <v>0</v>
          </cell>
          <cell r="J11481">
            <v>0</v>
          </cell>
          <cell r="K11481" t="str">
            <v>CONSUMO</v>
          </cell>
          <cell r="L11481">
            <v>0</v>
          </cell>
        </row>
        <row r="11482">
          <cell r="D11482" t="str">
            <v>15.2.1.03</v>
          </cell>
          <cell r="E11482">
            <v>0</v>
          </cell>
          <cell r="F11482">
            <v>0</v>
          </cell>
          <cell r="G11482" t="str">
            <v xml:space="preserve"> UNID: </v>
          </cell>
          <cell r="H11482" t="str">
            <v>GL</v>
          </cell>
          <cell r="I11482">
            <v>0</v>
          </cell>
          <cell r="J11482">
            <v>0</v>
          </cell>
          <cell r="K11482" t="str">
            <v>Costo total</v>
          </cell>
          <cell r="L11482">
            <v>4242873.0836000023</v>
          </cell>
        </row>
        <row r="11483">
          <cell r="D11483" t="str">
            <v>PROTECCIONES DE MT PARA TRANSFORMADOR DE 150 KVA</v>
          </cell>
          <cell r="E11483">
            <v>0</v>
          </cell>
          <cell r="F11483">
            <v>0</v>
          </cell>
          <cell r="G11483">
            <v>0</v>
          </cell>
          <cell r="H11483">
            <v>0</v>
          </cell>
          <cell r="I11483">
            <v>0</v>
          </cell>
          <cell r="J11483">
            <v>0</v>
          </cell>
          <cell r="K11483">
            <v>0</v>
          </cell>
          <cell r="L11483">
            <v>0</v>
          </cell>
        </row>
        <row r="11484">
          <cell r="D11484">
            <v>0</v>
          </cell>
          <cell r="E11484">
            <v>0</v>
          </cell>
          <cell r="F11484">
            <v>0</v>
          </cell>
          <cell r="G11484">
            <v>0</v>
          </cell>
          <cell r="H11484">
            <v>0</v>
          </cell>
          <cell r="I11484">
            <v>0</v>
          </cell>
          <cell r="J11484">
            <v>0</v>
          </cell>
          <cell r="K11484" t="str">
            <v>Cantidad ppto</v>
          </cell>
          <cell r="L11484" t="str">
            <v>Cantidad total</v>
          </cell>
        </row>
        <row r="11485">
          <cell r="D11485">
            <v>0</v>
          </cell>
          <cell r="E11485">
            <v>0</v>
          </cell>
          <cell r="F11485">
            <v>0</v>
          </cell>
          <cell r="G11485">
            <v>0</v>
          </cell>
          <cell r="H11485">
            <v>0</v>
          </cell>
          <cell r="I11485">
            <v>0</v>
          </cell>
          <cell r="J11485">
            <v>0</v>
          </cell>
          <cell r="K11485">
            <v>0</v>
          </cell>
          <cell r="L11485">
            <v>0</v>
          </cell>
        </row>
        <row r="11486">
          <cell r="D11486" t="str">
            <v>Unid</v>
          </cell>
          <cell r="E11486" t="str">
            <v>Cant</v>
          </cell>
          <cell r="F11486" t="str">
            <v>Rendimiento</v>
          </cell>
          <cell r="G11486" t="str">
            <v>Precio Unitario</v>
          </cell>
          <cell r="H11486" t="str">
            <v>Subtotal</v>
          </cell>
          <cell r="I11486">
            <v>0</v>
          </cell>
          <cell r="J11486">
            <v>0</v>
          </cell>
          <cell r="K11486">
            <v>0</v>
          </cell>
          <cell r="L11486">
            <v>0</v>
          </cell>
        </row>
        <row r="11487">
          <cell r="D11487" t="str">
            <v>GLB</v>
          </cell>
          <cell r="E11487">
            <v>11</v>
          </cell>
          <cell r="F11487">
            <v>0</v>
          </cell>
          <cell r="G11487">
            <v>1000</v>
          </cell>
          <cell r="H11487">
            <v>11000</v>
          </cell>
          <cell r="I11487">
            <v>0</v>
          </cell>
          <cell r="J11487">
            <v>0</v>
          </cell>
          <cell r="K11487">
            <v>1</v>
          </cell>
          <cell r="L11487">
            <v>11</v>
          </cell>
        </row>
        <row r="11488">
          <cell r="D11488" t="str">
            <v/>
          </cell>
          <cell r="E11488">
            <v>0</v>
          </cell>
          <cell r="F11488">
            <v>0</v>
          </cell>
          <cell r="G11488" t="str">
            <v/>
          </cell>
          <cell r="H11488" t="str">
            <v/>
          </cell>
          <cell r="I11488">
            <v>0</v>
          </cell>
          <cell r="J11488">
            <v>0</v>
          </cell>
          <cell r="K11488">
            <v>1</v>
          </cell>
          <cell r="L11488">
            <v>0</v>
          </cell>
        </row>
        <row r="11489">
          <cell r="D11489" t="str">
            <v/>
          </cell>
          <cell r="E11489">
            <v>0</v>
          </cell>
          <cell r="F11489">
            <v>0</v>
          </cell>
          <cell r="G11489" t="str">
            <v/>
          </cell>
          <cell r="H11489" t="str">
            <v/>
          </cell>
          <cell r="I11489">
            <v>0</v>
          </cell>
          <cell r="J11489">
            <v>0</v>
          </cell>
          <cell r="K11489">
            <v>1</v>
          </cell>
          <cell r="L11489">
            <v>0</v>
          </cell>
        </row>
        <row r="11490">
          <cell r="D11490" t="str">
            <v/>
          </cell>
          <cell r="E11490">
            <v>0</v>
          </cell>
          <cell r="F11490">
            <v>0</v>
          </cell>
          <cell r="G11490" t="str">
            <v/>
          </cell>
          <cell r="H11490" t="str">
            <v/>
          </cell>
          <cell r="I11490">
            <v>0</v>
          </cell>
          <cell r="J11490">
            <v>0</v>
          </cell>
          <cell r="K11490">
            <v>1</v>
          </cell>
          <cell r="L11490">
            <v>0</v>
          </cell>
        </row>
        <row r="11491">
          <cell r="D11491">
            <v>0</v>
          </cell>
          <cell r="E11491">
            <v>0</v>
          </cell>
          <cell r="F11491">
            <v>0</v>
          </cell>
          <cell r="G11491" t="str">
            <v xml:space="preserve"> SUB-TOTAL </v>
          </cell>
          <cell r="H11491">
            <v>11000</v>
          </cell>
          <cell r="I11491">
            <v>0</v>
          </cell>
          <cell r="J11491">
            <v>0</v>
          </cell>
          <cell r="K11491">
            <v>0</v>
          </cell>
          <cell r="L11491">
            <v>0</v>
          </cell>
        </row>
        <row r="11492">
          <cell r="D11492">
            <v>0</v>
          </cell>
          <cell r="E11492">
            <v>0</v>
          </cell>
          <cell r="F11492">
            <v>0</v>
          </cell>
          <cell r="G11492">
            <v>0</v>
          </cell>
          <cell r="H11492">
            <v>0</v>
          </cell>
          <cell r="I11492">
            <v>0</v>
          </cell>
          <cell r="J11492">
            <v>0</v>
          </cell>
          <cell r="K11492">
            <v>0</v>
          </cell>
          <cell r="L11492">
            <v>0</v>
          </cell>
        </row>
        <row r="11493">
          <cell r="D11493">
            <v>0</v>
          </cell>
          <cell r="E11493">
            <v>0</v>
          </cell>
          <cell r="F11493">
            <v>0</v>
          </cell>
          <cell r="G11493">
            <v>0</v>
          </cell>
          <cell r="H11493">
            <v>0</v>
          </cell>
          <cell r="I11493">
            <v>0</v>
          </cell>
          <cell r="J11493">
            <v>0</v>
          </cell>
          <cell r="K11493">
            <v>0</v>
          </cell>
          <cell r="L11493">
            <v>0</v>
          </cell>
        </row>
        <row r="11494">
          <cell r="D11494" t="str">
            <v>Unid</v>
          </cell>
          <cell r="E11494" t="str">
            <v>Cant</v>
          </cell>
          <cell r="F11494" t="str">
            <v>Rendimiento</v>
          </cell>
          <cell r="G11494" t="str">
            <v>Precio Unitario</v>
          </cell>
          <cell r="H11494" t="str">
            <v>Subtotal</v>
          </cell>
          <cell r="I11494">
            <v>0</v>
          </cell>
          <cell r="J11494">
            <v>0</v>
          </cell>
          <cell r="K11494">
            <v>0</v>
          </cell>
          <cell r="L11494">
            <v>0</v>
          </cell>
        </row>
        <row r="11495">
          <cell r="D11495" t="str">
            <v>UND</v>
          </cell>
          <cell r="E11495">
            <v>3</v>
          </cell>
          <cell r="F11495">
            <v>0</v>
          </cell>
          <cell r="G11495">
            <v>95000</v>
          </cell>
          <cell r="H11495">
            <v>285000</v>
          </cell>
          <cell r="I11495">
            <v>0</v>
          </cell>
          <cell r="J11495">
            <v>0</v>
          </cell>
          <cell r="K11495">
            <v>1</v>
          </cell>
          <cell r="L11495">
            <v>3</v>
          </cell>
        </row>
        <row r="11496">
          <cell r="D11496" t="str">
            <v>UND</v>
          </cell>
          <cell r="E11496">
            <v>1</v>
          </cell>
          <cell r="F11496">
            <v>0</v>
          </cell>
          <cell r="G11496">
            <v>18139</v>
          </cell>
          <cell r="H11496">
            <v>18139</v>
          </cell>
          <cell r="I11496">
            <v>0</v>
          </cell>
          <cell r="J11496">
            <v>0</v>
          </cell>
          <cell r="K11496">
            <v>1</v>
          </cell>
          <cell r="L11496">
            <v>1</v>
          </cell>
        </row>
        <row r="11497">
          <cell r="D11497" t="str">
            <v>UND</v>
          </cell>
          <cell r="E11497">
            <v>1</v>
          </cell>
          <cell r="F11497">
            <v>0</v>
          </cell>
          <cell r="G11497">
            <v>62500</v>
          </cell>
          <cell r="H11497">
            <v>62500</v>
          </cell>
          <cell r="I11497">
            <v>0</v>
          </cell>
          <cell r="J11497">
            <v>0</v>
          </cell>
          <cell r="K11497">
            <v>1</v>
          </cell>
          <cell r="L11497">
            <v>1</v>
          </cell>
        </row>
        <row r="11498">
          <cell r="D11498" t="str">
            <v>UND</v>
          </cell>
          <cell r="E11498">
            <v>1</v>
          </cell>
          <cell r="F11498">
            <v>0</v>
          </cell>
          <cell r="G11498">
            <v>19900</v>
          </cell>
          <cell r="H11498">
            <v>19900</v>
          </cell>
          <cell r="I11498">
            <v>0</v>
          </cell>
          <cell r="J11498">
            <v>0</v>
          </cell>
          <cell r="K11498">
            <v>1</v>
          </cell>
          <cell r="L11498">
            <v>1</v>
          </cell>
        </row>
        <row r="11499">
          <cell r="D11499" t="str">
            <v>UND</v>
          </cell>
          <cell r="E11499">
            <v>1</v>
          </cell>
          <cell r="F11499">
            <v>0</v>
          </cell>
          <cell r="G11499">
            <v>112000</v>
          </cell>
          <cell r="H11499">
            <v>112000</v>
          </cell>
          <cell r="I11499">
            <v>0</v>
          </cell>
          <cell r="J11499">
            <v>0</v>
          </cell>
          <cell r="K11499">
            <v>1</v>
          </cell>
          <cell r="L11499">
            <v>1</v>
          </cell>
        </row>
        <row r="11500">
          <cell r="D11500" t="str">
            <v>UND</v>
          </cell>
          <cell r="E11500">
            <v>15</v>
          </cell>
          <cell r="F11500">
            <v>0</v>
          </cell>
          <cell r="G11500">
            <v>10008</v>
          </cell>
          <cell r="H11500">
            <v>150120</v>
          </cell>
          <cell r="I11500">
            <v>0</v>
          </cell>
          <cell r="J11500">
            <v>0</v>
          </cell>
          <cell r="K11500">
            <v>1</v>
          </cell>
          <cell r="L11500">
            <v>15</v>
          </cell>
        </row>
        <row r="11501">
          <cell r="D11501" t="str">
            <v>UND</v>
          </cell>
          <cell r="E11501">
            <v>2</v>
          </cell>
          <cell r="F11501">
            <v>0</v>
          </cell>
          <cell r="G11501">
            <v>111450</v>
          </cell>
          <cell r="H11501">
            <v>222900</v>
          </cell>
          <cell r="I11501">
            <v>0</v>
          </cell>
          <cell r="J11501">
            <v>0</v>
          </cell>
          <cell r="K11501">
            <v>1</v>
          </cell>
          <cell r="L11501">
            <v>2</v>
          </cell>
        </row>
        <row r="11502">
          <cell r="D11502" t="str">
            <v>UND</v>
          </cell>
          <cell r="E11502">
            <v>3</v>
          </cell>
          <cell r="F11502">
            <v>0</v>
          </cell>
          <cell r="G11502">
            <v>400393</v>
          </cell>
          <cell r="H11502">
            <v>1201179</v>
          </cell>
          <cell r="I11502">
            <v>0</v>
          </cell>
          <cell r="J11502">
            <v>0</v>
          </cell>
          <cell r="K11502">
            <v>1</v>
          </cell>
          <cell r="L11502">
            <v>3</v>
          </cell>
        </row>
        <row r="11503">
          <cell r="D11503" t="str">
            <v>UND</v>
          </cell>
          <cell r="E11503">
            <v>3</v>
          </cell>
          <cell r="F11503">
            <v>0</v>
          </cell>
          <cell r="G11503">
            <v>9063</v>
          </cell>
          <cell r="H11503">
            <v>27189</v>
          </cell>
          <cell r="I11503">
            <v>0</v>
          </cell>
          <cell r="J11503">
            <v>0</v>
          </cell>
          <cell r="K11503">
            <v>1</v>
          </cell>
          <cell r="L11503">
            <v>3</v>
          </cell>
        </row>
        <row r="11504">
          <cell r="D11504" t="str">
            <v>UND</v>
          </cell>
          <cell r="E11504">
            <v>1</v>
          </cell>
          <cell r="F11504">
            <v>0</v>
          </cell>
          <cell r="G11504">
            <v>138000</v>
          </cell>
          <cell r="H11504">
            <v>138000</v>
          </cell>
          <cell r="I11504">
            <v>0</v>
          </cell>
          <cell r="J11504">
            <v>0</v>
          </cell>
          <cell r="K11504">
            <v>1</v>
          </cell>
          <cell r="L11504">
            <v>1</v>
          </cell>
        </row>
        <row r="11505">
          <cell r="D11505" t="str">
            <v>UND</v>
          </cell>
          <cell r="E11505">
            <v>1</v>
          </cell>
          <cell r="F11505">
            <v>0</v>
          </cell>
          <cell r="G11505">
            <v>42215</v>
          </cell>
          <cell r="H11505">
            <v>42215</v>
          </cell>
          <cell r="I11505">
            <v>0</v>
          </cell>
          <cell r="J11505">
            <v>0</v>
          </cell>
          <cell r="K11505">
            <v>1</v>
          </cell>
          <cell r="L11505">
            <v>1</v>
          </cell>
        </row>
        <row r="11506">
          <cell r="D11506" t="str">
            <v>UND</v>
          </cell>
          <cell r="E11506">
            <v>2</v>
          </cell>
          <cell r="F11506">
            <v>0</v>
          </cell>
          <cell r="G11506">
            <v>290227</v>
          </cell>
          <cell r="H11506">
            <v>580454</v>
          </cell>
          <cell r="I11506">
            <v>0</v>
          </cell>
          <cell r="J11506">
            <v>0</v>
          </cell>
          <cell r="K11506">
            <v>1</v>
          </cell>
          <cell r="L11506">
            <v>2</v>
          </cell>
        </row>
        <row r="11507">
          <cell r="D11507" t="str">
            <v>UND</v>
          </cell>
          <cell r="E11507">
            <v>3</v>
          </cell>
          <cell r="F11507">
            <v>0</v>
          </cell>
          <cell r="G11507">
            <v>5780</v>
          </cell>
          <cell r="H11507">
            <v>17340</v>
          </cell>
          <cell r="K11507">
            <v>1</v>
          </cell>
          <cell r="L11507">
            <v>3</v>
          </cell>
        </row>
        <row r="11508">
          <cell r="D11508" t="str">
            <v>UND</v>
          </cell>
          <cell r="E11508">
            <v>3</v>
          </cell>
          <cell r="F11508">
            <v>0</v>
          </cell>
          <cell r="G11508">
            <v>4220</v>
          </cell>
          <cell r="H11508">
            <v>12660</v>
          </cell>
          <cell r="I11508">
            <v>0</v>
          </cell>
          <cell r="J11508">
            <v>0</v>
          </cell>
          <cell r="K11508">
            <v>1</v>
          </cell>
          <cell r="L11508">
            <v>3</v>
          </cell>
        </row>
        <row r="11509">
          <cell r="D11509" t="str">
            <v>UND</v>
          </cell>
          <cell r="E11509">
            <v>16</v>
          </cell>
          <cell r="F11509">
            <v>0</v>
          </cell>
          <cell r="G11509">
            <v>1700</v>
          </cell>
          <cell r="H11509">
            <v>27200</v>
          </cell>
          <cell r="I11509">
            <v>0</v>
          </cell>
          <cell r="J11509">
            <v>0</v>
          </cell>
          <cell r="K11509">
            <v>1</v>
          </cell>
          <cell r="L11509">
            <v>16</v>
          </cell>
        </row>
        <row r="11510">
          <cell r="D11510" t="str">
            <v>UND</v>
          </cell>
          <cell r="E11510">
            <v>4</v>
          </cell>
          <cell r="F11510">
            <v>0</v>
          </cell>
          <cell r="G11510">
            <v>735</v>
          </cell>
          <cell r="H11510">
            <v>2940</v>
          </cell>
          <cell r="I11510">
            <v>0</v>
          </cell>
          <cell r="J11510">
            <v>0</v>
          </cell>
          <cell r="K11510">
            <v>1</v>
          </cell>
          <cell r="L11510">
            <v>4</v>
          </cell>
        </row>
        <row r="11511">
          <cell r="D11511" t="str">
            <v>UND</v>
          </cell>
          <cell r="E11511">
            <v>4</v>
          </cell>
          <cell r="F11511">
            <v>0</v>
          </cell>
          <cell r="G11511">
            <v>3900</v>
          </cell>
          <cell r="H11511">
            <v>15600</v>
          </cell>
          <cell r="I11511">
            <v>0</v>
          </cell>
          <cell r="J11511">
            <v>0</v>
          </cell>
          <cell r="K11511">
            <v>1</v>
          </cell>
          <cell r="L11511">
            <v>4</v>
          </cell>
        </row>
        <row r="11512">
          <cell r="D11512" t="str">
            <v>UND</v>
          </cell>
          <cell r="E11512">
            <v>2</v>
          </cell>
          <cell r="F11512">
            <v>0</v>
          </cell>
          <cell r="G11512">
            <v>24871</v>
          </cell>
          <cell r="H11512">
            <v>49742</v>
          </cell>
          <cell r="I11512">
            <v>0</v>
          </cell>
          <cell r="J11512">
            <v>0</v>
          </cell>
          <cell r="K11512">
            <v>1</v>
          </cell>
          <cell r="L11512">
            <v>2</v>
          </cell>
        </row>
        <row r="11513">
          <cell r="D11513">
            <v>0</v>
          </cell>
          <cell r="E11513">
            <v>0</v>
          </cell>
          <cell r="F11513">
            <v>0</v>
          </cell>
          <cell r="G11513" t="str">
            <v xml:space="preserve"> SUB-TOTAL </v>
          </cell>
          <cell r="H11513">
            <v>2985078</v>
          </cell>
          <cell r="I11513">
            <v>0</v>
          </cell>
          <cell r="J11513">
            <v>0</v>
          </cell>
          <cell r="K11513">
            <v>0</v>
          </cell>
          <cell r="L11513">
            <v>0</v>
          </cell>
        </row>
        <row r="11514">
          <cell r="D11514">
            <v>0</v>
          </cell>
          <cell r="E11514">
            <v>0</v>
          </cell>
          <cell r="F11514">
            <v>0</v>
          </cell>
          <cell r="G11514">
            <v>0</v>
          </cell>
          <cell r="H11514">
            <v>0</v>
          </cell>
          <cell r="I11514">
            <v>0</v>
          </cell>
          <cell r="J11514">
            <v>0</v>
          </cell>
          <cell r="K11514">
            <v>0</v>
          </cell>
          <cell r="L11514">
            <v>0</v>
          </cell>
        </row>
        <row r="11515">
          <cell r="D11515">
            <v>0</v>
          </cell>
          <cell r="E11515">
            <v>0</v>
          </cell>
          <cell r="F11515">
            <v>0</v>
          </cell>
          <cell r="G11515">
            <v>0</v>
          </cell>
          <cell r="H11515">
            <v>0</v>
          </cell>
          <cell r="I11515">
            <v>0</v>
          </cell>
          <cell r="J11515">
            <v>0</v>
          </cell>
          <cell r="K11515">
            <v>0</v>
          </cell>
          <cell r="L11515">
            <v>0</v>
          </cell>
        </row>
        <row r="11516">
          <cell r="D11516" t="str">
            <v>Unid</v>
          </cell>
          <cell r="E11516" t="str">
            <v>Cant</v>
          </cell>
          <cell r="F11516" t="str">
            <v>Rendimiento</v>
          </cell>
          <cell r="G11516" t="str">
            <v>Precio Unitario</v>
          </cell>
          <cell r="H11516" t="str">
            <v>Subtotal</v>
          </cell>
          <cell r="I11516">
            <v>0</v>
          </cell>
          <cell r="J11516">
            <v>0</v>
          </cell>
          <cell r="K11516">
            <v>0</v>
          </cell>
          <cell r="L11516">
            <v>0</v>
          </cell>
        </row>
        <row r="11517">
          <cell r="D11517" t="str">
            <v>JR</v>
          </cell>
          <cell r="E11517">
            <v>1.3439500000589406</v>
          </cell>
          <cell r="F11517">
            <v>0</v>
          </cell>
          <cell r="G11517">
            <v>160000</v>
          </cell>
          <cell r="H11517">
            <v>215032.00000943049</v>
          </cell>
          <cell r="I11517">
            <v>22</v>
          </cell>
          <cell r="J11517">
            <v>0</v>
          </cell>
          <cell r="K11517">
            <v>1</v>
          </cell>
          <cell r="L11517">
            <v>1.3439500000589406</v>
          </cell>
        </row>
        <row r="11518">
          <cell r="D11518" t="str">
            <v/>
          </cell>
          <cell r="E11518">
            <v>0</v>
          </cell>
          <cell r="F11518">
            <v>0</v>
          </cell>
          <cell r="G11518" t="str">
            <v/>
          </cell>
          <cell r="H11518" t="str">
            <v/>
          </cell>
          <cell r="I11518">
            <v>0</v>
          </cell>
          <cell r="J11518">
            <v>0</v>
          </cell>
          <cell r="K11518">
            <v>1</v>
          </cell>
          <cell r="L11518">
            <v>0</v>
          </cell>
        </row>
        <row r="11519">
          <cell r="D11519">
            <v>0</v>
          </cell>
          <cell r="E11519">
            <v>0</v>
          </cell>
          <cell r="F11519">
            <v>0</v>
          </cell>
          <cell r="G11519" t="str">
            <v xml:space="preserve"> SUB-TOTAL </v>
          </cell>
          <cell r="H11519">
            <v>215032.00000943049</v>
          </cell>
          <cell r="I11519">
            <v>0</v>
          </cell>
          <cell r="J11519">
            <v>0</v>
          </cell>
          <cell r="K11519">
            <v>0</v>
          </cell>
          <cell r="L11519">
            <v>0</v>
          </cell>
        </row>
        <row r="11520">
          <cell r="D11520">
            <v>0</v>
          </cell>
          <cell r="E11520">
            <v>0</v>
          </cell>
          <cell r="F11520">
            <v>0</v>
          </cell>
          <cell r="G11520">
            <v>0</v>
          </cell>
          <cell r="H11520">
            <v>0</v>
          </cell>
          <cell r="I11520">
            <v>0</v>
          </cell>
          <cell r="J11520">
            <v>0</v>
          </cell>
          <cell r="K11520">
            <v>0</v>
          </cell>
          <cell r="L11520">
            <v>0</v>
          </cell>
        </row>
        <row r="11521">
          <cell r="D11521">
            <v>0</v>
          </cell>
          <cell r="E11521">
            <v>0</v>
          </cell>
          <cell r="F11521">
            <v>0</v>
          </cell>
          <cell r="G11521" t="str">
            <v xml:space="preserve"> COSTO DIRECTO </v>
          </cell>
          <cell r="H11521">
            <v>3211110.0000094306</v>
          </cell>
          <cell r="I11521">
            <v>3.4256067216531651E-3</v>
          </cell>
          <cell r="J11521" t="str">
            <v>EQU</v>
          </cell>
          <cell r="K11521">
            <v>0</v>
          </cell>
          <cell r="L11521">
            <v>0</v>
          </cell>
        </row>
        <row r="11522">
          <cell r="D11522">
            <v>0</v>
          </cell>
          <cell r="E11522">
            <v>0</v>
          </cell>
          <cell r="F11522">
            <v>1031763.0835905718</v>
          </cell>
          <cell r="G11522" t="str">
            <v>COSTO INDIRECTO</v>
          </cell>
          <cell r="H11522">
            <v>1031763.0835905718</v>
          </cell>
          <cell r="I11522">
            <v>0.92960938740536236</v>
          </cell>
          <cell r="J11522" t="str">
            <v>MAT</v>
          </cell>
          <cell r="K11522">
            <v>0</v>
          </cell>
          <cell r="L11522">
            <v>0</v>
          </cell>
        </row>
        <row r="11523">
          <cell r="D11523">
            <v>0</v>
          </cell>
          <cell r="E11523">
            <v>0</v>
          </cell>
          <cell r="F11523">
            <v>0</v>
          </cell>
          <cell r="G11523" t="str">
            <v>COSTO TOTAL</v>
          </cell>
          <cell r="H11523">
            <v>4242873.0836000023</v>
          </cell>
          <cell r="I11523">
            <v>6.6965005872984415E-2</v>
          </cell>
          <cell r="J11523" t="str">
            <v>MOB</v>
          </cell>
          <cell r="K11523">
            <v>0</v>
          </cell>
          <cell r="L11523">
            <v>0</v>
          </cell>
        </row>
        <row r="11524">
          <cell r="D11524">
            <v>0</v>
          </cell>
          <cell r="E11524">
            <v>0</v>
          </cell>
          <cell r="F11524">
            <v>0</v>
          </cell>
          <cell r="G11524">
            <v>0</v>
          </cell>
          <cell r="H11524">
            <v>0</v>
          </cell>
          <cell r="I11524">
            <v>0</v>
          </cell>
          <cell r="J11524">
            <v>0</v>
          </cell>
          <cell r="K11524">
            <v>0</v>
          </cell>
          <cell r="L11524">
            <v>0</v>
          </cell>
        </row>
        <row r="11525">
          <cell r="D11525">
            <v>0</v>
          </cell>
          <cell r="F11525">
            <v>0</v>
          </cell>
          <cell r="I11525">
            <v>0</v>
          </cell>
          <cell r="J11525">
            <v>0</v>
          </cell>
          <cell r="L11525">
            <v>0</v>
          </cell>
        </row>
        <row r="11526">
          <cell r="D11526">
            <v>0</v>
          </cell>
          <cell r="E11526">
            <v>0</v>
          </cell>
          <cell r="F11526">
            <v>0</v>
          </cell>
          <cell r="G11526">
            <v>0</v>
          </cell>
          <cell r="H11526">
            <v>0</v>
          </cell>
          <cell r="I11526">
            <v>0</v>
          </cell>
          <cell r="J11526">
            <v>0</v>
          </cell>
          <cell r="K11526" t="str">
            <v>CONSUMO</v>
          </cell>
          <cell r="L11526">
            <v>0</v>
          </cell>
        </row>
        <row r="11527">
          <cell r="D11527" t="str">
            <v>15.2.2.01</v>
          </cell>
          <cell r="E11527">
            <v>0</v>
          </cell>
          <cell r="F11527">
            <v>0</v>
          </cell>
          <cell r="G11527" t="str">
            <v xml:space="preserve"> UNID: </v>
          </cell>
          <cell r="H11527" t="str">
            <v xml:space="preserve">UN </v>
          </cell>
          <cell r="I11527">
            <v>0</v>
          </cell>
          <cell r="J11527">
            <v>0</v>
          </cell>
          <cell r="K11527" t="str">
            <v>Costo total</v>
          </cell>
          <cell r="L11527">
            <v>1468505.7154999999</v>
          </cell>
        </row>
        <row r="11528">
          <cell r="D11528" t="str">
            <v>RS3-005-CAJA PARA ACOMETIDAS Y SALIDAS DE CIRCUITOS A 13.2 kV.+RS4-001-TAPA PARA CAJA</v>
          </cell>
          <cell r="E11528">
            <v>0</v>
          </cell>
          <cell r="F11528">
            <v>0</v>
          </cell>
          <cell r="G11528">
            <v>0</v>
          </cell>
          <cell r="H11528">
            <v>0</v>
          </cell>
          <cell r="I11528">
            <v>0</v>
          </cell>
          <cell r="J11528">
            <v>0</v>
          </cell>
          <cell r="K11528">
            <v>0</v>
          </cell>
          <cell r="L11528">
            <v>0</v>
          </cell>
        </row>
        <row r="11529">
          <cell r="D11529">
            <v>0</v>
          </cell>
          <cell r="E11529">
            <v>0</v>
          </cell>
          <cell r="F11529">
            <v>0</v>
          </cell>
          <cell r="G11529">
            <v>0</v>
          </cell>
          <cell r="H11529">
            <v>0</v>
          </cell>
          <cell r="I11529">
            <v>0</v>
          </cell>
          <cell r="J11529">
            <v>0</v>
          </cell>
          <cell r="K11529" t="str">
            <v>Cantidad ppto</v>
          </cell>
          <cell r="L11529" t="str">
            <v>Cantidad total</v>
          </cell>
        </row>
        <row r="11530">
          <cell r="D11530">
            <v>0</v>
          </cell>
          <cell r="E11530">
            <v>0</v>
          </cell>
          <cell r="F11530">
            <v>0</v>
          </cell>
          <cell r="G11530">
            <v>0</v>
          </cell>
          <cell r="H11530">
            <v>0</v>
          </cell>
          <cell r="I11530">
            <v>0</v>
          </cell>
          <cell r="J11530">
            <v>0</v>
          </cell>
          <cell r="K11530">
            <v>0</v>
          </cell>
          <cell r="L11530">
            <v>0</v>
          </cell>
        </row>
        <row r="11531">
          <cell r="D11531" t="str">
            <v>Unid</v>
          </cell>
          <cell r="E11531" t="str">
            <v>Cant</v>
          </cell>
          <cell r="F11531" t="str">
            <v>Rendimiento</v>
          </cell>
          <cell r="G11531" t="str">
            <v>Precio Unitario</v>
          </cell>
          <cell r="H11531" t="str">
            <v>Subtotal</v>
          </cell>
          <cell r="I11531">
            <v>0</v>
          </cell>
          <cell r="J11531">
            <v>0</v>
          </cell>
          <cell r="K11531">
            <v>0</v>
          </cell>
          <cell r="L11531">
            <v>0</v>
          </cell>
        </row>
        <row r="11532">
          <cell r="D11532" t="str">
            <v>GLB</v>
          </cell>
          <cell r="E11532">
            <v>5.5</v>
          </cell>
          <cell r="F11532">
            <v>0</v>
          </cell>
          <cell r="G11532">
            <v>1000</v>
          </cell>
          <cell r="H11532">
            <v>5500</v>
          </cell>
          <cell r="I11532">
            <v>0</v>
          </cell>
          <cell r="J11532">
            <v>0</v>
          </cell>
          <cell r="K11532">
            <v>13</v>
          </cell>
          <cell r="L11532">
            <v>71.5</v>
          </cell>
        </row>
        <row r="11533">
          <cell r="D11533" t="str">
            <v>H</v>
          </cell>
          <cell r="E11533">
            <v>0.05</v>
          </cell>
          <cell r="F11533">
            <v>0</v>
          </cell>
          <cell r="G11533">
            <v>170000</v>
          </cell>
          <cell r="H11533">
            <v>8500</v>
          </cell>
          <cell r="I11533" t="str">
            <v>EQU</v>
          </cell>
          <cell r="J11533">
            <v>0.65</v>
          </cell>
          <cell r="K11533">
            <v>13</v>
          </cell>
          <cell r="L11533">
            <v>0.65</v>
          </cell>
        </row>
        <row r="11534">
          <cell r="D11534" t="str">
            <v/>
          </cell>
          <cell r="E11534">
            <v>0</v>
          </cell>
          <cell r="F11534">
            <v>0</v>
          </cell>
          <cell r="G11534" t="str">
            <v/>
          </cell>
          <cell r="H11534" t="str">
            <v/>
          </cell>
          <cell r="I11534">
            <v>0</v>
          </cell>
          <cell r="J11534">
            <v>0</v>
          </cell>
          <cell r="K11534">
            <v>13</v>
          </cell>
          <cell r="L11534">
            <v>0</v>
          </cell>
        </row>
        <row r="11535">
          <cell r="D11535" t="str">
            <v/>
          </cell>
          <cell r="E11535">
            <v>0</v>
          </cell>
          <cell r="F11535">
            <v>0</v>
          </cell>
          <cell r="G11535" t="str">
            <v/>
          </cell>
          <cell r="H11535" t="str">
            <v/>
          </cell>
          <cell r="I11535">
            <v>0</v>
          </cell>
          <cell r="J11535">
            <v>0</v>
          </cell>
          <cell r="K11535">
            <v>13</v>
          </cell>
          <cell r="L11535">
            <v>0</v>
          </cell>
        </row>
        <row r="11536">
          <cell r="D11536">
            <v>0</v>
          </cell>
          <cell r="E11536">
            <v>0</v>
          </cell>
          <cell r="F11536">
            <v>0</v>
          </cell>
          <cell r="G11536" t="str">
            <v xml:space="preserve"> SUB-TOTAL </v>
          </cell>
          <cell r="H11536">
            <v>14000</v>
          </cell>
          <cell r="I11536">
            <v>0</v>
          </cell>
          <cell r="J11536">
            <v>0</v>
          </cell>
          <cell r="K11536">
            <v>0</v>
          </cell>
          <cell r="L11536">
            <v>0</v>
          </cell>
        </row>
        <row r="11537">
          <cell r="D11537">
            <v>0</v>
          </cell>
          <cell r="E11537">
            <v>0</v>
          </cell>
          <cell r="F11537">
            <v>0</v>
          </cell>
          <cell r="G11537">
            <v>0</v>
          </cell>
          <cell r="H11537">
            <v>0</v>
          </cell>
          <cell r="I11537">
            <v>0</v>
          </cell>
          <cell r="J11537">
            <v>0</v>
          </cell>
          <cell r="K11537">
            <v>0</v>
          </cell>
          <cell r="L11537">
            <v>0</v>
          </cell>
        </row>
        <row r="11538">
          <cell r="D11538">
            <v>0</v>
          </cell>
          <cell r="E11538">
            <v>0</v>
          </cell>
          <cell r="F11538">
            <v>0</v>
          </cell>
          <cell r="G11538">
            <v>0</v>
          </cell>
          <cell r="H11538">
            <v>0</v>
          </cell>
          <cell r="I11538">
            <v>0</v>
          </cell>
          <cell r="J11538">
            <v>0</v>
          </cell>
          <cell r="K11538">
            <v>0</v>
          </cell>
          <cell r="L11538">
            <v>0</v>
          </cell>
        </row>
        <row r="11539">
          <cell r="D11539" t="str">
            <v>Unid</v>
          </cell>
          <cell r="E11539" t="str">
            <v>Cant</v>
          </cell>
          <cell r="F11539" t="str">
            <v>Rendimiento</v>
          </cell>
          <cell r="G11539" t="str">
            <v>Precio Unitario</v>
          </cell>
          <cell r="H11539" t="str">
            <v>Subtotal</v>
          </cell>
          <cell r="I11539">
            <v>0</v>
          </cell>
          <cell r="J11539">
            <v>0</v>
          </cell>
          <cell r="K11539">
            <v>0</v>
          </cell>
          <cell r="L11539">
            <v>0</v>
          </cell>
        </row>
        <row r="11540">
          <cell r="D11540" t="str">
            <v>M³</v>
          </cell>
          <cell r="E11540">
            <v>0.08</v>
          </cell>
          <cell r="F11540">
            <v>0.05</v>
          </cell>
          <cell r="G11540">
            <v>54000</v>
          </cell>
          <cell r="H11540">
            <v>4536</v>
          </cell>
          <cell r="I11540">
            <v>0</v>
          </cell>
          <cell r="J11540">
            <v>0</v>
          </cell>
          <cell r="K11540">
            <v>13</v>
          </cell>
          <cell r="L11540">
            <v>1.0920000000000001</v>
          </cell>
        </row>
        <row r="11541">
          <cell r="D11541" t="str">
            <v>M³</v>
          </cell>
          <cell r="E11541">
            <v>0.86</v>
          </cell>
          <cell r="F11541">
            <v>0.05</v>
          </cell>
          <cell r="G11541">
            <v>325018.07999999996</v>
          </cell>
          <cell r="H11541">
            <v>293491.32623999997</v>
          </cell>
          <cell r="I11541">
            <v>0</v>
          </cell>
          <cell r="J11541">
            <v>0</v>
          </cell>
          <cell r="K11541">
            <v>13</v>
          </cell>
          <cell r="L11541">
            <v>11.739000000000001</v>
          </cell>
        </row>
        <row r="11542">
          <cell r="D11542" t="str">
            <v>UND</v>
          </cell>
          <cell r="E11542">
            <v>56</v>
          </cell>
          <cell r="F11542">
            <v>0.1</v>
          </cell>
          <cell r="G11542">
            <v>4403</v>
          </cell>
          <cell r="H11542">
            <v>271224.80000000005</v>
          </cell>
          <cell r="I11542">
            <v>0</v>
          </cell>
          <cell r="J11542">
            <v>0</v>
          </cell>
          <cell r="K11542">
            <v>13</v>
          </cell>
          <cell r="L11542">
            <v>800.80000000000007</v>
          </cell>
        </row>
        <row r="11543">
          <cell r="D11543" t="str">
            <v>M³</v>
          </cell>
          <cell r="E11543">
            <v>0.55000000000000004</v>
          </cell>
          <cell r="F11543">
            <v>0</v>
          </cell>
          <cell r="G11543">
            <v>265000</v>
          </cell>
          <cell r="H11543">
            <v>145750</v>
          </cell>
          <cell r="I11543">
            <v>0</v>
          </cell>
          <cell r="J11543">
            <v>0</v>
          </cell>
          <cell r="K11543">
            <v>13</v>
          </cell>
          <cell r="L11543">
            <v>7.15</v>
          </cell>
        </row>
        <row r="11544">
          <cell r="D11544" t="str">
            <v>KG</v>
          </cell>
          <cell r="E11544">
            <v>90</v>
          </cell>
          <cell r="F11544">
            <v>0.05</v>
          </cell>
          <cell r="G11544">
            <v>2320</v>
          </cell>
          <cell r="H11544">
            <v>219240</v>
          </cell>
          <cell r="I11544">
            <v>0</v>
          </cell>
          <cell r="J11544">
            <v>0</v>
          </cell>
          <cell r="K11544">
            <v>13</v>
          </cell>
          <cell r="L11544">
            <v>1228.5</v>
          </cell>
        </row>
        <row r="11545">
          <cell r="D11545" t="str">
            <v>KG</v>
          </cell>
          <cell r="E11545">
            <v>3.6</v>
          </cell>
          <cell r="F11545">
            <v>0.05</v>
          </cell>
          <cell r="G11545">
            <v>2552</v>
          </cell>
          <cell r="H11545">
            <v>9646.5600000000013</v>
          </cell>
          <cell r="I11545">
            <v>0</v>
          </cell>
          <cell r="J11545">
            <v>0</v>
          </cell>
          <cell r="K11545">
            <v>13</v>
          </cell>
          <cell r="L11545">
            <v>49.14</v>
          </cell>
        </row>
        <row r="11546">
          <cell r="D11546" t="str">
            <v/>
          </cell>
          <cell r="E11546">
            <v>0</v>
          </cell>
          <cell r="F11546">
            <v>0</v>
          </cell>
          <cell r="G11546" t="str">
            <v/>
          </cell>
          <cell r="H11546" t="str">
            <v/>
          </cell>
          <cell r="I11546">
            <v>0</v>
          </cell>
          <cell r="J11546">
            <v>0</v>
          </cell>
          <cell r="K11546">
            <v>13</v>
          </cell>
          <cell r="L11546">
            <v>0</v>
          </cell>
        </row>
        <row r="11547">
          <cell r="D11547" t="str">
            <v/>
          </cell>
          <cell r="E11547">
            <v>0</v>
          </cell>
          <cell r="F11547">
            <v>0</v>
          </cell>
          <cell r="G11547" t="str">
            <v/>
          </cell>
          <cell r="H11547" t="str">
            <v/>
          </cell>
          <cell r="I11547">
            <v>0</v>
          </cell>
          <cell r="J11547">
            <v>0</v>
          </cell>
          <cell r="K11547">
            <v>13</v>
          </cell>
          <cell r="L11547">
            <v>0</v>
          </cell>
        </row>
        <row r="11548">
          <cell r="D11548" t="str">
            <v/>
          </cell>
          <cell r="E11548">
            <v>0</v>
          </cell>
          <cell r="F11548">
            <v>0</v>
          </cell>
          <cell r="G11548" t="str">
            <v/>
          </cell>
          <cell r="H11548" t="str">
            <v/>
          </cell>
          <cell r="I11548">
            <v>0</v>
          </cell>
          <cell r="J11548">
            <v>0</v>
          </cell>
          <cell r="K11548">
            <v>13</v>
          </cell>
          <cell r="L11548">
            <v>0</v>
          </cell>
        </row>
        <row r="11549">
          <cell r="D11549" t="str">
            <v/>
          </cell>
          <cell r="E11549">
            <v>0</v>
          </cell>
          <cell r="F11549">
            <v>0</v>
          </cell>
          <cell r="G11549" t="str">
            <v/>
          </cell>
          <cell r="H11549" t="str">
            <v/>
          </cell>
          <cell r="I11549">
            <v>0</v>
          </cell>
          <cell r="J11549">
            <v>0</v>
          </cell>
          <cell r="K11549">
            <v>13</v>
          </cell>
          <cell r="L11549">
            <v>0</v>
          </cell>
        </row>
        <row r="11550">
          <cell r="D11550" t="str">
            <v/>
          </cell>
          <cell r="E11550">
            <v>0</v>
          </cell>
          <cell r="F11550">
            <v>0</v>
          </cell>
          <cell r="G11550" t="str">
            <v/>
          </cell>
          <cell r="H11550" t="str">
            <v/>
          </cell>
          <cell r="I11550">
            <v>0</v>
          </cell>
          <cell r="J11550">
            <v>0</v>
          </cell>
          <cell r="K11550">
            <v>13</v>
          </cell>
          <cell r="L11550">
            <v>0</v>
          </cell>
        </row>
        <row r="11551">
          <cell r="D11551" t="str">
            <v/>
          </cell>
          <cell r="E11551">
            <v>0</v>
          </cell>
          <cell r="F11551">
            <v>0</v>
          </cell>
          <cell r="G11551" t="str">
            <v/>
          </cell>
          <cell r="H11551" t="str">
            <v/>
          </cell>
          <cell r="I11551">
            <v>0</v>
          </cell>
          <cell r="J11551">
            <v>0</v>
          </cell>
          <cell r="K11551">
            <v>13</v>
          </cell>
          <cell r="L11551">
            <v>0</v>
          </cell>
        </row>
        <row r="11552">
          <cell r="D11552" t="str">
            <v/>
          </cell>
          <cell r="E11552">
            <v>0</v>
          </cell>
          <cell r="F11552">
            <v>0</v>
          </cell>
          <cell r="G11552" t="str">
            <v/>
          </cell>
          <cell r="H11552" t="str">
            <v/>
          </cell>
          <cell r="K11552">
            <v>13</v>
          </cell>
          <cell r="L11552">
            <v>0</v>
          </cell>
        </row>
        <row r="11553">
          <cell r="D11553" t="str">
            <v/>
          </cell>
          <cell r="E11553">
            <v>0</v>
          </cell>
          <cell r="F11553">
            <v>0</v>
          </cell>
          <cell r="G11553" t="str">
            <v/>
          </cell>
          <cell r="H11553" t="str">
            <v/>
          </cell>
          <cell r="I11553">
            <v>0</v>
          </cell>
          <cell r="J11553">
            <v>0</v>
          </cell>
          <cell r="K11553">
            <v>13</v>
          </cell>
          <cell r="L11553">
            <v>0</v>
          </cell>
        </row>
        <row r="11554">
          <cell r="D11554" t="str">
            <v/>
          </cell>
          <cell r="E11554">
            <v>0</v>
          </cell>
          <cell r="F11554">
            <v>0</v>
          </cell>
          <cell r="G11554" t="str">
            <v/>
          </cell>
          <cell r="H11554" t="str">
            <v/>
          </cell>
          <cell r="I11554">
            <v>0</v>
          </cell>
          <cell r="J11554">
            <v>0</v>
          </cell>
          <cell r="K11554">
            <v>13</v>
          </cell>
          <cell r="L11554">
            <v>0</v>
          </cell>
        </row>
        <row r="11555">
          <cell r="D11555" t="str">
            <v/>
          </cell>
          <cell r="E11555">
            <v>0</v>
          </cell>
          <cell r="F11555">
            <v>0</v>
          </cell>
          <cell r="G11555" t="str">
            <v/>
          </cell>
          <cell r="H11555" t="str">
            <v/>
          </cell>
          <cell r="I11555">
            <v>0</v>
          </cell>
          <cell r="J11555">
            <v>0</v>
          </cell>
          <cell r="K11555">
            <v>13</v>
          </cell>
          <cell r="L11555">
            <v>0</v>
          </cell>
        </row>
        <row r="11556">
          <cell r="D11556" t="str">
            <v/>
          </cell>
          <cell r="E11556">
            <v>0</v>
          </cell>
          <cell r="F11556">
            <v>0</v>
          </cell>
          <cell r="G11556" t="str">
            <v/>
          </cell>
          <cell r="H11556" t="str">
            <v/>
          </cell>
          <cell r="I11556">
            <v>0</v>
          </cell>
          <cell r="J11556">
            <v>0</v>
          </cell>
          <cell r="K11556">
            <v>13</v>
          </cell>
          <cell r="L11556">
            <v>0</v>
          </cell>
        </row>
        <row r="11557">
          <cell r="D11557" t="str">
            <v/>
          </cell>
          <cell r="E11557">
            <v>0</v>
          </cell>
          <cell r="F11557">
            <v>0</v>
          </cell>
          <cell r="G11557" t="str">
            <v/>
          </cell>
          <cell r="H11557" t="str">
            <v/>
          </cell>
          <cell r="I11557">
            <v>0</v>
          </cell>
          <cell r="J11557">
            <v>0</v>
          </cell>
          <cell r="K11557">
            <v>13</v>
          </cell>
          <cell r="L11557">
            <v>0</v>
          </cell>
        </row>
        <row r="11558">
          <cell r="D11558">
            <v>0</v>
          </cell>
          <cell r="E11558">
            <v>0</v>
          </cell>
          <cell r="F11558">
            <v>0</v>
          </cell>
          <cell r="G11558" t="str">
            <v xml:space="preserve"> SUB-TOTAL </v>
          </cell>
          <cell r="H11558">
            <v>943888.68624000007</v>
          </cell>
          <cell r="I11558">
            <v>0</v>
          </cell>
          <cell r="J11558">
            <v>0</v>
          </cell>
          <cell r="K11558">
            <v>0</v>
          </cell>
          <cell r="L11558">
            <v>0</v>
          </cell>
        </row>
        <row r="11559">
          <cell r="D11559">
            <v>0</v>
          </cell>
          <cell r="E11559">
            <v>0</v>
          </cell>
          <cell r="F11559">
            <v>0</v>
          </cell>
          <cell r="G11559">
            <v>0</v>
          </cell>
          <cell r="H11559">
            <v>0</v>
          </cell>
          <cell r="I11559">
            <v>0</v>
          </cell>
          <cell r="J11559">
            <v>0</v>
          </cell>
          <cell r="K11559">
            <v>0</v>
          </cell>
          <cell r="L11559">
            <v>0</v>
          </cell>
        </row>
        <row r="11560">
          <cell r="D11560">
            <v>0</v>
          </cell>
          <cell r="E11560">
            <v>0</v>
          </cell>
          <cell r="F11560">
            <v>0</v>
          </cell>
          <cell r="G11560">
            <v>0</v>
          </cell>
          <cell r="H11560">
            <v>0</v>
          </cell>
          <cell r="I11560">
            <v>0</v>
          </cell>
          <cell r="J11560">
            <v>0</v>
          </cell>
          <cell r="K11560">
            <v>0</v>
          </cell>
          <cell r="L11560">
            <v>0</v>
          </cell>
        </row>
        <row r="11561">
          <cell r="D11561" t="str">
            <v>Unid</v>
          </cell>
          <cell r="E11561" t="str">
            <v>Cant</v>
          </cell>
          <cell r="F11561" t="str">
            <v>Rendimiento</v>
          </cell>
          <cell r="G11561" t="str">
            <v>Precio Unitario</v>
          </cell>
          <cell r="H11561" t="str">
            <v>Subtotal</v>
          </cell>
          <cell r="I11561">
            <v>0</v>
          </cell>
          <cell r="J11561">
            <v>0</v>
          </cell>
          <cell r="K11561">
            <v>0</v>
          </cell>
          <cell r="L11561">
            <v>0</v>
          </cell>
        </row>
        <row r="11562">
          <cell r="D11562" t="str">
            <v>JR</v>
          </cell>
          <cell r="E11562">
            <v>1.3455939293003871</v>
          </cell>
          <cell r="F11562">
            <v>0</v>
          </cell>
          <cell r="G11562">
            <v>114085.17120000003</v>
          </cell>
          <cell r="H11562">
            <v>153512.31378991541</v>
          </cell>
          <cell r="I11562">
            <v>280</v>
          </cell>
          <cell r="J11562">
            <v>0</v>
          </cell>
          <cell r="K11562">
            <v>13</v>
          </cell>
          <cell r="L11562">
            <v>17.492721080905032</v>
          </cell>
        </row>
        <row r="11563">
          <cell r="D11563" t="str">
            <v/>
          </cell>
          <cell r="E11563">
            <v>0</v>
          </cell>
          <cell r="F11563">
            <v>0</v>
          </cell>
          <cell r="G11563" t="str">
            <v/>
          </cell>
          <cell r="H11563" t="str">
            <v/>
          </cell>
          <cell r="I11563">
            <v>0</v>
          </cell>
          <cell r="J11563">
            <v>0</v>
          </cell>
          <cell r="K11563">
            <v>13</v>
          </cell>
          <cell r="L11563">
            <v>0</v>
          </cell>
        </row>
        <row r="11564">
          <cell r="D11564">
            <v>0</v>
          </cell>
          <cell r="E11564">
            <v>0</v>
          </cell>
          <cell r="F11564">
            <v>0</v>
          </cell>
          <cell r="G11564" t="str">
            <v xml:space="preserve"> SUB-TOTAL </v>
          </cell>
          <cell r="H11564">
            <v>153512.31378991541</v>
          </cell>
          <cell r="I11564">
            <v>0</v>
          </cell>
          <cell r="J11564">
            <v>0</v>
          </cell>
          <cell r="K11564">
            <v>0</v>
          </cell>
          <cell r="L11564">
            <v>0</v>
          </cell>
        </row>
        <row r="11565">
          <cell r="D11565">
            <v>0</v>
          </cell>
          <cell r="E11565">
            <v>0</v>
          </cell>
          <cell r="F11565">
            <v>0</v>
          </cell>
          <cell r="G11565">
            <v>0</v>
          </cell>
          <cell r="H11565">
            <v>0</v>
          </cell>
          <cell r="I11565">
            <v>0</v>
          </cell>
          <cell r="J11565">
            <v>0</v>
          </cell>
          <cell r="K11565">
            <v>0</v>
          </cell>
          <cell r="L11565">
            <v>0</v>
          </cell>
        </row>
        <row r="11566">
          <cell r="D11566">
            <v>0</v>
          </cell>
          <cell r="E11566">
            <v>0</v>
          </cell>
          <cell r="F11566">
            <v>0</v>
          </cell>
          <cell r="G11566" t="str">
            <v xml:space="preserve"> COSTO DIRECTO </v>
          </cell>
          <cell r="H11566">
            <v>1111401.0000299155</v>
          </cell>
          <cell r="I11566">
            <v>1.2596713517104235E-2</v>
          </cell>
          <cell r="J11566" t="str">
            <v>EQU</v>
          </cell>
          <cell r="K11566">
            <v>0</v>
          </cell>
          <cell r="L11566">
            <v>0</v>
          </cell>
        </row>
        <row r="11567">
          <cell r="D11567">
            <v>0</v>
          </cell>
          <cell r="E11567">
            <v>0</v>
          </cell>
          <cell r="F11567">
            <v>357104.71547008445</v>
          </cell>
          <cell r="G11567" t="str">
            <v>COSTO INDIRECTO</v>
          </cell>
          <cell r="H11567">
            <v>357104.71547008445</v>
          </cell>
          <cell r="I11567">
            <v>0.8492782409000833</v>
          </cell>
          <cell r="J11567" t="str">
            <v>MAT</v>
          </cell>
          <cell r="K11567">
            <v>0</v>
          </cell>
          <cell r="L11567">
            <v>0</v>
          </cell>
        </row>
        <row r="11568">
          <cell r="D11568">
            <v>0</v>
          </cell>
          <cell r="E11568">
            <v>0</v>
          </cell>
          <cell r="F11568">
            <v>0</v>
          </cell>
          <cell r="G11568" t="str">
            <v>COSTO TOTAL</v>
          </cell>
          <cell r="H11568">
            <v>1468505.7154999999</v>
          </cell>
          <cell r="I11568">
            <v>0.13812504558281244</v>
          </cell>
          <cell r="J11568" t="str">
            <v>MOB</v>
          </cell>
          <cell r="K11568">
            <v>0</v>
          </cell>
          <cell r="L11568">
            <v>0</v>
          </cell>
        </row>
        <row r="11569">
          <cell r="D11569">
            <v>0</v>
          </cell>
          <cell r="E11569">
            <v>0</v>
          </cell>
          <cell r="F11569">
            <v>0</v>
          </cell>
          <cell r="G11569">
            <v>0</v>
          </cell>
          <cell r="H11569">
            <v>0</v>
          </cell>
          <cell r="I11569">
            <v>0</v>
          </cell>
          <cell r="J11569">
            <v>0</v>
          </cell>
          <cell r="K11569">
            <v>0</v>
          </cell>
          <cell r="L11569">
            <v>0</v>
          </cell>
        </row>
        <row r="11570">
          <cell r="D11570">
            <v>0</v>
          </cell>
          <cell r="F11570">
            <v>0</v>
          </cell>
          <cell r="I11570">
            <v>0</v>
          </cell>
          <cell r="J11570">
            <v>0</v>
          </cell>
          <cell r="L11570">
            <v>0</v>
          </cell>
        </row>
        <row r="11571">
          <cell r="D11571">
            <v>0</v>
          </cell>
          <cell r="E11571">
            <v>0</v>
          </cell>
          <cell r="F11571">
            <v>0</v>
          </cell>
          <cell r="G11571">
            <v>0</v>
          </cell>
          <cell r="H11571">
            <v>0</v>
          </cell>
          <cell r="I11571">
            <v>0</v>
          </cell>
          <cell r="J11571">
            <v>0</v>
          </cell>
          <cell r="K11571" t="str">
            <v>CONSUMO</v>
          </cell>
          <cell r="L11571">
            <v>0</v>
          </cell>
        </row>
        <row r="11572">
          <cell r="D11572" t="str">
            <v>15.2.2.02</v>
          </cell>
          <cell r="E11572">
            <v>0</v>
          </cell>
          <cell r="F11572">
            <v>0</v>
          </cell>
          <cell r="G11572" t="str">
            <v xml:space="preserve"> UNID: </v>
          </cell>
          <cell r="H11572" t="str">
            <v>ML</v>
          </cell>
          <cell r="I11572">
            <v>0</v>
          </cell>
          <cell r="J11572">
            <v>0</v>
          </cell>
          <cell r="K11572" t="str">
            <v>Costo total</v>
          </cell>
          <cell r="L11572">
            <v>927559.91060000018</v>
          </cell>
        </row>
        <row r="11573">
          <cell r="D11573" t="str">
            <v>DUCTO CANALIZADO PVC 3X4"</v>
          </cell>
          <cell r="E11573">
            <v>0</v>
          </cell>
          <cell r="F11573">
            <v>0</v>
          </cell>
          <cell r="G11573">
            <v>0</v>
          </cell>
          <cell r="H11573">
            <v>0</v>
          </cell>
          <cell r="I11573">
            <v>0</v>
          </cell>
          <cell r="J11573">
            <v>0</v>
          </cell>
          <cell r="K11573">
            <v>0</v>
          </cell>
          <cell r="L11573">
            <v>0</v>
          </cell>
        </row>
        <row r="11574">
          <cell r="D11574">
            <v>0</v>
          </cell>
          <cell r="E11574">
            <v>0</v>
          </cell>
          <cell r="F11574">
            <v>0</v>
          </cell>
          <cell r="G11574">
            <v>0</v>
          </cell>
          <cell r="H11574">
            <v>0</v>
          </cell>
          <cell r="I11574">
            <v>0</v>
          </cell>
          <cell r="J11574">
            <v>0</v>
          </cell>
          <cell r="K11574" t="str">
            <v>Cantidad ppto</v>
          </cell>
          <cell r="L11574" t="str">
            <v>Cantidad total</v>
          </cell>
        </row>
        <row r="11575">
          <cell r="D11575">
            <v>0</v>
          </cell>
          <cell r="E11575">
            <v>0</v>
          </cell>
          <cell r="F11575">
            <v>0</v>
          </cell>
          <cell r="G11575">
            <v>0</v>
          </cell>
          <cell r="H11575">
            <v>0</v>
          </cell>
          <cell r="I11575">
            <v>0</v>
          </cell>
          <cell r="J11575">
            <v>0</v>
          </cell>
          <cell r="K11575">
            <v>0</v>
          </cell>
          <cell r="L11575">
            <v>0</v>
          </cell>
        </row>
        <row r="11576">
          <cell r="D11576" t="str">
            <v>Unid</v>
          </cell>
          <cell r="E11576" t="str">
            <v>Cant</v>
          </cell>
          <cell r="F11576" t="str">
            <v>Rendimiento</v>
          </cell>
          <cell r="G11576" t="str">
            <v>Precio Unitario</v>
          </cell>
          <cell r="H11576" t="str">
            <v>Subtotal</v>
          </cell>
          <cell r="I11576">
            <v>0</v>
          </cell>
          <cell r="J11576">
            <v>0</v>
          </cell>
          <cell r="K11576">
            <v>0</v>
          </cell>
          <cell r="L11576">
            <v>0</v>
          </cell>
        </row>
        <row r="11577">
          <cell r="D11577" t="str">
            <v>GLB</v>
          </cell>
          <cell r="E11577">
            <v>5.5</v>
          </cell>
          <cell r="F11577">
            <v>0</v>
          </cell>
          <cell r="G11577">
            <v>1000</v>
          </cell>
          <cell r="H11577">
            <v>5500</v>
          </cell>
          <cell r="I11577">
            <v>0</v>
          </cell>
          <cell r="J11577">
            <v>0</v>
          </cell>
          <cell r="K11577">
            <v>550</v>
          </cell>
          <cell r="L11577">
            <v>3025</v>
          </cell>
        </row>
        <row r="11578">
          <cell r="D11578" t="str">
            <v>H</v>
          </cell>
          <cell r="E11578">
            <v>0.05</v>
          </cell>
          <cell r="F11578">
            <v>0</v>
          </cell>
          <cell r="G11578">
            <v>170000</v>
          </cell>
          <cell r="H11578">
            <v>8500</v>
          </cell>
          <cell r="I11578" t="str">
            <v>EQU</v>
          </cell>
          <cell r="J11578">
            <v>27.5</v>
          </cell>
          <cell r="K11578">
            <v>550</v>
          </cell>
          <cell r="L11578">
            <v>27.5</v>
          </cell>
        </row>
        <row r="11579">
          <cell r="D11579" t="str">
            <v/>
          </cell>
          <cell r="E11579">
            <v>0</v>
          </cell>
          <cell r="F11579">
            <v>0</v>
          </cell>
          <cell r="G11579" t="str">
            <v/>
          </cell>
          <cell r="H11579" t="str">
            <v/>
          </cell>
          <cell r="I11579">
            <v>0</v>
          </cell>
          <cell r="J11579">
            <v>0</v>
          </cell>
          <cell r="K11579">
            <v>550</v>
          </cell>
          <cell r="L11579">
            <v>0</v>
          </cell>
        </row>
        <row r="11580">
          <cell r="D11580" t="str">
            <v/>
          </cell>
          <cell r="E11580">
            <v>0</v>
          </cell>
          <cell r="F11580">
            <v>0</v>
          </cell>
          <cell r="G11580" t="str">
            <v/>
          </cell>
          <cell r="H11580" t="str">
            <v/>
          </cell>
          <cell r="I11580">
            <v>0</v>
          </cell>
          <cell r="J11580">
            <v>0</v>
          </cell>
          <cell r="K11580">
            <v>550</v>
          </cell>
          <cell r="L11580">
            <v>0</v>
          </cell>
        </row>
        <row r="11581">
          <cell r="D11581">
            <v>0</v>
          </cell>
          <cell r="E11581">
            <v>0</v>
          </cell>
          <cell r="F11581">
            <v>0</v>
          </cell>
          <cell r="G11581" t="str">
            <v xml:space="preserve"> SUB-TOTAL </v>
          </cell>
          <cell r="H11581">
            <v>14000</v>
          </cell>
          <cell r="I11581">
            <v>0</v>
          </cell>
          <cell r="J11581">
            <v>0</v>
          </cell>
          <cell r="K11581">
            <v>0</v>
          </cell>
          <cell r="L11581">
            <v>0</v>
          </cell>
        </row>
        <row r="11582">
          <cell r="D11582">
            <v>0</v>
          </cell>
          <cell r="E11582">
            <v>0</v>
          </cell>
          <cell r="F11582">
            <v>0</v>
          </cell>
          <cell r="G11582">
            <v>0</v>
          </cell>
          <cell r="H11582">
            <v>0</v>
          </cell>
          <cell r="I11582">
            <v>0</v>
          </cell>
          <cell r="J11582">
            <v>0</v>
          </cell>
          <cell r="K11582">
            <v>0</v>
          </cell>
          <cell r="L11582">
            <v>0</v>
          </cell>
        </row>
        <row r="11583">
          <cell r="D11583">
            <v>0</v>
          </cell>
          <cell r="E11583">
            <v>0</v>
          </cell>
          <cell r="F11583">
            <v>0</v>
          </cell>
          <cell r="G11583">
            <v>0</v>
          </cell>
          <cell r="H11583">
            <v>0</v>
          </cell>
          <cell r="I11583">
            <v>0</v>
          </cell>
          <cell r="J11583">
            <v>0</v>
          </cell>
          <cell r="K11583">
            <v>0</v>
          </cell>
          <cell r="L11583">
            <v>0</v>
          </cell>
        </row>
        <row r="11584">
          <cell r="D11584" t="str">
            <v>Unid</v>
          </cell>
          <cell r="E11584" t="str">
            <v>Cant</v>
          </cell>
          <cell r="F11584" t="str">
            <v>Rendimiento</v>
          </cell>
          <cell r="G11584" t="str">
            <v>Precio Unitario</v>
          </cell>
          <cell r="H11584" t="str">
            <v>Subtotal</v>
          </cell>
          <cell r="I11584">
            <v>0</v>
          </cell>
          <cell r="J11584">
            <v>0</v>
          </cell>
          <cell r="K11584">
            <v>0</v>
          </cell>
          <cell r="L11584">
            <v>0</v>
          </cell>
        </row>
        <row r="11585">
          <cell r="D11585" t="str">
            <v>M³</v>
          </cell>
          <cell r="E11585">
            <v>0.67500000000000004</v>
          </cell>
          <cell r="F11585">
            <v>0.05</v>
          </cell>
          <cell r="G11585">
            <v>38000</v>
          </cell>
          <cell r="H11585">
            <v>26932.5</v>
          </cell>
          <cell r="I11585">
            <v>0</v>
          </cell>
          <cell r="J11585">
            <v>0</v>
          </cell>
          <cell r="K11585">
            <v>550</v>
          </cell>
          <cell r="L11585">
            <v>389.81250000000006</v>
          </cell>
        </row>
        <row r="11586">
          <cell r="D11586" t="str">
            <v>UND</v>
          </cell>
          <cell r="E11586">
            <v>0.08</v>
          </cell>
          <cell r="F11586">
            <v>0</v>
          </cell>
          <cell r="G11586">
            <v>10950</v>
          </cell>
          <cell r="H11586">
            <v>876</v>
          </cell>
          <cell r="I11586">
            <v>0</v>
          </cell>
          <cell r="J11586">
            <v>0</v>
          </cell>
          <cell r="K11586">
            <v>550</v>
          </cell>
          <cell r="L11586">
            <v>44</v>
          </cell>
        </row>
        <row r="11587">
          <cell r="D11587" t="str">
            <v>ML</v>
          </cell>
          <cell r="E11587">
            <v>1</v>
          </cell>
          <cell r="F11587">
            <v>0.05</v>
          </cell>
          <cell r="G11587">
            <v>201</v>
          </cell>
          <cell r="H11587">
            <v>211.05</v>
          </cell>
          <cell r="I11587">
            <v>0</v>
          </cell>
          <cell r="J11587">
            <v>0</v>
          </cell>
          <cell r="K11587">
            <v>550</v>
          </cell>
          <cell r="L11587">
            <v>577.5</v>
          </cell>
        </row>
        <row r="11588">
          <cell r="D11588" t="str">
            <v>M³</v>
          </cell>
          <cell r="E11588">
            <v>0.25</v>
          </cell>
          <cell r="F11588">
            <v>0</v>
          </cell>
          <cell r="G11588">
            <v>325018.07999999996</v>
          </cell>
          <cell r="H11588">
            <v>81254.51999999999</v>
          </cell>
          <cell r="I11588">
            <v>0</v>
          </cell>
          <cell r="J11588">
            <v>0</v>
          </cell>
          <cell r="K11588">
            <v>550</v>
          </cell>
          <cell r="L11588">
            <v>137.5</v>
          </cell>
        </row>
        <row r="11589">
          <cell r="D11589" t="str">
            <v>M2</v>
          </cell>
          <cell r="E11589">
            <v>0.05</v>
          </cell>
          <cell r="F11589">
            <v>0.05</v>
          </cell>
          <cell r="G11589">
            <v>58300</v>
          </cell>
          <cell r="H11589">
            <v>3060.75</v>
          </cell>
          <cell r="I11589">
            <v>0</v>
          </cell>
          <cell r="J11589">
            <v>0</v>
          </cell>
          <cell r="K11589">
            <v>550</v>
          </cell>
          <cell r="L11589">
            <v>28.875000000000004</v>
          </cell>
        </row>
        <row r="11590">
          <cell r="D11590" t="str">
            <v>M³</v>
          </cell>
          <cell r="E11590">
            <v>0.05</v>
          </cell>
          <cell r="F11590">
            <v>0.05</v>
          </cell>
          <cell r="G11590">
            <v>265000</v>
          </cell>
          <cell r="H11590">
            <v>13912.5</v>
          </cell>
          <cell r="I11590">
            <v>0</v>
          </cell>
          <cell r="J11590">
            <v>0</v>
          </cell>
          <cell r="K11590">
            <v>550</v>
          </cell>
          <cell r="L11590">
            <v>28.875000000000004</v>
          </cell>
        </row>
        <row r="11591">
          <cell r="D11591" t="str">
            <v>ML</v>
          </cell>
          <cell r="E11591">
            <v>3</v>
          </cell>
          <cell r="F11591">
            <v>0.05</v>
          </cell>
          <cell r="G11591">
            <v>74750</v>
          </cell>
          <cell r="H11591">
            <v>235462.5</v>
          </cell>
          <cell r="I11591">
            <v>0</v>
          </cell>
          <cell r="J11591">
            <v>0</v>
          </cell>
          <cell r="K11591">
            <v>550</v>
          </cell>
          <cell r="L11591">
            <v>1732.5000000000002</v>
          </cell>
        </row>
        <row r="11592">
          <cell r="D11592" t="str">
            <v/>
          </cell>
          <cell r="E11592">
            <v>0</v>
          </cell>
          <cell r="F11592">
            <v>0</v>
          </cell>
          <cell r="G11592" t="str">
            <v/>
          </cell>
          <cell r="H11592" t="str">
            <v/>
          </cell>
          <cell r="I11592">
            <v>0</v>
          </cell>
          <cell r="J11592">
            <v>0</v>
          </cell>
          <cell r="K11592">
            <v>550</v>
          </cell>
          <cell r="L11592">
            <v>0</v>
          </cell>
        </row>
        <row r="11593">
          <cell r="D11593" t="str">
            <v/>
          </cell>
          <cell r="E11593">
            <v>0</v>
          </cell>
          <cell r="F11593">
            <v>0</v>
          </cell>
          <cell r="G11593" t="str">
            <v/>
          </cell>
          <cell r="H11593" t="str">
            <v/>
          </cell>
          <cell r="I11593">
            <v>0</v>
          </cell>
          <cell r="J11593">
            <v>0</v>
          </cell>
          <cell r="K11593">
            <v>550</v>
          </cell>
          <cell r="L11593">
            <v>0</v>
          </cell>
        </row>
        <row r="11594">
          <cell r="D11594" t="str">
            <v/>
          </cell>
          <cell r="E11594">
            <v>0</v>
          </cell>
          <cell r="F11594">
            <v>0</v>
          </cell>
          <cell r="G11594" t="str">
            <v/>
          </cell>
          <cell r="H11594" t="str">
            <v/>
          </cell>
          <cell r="I11594">
            <v>0</v>
          </cell>
          <cell r="J11594">
            <v>0</v>
          </cell>
          <cell r="K11594">
            <v>550</v>
          </cell>
          <cell r="L11594">
            <v>0</v>
          </cell>
        </row>
        <row r="11595">
          <cell r="D11595" t="str">
            <v/>
          </cell>
          <cell r="E11595">
            <v>0</v>
          </cell>
          <cell r="F11595">
            <v>0</v>
          </cell>
          <cell r="G11595" t="str">
            <v/>
          </cell>
          <cell r="H11595" t="str">
            <v/>
          </cell>
          <cell r="I11595">
            <v>0</v>
          </cell>
          <cell r="J11595">
            <v>0</v>
          </cell>
          <cell r="K11595">
            <v>550</v>
          </cell>
          <cell r="L11595">
            <v>0</v>
          </cell>
        </row>
        <row r="11596">
          <cell r="D11596" t="str">
            <v/>
          </cell>
          <cell r="E11596">
            <v>0</v>
          </cell>
          <cell r="F11596">
            <v>0</v>
          </cell>
          <cell r="G11596" t="str">
            <v/>
          </cell>
          <cell r="H11596" t="str">
            <v/>
          </cell>
          <cell r="I11596">
            <v>0</v>
          </cell>
          <cell r="J11596">
            <v>0</v>
          </cell>
          <cell r="K11596">
            <v>550</v>
          </cell>
          <cell r="L11596">
            <v>0</v>
          </cell>
        </row>
        <row r="11597">
          <cell r="D11597" t="str">
            <v/>
          </cell>
          <cell r="E11597">
            <v>0</v>
          </cell>
          <cell r="F11597">
            <v>0</v>
          </cell>
          <cell r="G11597" t="str">
            <v/>
          </cell>
          <cell r="H11597" t="str">
            <v/>
          </cell>
          <cell r="K11597">
            <v>550</v>
          </cell>
          <cell r="L11597">
            <v>0</v>
          </cell>
        </row>
        <row r="11598">
          <cell r="D11598" t="str">
            <v/>
          </cell>
          <cell r="E11598">
            <v>0</v>
          </cell>
          <cell r="F11598">
            <v>0</v>
          </cell>
          <cell r="G11598" t="str">
            <v/>
          </cell>
          <cell r="H11598" t="str">
            <v/>
          </cell>
          <cell r="I11598">
            <v>0</v>
          </cell>
          <cell r="J11598">
            <v>0</v>
          </cell>
          <cell r="K11598">
            <v>550</v>
          </cell>
          <cell r="L11598">
            <v>0</v>
          </cell>
        </row>
        <row r="11599">
          <cell r="D11599" t="str">
            <v/>
          </cell>
          <cell r="E11599">
            <v>0</v>
          </cell>
          <cell r="F11599">
            <v>0</v>
          </cell>
          <cell r="G11599" t="str">
            <v/>
          </cell>
          <cell r="H11599" t="str">
            <v/>
          </cell>
          <cell r="I11599">
            <v>0</v>
          </cell>
          <cell r="J11599">
            <v>0</v>
          </cell>
          <cell r="K11599">
            <v>550</v>
          </cell>
          <cell r="L11599">
            <v>0</v>
          </cell>
        </row>
        <row r="11600">
          <cell r="D11600" t="str">
            <v/>
          </cell>
          <cell r="E11600">
            <v>0</v>
          </cell>
          <cell r="F11600">
            <v>0</v>
          </cell>
          <cell r="G11600" t="str">
            <v/>
          </cell>
          <cell r="H11600" t="str">
            <v/>
          </cell>
          <cell r="I11600">
            <v>0</v>
          </cell>
          <cell r="J11600">
            <v>0</v>
          </cell>
          <cell r="K11600">
            <v>550</v>
          </cell>
          <cell r="L11600">
            <v>0</v>
          </cell>
        </row>
        <row r="11601">
          <cell r="D11601" t="str">
            <v/>
          </cell>
          <cell r="E11601">
            <v>0</v>
          </cell>
          <cell r="F11601">
            <v>0</v>
          </cell>
          <cell r="G11601" t="str">
            <v/>
          </cell>
          <cell r="H11601" t="str">
            <v/>
          </cell>
          <cell r="I11601">
            <v>0</v>
          </cell>
          <cell r="J11601">
            <v>0</v>
          </cell>
          <cell r="K11601">
            <v>550</v>
          </cell>
          <cell r="L11601">
            <v>0</v>
          </cell>
        </row>
        <row r="11602">
          <cell r="D11602" t="str">
            <v/>
          </cell>
          <cell r="E11602">
            <v>0</v>
          </cell>
          <cell r="F11602">
            <v>0</v>
          </cell>
          <cell r="G11602" t="str">
            <v/>
          </cell>
          <cell r="H11602" t="str">
            <v/>
          </cell>
          <cell r="I11602">
            <v>0</v>
          </cell>
          <cell r="J11602">
            <v>0</v>
          </cell>
          <cell r="K11602">
            <v>550</v>
          </cell>
          <cell r="L11602">
            <v>0</v>
          </cell>
        </row>
        <row r="11603">
          <cell r="D11603">
            <v>0</v>
          </cell>
          <cell r="E11603">
            <v>0</v>
          </cell>
          <cell r="F11603">
            <v>0</v>
          </cell>
          <cell r="G11603" t="str">
            <v xml:space="preserve"> SUB-TOTAL </v>
          </cell>
          <cell r="H11603">
            <v>361709.82</v>
          </cell>
          <cell r="I11603">
            <v>0</v>
          </cell>
          <cell r="J11603">
            <v>0</v>
          </cell>
          <cell r="K11603">
            <v>0</v>
          </cell>
          <cell r="L11603">
            <v>0</v>
          </cell>
        </row>
        <row r="11604">
          <cell r="D11604">
            <v>0</v>
          </cell>
          <cell r="E11604">
            <v>0</v>
          </cell>
          <cell r="F11604">
            <v>0</v>
          </cell>
          <cell r="G11604">
            <v>0</v>
          </cell>
          <cell r="H11604">
            <v>0</v>
          </cell>
          <cell r="I11604">
            <v>0</v>
          </cell>
          <cell r="J11604">
            <v>0</v>
          </cell>
          <cell r="K11604">
            <v>0</v>
          </cell>
          <cell r="L11604">
            <v>0</v>
          </cell>
        </row>
        <row r="11605">
          <cell r="D11605">
            <v>0</v>
          </cell>
          <cell r="E11605">
            <v>0</v>
          </cell>
          <cell r="F11605">
            <v>0</v>
          </cell>
          <cell r="G11605">
            <v>0</v>
          </cell>
          <cell r="H11605">
            <v>0</v>
          </cell>
          <cell r="I11605">
            <v>0</v>
          </cell>
          <cell r="J11605">
            <v>0</v>
          </cell>
          <cell r="K11605">
            <v>0</v>
          </cell>
          <cell r="L11605">
            <v>0</v>
          </cell>
        </row>
        <row r="11606">
          <cell r="D11606" t="str">
            <v>Unid</v>
          </cell>
          <cell r="E11606" t="str">
            <v>Cant</v>
          </cell>
          <cell r="F11606" t="str">
            <v>Rendimiento</v>
          </cell>
          <cell r="G11606" t="str">
            <v>Precio Unitario</v>
          </cell>
          <cell r="H11606" t="str">
            <v>Subtotal</v>
          </cell>
          <cell r="I11606">
            <v>0</v>
          </cell>
          <cell r="J11606">
            <v>0</v>
          </cell>
          <cell r="K11606">
            <v>0</v>
          </cell>
          <cell r="L11606">
            <v>0</v>
          </cell>
        </row>
        <row r="11607">
          <cell r="D11607" t="str">
            <v>JR</v>
          </cell>
          <cell r="E11607">
            <v>2.8600577667735374</v>
          </cell>
          <cell r="F11607">
            <v>0</v>
          </cell>
          <cell r="G11607">
            <v>114085.17120000003</v>
          </cell>
          <cell r="H11607">
            <v>326290.17996424879</v>
          </cell>
          <cell r="I11607">
            <v>25169</v>
          </cell>
          <cell r="J11607">
            <v>0</v>
          </cell>
          <cell r="K11607">
            <v>550</v>
          </cell>
          <cell r="L11607">
            <v>1573.0317717254457</v>
          </cell>
        </row>
        <row r="11608">
          <cell r="D11608" t="str">
            <v/>
          </cell>
          <cell r="E11608">
            <v>0</v>
          </cell>
          <cell r="F11608">
            <v>0</v>
          </cell>
          <cell r="G11608" t="str">
            <v/>
          </cell>
          <cell r="H11608" t="str">
            <v/>
          </cell>
          <cell r="I11608">
            <v>0</v>
          </cell>
          <cell r="J11608">
            <v>0</v>
          </cell>
          <cell r="K11608">
            <v>550</v>
          </cell>
          <cell r="L11608">
            <v>0</v>
          </cell>
        </row>
        <row r="11609">
          <cell r="D11609">
            <v>0</v>
          </cell>
          <cell r="E11609">
            <v>0</v>
          </cell>
          <cell r="F11609">
            <v>0</v>
          </cell>
          <cell r="G11609" t="str">
            <v xml:space="preserve"> SUB-TOTAL </v>
          </cell>
          <cell r="H11609">
            <v>326290.17996424879</v>
          </cell>
          <cell r="I11609">
            <v>0</v>
          </cell>
          <cell r="J11609">
            <v>0</v>
          </cell>
          <cell r="K11609">
            <v>0</v>
          </cell>
          <cell r="L11609">
            <v>0</v>
          </cell>
        </row>
        <row r="11610">
          <cell r="D11610">
            <v>0</v>
          </cell>
          <cell r="E11610">
            <v>0</v>
          </cell>
          <cell r="F11610">
            <v>0</v>
          </cell>
          <cell r="G11610">
            <v>0</v>
          </cell>
          <cell r="H11610">
            <v>0</v>
          </cell>
          <cell r="I11610">
            <v>0</v>
          </cell>
          <cell r="J11610">
            <v>0</v>
          </cell>
          <cell r="K11610">
            <v>0</v>
          </cell>
          <cell r="L11610">
            <v>0</v>
          </cell>
        </row>
        <row r="11611">
          <cell r="D11611">
            <v>0</v>
          </cell>
          <cell r="E11611">
            <v>0</v>
          </cell>
          <cell r="F11611">
            <v>0</v>
          </cell>
          <cell r="G11611" t="str">
            <v xml:space="preserve"> COSTO DIRECTO </v>
          </cell>
          <cell r="H11611">
            <v>701999.99996424885</v>
          </cell>
          <cell r="I11611">
            <v>1.9943019944035592E-2</v>
          </cell>
          <cell r="J11611" t="str">
            <v>EQU</v>
          </cell>
          <cell r="K11611">
            <v>0</v>
          </cell>
          <cell r="L11611">
            <v>0</v>
          </cell>
        </row>
        <row r="11612">
          <cell r="D11612">
            <v>0</v>
          </cell>
          <cell r="E11612">
            <v>0</v>
          </cell>
          <cell r="F11612">
            <v>225559.91063575132</v>
          </cell>
          <cell r="G11612" t="str">
            <v>COSTO INDIRECTO</v>
          </cell>
          <cell r="H11612">
            <v>225559.91063575132</v>
          </cell>
          <cell r="I11612">
            <v>0.51525615387239454</v>
          </cell>
          <cell r="J11612" t="str">
            <v>MAT</v>
          </cell>
          <cell r="K11612">
            <v>0</v>
          </cell>
          <cell r="L11612">
            <v>0</v>
          </cell>
        </row>
        <row r="11613">
          <cell r="D11613">
            <v>0</v>
          </cell>
          <cell r="E11613">
            <v>0</v>
          </cell>
          <cell r="F11613">
            <v>0</v>
          </cell>
          <cell r="G11613" t="str">
            <v>COSTO TOTAL</v>
          </cell>
          <cell r="H11613">
            <v>927559.91060000018</v>
          </cell>
          <cell r="I11613">
            <v>0.46480082618356972</v>
          </cell>
          <cell r="J11613" t="str">
            <v>MOB</v>
          </cell>
          <cell r="K11613">
            <v>0</v>
          </cell>
          <cell r="L11613">
            <v>0</v>
          </cell>
        </row>
        <row r="11614">
          <cell r="D11614">
            <v>0</v>
          </cell>
          <cell r="E11614">
            <v>0</v>
          </cell>
          <cell r="F11614">
            <v>0</v>
          </cell>
          <cell r="G11614">
            <v>0</v>
          </cell>
          <cell r="H11614">
            <v>0</v>
          </cell>
          <cell r="I11614">
            <v>0</v>
          </cell>
          <cell r="J11614">
            <v>0</v>
          </cell>
          <cell r="K11614">
            <v>0</v>
          </cell>
          <cell r="L11614">
            <v>0</v>
          </cell>
        </row>
        <row r="11615">
          <cell r="D11615">
            <v>0</v>
          </cell>
          <cell r="F11615">
            <v>0</v>
          </cell>
          <cell r="I11615">
            <v>0</v>
          </cell>
          <cell r="J11615">
            <v>0</v>
          </cell>
          <cell r="L11615">
            <v>0</v>
          </cell>
        </row>
        <row r="11616">
          <cell r="D11616">
            <v>0</v>
          </cell>
          <cell r="E11616">
            <v>0</v>
          </cell>
          <cell r="F11616">
            <v>0</v>
          </cell>
          <cell r="G11616">
            <v>0</v>
          </cell>
          <cell r="H11616">
            <v>0</v>
          </cell>
          <cell r="I11616">
            <v>0</v>
          </cell>
          <cell r="J11616">
            <v>0</v>
          </cell>
          <cell r="K11616" t="str">
            <v>CONSUMO</v>
          </cell>
          <cell r="L11616">
            <v>0</v>
          </cell>
        </row>
        <row r="11617">
          <cell r="D11617" t="str">
            <v>15.2.2.03</v>
          </cell>
          <cell r="E11617">
            <v>0</v>
          </cell>
          <cell r="F11617">
            <v>0</v>
          </cell>
          <cell r="G11617" t="str">
            <v xml:space="preserve"> UNID: </v>
          </cell>
          <cell r="H11617" t="str">
            <v>ML</v>
          </cell>
          <cell r="I11617">
            <v>0</v>
          </cell>
          <cell r="J11617">
            <v>0</v>
          </cell>
          <cell r="K11617" t="str">
            <v>Costo total</v>
          </cell>
          <cell r="L11617">
            <v>111782.861</v>
          </cell>
        </row>
        <row r="11618">
          <cell r="D11618" t="str">
            <v>RED DE Cu XLPE 3#2 DE 15kV</v>
          </cell>
          <cell r="E11618">
            <v>0</v>
          </cell>
          <cell r="F11618">
            <v>0</v>
          </cell>
          <cell r="G11618">
            <v>0</v>
          </cell>
          <cell r="H11618">
            <v>0</v>
          </cell>
          <cell r="I11618">
            <v>0</v>
          </cell>
          <cell r="J11618">
            <v>0</v>
          </cell>
          <cell r="K11618">
            <v>0</v>
          </cell>
          <cell r="L11618">
            <v>0</v>
          </cell>
        </row>
        <row r="11619">
          <cell r="D11619">
            <v>0</v>
          </cell>
          <cell r="E11619">
            <v>0</v>
          </cell>
          <cell r="F11619">
            <v>0</v>
          </cell>
          <cell r="G11619">
            <v>0</v>
          </cell>
          <cell r="H11619">
            <v>0</v>
          </cell>
          <cell r="I11619">
            <v>0</v>
          </cell>
          <cell r="J11619">
            <v>0</v>
          </cell>
          <cell r="K11619" t="str">
            <v>Cantidad ppto</v>
          </cell>
          <cell r="L11619" t="str">
            <v>Cantidad total</v>
          </cell>
        </row>
        <row r="11620">
          <cell r="D11620">
            <v>0</v>
          </cell>
          <cell r="E11620">
            <v>0</v>
          </cell>
          <cell r="F11620">
            <v>0</v>
          </cell>
          <cell r="G11620">
            <v>0</v>
          </cell>
          <cell r="H11620">
            <v>0</v>
          </cell>
          <cell r="I11620">
            <v>0</v>
          </cell>
          <cell r="J11620">
            <v>0</v>
          </cell>
          <cell r="K11620">
            <v>0</v>
          </cell>
          <cell r="L11620">
            <v>0</v>
          </cell>
        </row>
        <row r="11621">
          <cell r="D11621" t="str">
            <v>Unid</v>
          </cell>
          <cell r="E11621" t="str">
            <v>Cant</v>
          </cell>
          <cell r="F11621" t="str">
            <v>Rendimiento</v>
          </cell>
          <cell r="G11621" t="str">
            <v>Precio Unitario</v>
          </cell>
          <cell r="H11621" t="str">
            <v>Subtotal</v>
          </cell>
          <cell r="I11621">
            <v>0</v>
          </cell>
          <cell r="J11621">
            <v>0</v>
          </cell>
          <cell r="K11621">
            <v>0</v>
          </cell>
          <cell r="L11621">
            <v>0</v>
          </cell>
        </row>
        <row r="11622">
          <cell r="D11622" t="str">
            <v>GLB</v>
          </cell>
          <cell r="E11622">
            <v>1</v>
          </cell>
          <cell r="F11622">
            <v>0</v>
          </cell>
          <cell r="G11622">
            <v>1000</v>
          </cell>
          <cell r="H11622">
            <v>1000</v>
          </cell>
          <cell r="I11622">
            <v>0</v>
          </cell>
          <cell r="J11622">
            <v>0</v>
          </cell>
          <cell r="K11622">
            <v>270</v>
          </cell>
          <cell r="L11622">
            <v>270</v>
          </cell>
        </row>
        <row r="11623">
          <cell r="D11623" t="str">
            <v/>
          </cell>
          <cell r="E11623">
            <v>0</v>
          </cell>
          <cell r="F11623">
            <v>0</v>
          </cell>
          <cell r="G11623" t="str">
            <v/>
          </cell>
          <cell r="H11623" t="str">
            <v/>
          </cell>
          <cell r="I11623">
            <v>0</v>
          </cell>
          <cell r="J11623">
            <v>0</v>
          </cell>
          <cell r="K11623">
            <v>270</v>
          </cell>
          <cell r="L11623">
            <v>0</v>
          </cell>
        </row>
        <row r="11624">
          <cell r="D11624" t="str">
            <v/>
          </cell>
          <cell r="E11624">
            <v>0</v>
          </cell>
          <cell r="F11624">
            <v>0</v>
          </cell>
          <cell r="G11624" t="str">
            <v/>
          </cell>
          <cell r="H11624" t="str">
            <v/>
          </cell>
          <cell r="I11624">
            <v>0</v>
          </cell>
          <cell r="J11624">
            <v>0</v>
          </cell>
          <cell r="K11624">
            <v>270</v>
          </cell>
          <cell r="L11624">
            <v>0</v>
          </cell>
        </row>
        <row r="11625">
          <cell r="D11625" t="str">
            <v/>
          </cell>
          <cell r="E11625">
            <v>0</v>
          </cell>
          <cell r="F11625">
            <v>0</v>
          </cell>
          <cell r="G11625" t="str">
            <v/>
          </cell>
          <cell r="H11625" t="str">
            <v/>
          </cell>
          <cell r="I11625">
            <v>0</v>
          </cell>
          <cell r="J11625">
            <v>0</v>
          </cell>
          <cell r="K11625">
            <v>270</v>
          </cell>
          <cell r="L11625">
            <v>0</v>
          </cell>
        </row>
        <row r="11626">
          <cell r="D11626">
            <v>0</v>
          </cell>
          <cell r="E11626">
            <v>0</v>
          </cell>
          <cell r="F11626">
            <v>0</v>
          </cell>
          <cell r="G11626" t="str">
            <v xml:space="preserve"> SUB-TOTAL </v>
          </cell>
          <cell r="H11626">
            <v>1000</v>
          </cell>
          <cell r="I11626">
            <v>0</v>
          </cell>
          <cell r="J11626">
            <v>0</v>
          </cell>
          <cell r="K11626">
            <v>0</v>
          </cell>
          <cell r="L11626">
            <v>0</v>
          </cell>
        </row>
        <row r="11627">
          <cell r="D11627">
            <v>0</v>
          </cell>
          <cell r="E11627">
            <v>0</v>
          </cell>
          <cell r="F11627">
            <v>0</v>
          </cell>
          <cell r="G11627">
            <v>0</v>
          </cell>
          <cell r="H11627">
            <v>0</v>
          </cell>
          <cell r="I11627">
            <v>0</v>
          </cell>
          <cell r="J11627">
            <v>0</v>
          </cell>
          <cell r="K11627">
            <v>0</v>
          </cell>
          <cell r="L11627">
            <v>0</v>
          </cell>
        </row>
        <row r="11628">
          <cell r="D11628">
            <v>0</v>
          </cell>
          <cell r="E11628">
            <v>0</v>
          </cell>
          <cell r="F11628">
            <v>0</v>
          </cell>
          <cell r="G11628">
            <v>0</v>
          </cell>
          <cell r="H11628">
            <v>0</v>
          </cell>
          <cell r="I11628">
            <v>0</v>
          </cell>
          <cell r="J11628">
            <v>0</v>
          </cell>
          <cell r="K11628">
            <v>0</v>
          </cell>
          <cell r="L11628">
            <v>0</v>
          </cell>
        </row>
        <row r="11629">
          <cell r="D11629" t="str">
            <v>Unid</v>
          </cell>
          <cell r="E11629" t="str">
            <v>Cant</v>
          </cell>
          <cell r="F11629" t="str">
            <v>Rendimiento</v>
          </cell>
          <cell r="G11629" t="str">
            <v>Precio Unitario</v>
          </cell>
          <cell r="H11629" t="str">
            <v>Subtotal</v>
          </cell>
          <cell r="I11629">
            <v>0</v>
          </cell>
          <cell r="J11629">
            <v>0</v>
          </cell>
          <cell r="K11629">
            <v>0</v>
          </cell>
          <cell r="L11629">
            <v>0</v>
          </cell>
        </row>
        <row r="11630">
          <cell r="D11630" t="str">
            <v>JU</v>
          </cell>
          <cell r="E11630">
            <v>1.2500000000000001E-2</v>
          </cell>
          <cell r="F11630">
            <v>0</v>
          </cell>
          <cell r="G11630">
            <v>352700</v>
          </cell>
          <cell r="H11630">
            <v>4408.75</v>
          </cell>
          <cell r="I11630">
            <v>0</v>
          </cell>
          <cell r="J11630">
            <v>0</v>
          </cell>
          <cell r="K11630">
            <v>270</v>
          </cell>
          <cell r="L11630">
            <v>3.375</v>
          </cell>
        </row>
        <row r="11631">
          <cell r="D11631" t="str">
            <v>UND</v>
          </cell>
          <cell r="E11631">
            <v>7.4999999999999997E-2</v>
          </cell>
          <cell r="F11631">
            <v>0</v>
          </cell>
          <cell r="G11631">
            <v>9401</v>
          </cell>
          <cell r="H11631">
            <v>705.07499999999993</v>
          </cell>
          <cell r="I11631">
            <v>0</v>
          </cell>
          <cell r="J11631">
            <v>0</v>
          </cell>
          <cell r="K11631">
            <v>270</v>
          </cell>
          <cell r="L11631">
            <v>20.25</v>
          </cell>
        </row>
        <row r="11632">
          <cell r="D11632" t="str">
            <v>JU</v>
          </cell>
          <cell r="E11632">
            <v>1.2500000000000001E-2</v>
          </cell>
          <cell r="F11632">
            <v>0</v>
          </cell>
          <cell r="G11632">
            <v>335260</v>
          </cell>
          <cell r="H11632">
            <v>4190.75</v>
          </cell>
          <cell r="I11632">
            <v>0</v>
          </cell>
          <cell r="J11632">
            <v>0</v>
          </cell>
          <cell r="K11632">
            <v>270</v>
          </cell>
          <cell r="L11632">
            <v>3.375</v>
          </cell>
        </row>
        <row r="11633">
          <cell r="D11633" t="str">
            <v>UND</v>
          </cell>
          <cell r="E11633">
            <v>1.8749999999999999E-2</v>
          </cell>
          <cell r="F11633">
            <v>0</v>
          </cell>
          <cell r="G11633">
            <v>182</v>
          </cell>
          <cell r="H11633">
            <v>3.4125000000000001</v>
          </cell>
          <cell r="I11633">
            <v>0</v>
          </cell>
          <cell r="J11633">
            <v>0</v>
          </cell>
          <cell r="K11633">
            <v>270</v>
          </cell>
          <cell r="L11633">
            <v>5.0625</v>
          </cell>
        </row>
        <row r="11634">
          <cell r="D11634" t="str">
            <v>ML</v>
          </cell>
          <cell r="E11634">
            <v>3</v>
          </cell>
          <cell r="F11634">
            <v>0</v>
          </cell>
          <cell r="G11634">
            <v>24063</v>
          </cell>
          <cell r="H11634">
            <v>72189</v>
          </cell>
          <cell r="I11634">
            <v>0</v>
          </cell>
          <cell r="J11634">
            <v>0</v>
          </cell>
          <cell r="K11634">
            <v>270</v>
          </cell>
          <cell r="L11634">
            <v>810</v>
          </cell>
        </row>
        <row r="11635">
          <cell r="D11635" t="str">
            <v/>
          </cell>
          <cell r="E11635">
            <v>0</v>
          </cell>
          <cell r="F11635">
            <v>0</v>
          </cell>
          <cell r="G11635" t="str">
            <v/>
          </cell>
          <cell r="H11635" t="str">
            <v/>
          </cell>
          <cell r="I11635">
            <v>0</v>
          </cell>
          <cell r="J11635">
            <v>0</v>
          </cell>
          <cell r="K11635">
            <v>270</v>
          </cell>
          <cell r="L11635">
            <v>0</v>
          </cell>
        </row>
        <row r="11636">
          <cell r="D11636" t="str">
            <v/>
          </cell>
          <cell r="E11636">
            <v>0</v>
          </cell>
          <cell r="F11636">
            <v>0</v>
          </cell>
          <cell r="G11636" t="str">
            <v/>
          </cell>
          <cell r="H11636" t="str">
            <v/>
          </cell>
          <cell r="I11636">
            <v>0</v>
          </cell>
          <cell r="J11636">
            <v>0</v>
          </cell>
          <cell r="K11636">
            <v>270</v>
          </cell>
          <cell r="L11636">
            <v>0</v>
          </cell>
        </row>
        <row r="11637">
          <cell r="D11637" t="str">
            <v/>
          </cell>
          <cell r="E11637">
            <v>0</v>
          </cell>
          <cell r="F11637">
            <v>0</v>
          </cell>
          <cell r="G11637" t="str">
            <v/>
          </cell>
          <cell r="H11637" t="str">
            <v/>
          </cell>
          <cell r="I11637">
            <v>0</v>
          </cell>
          <cell r="J11637">
            <v>0</v>
          </cell>
          <cell r="K11637">
            <v>270</v>
          </cell>
          <cell r="L11637">
            <v>0</v>
          </cell>
        </row>
        <row r="11638">
          <cell r="D11638" t="str">
            <v/>
          </cell>
          <cell r="E11638">
            <v>0</v>
          </cell>
          <cell r="F11638">
            <v>0</v>
          </cell>
          <cell r="G11638" t="str">
            <v/>
          </cell>
          <cell r="H11638" t="str">
            <v/>
          </cell>
          <cell r="I11638">
            <v>0</v>
          </cell>
          <cell r="J11638">
            <v>0</v>
          </cell>
          <cell r="K11638">
            <v>270</v>
          </cell>
          <cell r="L11638">
            <v>0</v>
          </cell>
        </row>
        <row r="11639">
          <cell r="D11639" t="str">
            <v/>
          </cell>
          <cell r="E11639">
            <v>0</v>
          </cell>
          <cell r="F11639">
            <v>0</v>
          </cell>
          <cell r="G11639" t="str">
            <v/>
          </cell>
          <cell r="H11639" t="str">
            <v/>
          </cell>
          <cell r="I11639">
            <v>0</v>
          </cell>
          <cell r="J11639">
            <v>0</v>
          </cell>
          <cell r="K11639">
            <v>270</v>
          </cell>
          <cell r="L11639">
            <v>0</v>
          </cell>
        </row>
        <row r="11640">
          <cell r="D11640" t="str">
            <v/>
          </cell>
          <cell r="E11640">
            <v>0</v>
          </cell>
          <cell r="F11640">
            <v>0</v>
          </cell>
          <cell r="G11640" t="str">
            <v/>
          </cell>
          <cell r="H11640" t="str">
            <v/>
          </cell>
          <cell r="I11640">
            <v>0</v>
          </cell>
          <cell r="J11640">
            <v>0</v>
          </cell>
          <cell r="K11640">
            <v>270</v>
          </cell>
          <cell r="L11640">
            <v>0</v>
          </cell>
        </row>
        <row r="11641">
          <cell r="D11641" t="str">
            <v/>
          </cell>
          <cell r="E11641">
            <v>0</v>
          </cell>
          <cell r="F11641">
            <v>0</v>
          </cell>
          <cell r="G11641" t="str">
            <v/>
          </cell>
          <cell r="H11641" t="str">
            <v/>
          </cell>
          <cell r="I11641">
            <v>0</v>
          </cell>
          <cell r="J11641">
            <v>0</v>
          </cell>
          <cell r="K11641">
            <v>270</v>
          </cell>
          <cell r="L11641">
            <v>0</v>
          </cell>
        </row>
        <row r="11642">
          <cell r="D11642" t="str">
            <v/>
          </cell>
          <cell r="E11642">
            <v>0</v>
          </cell>
          <cell r="F11642">
            <v>0</v>
          </cell>
          <cell r="G11642" t="str">
            <v/>
          </cell>
          <cell r="H11642" t="str">
            <v/>
          </cell>
          <cell r="K11642">
            <v>270</v>
          </cell>
          <cell r="L11642">
            <v>0</v>
          </cell>
        </row>
        <row r="11643">
          <cell r="D11643" t="str">
            <v/>
          </cell>
          <cell r="E11643">
            <v>0</v>
          </cell>
          <cell r="F11643">
            <v>0</v>
          </cell>
          <cell r="G11643" t="str">
            <v/>
          </cell>
          <cell r="H11643" t="str">
            <v/>
          </cell>
          <cell r="I11643">
            <v>0</v>
          </cell>
          <cell r="J11643">
            <v>0</v>
          </cell>
          <cell r="K11643">
            <v>270</v>
          </cell>
          <cell r="L11643">
            <v>0</v>
          </cell>
        </row>
        <row r="11644">
          <cell r="D11644" t="str">
            <v/>
          </cell>
          <cell r="E11644">
            <v>0</v>
          </cell>
          <cell r="F11644">
            <v>0</v>
          </cell>
          <cell r="G11644" t="str">
            <v/>
          </cell>
          <cell r="H11644" t="str">
            <v/>
          </cell>
          <cell r="I11644">
            <v>0</v>
          </cell>
          <cell r="J11644">
            <v>0</v>
          </cell>
          <cell r="K11644">
            <v>270</v>
          </cell>
          <cell r="L11644">
            <v>0</v>
          </cell>
        </row>
        <row r="11645">
          <cell r="D11645" t="str">
            <v/>
          </cell>
          <cell r="E11645">
            <v>0</v>
          </cell>
          <cell r="F11645">
            <v>0</v>
          </cell>
          <cell r="G11645" t="str">
            <v/>
          </cell>
          <cell r="H11645" t="str">
            <v/>
          </cell>
          <cell r="I11645">
            <v>0</v>
          </cell>
          <cell r="J11645">
            <v>0</v>
          </cell>
          <cell r="K11645">
            <v>270</v>
          </cell>
          <cell r="L11645">
            <v>0</v>
          </cell>
        </row>
        <row r="11646">
          <cell r="D11646" t="str">
            <v/>
          </cell>
          <cell r="E11646">
            <v>0</v>
          </cell>
          <cell r="F11646">
            <v>0</v>
          </cell>
          <cell r="G11646" t="str">
            <v/>
          </cell>
          <cell r="H11646" t="str">
            <v/>
          </cell>
          <cell r="I11646">
            <v>0</v>
          </cell>
          <cell r="J11646">
            <v>0</v>
          </cell>
          <cell r="K11646">
            <v>270</v>
          </cell>
          <cell r="L11646">
            <v>0</v>
          </cell>
        </row>
        <row r="11647">
          <cell r="D11647" t="str">
            <v/>
          </cell>
          <cell r="E11647">
            <v>0</v>
          </cell>
          <cell r="F11647">
            <v>0</v>
          </cell>
          <cell r="G11647" t="str">
            <v/>
          </cell>
          <cell r="H11647" t="str">
            <v/>
          </cell>
          <cell r="I11647">
            <v>0</v>
          </cell>
          <cell r="J11647">
            <v>0</v>
          </cell>
          <cell r="K11647">
            <v>270</v>
          </cell>
          <cell r="L11647">
            <v>0</v>
          </cell>
        </row>
        <row r="11648">
          <cell r="D11648">
            <v>0</v>
          </cell>
          <cell r="E11648">
            <v>0</v>
          </cell>
          <cell r="F11648">
            <v>0</v>
          </cell>
          <cell r="G11648" t="str">
            <v xml:space="preserve"> SUB-TOTAL </v>
          </cell>
          <cell r="H11648">
            <v>81496.987500000003</v>
          </cell>
          <cell r="I11648">
            <v>0</v>
          </cell>
          <cell r="J11648">
            <v>0</v>
          </cell>
          <cell r="K11648">
            <v>0</v>
          </cell>
          <cell r="L11648">
            <v>0</v>
          </cell>
        </row>
        <row r="11649">
          <cell r="D11649">
            <v>0</v>
          </cell>
          <cell r="E11649">
            <v>0</v>
          </cell>
          <cell r="F11649">
            <v>0</v>
          </cell>
          <cell r="G11649">
            <v>0</v>
          </cell>
          <cell r="H11649">
            <v>0</v>
          </cell>
          <cell r="I11649">
            <v>0</v>
          </cell>
          <cell r="J11649">
            <v>0</v>
          </cell>
          <cell r="K11649">
            <v>0</v>
          </cell>
          <cell r="L11649">
            <v>0</v>
          </cell>
        </row>
        <row r="11650">
          <cell r="D11650">
            <v>0</v>
          </cell>
          <cell r="E11650">
            <v>0</v>
          </cell>
          <cell r="F11650">
            <v>0</v>
          </cell>
          <cell r="G11650">
            <v>0</v>
          </cell>
          <cell r="H11650">
            <v>0</v>
          </cell>
          <cell r="I11650">
            <v>0</v>
          </cell>
          <cell r="J11650">
            <v>0</v>
          </cell>
          <cell r="K11650">
            <v>0</v>
          </cell>
          <cell r="L11650">
            <v>0</v>
          </cell>
        </row>
        <row r="11651">
          <cell r="D11651" t="str">
            <v>Unid</v>
          </cell>
          <cell r="E11651" t="str">
            <v>Cant</v>
          </cell>
          <cell r="F11651" t="str">
            <v>Rendimiento</v>
          </cell>
          <cell r="G11651" t="str">
            <v>Precio Unitario</v>
          </cell>
          <cell r="H11651" t="str">
            <v>Subtotal</v>
          </cell>
          <cell r="I11651">
            <v>0</v>
          </cell>
          <cell r="J11651">
            <v>0</v>
          </cell>
          <cell r="K11651">
            <v>0</v>
          </cell>
          <cell r="L11651">
            <v>0</v>
          </cell>
        </row>
        <row r="11652">
          <cell r="D11652" t="str">
            <v>JR</v>
          </cell>
          <cell r="E11652">
            <v>1.3143827998617429E-2</v>
          </cell>
          <cell r="F11652">
            <v>0</v>
          </cell>
          <cell r="G11652">
            <v>160000</v>
          </cell>
          <cell r="H11652">
            <v>2103.0124797787885</v>
          </cell>
          <cell r="I11652">
            <v>57</v>
          </cell>
          <cell r="J11652">
            <v>0</v>
          </cell>
          <cell r="K11652">
            <v>270</v>
          </cell>
          <cell r="L11652">
            <v>3.5488335596267055</v>
          </cell>
        </row>
        <row r="11653">
          <cell r="D11653" t="str">
            <v/>
          </cell>
          <cell r="E11653">
            <v>0</v>
          </cell>
          <cell r="F11653">
            <v>0</v>
          </cell>
          <cell r="G11653" t="str">
            <v/>
          </cell>
          <cell r="H11653" t="str">
            <v/>
          </cell>
          <cell r="I11653">
            <v>0</v>
          </cell>
          <cell r="J11653">
            <v>0</v>
          </cell>
          <cell r="K11653">
            <v>270</v>
          </cell>
          <cell r="L11653">
            <v>0</v>
          </cell>
        </row>
        <row r="11654">
          <cell r="D11654">
            <v>0</v>
          </cell>
          <cell r="E11654">
            <v>0</v>
          </cell>
          <cell r="F11654">
            <v>0</v>
          </cell>
          <cell r="G11654" t="str">
            <v xml:space="preserve"> SUB-TOTAL </v>
          </cell>
          <cell r="H11654">
            <v>2103.0124797787885</v>
          </cell>
          <cell r="I11654">
            <v>0</v>
          </cell>
          <cell r="J11654">
            <v>0</v>
          </cell>
          <cell r="K11654">
            <v>0</v>
          </cell>
          <cell r="L11654">
            <v>0</v>
          </cell>
        </row>
        <row r="11655">
          <cell r="D11655">
            <v>0</v>
          </cell>
          <cell r="E11655">
            <v>0</v>
          </cell>
          <cell r="F11655">
            <v>0</v>
          </cell>
          <cell r="G11655">
            <v>0</v>
          </cell>
          <cell r="H11655">
            <v>0</v>
          </cell>
          <cell r="I11655">
            <v>0</v>
          </cell>
          <cell r="J11655">
            <v>0</v>
          </cell>
          <cell r="K11655">
            <v>0</v>
          </cell>
          <cell r="L11655">
            <v>0</v>
          </cell>
        </row>
        <row r="11656">
          <cell r="D11656">
            <v>0</v>
          </cell>
          <cell r="E11656">
            <v>0</v>
          </cell>
          <cell r="F11656">
            <v>0</v>
          </cell>
          <cell r="G11656" t="str">
            <v xml:space="preserve"> COSTO DIRECTO </v>
          </cell>
          <cell r="H11656">
            <v>84599.99997977879</v>
          </cell>
          <cell r="I11656">
            <v>1.1820330972092452E-2</v>
          </cell>
          <cell r="J11656" t="str">
            <v>EQU</v>
          </cell>
          <cell r="K11656">
            <v>0</v>
          </cell>
          <cell r="L11656">
            <v>0</v>
          </cell>
        </row>
        <row r="11657">
          <cell r="D11657">
            <v>0</v>
          </cell>
          <cell r="E11657">
            <v>0</v>
          </cell>
          <cell r="F11657">
            <v>27182.861020221208</v>
          </cell>
          <cell r="G11657" t="str">
            <v>COSTO INDIRECTO</v>
          </cell>
          <cell r="H11657">
            <v>27182.861020221208</v>
          </cell>
          <cell r="I11657">
            <v>0.96332136547848135</v>
          </cell>
          <cell r="J11657" t="str">
            <v>MAT</v>
          </cell>
          <cell r="K11657">
            <v>0</v>
          </cell>
          <cell r="L11657">
            <v>0</v>
          </cell>
        </row>
        <row r="11658">
          <cell r="D11658">
            <v>0</v>
          </cell>
          <cell r="E11658">
            <v>0</v>
          </cell>
          <cell r="F11658">
            <v>0</v>
          </cell>
          <cell r="G11658" t="str">
            <v>COSTO TOTAL</v>
          </cell>
          <cell r="H11658">
            <v>111782.861</v>
          </cell>
          <cell r="I11658">
            <v>2.4858303549426163E-2</v>
          </cell>
          <cell r="J11658" t="str">
            <v>MOB</v>
          </cell>
          <cell r="K11658">
            <v>0</v>
          </cell>
          <cell r="L11658">
            <v>0</v>
          </cell>
        </row>
        <row r="11659">
          <cell r="D11659">
            <v>0</v>
          </cell>
          <cell r="E11659">
            <v>0</v>
          </cell>
          <cell r="F11659">
            <v>0</v>
          </cell>
          <cell r="G11659">
            <v>0</v>
          </cell>
          <cell r="H11659">
            <v>0</v>
          </cell>
          <cell r="I11659">
            <v>0</v>
          </cell>
          <cell r="J11659">
            <v>0</v>
          </cell>
          <cell r="K11659">
            <v>0</v>
          </cell>
          <cell r="L11659">
            <v>0</v>
          </cell>
        </row>
        <row r="11660">
          <cell r="D11660">
            <v>0</v>
          </cell>
          <cell r="F11660">
            <v>0</v>
          </cell>
          <cell r="I11660">
            <v>0</v>
          </cell>
          <cell r="J11660">
            <v>0</v>
          </cell>
          <cell r="L11660">
            <v>0</v>
          </cell>
        </row>
        <row r="11661">
          <cell r="D11661">
            <v>0</v>
          </cell>
          <cell r="E11661">
            <v>0</v>
          </cell>
          <cell r="F11661">
            <v>0</v>
          </cell>
          <cell r="G11661">
            <v>0</v>
          </cell>
          <cell r="H11661">
            <v>0</v>
          </cell>
          <cell r="I11661">
            <v>0</v>
          </cell>
          <cell r="J11661">
            <v>0</v>
          </cell>
          <cell r="K11661" t="str">
            <v>CONSUMO</v>
          </cell>
          <cell r="L11661">
            <v>0</v>
          </cell>
        </row>
        <row r="11662">
          <cell r="D11662" t="str">
            <v>15.2.2.04</v>
          </cell>
          <cell r="E11662">
            <v>0</v>
          </cell>
          <cell r="F11662">
            <v>0</v>
          </cell>
          <cell r="G11662" t="str">
            <v xml:space="preserve"> UNID: </v>
          </cell>
          <cell r="H11662" t="str">
            <v>UND</v>
          </cell>
          <cell r="I11662">
            <v>0</v>
          </cell>
          <cell r="J11662">
            <v>0</v>
          </cell>
          <cell r="K11662" t="str">
            <v>Costo total</v>
          </cell>
          <cell r="L11662">
            <v>24972766.825100005</v>
          </cell>
        </row>
        <row r="11663">
          <cell r="D11663" t="str">
            <v>CELDA DE MEDIDA EN MEDIA TENSION</v>
          </cell>
          <cell r="E11663">
            <v>0</v>
          </cell>
          <cell r="F11663">
            <v>0</v>
          </cell>
          <cell r="G11663">
            <v>0</v>
          </cell>
          <cell r="H11663">
            <v>0</v>
          </cell>
          <cell r="I11663">
            <v>0</v>
          </cell>
          <cell r="J11663">
            <v>0</v>
          </cell>
          <cell r="K11663">
            <v>0</v>
          </cell>
          <cell r="L11663">
            <v>0</v>
          </cell>
        </row>
        <row r="11664">
          <cell r="D11664">
            <v>0</v>
          </cell>
          <cell r="E11664">
            <v>0</v>
          </cell>
          <cell r="F11664">
            <v>0</v>
          </cell>
          <cell r="G11664">
            <v>0</v>
          </cell>
          <cell r="H11664">
            <v>0</v>
          </cell>
          <cell r="I11664">
            <v>0</v>
          </cell>
          <cell r="J11664">
            <v>0</v>
          </cell>
          <cell r="K11664" t="str">
            <v>Cantidad ppto</v>
          </cell>
          <cell r="L11664" t="str">
            <v>Cantidad total</v>
          </cell>
        </row>
        <row r="11665">
          <cell r="D11665">
            <v>0</v>
          </cell>
          <cell r="E11665">
            <v>0</v>
          </cell>
          <cell r="F11665">
            <v>0</v>
          </cell>
          <cell r="G11665">
            <v>0</v>
          </cell>
          <cell r="H11665">
            <v>0</v>
          </cell>
          <cell r="I11665">
            <v>0</v>
          </cell>
          <cell r="J11665">
            <v>0</v>
          </cell>
          <cell r="K11665">
            <v>0</v>
          </cell>
          <cell r="L11665">
            <v>0</v>
          </cell>
        </row>
        <row r="11666">
          <cell r="D11666" t="str">
            <v>Unid</v>
          </cell>
          <cell r="E11666" t="str">
            <v>Cant</v>
          </cell>
          <cell r="F11666" t="str">
            <v>Rendimiento</v>
          </cell>
          <cell r="G11666" t="str">
            <v>Precio Unitario</v>
          </cell>
          <cell r="H11666" t="str">
            <v>Subtotal</v>
          </cell>
          <cell r="I11666">
            <v>0</v>
          </cell>
          <cell r="J11666">
            <v>0</v>
          </cell>
          <cell r="K11666">
            <v>0</v>
          </cell>
          <cell r="L11666">
            <v>0</v>
          </cell>
        </row>
        <row r="11667">
          <cell r="D11667" t="str">
            <v>GLB</v>
          </cell>
          <cell r="E11667">
            <v>1</v>
          </cell>
          <cell r="F11667">
            <v>0</v>
          </cell>
          <cell r="G11667">
            <v>1000</v>
          </cell>
          <cell r="H11667">
            <v>1000</v>
          </cell>
          <cell r="I11667">
            <v>0</v>
          </cell>
          <cell r="J11667">
            <v>0</v>
          </cell>
          <cell r="K11667">
            <v>1</v>
          </cell>
          <cell r="L11667">
            <v>1</v>
          </cell>
        </row>
        <row r="11668">
          <cell r="D11668" t="str">
            <v/>
          </cell>
          <cell r="E11668">
            <v>0</v>
          </cell>
          <cell r="F11668">
            <v>0</v>
          </cell>
          <cell r="G11668" t="str">
            <v/>
          </cell>
          <cell r="H11668" t="str">
            <v/>
          </cell>
          <cell r="I11668">
            <v>0</v>
          </cell>
          <cell r="J11668">
            <v>0</v>
          </cell>
          <cell r="K11668">
            <v>1</v>
          </cell>
          <cell r="L11668">
            <v>0</v>
          </cell>
        </row>
        <row r="11669">
          <cell r="D11669" t="str">
            <v/>
          </cell>
          <cell r="E11669">
            <v>0</v>
          </cell>
          <cell r="F11669">
            <v>0</v>
          </cell>
          <cell r="G11669" t="str">
            <v/>
          </cell>
          <cell r="H11669" t="str">
            <v/>
          </cell>
          <cell r="I11669">
            <v>0</v>
          </cell>
          <cell r="J11669">
            <v>0</v>
          </cell>
          <cell r="K11669">
            <v>1</v>
          </cell>
          <cell r="L11669">
            <v>0</v>
          </cell>
        </row>
        <row r="11670">
          <cell r="D11670" t="str">
            <v/>
          </cell>
          <cell r="E11670">
            <v>0</v>
          </cell>
          <cell r="F11670">
            <v>0</v>
          </cell>
          <cell r="G11670" t="str">
            <v/>
          </cell>
          <cell r="H11670" t="str">
            <v/>
          </cell>
          <cell r="I11670">
            <v>0</v>
          </cell>
          <cell r="J11670">
            <v>0</v>
          </cell>
          <cell r="K11670">
            <v>1</v>
          </cell>
          <cell r="L11670">
            <v>0</v>
          </cell>
        </row>
        <row r="11671">
          <cell r="D11671">
            <v>0</v>
          </cell>
          <cell r="E11671">
            <v>0</v>
          </cell>
          <cell r="F11671">
            <v>0</v>
          </cell>
          <cell r="G11671" t="str">
            <v xml:space="preserve"> SUB-TOTAL </v>
          </cell>
          <cell r="H11671">
            <v>1000</v>
          </cell>
          <cell r="I11671">
            <v>0</v>
          </cell>
          <cell r="J11671">
            <v>0</v>
          </cell>
          <cell r="K11671">
            <v>0</v>
          </cell>
          <cell r="L11671">
            <v>0</v>
          </cell>
        </row>
        <row r="11672">
          <cell r="D11672">
            <v>0</v>
          </cell>
          <cell r="E11672">
            <v>0</v>
          </cell>
          <cell r="F11672">
            <v>0</v>
          </cell>
          <cell r="G11672">
            <v>0</v>
          </cell>
          <cell r="H11672">
            <v>0</v>
          </cell>
          <cell r="I11672">
            <v>0</v>
          </cell>
          <cell r="J11672">
            <v>0</v>
          </cell>
          <cell r="K11672">
            <v>0</v>
          </cell>
          <cell r="L11672">
            <v>0</v>
          </cell>
        </row>
        <row r="11673">
          <cell r="D11673">
            <v>0</v>
          </cell>
          <cell r="E11673">
            <v>0</v>
          </cell>
          <cell r="F11673">
            <v>0</v>
          </cell>
          <cell r="G11673">
            <v>0</v>
          </cell>
          <cell r="H11673">
            <v>0</v>
          </cell>
          <cell r="I11673">
            <v>0</v>
          </cell>
          <cell r="J11673">
            <v>0</v>
          </cell>
          <cell r="K11673">
            <v>0</v>
          </cell>
          <cell r="L11673">
            <v>0</v>
          </cell>
        </row>
        <row r="11674">
          <cell r="D11674" t="str">
            <v>Unid</v>
          </cell>
          <cell r="E11674" t="str">
            <v>Cant</v>
          </cell>
          <cell r="F11674" t="str">
            <v>Rendimiento</v>
          </cell>
          <cell r="G11674" t="str">
            <v>Precio Unitario</v>
          </cell>
          <cell r="H11674" t="str">
            <v>Subtotal</v>
          </cell>
          <cell r="I11674">
            <v>0</v>
          </cell>
          <cell r="J11674">
            <v>0</v>
          </cell>
          <cell r="K11674">
            <v>0</v>
          </cell>
          <cell r="L11674">
            <v>0</v>
          </cell>
        </row>
        <row r="11675">
          <cell r="D11675" t="str">
            <v>UND</v>
          </cell>
          <cell r="E11675">
            <v>1</v>
          </cell>
          <cell r="F11675">
            <v>0</v>
          </cell>
          <cell r="G11675">
            <v>2754166</v>
          </cell>
          <cell r="H11675">
            <v>2754166</v>
          </cell>
          <cell r="I11675">
            <v>0</v>
          </cell>
          <cell r="J11675">
            <v>0</v>
          </cell>
          <cell r="K11675">
            <v>1</v>
          </cell>
          <cell r="L11675">
            <v>1</v>
          </cell>
        </row>
        <row r="11676">
          <cell r="D11676" t="str">
            <v>UND</v>
          </cell>
          <cell r="E11676">
            <v>40</v>
          </cell>
          <cell r="F11676">
            <v>0</v>
          </cell>
          <cell r="G11676">
            <v>182</v>
          </cell>
          <cell r="H11676">
            <v>7280</v>
          </cell>
          <cell r="I11676">
            <v>0</v>
          </cell>
          <cell r="J11676">
            <v>0</v>
          </cell>
          <cell r="K11676">
            <v>1</v>
          </cell>
          <cell r="L11676">
            <v>40</v>
          </cell>
        </row>
        <row r="11677">
          <cell r="D11677" t="str">
            <v>ML</v>
          </cell>
          <cell r="E11677">
            <v>9</v>
          </cell>
          <cell r="F11677">
            <v>0</v>
          </cell>
          <cell r="G11677">
            <v>24063</v>
          </cell>
          <cell r="H11677">
            <v>216567</v>
          </cell>
          <cell r="I11677">
            <v>0</v>
          </cell>
          <cell r="J11677">
            <v>0</v>
          </cell>
          <cell r="K11677">
            <v>1</v>
          </cell>
          <cell r="L11677">
            <v>9</v>
          </cell>
        </row>
        <row r="11678">
          <cell r="D11678" t="str">
            <v>UND</v>
          </cell>
          <cell r="E11678">
            <v>6</v>
          </cell>
          <cell r="F11678">
            <v>0</v>
          </cell>
          <cell r="G11678">
            <v>11900</v>
          </cell>
          <cell r="H11678">
            <v>71400</v>
          </cell>
          <cell r="I11678">
            <v>0</v>
          </cell>
          <cell r="J11678">
            <v>0</v>
          </cell>
          <cell r="K11678">
            <v>1</v>
          </cell>
          <cell r="L11678">
            <v>6</v>
          </cell>
        </row>
        <row r="11679">
          <cell r="D11679" t="str">
            <v>UND</v>
          </cell>
          <cell r="E11679">
            <v>3</v>
          </cell>
          <cell r="F11679">
            <v>0</v>
          </cell>
          <cell r="G11679">
            <v>26061</v>
          </cell>
          <cell r="H11679">
            <v>78183</v>
          </cell>
          <cell r="I11679">
            <v>0</v>
          </cell>
          <cell r="J11679">
            <v>0</v>
          </cell>
          <cell r="K11679">
            <v>1</v>
          </cell>
          <cell r="L11679">
            <v>3</v>
          </cell>
        </row>
        <row r="11680">
          <cell r="D11680" t="str">
            <v>UND</v>
          </cell>
          <cell r="E11680">
            <v>3</v>
          </cell>
          <cell r="F11680">
            <v>0</v>
          </cell>
          <cell r="G11680">
            <v>3030</v>
          </cell>
          <cell r="H11680">
            <v>9090</v>
          </cell>
          <cell r="I11680">
            <v>0</v>
          </cell>
          <cell r="J11680">
            <v>0</v>
          </cell>
          <cell r="K11680">
            <v>1</v>
          </cell>
          <cell r="L11680">
            <v>3</v>
          </cell>
        </row>
        <row r="11681">
          <cell r="D11681" t="str">
            <v>UND</v>
          </cell>
          <cell r="E11681">
            <v>3</v>
          </cell>
          <cell r="F11681">
            <v>0</v>
          </cell>
          <cell r="G11681">
            <v>2055</v>
          </cell>
          <cell r="H11681">
            <v>6165</v>
          </cell>
          <cell r="I11681">
            <v>0</v>
          </cell>
          <cell r="J11681">
            <v>0</v>
          </cell>
          <cell r="K11681">
            <v>1</v>
          </cell>
          <cell r="L11681">
            <v>3</v>
          </cell>
        </row>
        <row r="11682">
          <cell r="D11682" t="str">
            <v>JU</v>
          </cell>
          <cell r="E11682">
            <v>1</v>
          </cell>
          <cell r="F11682">
            <v>0</v>
          </cell>
          <cell r="G11682">
            <v>352700</v>
          </cell>
          <cell r="H11682">
            <v>352700</v>
          </cell>
          <cell r="I11682">
            <v>0</v>
          </cell>
          <cell r="J11682">
            <v>0</v>
          </cell>
          <cell r="K11682">
            <v>1</v>
          </cell>
          <cell r="L11682">
            <v>1</v>
          </cell>
        </row>
        <row r="11683">
          <cell r="D11683" t="str">
            <v>UND</v>
          </cell>
          <cell r="E11683">
            <v>1</v>
          </cell>
          <cell r="F11683">
            <v>0</v>
          </cell>
          <cell r="G11683">
            <v>14652940</v>
          </cell>
          <cell r="H11683">
            <v>14652940</v>
          </cell>
          <cell r="I11683">
            <v>0</v>
          </cell>
          <cell r="J11683">
            <v>0</v>
          </cell>
          <cell r="K11683">
            <v>1</v>
          </cell>
          <cell r="L11683">
            <v>1</v>
          </cell>
        </row>
        <row r="11684">
          <cell r="D11684" t="str">
            <v/>
          </cell>
          <cell r="E11684">
            <v>0</v>
          </cell>
          <cell r="F11684">
            <v>0</v>
          </cell>
          <cell r="G11684" t="str">
            <v/>
          </cell>
          <cell r="H11684" t="str">
            <v/>
          </cell>
          <cell r="I11684">
            <v>0</v>
          </cell>
          <cell r="J11684">
            <v>0</v>
          </cell>
          <cell r="K11684">
            <v>1</v>
          </cell>
          <cell r="L11684">
            <v>0</v>
          </cell>
        </row>
        <row r="11685">
          <cell r="D11685" t="str">
            <v/>
          </cell>
          <cell r="E11685">
            <v>0</v>
          </cell>
          <cell r="F11685">
            <v>0</v>
          </cell>
          <cell r="G11685" t="str">
            <v/>
          </cell>
          <cell r="H11685" t="str">
            <v/>
          </cell>
          <cell r="I11685">
            <v>0</v>
          </cell>
          <cell r="J11685">
            <v>0</v>
          </cell>
          <cell r="K11685">
            <v>1</v>
          </cell>
          <cell r="L11685">
            <v>0</v>
          </cell>
        </row>
        <row r="11686">
          <cell r="D11686" t="str">
            <v/>
          </cell>
          <cell r="E11686">
            <v>0</v>
          </cell>
          <cell r="F11686">
            <v>0</v>
          </cell>
          <cell r="G11686" t="str">
            <v/>
          </cell>
          <cell r="H11686" t="str">
            <v/>
          </cell>
          <cell r="I11686">
            <v>0</v>
          </cell>
          <cell r="J11686">
            <v>0</v>
          </cell>
          <cell r="K11686">
            <v>1</v>
          </cell>
          <cell r="L11686">
            <v>0</v>
          </cell>
        </row>
        <row r="11687">
          <cell r="D11687" t="str">
            <v/>
          </cell>
          <cell r="E11687">
            <v>0</v>
          </cell>
          <cell r="F11687">
            <v>0</v>
          </cell>
          <cell r="G11687" t="str">
            <v/>
          </cell>
          <cell r="H11687" t="str">
            <v/>
          </cell>
          <cell r="K11687">
            <v>1</v>
          </cell>
          <cell r="L11687">
            <v>0</v>
          </cell>
        </row>
        <row r="11688">
          <cell r="D11688" t="str">
            <v/>
          </cell>
          <cell r="E11688">
            <v>0</v>
          </cell>
          <cell r="F11688">
            <v>0</v>
          </cell>
          <cell r="G11688" t="str">
            <v/>
          </cell>
          <cell r="H11688" t="str">
            <v/>
          </cell>
          <cell r="I11688">
            <v>0</v>
          </cell>
          <cell r="J11688">
            <v>0</v>
          </cell>
          <cell r="K11688">
            <v>1</v>
          </cell>
          <cell r="L11688">
            <v>0</v>
          </cell>
        </row>
        <row r="11689">
          <cell r="D11689" t="str">
            <v/>
          </cell>
          <cell r="E11689">
            <v>0</v>
          </cell>
          <cell r="F11689">
            <v>0</v>
          </cell>
          <cell r="G11689" t="str">
            <v/>
          </cell>
          <cell r="H11689" t="str">
            <v/>
          </cell>
          <cell r="I11689">
            <v>0</v>
          </cell>
          <cell r="J11689">
            <v>0</v>
          </cell>
          <cell r="K11689">
            <v>1</v>
          </cell>
          <cell r="L11689">
            <v>0</v>
          </cell>
        </row>
        <row r="11690">
          <cell r="D11690" t="str">
            <v/>
          </cell>
          <cell r="E11690">
            <v>0</v>
          </cell>
          <cell r="F11690">
            <v>0</v>
          </cell>
          <cell r="G11690" t="str">
            <v/>
          </cell>
          <cell r="H11690" t="str">
            <v/>
          </cell>
          <cell r="I11690">
            <v>0</v>
          </cell>
          <cell r="J11690">
            <v>0</v>
          </cell>
          <cell r="K11690">
            <v>1</v>
          </cell>
          <cell r="L11690">
            <v>0</v>
          </cell>
        </row>
        <row r="11691">
          <cell r="D11691" t="str">
            <v/>
          </cell>
          <cell r="E11691">
            <v>0</v>
          </cell>
          <cell r="F11691">
            <v>0</v>
          </cell>
          <cell r="G11691" t="str">
            <v/>
          </cell>
          <cell r="H11691" t="str">
            <v/>
          </cell>
          <cell r="I11691">
            <v>0</v>
          </cell>
          <cell r="J11691">
            <v>0</v>
          </cell>
          <cell r="K11691">
            <v>1</v>
          </cell>
          <cell r="L11691">
            <v>0</v>
          </cell>
        </row>
        <row r="11692">
          <cell r="D11692" t="str">
            <v/>
          </cell>
          <cell r="E11692">
            <v>0</v>
          </cell>
          <cell r="F11692">
            <v>0</v>
          </cell>
          <cell r="G11692" t="str">
            <v/>
          </cell>
          <cell r="H11692" t="str">
            <v/>
          </cell>
          <cell r="I11692">
            <v>0</v>
          </cell>
          <cell r="J11692">
            <v>0</v>
          </cell>
          <cell r="K11692">
            <v>1</v>
          </cell>
          <cell r="L11692">
            <v>0</v>
          </cell>
        </row>
        <row r="11693">
          <cell r="D11693">
            <v>0</v>
          </cell>
          <cell r="E11693">
            <v>0</v>
          </cell>
          <cell r="F11693">
            <v>0</v>
          </cell>
          <cell r="G11693" t="str">
            <v xml:space="preserve"> SUB-TOTAL </v>
          </cell>
          <cell r="H11693">
            <v>18148491</v>
          </cell>
          <cell r="I11693">
            <v>0</v>
          </cell>
          <cell r="J11693">
            <v>0</v>
          </cell>
          <cell r="K11693">
            <v>0</v>
          </cell>
          <cell r="L11693">
            <v>0</v>
          </cell>
        </row>
        <row r="11694">
          <cell r="D11694">
            <v>0</v>
          </cell>
          <cell r="E11694">
            <v>0</v>
          </cell>
          <cell r="F11694">
            <v>0</v>
          </cell>
          <cell r="G11694">
            <v>0</v>
          </cell>
          <cell r="H11694">
            <v>0</v>
          </cell>
          <cell r="I11694">
            <v>0</v>
          </cell>
          <cell r="J11694">
            <v>0</v>
          </cell>
          <cell r="K11694">
            <v>0</v>
          </cell>
          <cell r="L11694">
            <v>0</v>
          </cell>
        </row>
        <row r="11695">
          <cell r="D11695">
            <v>0</v>
          </cell>
          <cell r="E11695">
            <v>0</v>
          </cell>
          <cell r="F11695">
            <v>0</v>
          </cell>
          <cell r="G11695">
            <v>0</v>
          </cell>
          <cell r="H11695">
            <v>0</v>
          </cell>
          <cell r="I11695">
            <v>0</v>
          </cell>
          <cell r="J11695">
            <v>0</v>
          </cell>
          <cell r="K11695">
            <v>0</v>
          </cell>
          <cell r="L11695">
            <v>0</v>
          </cell>
        </row>
        <row r="11696">
          <cell r="D11696" t="str">
            <v>Unid</v>
          </cell>
          <cell r="E11696" t="str">
            <v>Cant</v>
          </cell>
          <cell r="F11696" t="str">
            <v>Rendimiento</v>
          </cell>
          <cell r="G11696" t="str">
            <v>Precio Unitario</v>
          </cell>
          <cell r="H11696" t="str">
            <v>Subtotal</v>
          </cell>
          <cell r="I11696">
            <v>0</v>
          </cell>
          <cell r="J11696">
            <v>0</v>
          </cell>
          <cell r="K11696">
            <v>0</v>
          </cell>
          <cell r="L11696">
            <v>0</v>
          </cell>
        </row>
        <row r="11697">
          <cell r="D11697" t="str">
            <v>JR</v>
          </cell>
          <cell r="E11697">
            <v>4.6906812499150572</v>
          </cell>
          <cell r="F11697">
            <v>0</v>
          </cell>
          <cell r="G11697">
            <v>160000</v>
          </cell>
          <cell r="H11697">
            <v>750508.99998640909</v>
          </cell>
          <cell r="I11697">
            <v>75</v>
          </cell>
          <cell r="J11697">
            <v>0</v>
          </cell>
          <cell r="K11697">
            <v>1</v>
          </cell>
          <cell r="L11697">
            <v>4.6906812499150572</v>
          </cell>
        </row>
        <row r="11698">
          <cell r="D11698" t="str">
            <v/>
          </cell>
          <cell r="E11698">
            <v>0</v>
          </cell>
          <cell r="F11698">
            <v>0</v>
          </cell>
          <cell r="G11698" t="str">
            <v/>
          </cell>
          <cell r="H11698" t="str">
            <v/>
          </cell>
          <cell r="I11698">
            <v>0</v>
          </cell>
          <cell r="J11698">
            <v>0</v>
          </cell>
          <cell r="K11698">
            <v>1</v>
          </cell>
          <cell r="L11698">
            <v>0</v>
          </cell>
        </row>
        <row r="11699">
          <cell r="D11699">
            <v>0</v>
          </cell>
          <cell r="E11699">
            <v>0</v>
          </cell>
          <cell r="F11699">
            <v>0</v>
          </cell>
          <cell r="G11699" t="str">
            <v xml:space="preserve"> SUB-TOTAL </v>
          </cell>
          <cell r="H11699">
            <v>750508.99998640909</v>
          </cell>
          <cell r="I11699">
            <v>0</v>
          </cell>
          <cell r="J11699">
            <v>0</v>
          </cell>
          <cell r="K11699">
            <v>0</v>
          </cell>
          <cell r="L11699">
            <v>0</v>
          </cell>
        </row>
        <row r="11700">
          <cell r="D11700">
            <v>0</v>
          </cell>
          <cell r="E11700">
            <v>0</v>
          </cell>
          <cell r="F11700">
            <v>0</v>
          </cell>
          <cell r="G11700">
            <v>0</v>
          </cell>
          <cell r="H11700">
            <v>0</v>
          </cell>
          <cell r="I11700">
            <v>0</v>
          </cell>
          <cell r="J11700">
            <v>0</v>
          </cell>
          <cell r="K11700">
            <v>0</v>
          </cell>
          <cell r="L11700">
            <v>0</v>
          </cell>
        </row>
        <row r="11701">
          <cell r="D11701">
            <v>0</v>
          </cell>
          <cell r="E11701">
            <v>0</v>
          </cell>
          <cell r="F11701">
            <v>0</v>
          </cell>
          <cell r="G11701" t="str">
            <v xml:space="preserve"> COSTO DIRECTO </v>
          </cell>
          <cell r="H11701">
            <v>18899999.99998641</v>
          </cell>
          <cell r="I11701">
            <v>5.2910052910090954E-5</v>
          </cell>
          <cell r="J11701" t="str">
            <v>EQU</v>
          </cell>
          <cell r="K11701">
            <v>0</v>
          </cell>
          <cell r="L11701">
            <v>0</v>
          </cell>
        </row>
        <row r="11702">
          <cell r="D11702">
            <v>0</v>
          </cell>
          <cell r="E11702">
            <v>0</v>
          </cell>
          <cell r="F11702">
            <v>6072766.8251135945</v>
          </cell>
          <cell r="G11702" t="str">
            <v>COSTO INDIRECTO</v>
          </cell>
          <cell r="H11702">
            <v>6072766.8251135945</v>
          </cell>
          <cell r="I11702">
            <v>0.96023761904830951</v>
          </cell>
          <cell r="J11702" t="str">
            <v>MAT</v>
          </cell>
          <cell r="K11702">
            <v>0</v>
          </cell>
          <cell r="L11702">
            <v>0</v>
          </cell>
        </row>
        <row r="11703">
          <cell r="D11703">
            <v>0</v>
          </cell>
          <cell r="E11703">
            <v>0</v>
          </cell>
          <cell r="F11703">
            <v>0</v>
          </cell>
          <cell r="G11703" t="str">
            <v>COSTO TOTAL</v>
          </cell>
          <cell r="H11703">
            <v>24972766.825100005</v>
          </cell>
          <cell r="I11703">
            <v>3.9709470898780359E-2</v>
          </cell>
          <cell r="J11703" t="str">
            <v>MOB</v>
          </cell>
          <cell r="K11703">
            <v>0</v>
          </cell>
          <cell r="L11703">
            <v>0</v>
          </cell>
        </row>
        <row r="11704">
          <cell r="D11704">
            <v>0</v>
          </cell>
          <cell r="E11704">
            <v>0</v>
          </cell>
          <cell r="F11704">
            <v>0</v>
          </cell>
          <cell r="G11704">
            <v>0</v>
          </cell>
          <cell r="H11704">
            <v>0</v>
          </cell>
          <cell r="I11704">
            <v>0</v>
          </cell>
          <cell r="J11704">
            <v>0</v>
          </cell>
          <cell r="K11704">
            <v>0</v>
          </cell>
          <cell r="L11704">
            <v>0</v>
          </cell>
        </row>
        <row r="11705">
          <cell r="D11705">
            <v>0</v>
          </cell>
          <cell r="F11705">
            <v>0</v>
          </cell>
          <cell r="I11705">
            <v>0</v>
          </cell>
          <cell r="J11705">
            <v>0</v>
          </cell>
          <cell r="L11705">
            <v>0</v>
          </cell>
        </row>
        <row r="11706">
          <cell r="D11706">
            <v>0</v>
          </cell>
          <cell r="E11706">
            <v>0</v>
          </cell>
          <cell r="F11706">
            <v>0</v>
          </cell>
          <cell r="G11706">
            <v>0</v>
          </cell>
          <cell r="H11706">
            <v>0</v>
          </cell>
          <cell r="I11706">
            <v>0</v>
          </cell>
          <cell r="J11706">
            <v>0</v>
          </cell>
          <cell r="K11706" t="str">
            <v>CONSUMO</v>
          </cell>
          <cell r="L11706">
            <v>0</v>
          </cell>
        </row>
        <row r="11707">
          <cell r="D11707" t="str">
            <v>15.2.2.05</v>
          </cell>
          <cell r="E11707">
            <v>0</v>
          </cell>
          <cell r="F11707">
            <v>0</v>
          </cell>
          <cell r="G11707" t="str">
            <v xml:space="preserve"> UNID: </v>
          </cell>
          <cell r="H11707" t="str">
            <v>UND</v>
          </cell>
          <cell r="I11707">
            <v>0</v>
          </cell>
          <cell r="J11707">
            <v>0</v>
          </cell>
          <cell r="K11707" t="str">
            <v>Costo total</v>
          </cell>
          <cell r="L11707">
            <v>39242919.296599992</v>
          </cell>
        </row>
        <row r="11708">
          <cell r="D11708" t="str">
            <v>TRANSFORMADOR 3F TIPO SECO CLASE H 150 KVA 13,2/220/110 V+CELDA DE SECCIONAMIENTO</v>
          </cell>
          <cell r="E11708">
            <v>0</v>
          </cell>
          <cell r="F11708">
            <v>0</v>
          </cell>
          <cell r="G11708">
            <v>0</v>
          </cell>
          <cell r="H11708">
            <v>0</v>
          </cell>
          <cell r="I11708">
            <v>0</v>
          </cell>
          <cell r="J11708">
            <v>0</v>
          </cell>
          <cell r="K11708">
            <v>0</v>
          </cell>
          <cell r="L11708">
            <v>0</v>
          </cell>
        </row>
        <row r="11709">
          <cell r="D11709">
            <v>0</v>
          </cell>
          <cell r="E11709">
            <v>0</v>
          </cell>
          <cell r="F11709">
            <v>0</v>
          </cell>
          <cell r="G11709">
            <v>0</v>
          </cell>
          <cell r="H11709">
            <v>0</v>
          </cell>
          <cell r="I11709">
            <v>0</v>
          </cell>
          <cell r="J11709">
            <v>0</v>
          </cell>
          <cell r="K11709" t="str">
            <v>Cantidad ppto</v>
          </cell>
          <cell r="L11709" t="str">
            <v>Cantidad total</v>
          </cell>
        </row>
        <row r="11710">
          <cell r="D11710">
            <v>0</v>
          </cell>
          <cell r="E11710">
            <v>0</v>
          </cell>
          <cell r="F11710">
            <v>0</v>
          </cell>
          <cell r="G11710">
            <v>0</v>
          </cell>
          <cell r="H11710">
            <v>0</v>
          </cell>
          <cell r="I11710">
            <v>0</v>
          </cell>
          <cell r="J11710">
            <v>0</v>
          </cell>
          <cell r="K11710">
            <v>0</v>
          </cell>
          <cell r="L11710">
            <v>0</v>
          </cell>
        </row>
        <row r="11711">
          <cell r="D11711" t="str">
            <v>Unid</v>
          </cell>
          <cell r="E11711" t="str">
            <v>Cant</v>
          </cell>
          <cell r="F11711" t="str">
            <v>Rendimiento</v>
          </cell>
          <cell r="G11711" t="str">
            <v>Precio Unitario</v>
          </cell>
          <cell r="H11711" t="str">
            <v>Subtotal</v>
          </cell>
          <cell r="I11711">
            <v>0</v>
          </cell>
          <cell r="J11711">
            <v>0</v>
          </cell>
          <cell r="K11711">
            <v>0</v>
          </cell>
          <cell r="L11711">
            <v>0</v>
          </cell>
        </row>
        <row r="11712">
          <cell r="D11712" t="str">
            <v>GLB</v>
          </cell>
          <cell r="E11712">
            <v>90</v>
          </cell>
          <cell r="F11712">
            <v>0</v>
          </cell>
          <cell r="G11712">
            <v>1000</v>
          </cell>
          <cell r="H11712">
            <v>90000</v>
          </cell>
          <cell r="I11712">
            <v>0</v>
          </cell>
          <cell r="J11712">
            <v>0</v>
          </cell>
          <cell r="K11712">
            <v>1</v>
          </cell>
          <cell r="L11712">
            <v>90</v>
          </cell>
        </row>
        <row r="11713">
          <cell r="D11713" t="str">
            <v>DIA</v>
          </cell>
          <cell r="E11713">
            <v>0.3</v>
          </cell>
          <cell r="F11713">
            <v>0</v>
          </cell>
          <cell r="G11713">
            <v>1600000</v>
          </cell>
          <cell r="H11713">
            <v>480000</v>
          </cell>
          <cell r="I11713" t="str">
            <v>EQU</v>
          </cell>
          <cell r="J11713">
            <v>2.4</v>
          </cell>
          <cell r="K11713">
            <v>1</v>
          </cell>
          <cell r="L11713">
            <v>0.3</v>
          </cell>
        </row>
        <row r="11714">
          <cell r="D11714" t="str">
            <v/>
          </cell>
          <cell r="E11714">
            <v>0</v>
          </cell>
          <cell r="F11714">
            <v>0</v>
          </cell>
          <cell r="G11714" t="str">
            <v/>
          </cell>
          <cell r="H11714" t="str">
            <v/>
          </cell>
          <cell r="I11714">
            <v>0</v>
          </cell>
          <cell r="J11714">
            <v>0</v>
          </cell>
          <cell r="K11714">
            <v>1</v>
          </cell>
          <cell r="L11714">
            <v>0</v>
          </cell>
        </row>
        <row r="11715">
          <cell r="D11715" t="str">
            <v/>
          </cell>
          <cell r="E11715">
            <v>0</v>
          </cell>
          <cell r="F11715">
            <v>0</v>
          </cell>
          <cell r="G11715" t="str">
            <v/>
          </cell>
          <cell r="H11715" t="str">
            <v/>
          </cell>
          <cell r="I11715">
            <v>0</v>
          </cell>
          <cell r="J11715">
            <v>0</v>
          </cell>
          <cell r="K11715">
            <v>1</v>
          </cell>
          <cell r="L11715">
            <v>0</v>
          </cell>
        </row>
        <row r="11716">
          <cell r="D11716">
            <v>0</v>
          </cell>
          <cell r="E11716">
            <v>0</v>
          </cell>
          <cell r="F11716">
            <v>0</v>
          </cell>
          <cell r="G11716" t="str">
            <v xml:space="preserve"> SUB-TOTAL </v>
          </cell>
          <cell r="H11716">
            <v>570000</v>
          </cell>
          <cell r="I11716">
            <v>0</v>
          </cell>
          <cell r="J11716">
            <v>0</v>
          </cell>
          <cell r="K11716">
            <v>0</v>
          </cell>
          <cell r="L11716">
            <v>0</v>
          </cell>
        </row>
        <row r="11717">
          <cell r="D11717">
            <v>0</v>
          </cell>
          <cell r="E11717">
            <v>0</v>
          </cell>
          <cell r="F11717">
            <v>0</v>
          </cell>
          <cell r="G11717">
            <v>0</v>
          </cell>
          <cell r="H11717">
            <v>0</v>
          </cell>
          <cell r="I11717">
            <v>0</v>
          </cell>
          <cell r="J11717">
            <v>0</v>
          </cell>
          <cell r="K11717">
            <v>0</v>
          </cell>
          <cell r="L11717">
            <v>0</v>
          </cell>
        </row>
        <row r="11718">
          <cell r="D11718">
            <v>0</v>
          </cell>
          <cell r="E11718">
            <v>0</v>
          </cell>
          <cell r="F11718">
            <v>0</v>
          </cell>
          <cell r="G11718">
            <v>0</v>
          </cell>
          <cell r="H11718">
            <v>0</v>
          </cell>
          <cell r="I11718">
            <v>0</v>
          </cell>
          <cell r="J11718">
            <v>0</v>
          </cell>
          <cell r="K11718">
            <v>0</v>
          </cell>
          <cell r="L11718">
            <v>0</v>
          </cell>
        </row>
        <row r="11719">
          <cell r="D11719" t="str">
            <v>Unid</v>
          </cell>
          <cell r="E11719" t="str">
            <v>Cant</v>
          </cell>
          <cell r="F11719" t="str">
            <v>Rendimiento</v>
          </cell>
          <cell r="G11719" t="str">
            <v>Precio Unitario</v>
          </cell>
          <cell r="H11719" t="str">
            <v>Subtotal</v>
          </cell>
          <cell r="I11719">
            <v>0</v>
          </cell>
          <cell r="J11719">
            <v>0</v>
          </cell>
          <cell r="K11719">
            <v>0</v>
          </cell>
          <cell r="L11719">
            <v>0</v>
          </cell>
        </row>
        <row r="11720">
          <cell r="D11720" t="str">
            <v>UND</v>
          </cell>
          <cell r="E11720">
            <v>1</v>
          </cell>
          <cell r="F11720">
            <v>0</v>
          </cell>
          <cell r="G11720">
            <v>3094416</v>
          </cell>
          <cell r="H11720">
            <v>3094416</v>
          </cell>
          <cell r="I11720">
            <v>0</v>
          </cell>
          <cell r="J11720">
            <v>0</v>
          </cell>
          <cell r="K11720">
            <v>1</v>
          </cell>
          <cell r="L11720">
            <v>1</v>
          </cell>
        </row>
        <row r="11721">
          <cell r="D11721" t="str">
            <v>UND</v>
          </cell>
          <cell r="E11721">
            <v>1</v>
          </cell>
          <cell r="F11721">
            <v>0</v>
          </cell>
          <cell r="G11721">
            <v>12430525</v>
          </cell>
          <cell r="H11721">
            <v>12430525</v>
          </cell>
          <cell r="I11721">
            <v>0</v>
          </cell>
          <cell r="J11721">
            <v>0</v>
          </cell>
          <cell r="K11721">
            <v>1</v>
          </cell>
          <cell r="L11721">
            <v>1</v>
          </cell>
        </row>
        <row r="11722">
          <cell r="D11722" t="str">
            <v>ML</v>
          </cell>
          <cell r="E11722">
            <v>6</v>
          </cell>
          <cell r="F11722">
            <v>0</v>
          </cell>
          <cell r="G11722">
            <v>24063</v>
          </cell>
          <cell r="H11722">
            <v>144378</v>
          </cell>
          <cell r="I11722">
            <v>0</v>
          </cell>
          <cell r="J11722">
            <v>0</v>
          </cell>
          <cell r="K11722">
            <v>1</v>
          </cell>
          <cell r="L11722">
            <v>6</v>
          </cell>
        </row>
        <row r="11723">
          <cell r="D11723" t="str">
            <v>UND</v>
          </cell>
          <cell r="E11723">
            <v>6</v>
          </cell>
          <cell r="F11723">
            <v>0</v>
          </cell>
          <cell r="G11723">
            <v>2055</v>
          </cell>
          <cell r="H11723">
            <v>12330</v>
          </cell>
          <cell r="I11723">
            <v>0</v>
          </cell>
          <cell r="J11723">
            <v>0</v>
          </cell>
          <cell r="K11723">
            <v>1</v>
          </cell>
          <cell r="L11723">
            <v>6</v>
          </cell>
        </row>
        <row r="11724">
          <cell r="D11724" t="str">
            <v>JU</v>
          </cell>
          <cell r="E11724">
            <v>2</v>
          </cell>
          <cell r="F11724">
            <v>0</v>
          </cell>
          <cell r="G11724">
            <v>352700</v>
          </cell>
          <cell r="H11724">
            <v>705400</v>
          </cell>
          <cell r="I11724">
            <v>0</v>
          </cell>
          <cell r="J11724">
            <v>0</v>
          </cell>
          <cell r="K11724">
            <v>1</v>
          </cell>
          <cell r="L11724">
            <v>2</v>
          </cell>
        </row>
        <row r="11725">
          <cell r="D11725" t="str">
            <v>UND</v>
          </cell>
          <cell r="E11725">
            <v>1</v>
          </cell>
          <cell r="F11725">
            <v>0</v>
          </cell>
          <cell r="G11725">
            <v>5438</v>
          </cell>
          <cell r="H11725">
            <v>5438</v>
          </cell>
          <cell r="I11725">
            <v>0</v>
          </cell>
          <cell r="J11725">
            <v>0</v>
          </cell>
          <cell r="K11725">
            <v>1</v>
          </cell>
          <cell r="L11725">
            <v>1</v>
          </cell>
        </row>
        <row r="11726">
          <cell r="D11726" t="str">
            <v>ML</v>
          </cell>
          <cell r="E11726">
            <v>3</v>
          </cell>
          <cell r="F11726">
            <v>0</v>
          </cell>
          <cell r="G11726">
            <v>4896</v>
          </cell>
          <cell r="H11726">
            <v>14688</v>
          </cell>
          <cell r="I11726">
            <v>0</v>
          </cell>
          <cell r="J11726">
            <v>0</v>
          </cell>
          <cell r="K11726">
            <v>1</v>
          </cell>
          <cell r="L11726">
            <v>3</v>
          </cell>
        </row>
        <row r="11727">
          <cell r="D11727" t="str">
            <v>UND</v>
          </cell>
          <cell r="E11727">
            <v>1</v>
          </cell>
          <cell r="F11727">
            <v>0</v>
          </cell>
          <cell r="G11727">
            <v>4300</v>
          </cell>
          <cell r="H11727">
            <v>4300</v>
          </cell>
          <cell r="I11727">
            <v>0</v>
          </cell>
          <cell r="J11727">
            <v>0</v>
          </cell>
          <cell r="K11727">
            <v>1</v>
          </cell>
          <cell r="L11727">
            <v>1</v>
          </cell>
        </row>
        <row r="11728">
          <cell r="D11728" t="str">
            <v>UND</v>
          </cell>
          <cell r="E11728">
            <v>1</v>
          </cell>
          <cell r="F11728">
            <v>0</v>
          </cell>
          <cell r="G11728">
            <v>9800</v>
          </cell>
          <cell r="H11728">
            <v>9800</v>
          </cell>
          <cell r="I11728">
            <v>0</v>
          </cell>
          <cell r="J11728">
            <v>0</v>
          </cell>
          <cell r="K11728">
            <v>1</v>
          </cell>
          <cell r="L11728">
            <v>1</v>
          </cell>
        </row>
        <row r="11729">
          <cell r="D11729" t="str">
            <v>ML</v>
          </cell>
          <cell r="E11729">
            <v>4</v>
          </cell>
          <cell r="F11729">
            <v>0</v>
          </cell>
          <cell r="G11729">
            <v>14050</v>
          </cell>
          <cell r="H11729">
            <v>56200</v>
          </cell>
          <cell r="I11729">
            <v>0</v>
          </cell>
          <cell r="J11729">
            <v>0</v>
          </cell>
          <cell r="K11729">
            <v>1</v>
          </cell>
          <cell r="L11729">
            <v>4</v>
          </cell>
        </row>
        <row r="11730">
          <cell r="D11730" t="str">
            <v>UND</v>
          </cell>
          <cell r="E11730">
            <v>8</v>
          </cell>
          <cell r="F11730">
            <v>0</v>
          </cell>
          <cell r="G11730">
            <v>500</v>
          </cell>
          <cell r="H11730">
            <v>4000</v>
          </cell>
          <cell r="I11730">
            <v>0</v>
          </cell>
          <cell r="J11730">
            <v>0</v>
          </cell>
          <cell r="K11730">
            <v>1</v>
          </cell>
          <cell r="L11730">
            <v>8</v>
          </cell>
        </row>
        <row r="11731">
          <cell r="D11731" t="str">
            <v>UND</v>
          </cell>
          <cell r="E11731">
            <v>1</v>
          </cell>
          <cell r="F11731">
            <v>0</v>
          </cell>
          <cell r="G11731">
            <v>11500000</v>
          </cell>
          <cell r="H11731">
            <v>11500000</v>
          </cell>
          <cell r="I11731">
            <v>0</v>
          </cell>
          <cell r="J11731">
            <v>0</v>
          </cell>
          <cell r="K11731">
            <v>1</v>
          </cell>
          <cell r="L11731">
            <v>1</v>
          </cell>
        </row>
        <row r="11732">
          <cell r="D11732" t="str">
            <v/>
          </cell>
          <cell r="E11732">
            <v>0</v>
          </cell>
          <cell r="F11732">
            <v>0</v>
          </cell>
          <cell r="G11732" t="str">
            <v/>
          </cell>
          <cell r="H11732" t="str">
            <v/>
          </cell>
          <cell r="I11732">
            <v>0</v>
          </cell>
          <cell r="J11732">
            <v>0</v>
          </cell>
          <cell r="K11732">
            <v>1</v>
          </cell>
          <cell r="L11732">
            <v>0</v>
          </cell>
        </row>
        <row r="11733">
          <cell r="D11733" t="str">
            <v/>
          </cell>
          <cell r="E11733">
            <v>0</v>
          </cell>
          <cell r="F11733">
            <v>0</v>
          </cell>
          <cell r="G11733" t="str">
            <v/>
          </cell>
          <cell r="H11733" t="str">
            <v/>
          </cell>
          <cell r="I11733">
            <v>0</v>
          </cell>
          <cell r="J11733">
            <v>0</v>
          </cell>
          <cell r="K11733">
            <v>1</v>
          </cell>
          <cell r="L11733">
            <v>0</v>
          </cell>
        </row>
        <row r="11734">
          <cell r="D11734" t="str">
            <v/>
          </cell>
          <cell r="E11734">
            <v>0</v>
          </cell>
          <cell r="F11734">
            <v>0</v>
          </cell>
          <cell r="G11734" t="str">
            <v/>
          </cell>
          <cell r="H11734" t="str">
            <v/>
          </cell>
          <cell r="I11734">
            <v>0</v>
          </cell>
          <cell r="J11734">
            <v>0</v>
          </cell>
          <cell r="K11734">
            <v>1</v>
          </cell>
          <cell r="L11734">
            <v>0</v>
          </cell>
        </row>
        <row r="11735">
          <cell r="D11735" t="str">
            <v/>
          </cell>
          <cell r="E11735">
            <v>0</v>
          </cell>
          <cell r="F11735">
            <v>0</v>
          </cell>
          <cell r="G11735" t="str">
            <v/>
          </cell>
          <cell r="H11735" t="str">
            <v/>
          </cell>
          <cell r="I11735">
            <v>0</v>
          </cell>
          <cell r="J11735">
            <v>0</v>
          </cell>
          <cell r="K11735">
            <v>1</v>
          </cell>
          <cell r="L11735">
            <v>0</v>
          </cell>
        </row>
        <row r="11736">
          <cell r="D11736" t="str">
            <v/>
          </cell>
          <cell r="E11736">
            <v>0</v>
          </cell>
          <cell r="F11736">
            <v>0</v>
          </cell>
          <cell r="G11736" t="str">
            <v/>
          </cell>
          <cell r="H11736" t="str">
            <v/>
          </cell>
          <cell r="I11736">
            <v>0</v>
          </cell>
          <cell r="J11736">
            <v>0</v>
          </cell>
          <cell r="K11736">
            <v>1</v>
          </cell>
          <cell r="L11736">
            <v>0</v>
          </cell>
        </row>
        <row r="11737">
          <cell r="D11737" t="str">
            <v/>
          </cell>
          <cell r="E11737">
            <v>0</v>
          </cell>
          <cell r="F11737">
            <v>0</v>
          </cell>
          <cell r="G11737" t="str">
            <v/>
          </cell>
          <cell r="H11737" t="str">
            <v/>
          </cell>
          <cell r="K11737">
            <v>1</v>
          </cell>
          <cell r="L11737">
            <v>0</v>
          </cell>
        </row>
        <row r="11738">
          <cell r="D11738">
            <v>0</v>
          </cell>
          <cell r="E11738">
            <v>0</v>
          </cell>
          <cell r="F11738">
            <v>0</v>
          </cell>
          <cell r="G11738" t="str">
            <v xml:space="preserve"> SUB-TOTAL </v>
          </cell>
          <cell r="H11738">
            <v>27981475</v>
          </cell>
          <cell r="I11738">
            <v>0</v>
          </cell>
          <cell r="J11738">
            <v>0</v>
          </cell>
          <cell r="K11738">
            <v>0</v>
          </cell>
          <cell r="L11738">
            <v>0</v>
          </cell>
        </row>
        <row r="11739">
          <cell r="D11739">
            <v>0</v>
          </cell>
          <cell r="E11739">
            <v>0</v>
          </cell>
          <cell r="F11739">
            <v>0</v>
          </cell>
          <cell r="G11739">
            <v>0</v>
          </cell>
          <cell r="H11739">
            <v>0</v>
          </cell>
          <cell r="I11739">
            <v>0</v>
          </cell>
          <cell r="J11739">
            <v>0</v>
          </cell>
          <cell r="K11739">
            <v>0</v>
          </cell>
          <cell r="L11739">
            <v>0</v>
          </cell>
        </row>
        <row r="11740">
          <cell r="D11740">
            <v>0</v>
          </cell>
          <cell r="E11740">
            <v>0</v>
          </cell>
          <cell r="F11740">
            <v>0</v>
          </cell>
          <cell r="G11740">
            <v>0</v>
          </cell>
          <cell r="H11740">
            <v>0</v>
          </cell>
          <cell r="I11740">
            <v>0</v>
          </cell>
          <cell r="J11740">
            <v>0</v>
          </cell>
          <cell r="K11740">
            <v>0</v>
          </cell>
          <cell r="L11740">
            <v>0</v>
          </cell>
        </row>
        <row r="11741">
          <cell r="D11741" t="str">
            <v>Unid</v>
          </cell>
          <cell r="E11741" t="str">
            <v>Cant</v>
          </cell>
          <cell r="F11741" t="str">
            <v>Rendimiento</v>
          </cell>
          <cell r="G11741" t="str">
            <v>Precio Unitario</v>
          </cell>
          <cell r="H11741" t="str">
            <v>Subtotal</v>
          </cell>
          <cell r="I11741">
            <v>0</v>
          </cell>
          <cell r="J11741">
            <v>0</v>
          </cell>
          <cell r="K11741">
            <v>0</v>
          </cell>
          <cell r="L11741">
            <v>0</v>
          </cell>
        </row>
        <row r="11742">
          <cell r="D11742" t="str">
            <v>JR</v>
          </cell>
          <cell r="E11742">
            <v>7.1782812499340105</v>
          </cell>
          <cell r="F11742">
            <v>0</v>
          </cell>
          <cell r="G11742">
            <v>160000</v>
          </cell>
          <cell r="H11742">
            <v>1148524.9999894416</v>
          </cell>
          <cell r="I11742">
            <v>115</v>
          </cell>
          <cell r="J11742">
            <v>0</v>
          </cell>
          <cell r="K11742">
            <v>1</v>
          </cell>
          <cell r="L11742">
            <v>7.1782812499340105</v>
          </cell>
        </row>
        <row r="11743">
          <cell r="D11743" t="str">
            <v/>
          </cell>
          <cell r="E11743">
            <v>0</v>
          </cell>
          <cell r="F11743">
            <v>0</v>
          </cell>
          <cell r="G11743" t="str">
            <v/>
          </cell>
          <cell r="H11743" t="str">
            <v/>
          </cell>
          <cell r="I11743">
            <v>0</v>
          </cell>
          <cell r="J11743">
            <v>0</v>
          </cell>
          <cell r="K11743">
            <v>1</v>
          </cell>
          <cell r="L11743">
            <v>0</v>
          </cell>
        </row>
        <row r="11744">
          <cell r="D11744">
            <v>0</v>
          </cell>
          <cell r="E11744">
            <v>0</v>
          </cell>
          <cell r="F11744">
            <v>0</v>
          </cell>
          <cell r="G11744" t="str">
            <v xml:space="preserve"> SUB-TOTAL </v>
          </cell>
          <cell r="H11744">
            <v>1148524.9999894416</v>
          </cell>
          <cell r="I11744">
            <v>0</v>
          </cell>
          <cell r="J11744">
            <v>0</v>
          </cell>
          <cell r="K11744">
            <v>0</v>
          </cell>
          <cell r="L11744">
            <v>0</v>
          </cell>
        </row>
        <row r="11745">
          <cell r="D11745">
            <v>0</v>
          </cell>
          <cell r="E11745">
            <v>0</v>
          </cell>
          <cell r="F11745">
            <v>0</v>
          </cell>
          <cell r="G11745">
            <v>0</v>
          </cell>
          <cell r="H11745">
            <v>0</v>
          </cell>
          <cell r="I11745">
            <v>0</v>
          </cell>
          <cell r="J11745">
            <v>0</v>
          </cell>
          <cell r="K11745">
            <v>0</v>
          </cell>
          <cell r="L11745">
            <v>0</v>
          </cell>
        </row>
        <row r="11746">
          <cell r="D11746">
            <v>0</v>
          </cell>
          <cell r="E11746">
            <v>0</v>
          </cell>
          <cell r="F11746">
            <v>0</v>
          </cell>
          <cell r="G11746" t="str">
            <v xml:space="preserve"> COSTO DIRECTO </v>
          </cell>
          <cell r="H11746">
            <v>29699999.999989443</v>
          </cell>
          <cell r="I11746">
            <v>1.9191919191926015E-2</v>
          </cell>
          <cell r="J11746" t="str">
            <v>EQU</v>
          </cell>
          <cell r="K11746">
            <v>0</v>
          </cell>
          <cell r="L11746">
            <v>0</v>
          </cell>
        </row>
        <row r="11747">
          <cell r="D11747">
            <v>0</v>
          </cell>
          <cell r="E11747">
            <v>0</v>
          </cell>
          <cell r="F11747">
            <v>9542919.2966105472</v>
          </cell>
          <cell r="G11747" t="str">
            <v>COSTO INDIRECTO</v>
          </cell>
          <cell r="H11747">
            <v>9542919.2966105472</v>
          </cell>
          <cell r="I11747">
            <v>0.94213720538754031</v>
          </cell>
          <cell r="J11747" t="str">
            <v>MAT</v>
          </cell>
          <cell r="K11747">
            <v>0</v>
          </cell>
          <cell r="L11747">
            <v>0</v>
          </cell>
        </row>
        <row r="11748">
          <cell r="D11748">
            <v>0</v>
          </cell>
          <cell r="E11748">
            <v>0</v>
          </cell>
          <cell r="F11748">
            <v>0</v>
          </cell>
          <cell r="G11748" t="str">
            <v>COSTO TOTAL</v>
          </cell>
          <cell r="H11748">
            <v>39242919.296599992</v>
          </cell>
          <cell r="I11748">
            <v>3.8670875420533664E-2</v>
          </cell>
          <cell r="J11748" t="str">
            <v>MOB</v>
          </cell>
          <cell r="K11748">
            <v>0</v>
          </cell>
          <cell r="L11748">
            <v>0</v>
          </cell>
        </row>
        <row r="11749">
          <cell r="D11749">
            <v>0</v>
          </cell>
          <cell r="E11749">
            <v>0</v>
          </cell>
          <cell r="F11749">
            <v>0</v>
          </cell>
          <cell r="G11749">
            <v>0</v>
          </cell>
          <cell r="H11749">
            <v>0</v>
          </cell>
          <cell r="I11749">
            <v>0</v>
          </cell>
          <cell r="J11749">
            <v>0</v>
          </cell>
          <cell r="K11749">
            <v>0</v>
          </cell>
          <cell r="L11749">
            <v>0</v>
          </cell>
        </row>
        <row r="11750">
          <cell r="D11750">
            <v>0</v>
          </cell>
          <cell r="F11750">
            <v>0</v>
          </cell>
          <cell r="I11750">
            <v>0</v>
          </cell>
          <cell r="J11750">
            <v>0</v>
          </cell>
          <cell r="L11750">
            <v>0</v>
          </cell>
        </row>
        <row r="11751">
          <cell r="D11751">
            <v>0</v>
          </cell>
          <cell r="E11751">
            <v>0</v>
          </cell>
          <cell r="F11751">
            <v>0</v>
          </cell>
          <cell r="G11751">
            <v>0</v>
          </cell>
          <cell r="H11751">
            <v>0</v>
          </cell>
          <cell r="I11751">
            <v>0</v>
          </cell>
          <cell r="J11751">
            <v>0</v>
          </cell>
          <cell r="K11751" t="str">
            <v>CONSUMO</v>
          </cell>
          <cell r="L11751">
            <v>0</v>
          </cell>
        </row>
        <row r="11752">
          <cell r="D11752" t="str">
            <v>15.2.2.06</v>
          </cell>
          <cell r="E11752">
            <v>0</v>
          </cell>
          <cell r="F11752">
            <v>0</v>
          </cell>
          <cell r="G11752" t="str">
            <v xml:space="preserve"> UNID: </v>
          </cell>
          <cell r="H11752" t="str">
            <v>ML</v>
          </cell>
          <cell r="I11752">
            <v>0</v>
          </cell>
          <cell r="J11752">
            <v>0</v>
          </cell>
          <cell r="K11752" t="str">
            <v>Costo total</v>
          </cell>
          <cell r="L11752">
            <v>64453.521999999983</v>
          </cell>
        </row>
        <row r="11753">
          <cell r="D11753" t="str">
            <v>TRASLADO DE LINEA DE MEDIA (3f) TENSION DE 34,5 KV  CON LINEA VIVA ESSA</v>
          </cell>
          <cell r="E11753">
            <v>0</v>
          </cell>
          <cell r="F11753">
            <v>0</v>
          </cell>
          <cell r="G11753">
            <v>0</v>
          </cell>
          <cell r="H11753">
            <v>0</v>
          </cell>
          <cell r="I11753">
            <v>0</v>
          </cell>
          <cell r="J11753">
            <v>0</v>
          </cell>
          <cell r="K11753">
            <v>0</v>
          </cell>
          <cell r="L11753">
            <v>0</v>
          </cell>
        </row>
        <row r="11754">
          <cell r="D11754">
            <v>0</v>
          </cell>
          <cell r="E11754">
            <v>0</v>
          </cell>
          <cell r="F11754">
            <v>0</v>
          </cell>
          <cell r="G11754">
            <v>0</v>
          </cell>
          <cell r="H11754">
            <v>0</v>
          </cell>
          <cell r="I11754">
            <v>0</v>
          </cell>
          <cell r="J11754">
            <v>0</v>
          </cell>
          <cell r="K11754" t="str">
            <v>Cantidad ppto</v>
          </cell>
          <cell r="L11754" t="str">
            <v>Cantidad total</v>
          </cell>
        </row>
        <row r="11755">
          <cell r="D11755">
            <v>0</v>
          </cell>
          <cell r="E11755">
            <v>0</v>
          </cell>
          <cell r="F11755">
            <v>0</v>
          </cell>
          <cell r="G11755">
            <v>0</v>
          </cell>
          <cell r="H11755">
            <v>0</v>
          </cell>
          <cell r="I11755">
            <v>0</v>
          </cell>
          <cell r="J11755">
            <v>0</v>
          </cell>
          <cell r="K11755">
            <v>0</v>
          </cell>
          <cell r="L11755">
            <v>0</v>
          </cell>
        </row>
        <row r="11756">
          <cell r="D11756" t="str">
            <v>Unid</v>
          </cell>
          <cell r="E11756" t="str">
            <v>Cant</v>
          </cell>
          <cell r="F11756" t="str">
            <v>Rendimiento</v>
          </cell>
          <cell r="G11756" t="str">
            <v>Precio Unitario</v>
          </cell>
          <cell r="H11756" t="str">
            <v>Subtotal</v>
          </cell>
          <cell r="I11756">
            <v>0</v>
          </cell>
          <cell r="J11756">
            <v>0</v>
          </cell>
          <cell r="K11756">
            <v>0</v>
          </cell>
          <cell r="L11756">
            <v>0</v>
          </cell>
        </row>
        <row r="11757">
          <cell r="D11757" t="str">
            <v>GLB</v>
          </cell>
          <cell r="E11757">
            <v>1</v>
          </cell>
          <cell r="F11757">
            <v>0</v>
          </cell>
          <cell r="G11757">
            <v>1000</v>
          </cell>
          <cell r="H11757">
            <v>1000</v>
          </cell>
          <cell r="I11757">
            <v>0</v>
          </cell>
          <cell r="J11757">
            <v>0</v>
          </cell>
          <cell r="K11757">
            <v>200</v>
          </cell>
          <cell r="L11757">
            <v>200</v>
          </cell>
        </row>
        <row r="11758">
          <cell r="D11758" t="str">
            <v/>
          </cell>
          <cell r="E11758">
            <v>0</v>
          </cell>
          <cell r="F11758">
            <v>0</v>
          </cell>
          <cell r="G11758" t="str">
            <v/>
          </cell>
          <cell r="H11758" t="str">
            <v/>
          </cell>
          <cell r="I11758">
            <v>0</v>
          </cell>
          <cell r="J11758">
            <v>0</v>
          </cell>
          <cell r="K11758">
            <v>200</v>
          </cell>
          <cell r="L11758">
            <v>0</v>
          </cell>
        </row>
        <row r="11759">
          <cell r="D11759" t="str">
            <v/>
          </cell>
          <cell r="E11759">
            <v>0</v>
          </cell>
          <cell r="F11759">
            <v>0</v>
          </cell>
          <cell r="G11759" t="str">
            <v/>
          </cell>
          <cell r="H11759" t="str">
            <v/>
          </cell>
          <cell r="I11759">
            <v>0</v>
          </cell>
          <cell r="J11759">
            <v>0</v>
          </cell>
          <cell r="K11759">
            <v>200</v>
          </cell>
          <cell r="L11759">
            <v>0</v>
          </cell>
        </row>
        <row r="11760">
          <cell r="D11760" t="str">
            <v/>
          </cell>
          <cell r="E11760">
            <v>0</v>
          </cell>
          <cell r="F11760">
            <v>0</v>
          </cell>
          <cell r="G11760" t="str">
            <v/>
          </cell>
          <cell r="H11760" t="str">
            <v/>
          </cell>
          <cell r="I11760">
            <v>0</v>
          </cell>
          <cell r="J11760">
            <v>0</v>
          </cell>
          <cell r="K11760">
            <v>200</v>
          </cell>
          <cell r="L11760">
            <v>0</v>
          </cell>
        </row>
        <row r="11761">
          <cell r="D11761">
            <v>0</v>
          </cell>
          <cell r="E11761">
            <v>0</v>
          </cell>
          <cell r="F11761">
            <v>0</v>
          </cell>
          <cell r="G11761" t="str">
            <v xml:space="preserve"> SUB-TOTAL </v>
          </cell>
          <cell r="H11761">
            <v>1000</v>
          </cell>
          <cell r="I11761">
            <v>0</v>
          </cell>
          <cell r="J11761">
            <v>0</v>
          </cell>
          <cell r="K11761">
            <v>0</v>
          </cell>
          <cell r="L11761">
            <v>0</v>
          </cell>
        </row>
        <row r="11762">
          <cell r="D11762">
            <v>0</v>
          </cell>
          <cell r="E11762">
            <v>0</v>
          </cell>
          <cell r="F11762">
            <v>0</v>
          </cell>
          <cell r="G11762">
            <v>0</v>
          </cell>
          <cell r="H11762">
            <v>0</v>
          </cell>
          <cell r="I11762">
            <v>0</v>
          </cell>
          <cell r="J11762">
            <v>0</v>
          </cell>
          <cell r="K11762">
            <v>0</v>
          </cell>
          <cell r="L11762">
            <v>0</v>
          </cell>
        </row>
        <row r="11763">
          <cell r="D11763">
            <v>0</v>
          </cell>
          <cell r="E11763">
            <v>0</v>
          </cell>
          <cell r="F11763">
            <v>0</v>
          </cell>
          <cell r="G11763">
            <v>0</v>
          </cell>
          <cell r="H11763">
            <v>0</v>
          </cell>
          <cell r="I11763">
            <v>0</v>
          </cell>
          <cell r="J11763">
            <v>0</v>
          </cell>
          <cell r="K11763">
            <v>0</v>
          </cell>
          <cell r="L11763">
            <v>0</v>
          </cell>
        </row>
        <row r="11764">
          <cell r="D11764" t="str">
            <v>Unid</v>
          </cell>
          <cell r="E11764" t="str">
            <v>Cant</v>
          </cell>
          <cell r="F11764" t="str">
            <v>Rendimiento</v>
          </cell>
          <cell r="G11764" t="str">
            <v>Precio Unitario</v>
          </cell>
          <cell r="H11764" t="str">
            <v>Subtotal</v>
          </cell>
          <cell r="I11764">
            <v>0</v>
          </cell>
          <cell r="J11764">
            <v>0</v>
          </cell>
          <cell r="K11764">
            <v>0</v>
          </cell>
          <cell r="L11764">
            <v>0</v>
          </cell>
        </row>
        <row r="11765">
          <cell r="D11765" t="str">
            <v>ML</v>
          </cell>
          <cell r="E11765">
            <v>3.2</v>
          </cell>
          <cell r="F11765">
            <v>0</v>
          </cell>
          <cell r="G11765">
            <v>13000</v>
          </cell>
          <cell r="H11765">
            <v>41600</v>
          </cell>
          <cell r="I11765">
            <v>0</v>
          </cell>
          <cell r="J11765">
            <v>0</v>
          </cell>
          <cell r="K11765">
            <v>200</v>
          </cell>
          <cell r="L11765">
            <v>640</v>
          </cell>
        </row>
        <row r="11766">
          <cell r="D11766" t="str">
            <v/>
          </cell>
          <cell r="E11766">
            <v>0</v>
          </cell>
          <cell r="F11766">
            <v>0</v>
          </cell>
          <cell r="G11766" t="str">
            <v/>
          </cell>
          <cell r="H11766" t="str">
            <v/>
          </cell>
          <cell r="I11766">
            <v>0</v>
          </cell>
          <cell r="J11766">
            <v>0</v>
          </cell>
          <cell r="K11766">
            <v>200</v>
          </cell>
          <cell r="L11766">
            <v>0</v>
          </cell>
        </row>
        <row r="11767">
          <cell r="D11767" t="str">
            <v/>
          </cell>
          <cell r="E11767">
            <v>0</v>
          </cell>
          <cell r="F11767">
            <v>0</v>
          </cell>
          <cell r="G11767" t="str">
            <v/>
          </cell>
          <cell r="H11767" t="str">
            <v/>
          </cell>
          <cell r="I11767">
            <v>0</v>
          </cell>
          <cell r="J11767">
            <v>0</v>
          </cell>
          <cell r="K11767">
            <v>200</v>
          </cell>
          <cell r="L11767">
            <v>0</v>
          </cell>
        </row>
        <row r="11768">
          <cell r="D11768" t="str">
            <v/>
          </cell>
          <cell r="E11768">
            <v>0</v>
          </cell>
          <cell r="F11768">
            <v>0</v>
          </cell>
          <cell r="G11768" t="str">
            <v/>
          </cell>
          <cell r="H11768" t="str">
            <v/>
          </cell>
          <cell r="I11768">
            <v>0</v>
          </cell>
          <cell r="J11768">
            <v>0</v>
          </cell>
          <cell r="K11768">
            <v>200</v>
          </cell>
          <cell r="L11768">
            <v>0</v>
          </cell>
        </row>
        <row r="11769">
          <cell r="D11769" t="str">
            <v/>
          </cell>
          <cell r="E11769">
            <v>0</v>
          </cell>
          <cell r="F11769">
            <v>0</v>
          </cell>
          <cell r="G11769" t="str">
            <v/>
          </cell>
          <cell r="H11769" t="str">
            <v/>
          </cell>
          <cell r="I11769">
            <v>0</v>
          </cell>
          <cell r="J11769">
            <v>0</v>
          </cell>
          <cell r="K11769">
            <v>200</v>
          </cell>
          <cell r="L11769">
            <v>0</v>
          </cell>
        </row>
        <row r="11770">
          <cell r="D11770" t="str">
            <v/>
          </cell>
          <cell r="E11770">
            <v>0</v>
          </cell>
          <cell r="F11770">
            <v>0</v>
          </cell>
          <cell r="G11770" t="str">
            <v/>
          </cell>
          <cell r="H11770" t="str">
            <v/>
          </cell>
          <cell r="I11770">
            <v>0</v>
          </cell>
          <cell r="J11770">
            <v>0</v>
          </cell>
          <cell r="K11770">
            <v>200</v>
          </cell>
          <cell r="L11770">
            <v>0</v>
          </cell>
        </row>
        <row r="11771">
          <cell r="D11771" t="str">
            <v/>
          </cell>
          <cell r="E11771">
            <v>0</v>
          </cell>
          <cell r="F11771">
            <v>0</v>
          </cell>
          <cell r="G11771" t="str">
            <v/>
          </cell>
          <cell r="H11771" t="str">
            <v/>
          </cell>
          <cell r="I11771">
            <v>0</v>
          </cell>
          <cell r="J11771">
            <v>0</v>
          </cell>
          <cell r="K11771">
            <v>200</v>
          </cell>
          <cell r="L11771">
            <v>0</v>
          </cell>
        </row>
        <row r="11772">
          <cell r="D11772" t="str">
            <v/>
          </cell>
          <cell r="E11772">
            <v>0</v>
          </cell>
          <cell r="F11772">
            <v>0</v>
          </cell>
          <cell r="G11772" t="str">
            <v/>
          </cell>
          <cell r="H11772" t="str">
            <v/>
          </cell>
          <cell r="I11772">
            <v>0</v>
          </cell>
          <cell r="J11772">
            <v>0</v>
          </cell>
          <cell r="K11772">
            <v>200</v>
          </cell>
          <cell r="L11772">
            <v>0</v>
          </cell>
        </row>
        <row r="11773">
          <cell r="D11773" t="str">
            <v/>
          </cell>
          <cell r="E11773">
            <v>0</v>
          </cell>
          <cell r="F11773">
            <v>0</v>
          </cell>
          <cell r="G11773" t="str">
            <v/>
          </cell>
          <cell r="H11773" t="str">
            <v/>
          </cell>
          <cell r="I11773">
            <v>0</v>
          </cell>
          <cell r="J11773">
            <v>0</v>
          </cell>
          <cell r="K11773">
            <v>200</v>
          </cell>
          <cell r="L11773">
            <v>0</v>
          </cell>
        </row>
        <row r="11774">
          <cell r="D11774" t="str">
            <v/>
          </cell>
          <cell r="E11774">
            <v>0</v>
          </cell>
          <cell r="F11774">
            <v>0</v>
          </cell>
          <cell r="G11774" t="str">
            <v/>
          </cell>
          <cell r="H11774" t="str">
            <v/>
          </cell>
          <cell r="I11774">
            <v>0</v>
          </cell>
          <cell r="J11774">
            <v>0</v>
          </cell>
          <cell r="K11774">
            <v>200</v>
          </cell>
          <cell r="L11774">
            <v>0</v>
          </cell>
        </row>
        <row r="11775">
          <cell r="D11775" t="str">
            <v/>
          </cell>
          <cell r="E11775">
            <v>0</v>
          </cell>
          <cell r="F11775">
            <v>0</v>
          </cell>
          <cell r="G11775" t="str">
            <v/>
          </cell>
          <cell r="H11775" t="str">
            <v/>
          </cell>
          <cell r="I11775">
            <v>0</v>
          </cell>
          <cell r="J11775">
            <v>0</v>
          </cell>
          <cell r="K11775">
            <v>200</v>
          </cell>
          <cell r="L11775">
            <v>0</v>
          </cell>
        </row>
        <row r="11776">
          <cell r="D11776" t="str">
            <v/>
          </cell>
          <cell r="E11776">
            <v>0</v>
          </cell>
          <cell r="F11776">
            <v>0</v>
          </cell>
          <cell r="G11776" t="str">
            <v/>
          </cell>
          <cell r="H11776" t="str">
            <v/>
          </cell>
          <cell r="I11776">
            <v>0</v>
          </cell>
          <cell r="J11776">
            <v>0</v>
          </cell>
          <cell r="K11776">
            <v>200</v>
          </cell>
          <cell r="L11776">
            <v>0</v>
          </cell>
        </row>
        <row r="11777">
          <cell r="D11777" t="str">
            <v/>
          </cell>
          <cell r="E11777">
            <v>0</v>
          </cell>
          <cell r="F11777">
            <v>0</v>
          </cell>
          <cell r="G11777" t="str">
            <v/>
          </cell>
          <cell r="H11777" t="str">
            <v/>
          </cell>
          <cell r="I11777">
            <v>0</v>
          </cell>
          <cell r="J11777">
            <v>0</v>
          </cell>
          <cell r="K11777">
            <v>200</v>
          </cell>
          <cell r="L11777">
            <v>0</v>
          </cell>
        </row>
        <row r="11778">
          <cell r="D11778" t="str">
            <v/>
          </cell>
          <cell r="E11778">
            <v>0</v>
          </cell>
          <cell r="F11778">
            <v>0</v>
          </cell>
          <cell r="G11778" t="str">
            <v/>
          </cell>
          <cell r="H11778" t="str">
            <v/>
          </cell>
          <cell r="I11778">
            <v>0</v>
          </cell>
          <cell r="J11778">
            <v>0</v>
          </cell>
          <cell r="K11778">
            <v>200</v>
          </cell>
          <cell r="L11778">
            <v>0</v>
          </cell>
        </row>
        <row r="11779">
          <cell r="D11779" t="str">
            <v/>
          </cell>
          <cell r="E11779">
            <v>0</v>
          </cell>
          <cell r="F11779">
            <v>0</v>
          </cell>
          <cell r="G11779" t="str">
            <v/>
          </cell>
          <cell r="H11779" t="str">
            <v/>
          </cell>
          <cell r="I11779">
            <v>0</v>
          </cell>
          <cell r="J11779">
            <v>0</v>
          </cell>
          <cell r="K11779">
            <v>200</v>
          </cell>
          <cell r="L11779">
            <v>0</v>
          </cell>
        </row>
        <row r="11780">
          <cell r="D11780" t="str">
            <v/>
          </cell>
          <cell r="E11780">
            <v>0</v>
          </cell>
          <cell r="F11780">
            <v>0</v>
          </cell>
          <cell r="G11780" t="str">
            <v/>
          </cell>
          <cell r="H11780" t="str">
            <v/>
          </cell>
          <cell r="I11780">
            <v>0</v>
          </cell>
          <cell r="J11780">
            <v>0</v>
          </cell>
          <cell r="K11780">
            <v>200</v>
          </cell>
          <cell r="L11780">
            <v>0</v>
          </cell>
        </row>
        <row r="11781">
          <cell r="D11781" t="str">
            <v/>
          </cell>
          <cell r="E11781">
            <v>0</v>
          </cell>
          <cell r="F11781">
            <v>0</v>
          </cell>
          <cell r="G11781" t="str">
            <v/>
          </cell>
          <cell r="H11781" t="str">
            <v/>
          </cell>
          <cell r="I11781">
            <v>0</v>
          </cell>
          <cell r="J11781">
            <v>0</v>
          </cell>
          <cell r="K11781">
            <v>200</v>
          </cell>
          <cell r="L11781">
            <v>0</v>
          </cell>
        </row>
        <row r="11782">
          <cell r="D11782" t="str">
            <v/>
          </cell>
          <cell r="E11782">
            <v>0</v>
          </cell>
          <cell r="F11782">
            <v>0</v>
          </cell>
          <cell r="G11782" t="str">
            <v/>
          </cell>
          <cell r="H11782" t="str">
            <v/>
          </cell>
          <cell r="K11782">
            <v>200</v>
          </cell>
          <cell r="L11782">
            <v>0</v>
          </cell>
        </row>
        <row r="11783">
          <cell r="D11783">
            <v>0</v>
          </cell>
          <cell r="E11783">
            <v>0</v>
          </cell>
          <cell r="F11783">
            <v>0</v>
          </cell>
          <cell r="G11783" t="str">
            <v xml:space="preserve"> SUB-TOTAL </v>
          </cell>
          <cell r="H11783">
            <v>41600</v>
          </cell>
          <cell r="I11783">
            <v>0</v>
          </cell>
          <cell r="J11783">
            <v>0</v>
          </cell>
          <cell r="K11783">
            <v>0</v>
          </cell>
          <cell r="L11783">
            <v>0</v>
          </cell>
        </row>
        <row r="11784">
          <cell r="D11784">
            <v>0</v>
          </cell>
          <cell r="E11784">
            <v>0</v>
          </cell>
          <cell r="F11784">
            <v>0</v>
          </cell>
          <cell r="G11784">
            <v>0</v>
          </cell>
          <cell r="H11784">
            <v>0</v>
          </cell>
          <cell r="I11784">
            <v>0</v>
          </cell>
          <cell r="J11784">
            <v>0</v>
          </cell>
          <cell r="K11784">
            <v>0</v>
          </cell>
          <cell r="L11784">
            <v>0</v>
          </cell>
        </row>
        <row r="11785">
          <cell r="D11785">
            <v>0</v>
          </cell>
          <cell r="E11785">
            <v>0</v>
          </cell>
          <cell r="F11785">
            <v>0</v>
          </cell>
          <cell r="G11785">
            <v>0</v>
          </cell>
          <cell r="H11785">
            <v>0</v>
          </cell>
          <cell r="I11785">
            <v>0</v>
          </cell>
          <cell r="J11785">
            <v>0</v>
          </cell>
          <cell r="K11785">
            <v>0</v>
          </cell>
          <cell r="L11785">
            <v>0</v>
          </cell>
        </row>
        <row r="11786">
          <cell r="D11786" t="str">
            <v>Unid</v>
          </cell>
          <cell r="E11786" t="str">
            <v>Cant</v>
          </cell>
          <cell r="F11786" t="str">
            <v>Rendimiento</v>
          </cell>
          <cell r="G11786" t="str">
            <v>Precio Unitario</v>
          </cell>
          <cell r="H11786" t="str">
            <v>Subtotal</v>
          </cell>
          <cell r="I11786">
            <v>0</v>
          </cell>
          <cell r="J11786">
            <v>0</v>
          </cell>
          <cell r="K11786">
            <v>0</v>
          </cell>
          <cell r="L11786">
            <v>0</v>
          </cell>
        </row>
        <row r="11787">
          <cell r="D11787" t="str">
            <v>JR</v>
          </cell>
          <cell r="E11787">
            <v>3.8625000017705698E-2</v>
          </cell>
          <cell r="F11787">
            <v>0</v>
          </cell>
          <cell r="G11787">
            <v>160000</v>
          </cell>
          <cell r="H11787">
            <v>6180.0000028329114</v>
          </cell>
          <cell r="I11787">
            <v>124</v>
          </cell>
          <cell r="J11787">
            <v>0</v>
          </cell>
          <cell r="K11787">
            <v>200</v>
          </cell>
          <cell r="L11787">
            <v>7.7250000035411395</v>
          </cell>
        </row>
        <row r="11788">
          <cell r="D11788" t="str">
            <v/>
          </cell>
          <cell r="E11788">
            <v>0</v>
          </cell>
          <cell r="F11788">
            <v>0</v>
          </cell>
          <cell r="G11788" t="str">
            <v/>
          </cell>
          <cell r="H11788" t="str">
            <v/>
          </cell>
          <cell r="I11788">
            <v>0</v>
          </cell>
          <cell r="J11788">
            <v>0</v>
          </cell>
          <cell r="K11788">
            <v>200</v>
          </cell>
          <cell r="L11788">
            <v>0</v>
          </cell>
        </row>
        <row r="11789">
          <cell r="D11789">
            <v>0</v>
          </cell>
          <cell r="E11789">
            <v>0</v>
          </cell>
          <cell r="F11789">
            <v>0</v>
          </cell>
          <cell r="G11789" t="str">
            <v xml:space="preserve"> SUB-TOTAL </v>
          </cell>
          <cell r="H11789">
            <v>6180.0000028329114</v>
          </cell>
          <cell r="I11789">
            <v>0</v>
          </cell>
          <cell r="J11789">
            <v>0</v>
          </cell>
          <cell r="K11789">
            <v>0</v>
          </cell>
          <cell r="L11789">
            <v>0</v>
          </cell>
        </row>
        <row r="11790">
          <cell r="D11790">
            <v>0</v>
          </cell>
          <cell r="E11790">
            <v>0</v>
          </cell>
          <cell r="F11790">
            <v>0</v>
          </cell>
          <cell r="G11790">
            <v>0</v>
          </cell>
          <cell r="H11790">
            <v>0</v>
          </cell>
          <cell r="I11790">
            <v>0</v>
          </cell>
          <cell r="J11790">
            <v>0</v>
          </cell>
          <cell r="K11790">
            <v>0</v>
          </cell>
          <cell r="L11790">
            <v>0</v>
          </cell>
        </row>
        <row r="11791">
          <cell r="D11791">
            <v>0</v>
          </cell>
          <cell r="E11791">
            <v>0</v>
          </cell>
          <cell r="F11791">
            <v>0</v>
          </cell>
          <cell r="G11791" t="str">
            <v xml:space="preserve"> COSTO DIRECTO </v>
          </cell>
          <cell r="H11791">
            <v>48780.000002832909</v>
          </cell>
          <cell r="I11791">
            <v>2.0500205000859466E-2</v>
          </cell>
          <cell r="J11791" t="str">
            <v>EQU</v>
          </cell>
          <cell r="K11791">
            <v>0</v>
          </cell>
          <cell r="L11791">
            <v>0</v>
          </cell>
        </row>
        <row r="11792">
          <cell r="D11792">
            <v>0</v>
          </cell>
          <cell r="E11792">
            <v>0</v>
          </cell>
          <cell r="F11792">
            <v>15673.521997167076</v>
          </cell>
          <cell r="G11792" t="str">
            <v>COSTO INDIRECTO</v>
          </cell>
          <cell r="H11792">
            <v>15673.521997167076</v>
          </cell>
          <cell r="I11792">
            <v>0.8528085280357538</v>
          </cell>
          <cell r="J11792" t="str">
            <v>MAT</v>
          </cell>
          <cell r="K11792">
            <v>0</v>
          </cell>
          <cell r="L11792">
            <v>0</v>
          </cell>
        </row>
        <row r="11793">
          <cell r="D11793">
            <v>0</v>
          </cell>
          <cell r="E11793">
            <v>0</v>
          </cell>
          <cell r="F11793">
            <v>0</v>
          </cell>
          <cell r="G11793" t="str">
            <v>COSTO TOTAL</v>
          </cell>
          <cell r="H11793">
            <v>64453.521999999983</v>
          </cell>
          <cell r="I11793">
            <v>0.12669126696338676</v>
          </cell>
          <cell r="J11793" t="str">
            <v>MOB</v>
          </cell>
          <cell r="K11793">
            <v>0</v>
          </cell>
          <cell r="L11793">
            <v>0</v>
          </cell>
        </row>
        <row r="11794">
          <cell r="D11794">
            <v>0</v>
          </cell>
          <cell r="E11794">
            <v>0</v>
          </cell>
          <cell r="F11794">
            <v>0</v>
          </cell>
          <cell r="G11794">
            <v>0</v>
          </cell>
          <cell r="H11794">
            <v>0</v>
          </cell>
          <cell r="I11794">
            <v>0</v>
          </cell>
          <cell r="J11794">
            <v>0</v>
          </cell>
          <cell r="K11794">
            <v>0</v>
          </cell>
          <cell r="L11794">
            <v>0</v>
          </cell>
        </row>
        <row r="11795">
          <cell r="D11795">
            <v>0</v>
          </cell>
          <cell r="F11795">
            <v>0</v>
          </cell>
          <cell r="I11795">
            <v>0</v>
          </cell>
          <cell r="J11795">
            <v>0</v>
          </cell>
          <cell r="L11795">
            <v>0</v>
          </cell>
        </row>
        <row r="11796">
          <cell r="D11796">
            <v>0</v>
          </cell>
          <cell r="E11796">
            <v>0</v>
          </cell>
          <cell r="F11796">
            <v>0</v>
          </cell>
          <cell r="G11796">
            <v>0</v>
          </cell>
          <cell r="H11796">
            <v>0</v>
          </cell>
          <cell r="I11796">
            <v>0</v>
          </cell>
          <cell r="J11796">
            <v>0</v>
          </cell>
          <cell r="K11796" t="str">
            <v>CONSUMO</v>
          </cell>
          <cell r="L11796">
            <v>0</v>
          </cell>
        </row>
        <row r="11797">
          <cell r="D11797" t="str">
            <v>15.2.3.1</v>
          </cell>
          <cell r="E11797">
            <v>0</v>
          </cell>
          <cell r="F11797">
            <v>0</v>
          </cell>
          <cell r="G11797" t="str">
            <v xml:space="preserve"> UNID: </v>
          </cell>
          <cell r="H11797" t="str">
            <v>UND</v>
          </cell>
          <cell r="I11797">
            <v>0</v>
          </cell>
          <cell r="J11797">
            <v>0</v>
          </cell>
          <cell r="K11797" t="str">
            <v>Costo total</v>
          </cell>
          <cell r="L11797">
            <v>18372821.307100002</v>
          </cell>
        </row>
        <row r="11798">
          <cell r="D11798" t="str">
            <v>TABLERO GENERAL DE BAJA TENSION (TGBT)</v>
          </cell>
          <cell r="E11798">
            <v>0</v>
          </cell>
          <cell r="F11798">
            <v>0</v>
          </cell>
          <cell r="G11798">
            <v>0</v>
          </cell>
          <cell r="H11798">
            <v>0</v>
          </cell>
          <cell r="I11798">
            <v>0</v>
          </cell>
          <cell r="J11798">
            <v>0</v>
          </cell>
          <cell r="K11798">
            <v>0</v>
          </cell>
          <cell r="L11798">
            <v>0</v>
          </cell>
        </row>
        <row r="11799">
          <cell r="D11799">
            <v>0</v>
          </cell>
          <cell r="E11799">
            <v>0</v>
          </cell>
          <cell r="F11799">
            <v>0</v>
          </cell>
          <cell r="G11799">
            <v>0</v>
          </cell>
          <cell r="H11799">
            <v>0</v>
          </cell>
          <cell r="I11799">
            <v>0</v>
          </cell>
          <cell r="J11799">
            <v>0</v>
          </cell>
          <cell r="K11799" t="str">
            <v>Cantidad ppto</v>
          </cell>
          <cell r="L11799" t="str">
            <v>Cantidad total</v>
          </cell>
        </row>
        <row r="11800">
          <cell r="D11800">
            <v>0</v>
          </cell>
          <cell r="E11800">
            <v>0</v>
          </cell>
          <cell r="F11800">
            <v>0</v>
          </cell>
          <cell r="G11800">
            <v>0</v>
          </cell>
          <cell r="H11800">
            <v>0</v>
          </cell>
          <cell r="I11800">
            <v>0</v>
          </cell>
          <cell r="J11800">
            <v>0</v>
          </cell>
          <cell r="K11800">
            <v>0</v>
          </cell>
          <cell r="L11800">
            <v>0</v>
          </cell>
        </row>
        <row r="11801">
          <cell r="D11801" t="str">
            <v>Unid</v>
          </cell>
          <cell r="E11801" t="str">
            <v>Cant</v>
          </cell>
          <cell r="F11801" t="str">
            <v>Rendimiento</v>
          </cell>
          <cell r="G11801" t="str">
            <v>Precio Unitario</v>
          </cell>
          <cell r="H11801" t="str">
            <v>Subtotal</v>
          </cell>
          <cell r="I11801">
            <v>0</v>
          </cell>
          <cell r="J11801">
            <v>0</v>
          </cell>
          <cell r="K11801">
            <v>0</v>
          </cell>
          <cell r="L11801">
            <v>0</v>
          </cell>
        </row>
        <row r="11802">
          <cell r="D11802" t="str">
            <v>GLB</v>
          </cell>
          <cell r="E11802">
            <v>70</v>
          </cell>
          <cell r="F11802">
            <v>0</v>
          </cell>
          <cell r="G11802">
            <v>1000</v>
          </cell>
          <cell r="H11802">
            <v>70000</v>
          </cell>
          <cell r="I11802">
            <v>0</v>
          </cell>
          <cell r="J11802">
            <v>0</v>
          </cell>
          <cell r="K11802">
            <v>1</v>
          </cell>
          <cell r="L11802">
            <v>70</v>
          </cell>
        </row>
        <row r="11803">
          <cell r="D11803" t="str">
            <v/>
          </cell>
          <cell r="E11803">
            <v>0</v>
          </cell>
          <cell r="F11803">
            <v>0</v>
          </cell>
          <cell r="G11803" t="str">
            <v/>
          </cell>
          <cell r="H11803" t="str">
            <v/>
          </cell>
          <cell r="I11803">
            <v>0</v>
          </cell>
          <cell r="J11803">
            <v>0</v>
          </cell>
          <cell r="K11803">
            <v>1</v>
          </cell>
          <cell r="L11803">
            <v>0</v>
          </cell>
        </row>
        <row r="11804">
          <cell r="D11804" t="str">
            <v/>
          </cell>
          <cell r="E11804">
            <v>0</v>
          </cell>
          <cell r="F11804">
            <v>0</v>
          </cell>
          <cell r="G11804" t="str">
            <v/>
          </cell>
          <cell r="H11804" t="str">
            <v/>
          </cell>
          <cell r="I11804">
            <v>0</v>
          </cell>
          <cell r="J11804">
            <v>0</v>
          </cell>
          <cell r="K11804">
            <v>1</v>
          </cell>
          <cell r="L11804">
            <v>0</v>
          </cell>
        </row>
        <row r="11805">
          <cell r="D11805" t="str">
            <v/>
          </cell>
          <cell r="E11805">
            <v>0</v>
          </cell>
          <cell r="F11805">
            <v>0</v>
          </cell>
          <cell r="G11805" t="str">
            <v/>
          </cell>
          <cell r="H11805" t="str">
            <v/>
          </cell>
          <cell r="I11805">
            <v>0</v>
          </cell>
          <cell r="J11805">
            <v>0</v>
          </cell>
          <cell r="K11805">
            <v>1</v>
          </cell>
          <cell r="L11805">
            <v>0</v>
          </cell>
        </row>
        <row r="11806">
          <cell r="D11806">
            <v>0</v>
          </cell>
          <cell r="E11806">
            <v>0</v>
          </cell>
          <cell r="F11806">
            <v>0</v>
          </cell>
          <cell r="G11806" t="str">
            <v xml:space="preserve"> SUB-TOTAL </v>
          </cell>
          <cell r="H11806">
            <v>70000</v>
          </cell>
          <cell r="I11806">
            <v>0</v>
          </cell>
          <cell r="J11806">
            <v>0</v>
          </cell>
          <cell r="K11806">
            <v>0</v>
          </cell>
          <cell r="L11806">
            <v>0</v>
          </cell>
        </row>
        <row r="11807">
          <cell r="D11807">
            <v>0</v>
          </cell>
          <cell r="E11807">
            <v>0</v>
          </cell>
          <cell r="F11807">
            <v>0</v>
          </cell>
          <cell r="G11807">
            <v>0</v>
          </cell>
          <cell r="H11807">
            <v>0</v>
          </cell>
          <cell r="I11807">
            <v>0</v>
          </cell>
          <cell r="J11807">
            <v>0</v>
          </cell>
          <cell r="K11807">
            <v>0</v>
          </cell>
          <cell r="L11807">
            <v>0</v>
          </cell>
        </row>
        <row r="11808">
          <cell r="D11808">
            <v>0</v>
          </cell>
          <cell r="E11808">
            <v>0</v>
          </cell>
          <cell r="F11808">
            <v>0</v>
          </cell>
          <cell r="G11808">
            <v>0</v>
          </cell>
          <cell r="H11808">
            <v>0</v>
          </cell>
          <cell r="I11808">
            <v>0</v>
          </cell>
          <cell r="J11808">
            <v>0</v>
          </cell>
          <cell r="K11808">
            <v>0</v>
          </cell>
          <cell r="L11808">
            <v>0</v>
          </cell>
        </row>
        <row r="11809">
          <cell r="D11809" t="str">
            <v>Unid</v>
          </cell>
          <cell r="E11809" t="str">
            <v>Cant</v>
          </cell>
          <cell r="F11809" t="str">
            <v>Rendimiento</v>
          </cell>
          <cell r="G11809" t="str">
            <v>Precio Unitario</v>
          </cell>
          <cell r="H11809" t="str">
            <v>Subtotal</v>
          </cell>
          <cell r="I11809">
            <v>0</v>
          </cell>
          <cell r="J11809">
            <v>0</v>
          </cell>
          <cell r="K11809">
            <v>0</v>
          </cell>
          <cell r="L11809">
            <v>0</v>
          </cell>
        </row>
        <row r="11810">
          <cell r="D11810" t="str">
            <v>UND</v>
          </cell>
          <cell r="E11810">
            <v>2</v>
          </cell>
          <cell r="F11810">
            <v>0</v>
          </cell>
          <cell r="G11810">
            <v>133000</v>
          </cell>
          <cell r="H11810">
            <v>266000</v>
          </cell>
          <cell r="I11810">
            <v>0</v>
          </cell>
          <cell r="J11810">
            <v>0</v>
          </cell>
          <cell r="K11810">
            <v>1</v>
          </cell>
          <cell r="L11810">
            <v>2</v>
          </cell>
        </row>
        <row r="11811">
          <cell r="D11811" t="str">
            <v>ML</v>
          </cell>
          <cell r="E11811">
            <v>18</v>
          </cell>
          <cell r="F11811">
            <v>0</v>
          </cell>
          <cell r="G11811">
            <v>11479</v>
          </cell>
          <cell r="H11811">
            <v>206622</v>
          </cell>
          <cell r="I11811">
            <v>0</v>
          </cell>
          <cell r="J11811">
            <v>0</v>
          </cell>
          <cell r="K11811">
            <v>1</v>
          </cell>
          <cell r="L11811">
            <v>18</v>
          </cell>
        </row>
        <row r="11812">
          <cell r="D11812" t="str">
            <v>ML</v>
          </cell>
          <cell r="E11812">
            <v>50</v>
          </cell>
          <cell r="F11812">
            <v>0</v>
          </cell>
          <cell r="G11812">
            <v>3021</v>
          </cell>
          <cell r="H11812">
            <v>151050</v>
          </cell>
          <cell r="I11812">
            <v>0</v>
          </cell>
          <cell r="J11812">
            <v>0</v>
          </cell>
          <cell r="K11812">
            <v>1</v>
          </cell>
          <cell r="L11812">
            <v>50</v>
          </cell>
        </row>
        <row r="11813">
          <cell r="D11813" t="str">
            <v>GL</v>
          </cell>
          <cell r="E11813">
            <v>1</v>
          </cell>
          <cell r="F11813">
            <v>0</v>
          </cell>
          <cell r="G11813">
            <v>12083</v>
          </cell>
          <cell r="H11813">
            <v>12083</v>
          </cell>
          <cell r="I11813">
            <v>0</v>
          </cell>
          <cell r="J11813">
            <v>0</v>
          </cell>
          <cell r="K11813">
            <v>1</v>
          </cell>
          <cell r="L11813">
            <v>1</v>
          </cell>
        </row>
        <row r="11814">
          <cell r="D11814" t="str">
            <v>UND</v>
          </cell>
          <cell r="E11814">
            <v>1</v>
          </cell>
          <cell r="F11814">
            <v>0</v>
          </cell>
          <cell r="G11814">
            <v>6042</v>
          </cell>
          <cell r="H11814">
            <v>6042</v>
          </cell>
          <cell r="I11814">
            <v>0</v>
          </cell>
          <cell r="J11814">
            <v>0</v>
          </cell>
          <cell r="K11814">
            <v>1</v>
          </cell>
          <cell r="L11814">
            <v>1</v>
          </cell>
        </row>
        <row r="11815">
          <cell r="D11815" t="str">
            <v>UND</v>
          </cell>
          <cell r="E11815">
            <v>12</v>
          </cell>
          <cell r="F11815">
            <v>0</v>
          </cell>
          <cell r="G11815">
            <v>182</v>
          </cell>
          <cell r="H11815">
            <v>2184</v>
          </cell>
          <cell r="I11815">
            <v>0</v>
          </cell>
          <cell r="J11815">
            <v>0</v>
          </cell>
          <cell r="K11815">
            <v>1</v>
          </cell>
          <cell r="L11815">
            <v>12</v>
          </cell>
        </row>
        <row r="11816">
          <cell r="D11816" t="str">
            <v>UND</v>
          </cell>
          <cell r="E11816">
            <v>12</v>
          </cell>
          <cell r="F11816">
            <v>0</v>
          </cell>
          <cell r="G11816">
            <v>242</v>
          </cell>
          <cell r="H11816">
            <v>2904</v>
          </cell>
          <cell r="I11816">
            <v>0</v>
          </cell>
          <cell r="J11816">
            <v>0</v>
          </cell>
          <cell r="K11816">
            <v>1</v>
          </cell>
          <cell r="L11816">
            <v>12</v>
          </cell>
        </row>
        <row r="11817">
          <cell r="D11817" t="str">
            <v>ML</v>
          </cell>
          <cell r="E11817">
            <v>10</v>
          </cell>
          <cell r="F11817">
            <v>0</v>
          </cell>
          <cell r="G11817">
            <v>115000</v>
          </cell>
          <cell r="H11817">
            <v>1150000</v>
          </cell>
          <cell r="I11817">
            <v>0</v>
          </cell>
          <cell r="J11817">
            <v>0</v>
          </cell>
          <cell r="K11817">
            <v>1</v>
          </cell>
          <cell r="L11817">
            <v>10</v>
          </cell>
        </row>
        <row r="11818">
          <cell r="D11818" t="str">
            <v>ML</v>
          </cell>
          <cell r="E11818">
            <v>1</v>
          </cell>
          <cell r="F11818">
            <v>0</v>
          </cell>
          <cell r="G11818">
            <v>78500</v>
          </cell>
          <cell r="H11818">
            <v>78500</v>
          </cell>
          <cell r="I11818">
            <v>0</v>
          </cell>
          <cell r="J11818">
            <v>0</v>
          </cell>
          <cell r="K11818">
            <v>1</v>
          </cell>
          <cell r="L11818">
            <v>1</v>
          </cell>
        </row>
        <row r="11819">
          <cell r="D11819" t="str">
            <v>ML</v>
          </cell>
          <cell r="E11819">
            <v>1</v>
          </cell>
          <cell r="F11819">
            <v>0</v>
          </cell>
          <cell r="G11819">
            <v>54375</v>
          </cell>
          <cell r="H11819">
            <v>54375</v>
          </cell>
          <cell r="I11819">
            <v>0</v>
          </cell>
          <cell r="J11819">
            <v>0</v>
          </cell>
          <cell r="K11819">
            <v>1</v>
          </cell>
          <cell r="L11819">
            <v>1</v>
          </cell>
        </row>
        <row r="11820">
          <cell r="D11820" t="str">
            <v>UND</v>
          </cell>
          <cell r="E11820">
            <v>15</v>
          </cell>
          <cell r="F11820">
            <v>0</v>
          </cell>
          <cell r="G11820">
            <v>10271</v>
          </cell>
          <cell r="H11820">
            <v>154065</v>
          </cell>
          <cell r="I11820">
            <v>0</v>
          </cell>
          <cell r="J11820">
            <v>0</v>
          </cell>
          <cell r="K11820">
            <v>1</v>
          </cell>
          <cell r="L11820">
            <v>15</v>
          </cell>
        </row>
        <row r="11821">
          <cell r="D11821" t="str">
            <v>UND</v>
          </cell>
          <cell r="E11821">
            <v>26</v>
          </cell>
          <cell r="F11821">
            <v>0</v>
          </cell>
          <cell r="G11821">
            <v>5438</v>
          </cell>
          <cell r="H11821">
            <v>141388</v>
          </cell>
          <cell r="I11821">
            <v>0</v>
          </cell>
          <cell r="J11821">
            <v>0</v>
          </cell>
          <cell r="K11821">
            <v>1</v>
          </cell>
          <cell r="L11821">
            <v>26</v>
          </cell>
        </row>
        <row r="11822">
          <cell r="D11822" t="str">
            <v>UND</v>
          </cell>
          <cell r="E11822">
            <v>15</v>
          </cell>
          <cell r="F11822">
            <v>0</v>
          </cell>
          <cell r="G11822">
            <v>3867</v>
          </cell>
          <cell r="H11822">
            <v>58005</v>
          </cell>
          <cell r="I11822">
            <v>0</v>
          </cell>
          <cell r="J11822">
            <v>0</v>
          </cell>
          <cell r="K11822">
            <v>1</v>
          </cell>
          <cell r="L11822">
            <v>15</v>
          </cell>
        </row>
        <row r="11823">
          <cell r="D11823" t="str">
            <v>UND</v>
          </cell>
          <cell r="E11823">
            <v>12</v>
          </cell>
          <cell r="F11823">
            <v>0</v>
          </cell>
          <cell r="G11823">
            <v>303</v>
          </cell>
          <cell r="H11823">
            <v>3636</v>
          </cell>
          <cell r="I11823">
            <v>0</v>
          </cell>
          <cell r="J11823">
            <v>0</v>
          </cell>
          <cell r="K11823">
            <v>1</v>
          </cell>
          <cell r="L11823">
            <v>12</v>
          </cell>
        </row>
        <row r="11824">
          <cell r="D11824" t="str">
            <v>UND</v>
          </cell>
          <cell r="E11824">
            <v>1</v>
          </cell>
          <cell r="F11824">
            <v>0</v>
          </cell>
          <cell r="G11824">
            <v>271875</v>
          </cell>
          <cell r="H11824">
            <v>271875</v>
          </cell>
          <cell r="I11824">
            <v>0</v>
          </cell>
          <cell r="J11824">
            <v>0</v>
          </cell>
          <cell r="K11824">
            <v>1</v>
          </cell>
          <cell r="L11824">
            <v>1</v>
          </cell>
        </row>
        <row r="11825">
          <cell r="D11825" t="str">
            <v>UND</v>
          </cell>
          <cell r="E11825">
            <v>3</v>
          </cell>
          <cell r="F11825">
            <v>0</v>
          </cell>
          <cell r="G11825">
            <v>114792</v>
          </cell>
          <cell r="H11825">
            <v>344376</v>
          </cell>
          <cell r="I11825">
            <v>0</v>
          </cell>
          <cell r="J11825">
            <v>0</v>
          </cell>
          <cell r="K11825">
            <v>1</v>
          </cell>
          <cell r="L11825">
            <v>3</v>
          </cell>
        </row>
        <row r="11826">
          <cell r="D11826" t="str">
            <v>UND</v>
          </cell>
          <cell r="E11826">
            <v>1</v>
          </cell>
          <cell r="F11826">
            <v>0</v>
          </cell>
          <cell r="G11826">
            <v>990833</v>
          </cell>
          <cell r="H11826">
            <v>990833</v>
          </cell>
          <cell r="I11826">
            <v>0</v>
          </cell>
          <cell r="J11826">
            <v>0</v>
          </cell>
          <cell r="K11826">
            <v>1</v>
          </cell>
          <cell r="L11826">
            <v>1</v>
          </cell>
        </row>
        <row r="11827">
          <cell r="D11827" t="str">
            <v>UND</v>
          </cell>
          <cell r="E11827">
            <v>3</v>
          </cell>
          <cell r="F11827">
            <v>0</v>
          </cell>
          <cell r="G11827">
            <v>1993750</v>
          </cell>
          <cell r="H11827">
            <v>5981250</v>
          </cell>
          <cell r="K11827">
            <v>1</v>
          </cell>
          <cell r="L11827">
            <v>3</v>
          </cell>
        </row>
        <row r="11828">
          <cell r="D11828" t="str">
            <v>UND</v>
          </cell>
          <cell r="E11828">
            <v>1</v>
          </cell>
          <cell r="F11828">
            <v>0</v>
          </cell>
          <cell r="G11828">
            <v>543750</v>
          </cell>
          <cell r="H11828">
            <v>543750</v>
          </cell>
          <cell r="I11828">
            <v>0</v>
          </cell>
          <cell r="J11828">
            <v>0</v>
          </cell>
          <cell r="K11828">
            <v>1</v>
          </cell>
          <cell r="L11828">
            <v>1</v>
          </cell>
        </row>
        <row r="11829">
          <cell r="D11829" t="str">
            <v>UND</v>
          </cell>
          <cell r="E11829">
            <v>1</v>
          </cell>
          <cell r="F11829">
            <v>0</v>
          </cell>
          <cell r="G11829">
            <v>271875</v>
          </cell>
          <cell r="H11829">
            <v>271875</v>
          </cell>
          <cell r="I11829">
            <v>0</v>
          </cell>
          <cell r="J11829">
            <v>0</v>
          </cell>
          <cell r="K11829">
            <v>1</v>
          </cell>
          <cell r="L11829">
            <v>1</v>
          </cell>
        </row>
        <row r="11830">
          <cell r="D11830" t="str">
            <v>UND</v>
          </cell>
          <cell r="E11830">
            <v>1</v>
          </cell>
          <cell r="F11830">
            <v>0</v>
          </cell>
          <cell r="G11830">
            <v>1027083</v>
          </cell>
          <cell r="H11830">
            <v>1027083</v>
          </cell>
          <cell r="I11830">
            <v>0</v>
          </cell>
          <cell r="J11830">
            <v>0</v>
          </cell>
          <cell r="K11830">
            <v>1</v>
          </cell>
          <cell r="L11830">
            <v>1</v>
          </cell>
        </row>
        <row r="11831">
          <cell r="D11831" t="str">
            <v/>
          </cell>
          <cell r="E11831">
            <v>0</v>
          </cell>
          <cell r="F11831">
            <v>0</v>
          </cell>
          <cell r="G11831" t="str">
            <v/>
          </cell>
          <cell r="H11831" t="str">
            <v/>
          </cell>
          <cell r="I11831">
            <v>0</v>
          </cell>
          <cell r="J11831">
            <v>0</v>
          </cell>
          <cell r="K11831">
            <v>1</v>
          </cell>
          <cell r="L11831">
            <v>0</v>
          </cell>
        </row>
        <row r="11832">
          <cell r="D11832" t="str">
            <v/>
          </cell>
          <cell r="E11832">
            <v>0</v>
          </cell>
          <cell r="F11832">
            <v>0</v>
          </cell>
          <cell r="G11832" t="str">
            <v/>
          </cell>
          <cell r="H11832" t="str">
            <v/>
          </cell>
          <cell r="I11832">
            <v>0</v>
          </cell>
          <cell r="J11832">
            <v>0</v>
          </cell>
          <cell r="K11832">
            <v>1</v>
          </cell>
          <cell r="L11832">
            <v>0</v>
          </cell>
        </row>
        <row r="11833">
          <cell r="D11833">
            <v>0</v>
          </cell>
          <cell r="E11833">
            <v>0</v>
          </cell>
          <cell r="F11833">
            <v>0</v>
          </cell>
          <cell r="G11833" t="str">
            <v xml:space="preserve"> SUB-TOTAL </v>
          </cell>
          <cell r="H11833">
            <v>11717896</v>
          </cell>
          <cell r="I11833">
            <v>0</v>
          </cell>
          <cell r="J11833">
            <v>0</v>
          </cell>
          <cell r="K11833">
            <v>0</v>
          </cell>
          <cell r="L11833">
            <v>0</v>
          </cell>
        </row>
        <row r="11834">
          <cell r="D11834">
            <v>0</v>
          </cell>
          <cell r="E11834">
            <v>0</v>
          </cell>
          <cell r="F11834">
            <v>0</v>
          </cell>
          <cell r="G11834">
            <v>0</v>
          </cell>
          <cell r="H11834">
            <v>0</v>
          </cell>
          <cell r="I11834">
            <v>0</v>
          </cell>
          <cell r="J11834">
            <v>0</v>
          </cell>
          <cell r="K11834">
            <v>0</v>
          </cell>
          <cell r="L11834">
            <v>0</v>
          </cell>
        </row>
        <row r="11835">
          <cell r="D11835">
            <v>0</v>
          </cell>
          <cell r="E11835">
            <v>0</v>
          </cell>
          <cell r="F11835">
            <v>0</v>
          </cell>
          <cell r="G11835">
            <v>0</v>
          </cell>
          <cell r="H11835">
            <v>0</v>
          </cell>
          <cell r="I11835">
            <v>0</v>
          </cell>
          <cell r="J11835">
            <v>0</v>
          </cell>
          <cell r="K11835">
            <v>0</v>
          </cell>
          <cell r="L11835">
            <v>0</v>
          </cell>
        </row>
        <row r="11836">
          <cell r="D11836" t="str">
            <v>Unid</v>
          </cell>
          <cell r="E11836" t="str">
            <v>Cant</v>
          </cell>
          <cell r="F11836" t="str">
            <v>Rendimiento</v>
          </cell>
          <cell r="G11836" t="str">
            <v>Precio Unitario</v>
          </cell>
          <cell r="H11836" t="str">
            <v>Subtotal</v>
          </cell>
          <cell r="I11836">
            <v>0</v>
          </cell>
          <cell r="J11836">
            <v>0</v>
          </cell>
          <cell r="K11836">
            <v>0</v>
          </cell>
          <cell r="L11836">
            <v>0</v>
          </cell>
        </row>
        <row r="11837">
          <cell r="D11837" t="str">
            <v>JR</v>
          </cell>
          <cell r="E11837">
            <v>13.231900000231443</v>
          </cell>
          <cell r="F11837">
            <v>0</v>
          </cell>
          <cell r="G11837">
            <v>160000</v>
          </cell>
          <cell r="H11837">
            <v>2117104.0000370308</v>
          </cell>
          <cell r="I11837">
            <v>212</v>
          </cell>
          <cell r="J11837">
            <v>0</v>
          </cell>
          <cell r="K11837">
            <v>1</v>
          </cell>
          <cell r="L11837">
            <v>13.231900000231443</v>
          </cell>
        </row>
        <row r="11838">
          <cell r="D11838" t="str">
            <v/>
          </cell>
          <cell r="E11838">
            <v>0</v>
          </cell>
          <cell r="F11838">
            <v>0</v>
          </cell>
          <cell r="G11838" t="str">
            <v/>
          </cell>
          <cell r="H11838" t="str">
            <v/>
          </cell>
          <cell r="I11838">
            <v>0</v>
          </cell>
          <cell r="J11838">
            <v>0</v>
          </cell>
          <cell r="K11838">
            <v>1</v>
          </cell>
          <cell r="L11838">
            <v>0</v>
          </cell>
        </row>
        <row r="11839">
          <cell r="D11839">
            <v>0</v>
          </cell>
          <cell r="E11839">
            <v>0</v>
          </cell>
          <cell r="F11839">
            <v>0</v>
          </cell>
          <cell r="G11839" t="str">
            <v xml:space="preserve"> SUB-TOTAL </v>
          </cell>
          <cell r="H11839">
            <v>2117104.0000370308</v>
          </cell>
          <cell r="I11839">
            <v>0</v>
          </cell>
          <cell r="J11839">
            <v>0</v>
          </cell>
          <cell r="K11839">
            <v>0</v>
          </cell>
          <cell r="L11839">
            <v>0</v>
          </cell>
        </row>
        <row r="11840">
          <cell r="D11840">
            <v>0</v>
          </cell>
          <cell r="E11840">
            <v>0</v>
          </cell>
          <cell r="F11840">
            <v>0</v>
          </cell>
          <cell r="G11840">
            <v>0</v>
          </cell>
          <cell r="H11840">
            <v>0</v>
          </cell>
          <cell r="I11840">
            <v>0</v>
          </cell>
          <cell r="J11840">
            <v>0</v>
          </cell>
          <cell r="K11840">
            <v>0</v>
          </cell>
          <cell r="L11840">
            <v>0</v>
          </cell>
        </row>
        <row r="11841">
          <cell r="D11841">
            <v>0</v>
          </cell>
          <cell r="E11841">
            <v>0</v>
          </cell>
          <cell r="F11841">
            <v>0</v>
          </cell>
          <cell r="G11841" t="str">
            <v xml:space="preserve"> COSTO DIRECTO </v>
          </cell>
          <cell r="H11841">
            <v>13905000.000037031</v>
          </cell>
          <cell r="I11841">
            <v>5.0341603739527925E-3</v>
          </cell>
          <cell r="J11841" t="str">
            <v>EQU</v>
          </cell>
          <cell r="K11841">
            <v>0</v>
          </cell>
          <cell r="L11841">
            <v>0</v>
          </cell>
        </row>
        <row r="11842">
          <cell r="D11842">
            <v>0</v>
          </cell>
          <cell r="E11842">
            <v>0</v>
          </cell>
          <cell r="F11842">
            <v>4467821.3070629695</v>
          </cell>
          <cell r="G11842" t="str">
            <v>COSTO INDIRECTO</v>
          </cell>
          <cell r="H11842">
            <v>4467821.3070629695</v>
          </cell>
          <cell r="I11842">
            <v>0.84271096727571326</v>
          </cell>
          <cell r="J11842" t="str">
            <v>MAT</v>
          </cell>
          <cell r="K11842">
            <v>0</v>
          </cell>
          <cell r="L11842">
            <v>0</v>
          </cell>
        </row>
        <row r="11843">
          <cell r="D11843">
            <v>0</v>
          </cell>
          <cell r="E11843">
            <v>0</v>
          </cell>
          <cell r="F11843">
            <v>0</v>
          </cell>
          <cell r="G11843" t="str">
            <v>COSTO TOTAL</v>
          </cell>
          <cell r="H11843">
            <v>18372821.307100002</v>
          </cell>
          <cell r="I11843">
            <v>0.15225487235033389</v>
          </cell>
          <cell r="J11843" t="str">
            <v>MOB</v>
          </cell>
          <cell r="K11843">
            <v>0</v>
          </cell>
          <cell r="L11843">
            <v>0</v>
          </cell>
        </row>
        <row r="11844">
          <cell r="D11844">
            <v>0</v>
          </cell>
          <cell r="E11844">
            <v>0</v>
          </cell>
          <cell r="F11844">
            <v>0</v>
          </cell>
          <cell r="G11844">
            <v>0</v>
          </cell>
          <cell r="H11844">
            <v>0</v>
          </cell>
          <cell r="I11844">
            <v>0</v>
          </cell>
          <cell r="J11844">
            <v>0</v>
          </cell>
          <cell r="K11844">
            <v>0</v>
          </cell>
          <cell r="L11844">
            <v>0</v>
          </cell>
        </row>
        <row r="11845">
          <cell r="D11845">
            <v>0</v>
          </cell>
          <cell r="F11845">
            <v>0</v>
          </cell>
          <cell r="I11845">
            <v>0</v>
          </cell>
          <cell r="J11845">
            <v>0</v>
          </cell>
          <cell r="L11845">
            <v>0</v>
          </cell>
        </row>
        <row r="11846">
          <cell r="D11846">
            <v>0</v>
          </cell>
          <cell r="E11846">
            <v>0</v>
          </cell>
          <cell r="F11846">
            <v>0</v>
          </cell>
          <cell r="G11846">
            <v>0</v>
          </cell>
          <cell r="H11846">
            <v>0</v>
          </cell>
          <cell r="I11846">
            <v>0</v>
          </cell>
          <cell r="J11846">
            <v>0</v>
          </cell>
          <cell r="K11846" t="str">
            <v>CONSUMO</v>
          </cell>
          <cell r="L11846">
            <v>0</v>
          </cell>
        </row>
        <row r="11847">
          <cell r="D11847" t="str">
            <v>15.2.3.2</v>
          </cell>
          <cell r="E11847">
            <v>0</v>
          </cell>
          <cell r="F11847">
            <v>0</v>
          </cell>
          <cell r="G11847" t="str">
            <v xml:space="preserve"> UNID: </v>
          </cell>
          <cell r="H11847" t="str">
            <v>UND</v>
          </cell>
          <cell r="I11847">
            <v>0</v>
          </cell>
          <cell r="J11847">
            <v>0</v>
          </cell>
          <cell r="K11847" t="str">
            <v>Costo total</v>
          </cell>
          <cell r="L11847">
            <v>148367964.42550009</v>
          </cell>
        </row>
        <row r="11848">
          <cell r="D11848" t="str">
            <v>PLANTA DE EMERGENCIA 150 KVA CON CABINA INSONORA Y TRANSFERENCIA AUTOMATICA CUMMINS</v>
          </cell>
          <cell r="E11848">
            <v>0</v>
          </cell>
          <cell r="F11848">
            <v>0</v>
          </cell>
          <cell r="G11848">
            <v>0</v>
          </cell>
          <cell r="H11848">
            <v>0</v>
          </cell>
          <cell r="I11848">
            <v>0</v>
          </cell>
          <cell r="J11848">
            <v>0</v>
          </cell>
          <cell r="K11848">
            <v>0</v>
          </cell>
          <cell r="L11848">
            <v>0</v>
          </cell>
        </row>
        <row r="11849">
          <cell r="D11849">
            <v>0</v>
          </cell>
          <cell r="E11849">
            <v>0</v>
          </cell>
          <cell r="F11849">
            <v>0</v>
          </cell>
          <cell r="G11849">
            <v>0</v>
          </cell>
          <cell r="H11849">
            <v>0</v>
          </cell>
          <cell r="I11849">
            <v>0</v>
          </cell>
          <cell r="J11849">
            <v>0</v>
          </cell>
          <cell r="K11849" t="str">
            <v>Cantidad ppto</v>
          </cell>
          <cell r="L11849" t="str">
            <v>Cantidad total</v>
          </cell>
        </row>
        <row r="11850">
          <cell r="D11850">
            <v>0</v>
          </cell>
          <cell r="E11850">
            <v>0</v>
          </cell>
          <cell r="F11850">
            <v>0</v>
          </cell>
          <cell r="G11850">
            <v>0</v>
          </cell>
          <cell r="H11850">
            <v>0</v>
          </cell>
          <cell r="I11850">
            <v>0</v>
          </cell>
          <cell r="J11850">
            <v>0</v>
          </cell>
          <cell r="K11850">
            <v>0</v>
          </cell>
          <cell r="L11850">
            <v>0</v>
          </cell>
        </row>
        <row r="11851">
          <cell r="D11851" t="str">
            <v>Unid</v>
          </cell>
          <cell r="E11851" t="str">
            <v>Cant</v>
          </cell>
          <cell r="F11851" t="str">
            <v>Rendimiento</v>
          </cell>
          <cell r="G11851" t="str">
            <v>Precio Unitario</v>
          </cell>
          <cell r="H11851" t="str">
            <v>Subtotal</v>
          </cell>
          <cell r="I11851">
            <v>0</v>
          </cell>
          <cell r="J11851">
            <v>0</v>
          </cell>
          <cell r="K11851">
            <v>0</v>
          </cell>
          <cell r="L11851">
            <v>0</v>
          </cell>
        </row>
        <row r="11852">
          <cell r="D11852" t="str">
            <v>GLB</v>
          </cell>
          <cell r="E11852">
            <v>100</v>
          </cell>
          <cell r="F11852">
            <v>0</v>
          </cell>
          <cell r="G11852">
            <v>1000</v>
          </cell>
          <cell r="H11852">
            <v>100000</v>
          </cell>
          <cell r="I11852">
            <v>0</v>
          </cell>
          <cell r="J11852">
            <v>0</v>
          </cell>
          <cell r="K11852">
            <v>1</v>
          </cell>
          <cell r="L11852">
            <v>100</v>
          </cell>
        </row>
        <row r="11853">
          <cell r="D11853" t="str">
            <v>DIA</v>
          </cell>
          <cell r="E11853">
            <v>1</v>
          </cell>
          <cell r="F11853">
            <v>0</v>
          </cell>
          <cell r="G11853">
            <v>1600000</v>
          </cell>
          <cell r="H11853">
            <v>1600000</v>
          </cell>
          <cell r="I11853" t="str">
            <v>EQU</v>
          </cell>
          <cell r="J11853">
            <v>8</v>
          </cell>
          <cell r="K11853">
            <v>1</v>
          </cell>
          <cell r="L11853">
            <v>1</v>
          </cell>
        </row>
        <row r="11854">
          <cell r="D11854" t="str">
            <v/>
          </cell>
          <cell r="E11854">
            <v>0</v>
          </cell>
          <cell r="F11854">
            <v>0</v>
          </cell>
          <cell r="G11854" t="str">
            <v/>
          </cell>
          <cell r="H11854" t="str">
            <v/>
          </cell>
          <cell r="I11854">
            <v>0</v>
          </cell>
          <cell r="J11854">
            <v>0</v>
          </cell>
          <cell r="K11854">
            <v>1</v>
          </cell>
          <cell r="L11854">
            <v>0</v>
          </cell>
        </row>
        <row r="11855">
          <cell r="D11855" t="str">
            <v/>
          </cell>
          <cell r="E11855">
            <v>0</v>
          </cell>
          <cell r="F11855">
            <v>0</v>
          </cell>
          <cell r="G11855" t="str">
            <v/>
          </cell>
          <cell r="H11855" t="str">
            <v/>
          </cell>
          <cell r="I11855">
            <v>0</v>
          </cell>
          <cell r="J11855">
            <v>0</v>
          </cell>
          <cell r="K11855">
            <v>1</v>
          </cell>
          <cell r="L11855">
            <v>0</v>
          </cell>
        </row>
        <row r="11856">
          <cell r="D11856">
            <v>0</v>
          </cell>
          <cell r="E11856">
            <v>0</v>
          </cell>
          <cell r="F11856">
            <v>0</v>
          </cell>
          <cell r="G11856" t="str">
            <v xml:space="preserve"> SUB-TOTAL </v>
          </cell>
          <cell r="H11856">
            <v>1700000</v>
          </cell>
          <cell r="I11856">
            <v>0</v>
          </cell>
          <cell r="J11856">
            <v>0</v>
          </cell>
          <cell r="K11856">
            <v>0</v>
          </cell>
          <cell r="L11856">
            <v>0</v>
          </cell>
        </row>
        <row r="11857">
          <cell r="D11857">
            <v>0</v>
          </cell>
          <cell r="E11857">
            <v>0</v>
          </cell>
          <cell r="F11857">
            <v>0</v>
          </cell>
          <cell r="G11857">
            <v>0</v>
          </cell>
          <cell r="H11857">
            <v>0</v>
          </cell>
          <cell r="I11857">
            <v>0</v>
          </cell>
          <cell r="J11857">
            <v>0</v>
          </cell>
          <cell r="K11857">
            <v>0</v>
          </cell>
          <cell r="L11857">
            <v>0</v>
          </cell>
        </row>
        <row r="11858">
          <cell r="D11858">
            <v>0</v>
          </cell>
          <cell r="E11858">
            <v>0</v>
          </cell>
          <cell r="F11858">
            <v>0</v>
          </cell>
          <cell r="G11858">
            <v>0</v>
          </cell>
          <cell r="H11858">
            <v>0</v>
          </cell>
          <cell r="I11858">
            <v>0</v>
          </cell>
          <cell r="J11858">
            <v>0</v>
          </cell>
          <cell r="K11858">
            <v>0</v>
          </cell>
          <cell r="L11858">
            <v>0</v>
          </cell>
        </row>
        <row r="11859">
          <cell r="D11859" t="str">
            <v>Unid</v>
          </cell>
          <cell r="E11859" t="str">
            <v>Cant</v>
          </cell>
          <cell r="F11859" t="str">
            <v>Rendimiento</v>
          </cell>
          <cell r="G11859" t="str">
            <v>Precio Unitario</v>
          </cell>
          <cell r="H11859" t="str">
            <v>Subtotal</v>
          </cell>
          <cell r="I11859">
            <v>0</v>
          </cell>
          <cell r="J11859">
            <v>0</v>
          </cell>
          <cell r="K11859">
            <v>0</v>
          </cell>
          <cell r="L11859">
            <v>0</v>
          </cell>
        </row>
        <row r="11860">
          <cell r="D11860" t="str">
            <v>UND</v>
          </cell>
          <cell r="E11860">
            <v>1</v>
          </cell>
          <cell r="F11860">
            <v>0</v>
          </cell>
          <cell r="G11860">
            <v>7550000</v>
          </cell>
          <cell r="H11860">
            <v>7550000</v>
          </cell>
          <cell r="I11860">
            <v>0</v>
          </cell>
          <cell r="J11860">
            <v>0</v>
          </cell>
          <cell r="K11860">
            <v>1</v>
          </cell>
          <cell r="L11860">
            <v>1</v>
          </cell>
        </row>
        <row r="11861">
          <cell r="D11861" t="str">
            <v>UND</v>
          </cell>
          <cell r="E11861">
            <v>1</v>
          </cell>
          <cell r="F11861">
            <v>0</v>
          </cell>
          <cell r="G11861">
            <v>101876675</v>
          </cell>
          <cell r="H11861">
            <v>101876675</v>
          </cell>
          <cell r="I11861">
            <v>0</v>
          </cell>
          <cell r="J11861">
            <v>0</v>
          </cell>
          <cell r="K11861">
            <v>1</v>
          </cell>
          <cell r="L11861">
            <v>1</v>
          </cell>
        </row>
        <row r="11862">
          <cell r="D11862" t="str">
            <v/>
          </cell>
          <cell r="E11862">
            <v>0</v>
          </cell>
          <cell r="F11862">
            <v>0</v>
          </cell>
          <cell r="G11862" t="str">
            <v/>
          </cell>
          <cell r="H11862" t="str">
            <v/>
          </cell>
          <cell r="I11862">
            <v>0</v>
          </cell>
          <cell r="J11862">
            <v>0</v>
          </cell>
          <cell r="K11862">
            <v>1</v>
          </cell>
          <cell r="L11862">
            <v>0</v>
          </cell>
        </row>
        <row r="11863">
          <cell r="D11863" t="str">
            <v/>
          </cell>
          <cell r="E11863">
            <v>0</v>
          </cell>
          <cell r="F11863">
            <v>0</v>
          </cell>
          <cell r="G11863" t="str">
            <v/>
          </cell>
          <cell r="H11863" t="str">
            <v/>
          </cell>
          <cell r="I11863">
            <v>0</v>
          </cell>
          <cell r="J11863">
            <v>0</v>
          </cell>
          <cell r="K11863">
            <v>1</v>
          </cell>
          <cell r="L11863">
            <v>0</v>
          </cell>
        </row>
        <row r="11864">
          <cell r="D11864" t="str">
            <v/>
          </cell>
          <cell r="E11864">
            <v>0</v>
          </cell>
          <cell r="F11864">
            <v>0</v>
          </cell>
          <cell r="G11864" t="str">
            <v/>
          </cell>
          <cell r="H11864" t="str">
            <v/>
          </cell>
          <cell r="I11864">
            <v>0</v>
          </cell>
          <cell r="J11864">
            <v>0</v>
          </cell>
          <cell r="K11864">
            <v>1</v>
          </cell>
          <cell r="L11864">
            <v>0</v>
          </cell>
        </row>
        <row r="11865">
          <cell r="D11865" t="str">
            <v/>
          </cell>
          <cell r="E11865">
            <v>0</v>
          </cell>
          <cell r="F11865">
            <v>0</v>
          </cell>
          <cell r="G11865" t="str">
            <v/>
          </cell>
          <cell r="H11865" t="str">
            <v/>
          </cell>
          <cell r="I11865">
            <v>0</v>
          </cell>
          <cell r="J11865">
            <v>0</v>
          </cell>
          <cell r="K11865">
            <v>1</v>
          </cell>
          <cell r="L11865">
            <v>0</v>
          </cell>
        </row>
        <row r="11866">
          <cell r="D11866" t="str">
            <v/>
          </cell>
          <cell r="E11866">
            <v>0</v>
          </cell>
          <cell r="F11866">
            <v>0</v>
          </cell>
          <cell r="G11866" t="str">
            <v/>
          </cell>
          <cell r="H11866" t="str">
            <v/>
          </cell>
          <cell r="I11866">
            <v>0</v>
          </cell>
          <cell r="J11866">
            <v>0</v>
          </cell>
          <cell r="K11866">
            <v>1</v>
          </cell>
          <cell r="L11866">
            <v>0</v>
          </cell>
        </row>
        <row r="11867">
          <cell r="D11867" t="str">
            <v/>
          </cell>
          <cell r="E11867">
            <v>0</v>
          </cell>
          <cell r="F11867">
            <v>0</v>
          </cell>
          <cell r="G11867" t="str">
            <v/>
          </cell>
          <cell r="H11867" t="str">
            <v/>
          </cell>
          <cell r="I11867">
            <v>0</v>
          </cell>
          <cell r="J11867">
            <v>0</v>
          </cell>
          <cell r="K11867">
            <v>1</v>
          </cell>
          <cell r="L11867">
            <v>0</v>
          </cell>
        </row>
        <row r="11868">
          <cell r="D11868" t="str">
            <v/>
          </cell>
          <cell r="E11868">
            <v>0</v>
          </cell>
          <cell r="F11868">
            <v>0</v>
          </cell>
          <cell r="G11868" t="str">
            <v/>
          </cell>
          <cell r="H11868" t="str">
            <v/>
          </cell>
          <cell r="I11868">
            <v>0</v>
          </cell>
          <cell r="J11868">
            <v>0</v>
          </cell>
          <cell r="K11868">
            <v>1</v>
          </cell>
          <cell r="L11868">
            <v>0</v>
          </cell>
        </row>
        <row r="11869">
          <cell r="D11869" t="str">
            <v/>
          </cell>
          <cell r="E11869">
            <v>0</v>
          </cell>
          <cell r="F11869">
            <v>0</v>
          </cell>
          <cell r="G11869" t="str">
            <v/>
          </cell>
          <cell r="H11869" t="str">
            <v/>
          </cell>
          <cell r="I11869">
            <v>0</v>
          </cell>
          <cell r="J11869">
            <v>0</v>
          </cell>
          <cell r="K11869">
            <v>1</v>
          </cell>
          <cell r="L11869">
            <v>0</v>
          </cell>
        </row>
        <row r="11870">
          <cell r="D11870" t="str">
            <v/>
          </cell>
          <cell r="E11870">
            <v>0</v>
          </cell>
          <cell r="F11870">
            <v>0</v>
          </cell>
          <cell r="G11870" t="str">
            <v/>
          </cell>
          <cell r="H11870" t="str">
            <v/>
          </cell>
          <cell r="I11870">
            <v>0</v>
          </cell>
          <cell r="J11870">
            <v>0</v>
          </cell>
          <cell r="K11870">
            <v>1</v>
          </cell>
          <cell r="L11870">
            <v>0</v>
          </cell>
        </row>
        <row r="11871">
          <cell r="D11871" t="str">
            <v/>
          </cell>
          <cell r="E11871">
            <v>0</v>
          </cell>
          <cell r="F11871">
            <v>0</v>
          </cell>
          <cell r="G11871" t="str">
            <v/>
          </cell>
          <cell r="H11871" t="str">
            <v/>
          </cell>
          <cell r="I11871">
            <v>0</v>
          </cell>
          <cell r="J11871">
            <v>0</v>
          </cell>
          <cell r="K11871">
            <v>1</v>
          </cell>
          <cell r="L11871">
            <v>0</v>
          </cell>
        </row>
        <row r="11872">
          <cell r="D11872" t="str">
            <v/>
          </cell>
          <cell r="E11872">
            <v>0</v>
          </cell>
          <cell r="F11872">
            <v>0</v>
          </cell>
          <cell r="G11872" t="str">
            <v/>
          </cell>
          <cell r="H11872" t="str">
            <v/>
          </cell>
          <cell r="K11872">
            <v>1</v>
          </cell>
          <cell r="L11872">
            <v>0</v>
          </cell>
        </row>
        <row r="11873">
          <cell r="D11873" t="str">
            <v/>
          </cell>
          <cell r="E11873">
            <v>0</v>
          </cell>
          <cell r="F11873">
            <v>0</v>
          </cell>
          <cell r="G11873" t="str">
            <v/>
          </cell>
          <cell r="H11873" t="str">
            <v/>
          </cell>
          <cell r="I11873">
            <v>0</v>
          </cell>
          <cell r="J11873">
            <v>0</v>
          </cell>
          <cell r="K11873">
            <v>1</v>
          </cell>
          <cell r="L11873">
            <v>0</v>
          </cell>
        </row>
        <row r="11874">
          <cell r="D11874" t="str">
            <v/>
          </cell>
          <cell r="E11874">
            <v>0</v>
          </cell>
          <cell r="F11874">
            <v>0</v>
          </cell>
          <cell r="G11874" t="str">
            <v/>
          </cell>
          <cell r="H11874" t="str">
            <v/>
          </cell>
          <cell r="I11874">
            <v>0</v>
          </cell>
          <cell r="J11874">
            <v>0</v>
          </cell>
          <cell r="K11874">
            <v>1</v>
          </cell>
          <cell r="L11874">
            <v>0</v>
          </cell>
        </row>
        <row r="11875">
          <cell r="D11875" t="str">
            <v/>
          </cell>
          <cell r="E11875">
            <v>0</v>
          </cell>
          <cell r="F11875">
            <v>0</v>
          </cell>
          <cell r="G11875" t="str">
            <v/>
          </cell>
          <cell r="H11875" t="str">
            <v/>
          </cell>
          <cell r="I11875">
            <v>0</v>
          </cell>
          <cell r="J11875">
            <v>0</v>
          </cell>
          <cell r="K11875">
            <v>1</v>
          </cell>
          <cell r="L11875">
            <v>0</v>
          </cell>
        </row>
        <row r="11876">
          <cell r="D11876" t="str">
            <v/>
          </cell>
          <cell r="E11876">
            <v>0</v>
          </cell>
          <cell r="F11876">
            <v>0</v>
          </cell>
          <cell r="G11876" t="str">
            <v/>
          </cell>
          <cell r="H11876" t="str">
            <v/>
          </cell>
          <cell r="I11876">
            <v>0</v>
          </cell>
          <cell r="J11876">
            <v>0</v>
          </cell>
          <cell r="K11876">
            <v>1</v>
          </cell>
          <cell r="L11876">
            <v>0</v>
          </cell>
        </row>
        <row r="11877">
          <cell r="D11877" t="str">
            <v/>
          </cell>
          <cell r="E11877">
            <v>0</v>
          </cell>
          <cell r="F11877">
            <v>0</v>
          </cell>
          <cell r="G11877" t="str">
            <v/>
          </cell>
          <cell r="H11877" t="str">
            <v/>
          </cell>
          <cell r="I11877">
            <v>0</v>
          </cell>
          <cell r="J11877">
            <v>0</v>
          </cell>
          <cell r="K11877">
            <v>1</v>
          </cell>
          <cell r="L11877">
            <v>0</v>
          </cell>
        </row>
        <row r="11878">
          <cell r="D11878">
            <v>0</v>
          </cell>
          <cell r="E11878">
            <v>0</v>
          </cell>
          <cell r="F11878">
            <v>0</v>
          </cell>
          <cell r="G11878" t="str">
            <v xml:space="preserve"> SUB-TOTAL </v>
          </cell>
          <cell r="H11878">
            <v>109426675</v>
          </cell>
          <cell r="I11878">
            <v>0</v>
          </cell>
          <cell r="J11878">
            <v>0</v>
          </cell>
          <cell r="K11878">
            <v>0</v>
          </cell>
          <cell r="L11878">
            <v>0</v>
          </cell>
        </row>
        <row r="11879">
          <cell r="D11879">
            <v>0</v>
          </cell>
          <cell r="E11879">
            <v>0</v>
          </cell>
          <cell r="F11879">
            <v>0</v>
          </cell>
          <cell r="G11879">
            <v>0</v>
          </cell>
          <cell r="H11879">
            <v>0</v>
          </cell>
          <cell r="I11879">
            <v>0</v>
          </cell>
          <cell r="J11879">
            <v>0</v>
          </cell>
          <cell r="K11879">
            <v>0</v>
          </cell>
          <cell r="L11879">
            <v>0</v>
          </cell>
        </row>
        <row r="11880">
          <cell r="D11880">
            <v>0</v>
          </cell>
          <cell r="E11880">
            <v>0</v>
          </cell>
          <cell r="F11880">
            <v>0</v>
          </cell>
          <cell r="G11880">
            <v>0</v>
          </cell>
          <cell r="H11880">
            <v>0</v>
          </cell>
          <cell r="I11880">
            <v>0</v>
          </cell>
          <cell r="J11880">
            <v>0</v>
          </cell>
          <cell r="K11880">
            <v>0</v>
          </cell>
          <cell r="L11880">
            <v>0</v>
          </cell>
        </row>
        <row r="11881">
          <cell r="D11881" t="str">
            <v>Unid</v>
          </cell>
          <cell r="E11881" t="str">
            <v>Cant</v>
          </cell>
          <cell r="F11881" t="str">
            <v>Rendimiento</v>
          </cell>
          <cell r="G11881" t="str">
            <v>Precio Unitario</v>
          </cell>
          <cell r="H11881" t="str">
            <v>Subtotal</v>
          </cell>
          <cell r="I11881">
            <v>0</v>
          </cell>
          <cell r="J11881">
            <v>0</v>
          </cell>
          <cell r="K11881">
            <v>0</v>
          </cell>
          <cell r="L11881">
            <v>0</v>
          </cell>
        </row>
        <row r="11882">
          <cell r="D11882" t="str">
            <v>JR</v>
          </cell>
          <cell r="E11882">
            <v>7.2614062499232173</v>
          </cell>
          <cell r="F11882">
            <v>0</v>
          </cell>
          <cell r="G11882">
            <v>160000</v>
          </cell>
          <cell r="H11882">
            <v>1161824.9999877147</v>
          </cell>
          <cell r="I11882">
            <v>116</v>
          </cell>
          <cell r="J11882">
            <v>0</v>
          </cell>
          <cell r="K11882">
            <v>1</v>
          </cell>
          <cell r="L11882">
            <v>7.2614062499232173</v>
          </cell>
        </row>
        <row r="11883">
          <cell r="D11883" t="str">
            <v/>
          </cell>
          <cell r="E11883">
            <v>0</v>
          </cell>
          <cell r="F11883">
            <v>0</v>
          </cell>
          <cell r="G11883" t="str">
            <v/>
          </cell>
          <cell r="H11883" t="str">
            <v/>
          </cell>
          <cell r="I11883">
            <v>0</v>
          </cell>
          <cell r="J11883">
            <v>0</v>
          </cell>
          <cell r="K11883">
            <v>1</v>
          </cell>
          <cell r="L11883">
            <v>0</v>
          </cell>
        </row>
        <row r="11884">
          <cell r="D11884">
            <v>0</v>
          </cell>
          <cell r="E11884">
            <v>0</v>
          </cell>
          <cell r="F11884">
            <v>0</v>
          </cell>
          <cell r="G11884" t="str">
            <v xml:space="preserve"> SUB-TOTAL </v>
          </cell>
          <cell r="H11884">
            <v>1161824.9999877147</v>
          </cell>
          <cell r="I11884">
            <v>0</v>
          </cell>
          <cell r="J11884">
            <v>0</v>
          </cell>
          <cell r="K11884">
            <v>0</v>
          </cell>
          <cell r="L11884">
            <v>0</v>
          </cell>
        </row>
        <row r="11885">
          <cell r="D11885">
            <v>0</v>
          </cell>
          <cell r="E11885">
            <v>0</v>
          </cell>
          <cell r="F11885">
            <v>0</v>
          </cell>
          <cell r="G11885">
            <v>0</v>
          </cell>
          <cell r="H11885">
            <v>0</v>
          </cell>
          <cell r="I11885">
            <v>0</v>
          </cell>
          <cell r="J11885">
            <v>0</v>
          </cell>
          <cell r="K11885">
            <v>0</v>
          </cell>
          <cell r="L11885">
            <v>0</v>
          </cell>
        </row>
        <row r="11886">
          <cell r="D11886">
            <v>0</v>
          </cell>
          <cell r="E11886">
            <v>0</v>
          </cell>
          <cell r="F11886">
            <v>0</v>
          </cell>
          <cell r="G11886" t="str">
            <v xml:space="preserve"> COSTO DIRECTO </v>
          </cell>
          <cell r="H11886">
            <v>112288499.99998772</v>
          </cell>
          <cell r="I11886">
            <v>1.5139573509310267E-2</v>
          </cell>
          <cell r="J11886" t="str">
            <v>EQU</v>
          </cell>
          <cell r="K11886">
            <v>0</v>
          </cell>
          <cell r="L11886">
            <v>0</v>
          </cell>
        </row>
        <row r="11887">
          <cell r="D11887">
            <v>0</v>
          </cell>
          <cell r="E11887">
            <v>0</v>
          </cell>
          <cell r="F11887">
            <v>36079464.425512359</v>
          </cell>
          <cell r="G11887" t="str">
            <v>COSTO INDIRECTO</v>
          </cell>
          <cell r="H11887">
            <v>36079464.425512359</v>
          </cell>
          <cell r="I11887">
            <v>0.97451364120112005</v>
          </cell>
          <cell r="J11887" t="str">
            <v>MAT</v>
          </cell>
          <cell r="K11887">
            <v>0</v>
          </cell>
          <cell r="L11887">
            <v>0</v>
          </cell>
        </row>
        <row r="11888">
          <cell r="D11888">
            <v>0</v>
          </cell>
          <cell r="E11888">
            <v>0</v>
          </cell>
          <cell r="F11888">
            <v>0</v>
          </cell>
          <cell r="G11888" t="str">
            <v>COSTO TOTAL</v>
          </cell>
          <cell r="H11888">
            <v>148367964.42550009</v>
          </cell>
          <cell r="I11888">
            <v>1.034678528956965E-2</v>
          </cell>
          <cell r="J11888" t="str">
            <v>MOB</v>
          </cell>
          <cell r="K11888">
            <v>0</v>
          </cell>
          <cell r="L11888">
            <v>0</v>
          </cell>
        </row>
        <row r="11889">
          <cell r="D11889">
            <v>0</v>
          </cell>
          <cell r="E11889">
            <v>0</v>
          </cell>
          <cell r="F11889">
            <v>0</v>
          </cell>
          <cell r="G11889">
            <v>0</v>
          </cell>
          <cell r="H11889">
            <v>0</v>
          </cell>
          <cell r="I11889">
            <v>0</v>
          </cell>
          <cell r="J11889">
            <v>0</v>
          </cell>
          <cell r="K11889">
            <v>0</v>
          </cell>
          <cell r="L11889">
            <v>0</v>
          </cell>
        </row>
        <row r="11890">
          <cell r="D11890">
            <v>0</v>
          </cell>
          <cell r="F11890">
            <v>0</v>
          </cell>
          <cell r="I11890">
            <v>0</v>
          </cell>
          <cell r="J11890">
            <v>0</v>
          </cell>
          <cell r="L11890">
            <v>0</v>
          </cell>
        </row>
        <row r="11891">
          <cell r="D11891">
            <v>0</v>
          </cell>
          <cell r="E11891">
            <v>0</v>
          </cell>
          <cell r="F11891">
            <v>0</v>
          </cell>
          <cell r="G11891">
            <v>0</v>
          </cell>
          <cell r="H11891">
            <v>0</v>
          </cell>
          <cell r="I11891">
            <v>0</v>
          </cell>
          <cell r="J11891">
            <v>0</v>
          </cell>
          <cell r="K11891" t="str">
            <v>CONSUMO</v>
          </cell>
          <cell r="L11891">
            <v>0</v>
          </cell>
        </row>
        <row r="11892">
          <cell r="D11892" t="str">
            <v>15.2.3.3</v>
          </cell>
          <cell r="E11892">
            <v>0</v>
          </cell>
          <cell r="F11892">
            <v>0</v>
          </cell>
          <cell r="G11892" t="str">
            <v xml:space="preserve"> UNID: </v>
          </cell>
          <cell r="H11892" t="str">
            <v>GL</v>
          </cell>
          <cell r="I11892">
            <v>0</v>
          </cell>
          <cell r="J11892">
            <v>0</v>
          </cell>
          <cell r="K11892" t="str">
            <v>Costo total</v>
          </cell>
          <cell r="L11892">
            <v>5815087.1321</v>
          </cell>
        </row>
        <row r="11893">
          <cell r="D11893" t="str">
            <v>MALLA DE PUESTA A TIERRA</v>
          </cell>
          <cell r="E11893">
            <v>0</v>
          </cell>
          <cell r="F11893">
            <v>0</v>
          </cell>
          <cell r="G11893">
            <v>0</v>
          </cell>
          <cell r="H11893">
            <v>0</v>
          </cell>
          <cell r="I11893">
            <v>0</v>
          </cell>
          <cell r="J11893">
            <v>0</v>
          </cell>
          <cell r="K11893">
            <v>0</v>
          </cell>
          <cell r="L11893">
            <v>0</v>
          </cell>
        </row>
        <row r="11894">
          <cell r="D11894">
            <v>0</v>
          </cell>
          <cell r="E11894">
            <v>0</v>
          </cell>
          <cell r="F11894">
            <v>0</v>
          </cell>
          <cell r="G11894">
            <v>0</v>
          </cell>
          <cell r="H11894">
            <v>0</v>
          </cell>
          <cell r="I11894">
            <v>0</v>
          </cell>
          <cell r="J11894">
            <v>0</v>
          </cell>
          <cell r="K11894" t="str">
            <v>Cantidad ppto</v>
          </cell>
          <cell r="L11894" t="str">
            <v>Cantidad total</v>
          </cell>
        </row>
        <row r="11895">
          <cell r="D11895">
            <v>0</v>
          </cell>
          <cell r="E11895">
            <v>0</v>
          </cell>
          <cell r="F11895">
            <v>0</v>
          </cell>
          <cell r="G11895">
            <v>0</v>
          </cell>
          <cell r="H11895">
            <v>0</v>
          </cell>
          <cell r="I11895">
            <v>0</v>
          </cell>
          <cell r="J11895">
            <v>0</v>
          </cell>
          <cell r="K11895">
            <v>0</v>
          </cell>
          <cell r="L11895">
            <v>0</v>
          </cell>
        </row>
        <row r="11896">
          <cell r="D11896" t="str">
            <v>Unid</v>
          </cell>
          <cell r="E11896" t="str">
            <v>Cant</v>
          </cell>
          <cell r="F11896" t="str">
            <v>Rendimiento</v>
          </cell>
          <cell r="G11896" t="str">
            <v>Precio Unitario</v>
          </cell>
          <cell r="H11896" t="str">
            <v>Subtotal</v>
          </cell>
          <cell r="I11896">
            <v>0</v>
          </cell>
          <cell r="J11896">
            <v>0</v>
          </cell>
          <cell r="K11896">
            <v>0</v>
          </cell>
          <cell r="L11896">
            <v>0</v>
          </cell>
        </row>
        <row r="11897">
          <cell r="D11897" t="str">
            <v>GLB</v>
          </cell>
          <cell r="E11897">
            <v>84</v>
          </cell>
          <cell r="F11897">
            <v>0</v>
          </cell>
          <cell r="G11897">
            <v>1000</v>
          </cell>
          <cell r="H11897">
            <v>84000</v>
          </cell>
          <cell r="I11897">
            <v>0</v>
          </cell>
          <cell r="J11897">
            <v>0</v>
          </cell>
          <cell r="K11897">
            <v>1</v>
          </cell>
          <cell r="L11897">
            <v>84</v>
          </cell>
        </row>
        <row r="11898">
          <cell r="D11898" t="str">
            <v/>
          </cell>
          <cell r="E11898">
            <v>0</v>
          </cell>
          <cell r="F11898">
            <v>0</v>
          </cell>
          <cell r="G11898" t="str">
            <v/>
          </cell>
          <cell r="H11898" t="str">
            <v/>
          </cell>
          <cell r="I11898">
            <v>0</v>
          </cell>
          <cell r="J11898">
            <v>0</v>
          </cell>
          <cell r="K11898">
            <v>1</v>
          </cell>
          <cell r="L11898">
            <v>0</v>
          </cell>
        </row>
        <row r="11899">
          <cell r="D11899" t="str">
            <v/>
          </cell>
          <cell r="E11899">
            <v>0</v>
          </cell>
          <cell r="F11899">
            <v>0</v>
          </cell>
          <cell r="G11899" t="str">
            <v/>
          </cell>
          <cell r="H11899" t="str">
            <v/>
          </cell>
          <cell r="I11899">
            <v>0</v>
          </cell>
          <cell r="J11899">
            <v>0</v>
          </cell>
          <cell r="K11899">
            <v>1</v>
          </cell>
          <cell r="L11899">
            <v>0</v>
          </cell>
        </row>
        <row r="11900">
          <cell r="D11900" t="str">
            <v/>
          </cell>
          <cell r="E11900">
            <v>0</v>
          </cell>
          <cell r="F11900">
            <v>0</v>
          </cell>
          <cell r="G11900" t="str">
            <v/>
          </cell>
          <cell r="H11900" t="str">
            <v/>
          </cell>
          <cell r="I11900">
            <v>0</v>
          </cell>
          <cell r="J11900">
            <v>0</v>
          </cell>
          <cell r="K11900">
            <v>1</v>
          </cell>
          <cell r="L11900">
            <v>0</v>
          </cell>
        </row>
        <row r="11901">
          <cell r="D11901">
            <v>0</v>
          </cell>
          <cell r="E11901">
            <v>0</v>
          </cell>
          <cell r="F11901">
            <v>0</v>
          </cell>
          <cell r="G11901" t="str">
            <v xml:space="preserve"> SUB-TOTAL </v>
          </cell>
          <cell r="H11901">
            <v>84000</v>
          </cell>
          <cell r="I11901">
            <v>0</v>
          </cell>
          <cell r="J11901">
            <v>0</v>
          </cell>
          <cell r="K11901">
            <v>0</v>
          </cell>
          <cell r="L11901">
            <v>0</v>
          </cell>
        </row>
        <row r="11902">
          <cell r="D11902">
            <v>0</v>
          </cell>
          <cell r="E11902">
            <v>0</v>
          </cell>
          <cell r="F11902">
            <v>0</v>
          </cell>
          <cell r="G11902">
            <v>0</v>
          </cell>
          <cell r="H11902">
            <v>0</v>
          </cell>
          <cell r="I11902">
            <v>0</v>
          </cell>
          <cell r="J11902">
            <v>0</v>
          </cell>
          <cell r="K11902">
            <v>0</v>
          </cell>
          <cell r="L11902">
            <v>0</v>
          </cell>
        </row>
        <row r="11903">
          <cell r="D11903">
            <v>0</v>
          </cell>
          <cell r="E11903">
            <v>0</v>
          </cell>
          <cell r="F11903">
            <v>0</v>
          </cell>
          <cell r="G11903">
            <v>0</v>
          </cell>
          <cell r="H11903">
            <v>0</v>
          </cell>
          <cell r="I11903">
            <v>0</v>
          </cell>
          <cell r="J11903">
            <v>0</v>
          </cell>
          <cell r="K11903">
            <v>0</v>
          </cell>
          <cell r="L11903">
            <v>0</v>
          </cell>
        </row>
        <row r="11904">
          <cell r="D11904" t="str">
            <v>Unid</v>
          </cell>
          <cell r="E11904" t="str">
            <v>Cant</v>
          </cell>
          <cell r="F11904" t="str">
            <v>Rendimiento</v>
          </cell>
          <cell r="G11904" t="str">
            <v>Precio Unitario</v>
          </cell>
          <cell r="H11904" t="str">
            <v>Subtotal</v>
          </cell>
          <cell r="I11904">
            <v>0</v>
          </cell>
          <cell r="J11904">
            <v>0</v>
          </cell>
          <cell r="K11904">
            <v>0</v>
          </cell>
          <cell r="L11904">
            <v>0</v>
          </cell>
        </row>
        <row r="11905">
          <cell r="D11905" t="str">
            <v>UND</v>
          </cell>
          <cell r="E11905">
            <v>2</v>
          </cell>
          <cell r="F11905">
            <v>0</v>
          </cell>
          <cell r="G11905">
            <v>381109</v>
          </cell>
          <cell r="H11905">
            <v>762218</v>
          </cell>
          <cell r="I11905">
            <v>0</v>
          </cell>
          <cell r="J11905">
            <v>0</v>
          </cell>
          <cell r="K11905">
            <v>1</v>
          </cell>
          <cell r="L11905">
            <v>2</v>
          </cell>
        </row>
        <row r="11906">
          <cell r="D11906" t="str">
            <v>UND</v>
          </cell>
          <cell r="E11906">
            <v>4</v>
          </cell>
          <cell r="F11906">
            <v>0</v>
          </cell>
          <cell r="G11906">
            <v>112000</v>
          </cell>
          <cell r="H11906">
            <v>448000</v>
          </cell>
          <cell r="I11906">
            <v>0</v>
          </cell>
          <cell r="J11906">
            <v>0</v>
          </cell>
          <cell r="K11906">
            <v>1</v>
          </cell>
          <cell r="L11906">
            <v>4</v>
          </cell>
        </row>
        <row r="11907">
          <cell r="D11907" t="str">
            <v>UND</v>
          </cell>
          <cell r="E11907">
            <v>6</v>
          </cell>
          <cell r="F11907">
            <v>0</v>
          </cell>
          <cell r="G11907">
            <v>19900</v>
          </cell>
          <cell r="H11907">
            <v>119400</v>
          </cell>
          <cell r="I11907">
            <v>0</v>
          </cell>
          <cell r="J11907">
            <v>0</v>
          </cell>
          <cell r="K11907">
            <v>1</v>
          </cell>
          <cell r="L11907">
            <v>6</v>
          </cell>
        </row>
        <row r="11908">
          <cell r="D11908" t="str">
            <v>UND</v>
          </cell>
          <cell r="E11908">
            <v>4</v>
          </cell>
          <cell r="F11908">
            <v>0</v>
          </cell>
          <cell r="G11908">
            <v>62500</v>
          </cell>
          <cell r="H11908">
            <v>250000</v>
          </cell>
          <cell r="I11908">
            <v>0</v>
          </cell>
          <cell r="J11908">
            <v>0</v>
          </cell>
          <cell r="K11908">
            <v>1</v>
          </cell>
          <cell r="L11908">
            <v>4</v>
          </cell>
        </row>
        <row r="11909">
          <cell r="D11909" t="str">
            <v>UND</v>
          </cell>
          <cell r="E11909">
            <v>1</v>
          </cell>
          <cell r="F11909">
            <v>0</v>
          </cell>
          <cell r="G11909">
            <v>18139</v>
          </cell>
          <cell r="H11909">
            <v>18139</v>
          </cell>
          <cell r="I11909">
            <v>0</v>
          </cell>
          <cell r="J11909">
            <v>0</v>
          </cell>
          <cell r="K11909">
            <v>1</v>
          </cell>
          <cell r="L11909">
            <v>1</v>
          </cell>
        </row>
        <row r="11910">
          <cell r="D11910" t="str">
            <v>ML</v>
          </cell>
          <cell r="E11910">
            <v>85</v>
          </cell>
          <cell r="F11910">
            <v>0</v>
          </cell>
          <cell r="G11910">
            <v>14050</v>
          </cell>
          <cell r="H11910">
            <v>1194250</v>
          </cell>
          <cell r="I11910">
            <v>0</v>
          </cell>
          <cell r="J11910">
            <v>0</v>
          </cell>
          <cell r="K11910">
            <v>1</v>
          </cell>
          <cell r="L11910">
            <v>85</v>
          </cell>
        </row>
        <row r="11911">
          <cell r="D11911" t="str">
            <v/>
          </cell>
          <cell r="E11911">
            <v>0</v>
          </cell>
          <cell r="F11911">
            <v>0</v>
          </cell>
          <cell r="G11911" t="str">
            <v/>
          </cell>
          <cell r="H11911" t="str">
            <v/>
          </cell>
          <cell r="I11911">
            <v>0</v>
          </cell>
          <cell r="J11911">
            <v>0</v>
          </cell>
          <cell r="K11911">
            <v>1</v>
          </cell>
          <cell r="L11911">
            <v>0</v>
          </cell>
        </row>
        <row r="11912">
          <cell r="D11912" t="str">
            <v/>
          </cell>
          <cell r="E11912">
            <v>0</v>
          </cell>
          <cell r="F11912">
            <v>0</v>
          </cell>
          <cell r="G11912" t="str">
            <v/>
          </cell>
          <cell r="H11912" t="str">
            <v/>
          </cell>
          <cell r="I11912">
            <v>0</v>
          </cell>
          <cell r="J11912">
            <v>0</v>
          </cell>
          <cell r="K11912">
            <v>1</v>
          </cell>
          <cell r="L11912">
            <v>0</v>
          </cell>
        </row>
        <row r="11913">
          <cell r="D11913" t="str">
            <v/>
          </cell>
          <cell r="E11913">
            <v>0</v>
          </cell>
          <cell r="F11913">
            <v>0</v>
          </cell>
          <cell r="G11913" t="str">
            <v/>
          </cell>
          <cell r="H11913" t="str">
            <v/>
          </cell>
          <cell r="I11913">
            <v>0</v>
          </cell>
          <cell r="J11913">
            <v>0</v>
          </cell>
          <cell r="K11913">
            <v>1</v>
          </cell>
          <cell r="L11913">
            <v>0</v>
          </cell>
        </row>
        <row r="11914">
          <cell r="D11914" t="str">
            <v/>
          </cell>
          <cell r="E11914">
            <v>0</v>
          </cell>
          <cell r="F11914">
            <v>0</v>
          </cell>
          <cell r="G11914" t="str">
            <v/>
          </cell>
          <cell r="H11914" t="str">
            <v/>
          </cell>
          <cell r="I11914">
            <v>0</v>
          </cell>
          <cell r="J11914">
            <v>0</v>
          </cell>
          <cell r="K11914">
            <v>1</v>
          </cell>
          <cell r="L11914">
            <v>0</v>
          </cell>
        </row>
        <row r="11915">
          <cell r="D11915" t="str">
            <v/>
          </cell>
          <cell r="E11915">
            <v>0</v>
          </cell>
          <cell r="F11915">
            <v>0</v>
          </cell>
          <cell r="G11915" t="str">
            <v/>
          </cell>
          <cell r="H11915" t="str">
            <v/>
          </cell>
          <cell r="I11915">
            <v>0</v>
          </cell>
          <cell r="J11915">
            <v>0</v>
          </cell>
          <cell r="K11915">
            <v>1</v>
          </cell>
          <cell r="L11915">
            <v>0</v>
          </cell>
        </row>
        <row r="11916">
          <cell r="D11916" t="str">
            <v/>
          </cell>
          <cell r="E11916">
            <v>0</v>
          </cell>
          <cell r="F11916">
            <v>0</v>
          </cell>
          <cell r="G11916" t="str">
            <v/>
          </cell>
          <cell r="H11916" t="str">
            <v/>
          </cell>
          <cell r="I11916">
            <v>0</v>
          </cell>
          <cell r="J11916">
            <v>0</v>
          </cell>
          <cell r="K11916">
            <v>1</v>
          </cell>
          <cell r="L11916">
            <v>0</v>
          </cell>
        </row>
        <row r="11917">
          <cell r="D11917" t="str">
            <v/>
          </cell>
          <cell r="E11917">
            <v>0</v>
          </cell>
          <cell r="F11917">
            <v>0</v>
          </cell>
          <cell r="G11917" t="str">
            <v/>
          </cell>
          <cell r="H11917" t="str">
            <v/>
          </cell>
          <cell r="K11917">
            <v>1</v>
          </cell>
          <cell r="L11917">
            <v>0</v>
          </cell>
        </row>
        <row r="11918">
          <cell r="D11918" t="str">
            <v/>
          </cell>
          <cell r="E11918">
            <v>0</v>
          </cell>
          <cell r="F11918">
            <v>0</v>
          </cell>
          <cell r="G11918" t="str">
            <v/>
          </cell>
          <cell r="H11918" t="str">
            <v/>
          </cell>
          <cell r="I11918">
            <v>0</v>
          </cell>
          <cell r="J11918">
            <v>0</v>
          </cell>
          <cell r="K11918">
            <v>1</v>
          </cell>
          <cell r="L11918">
            <v>0</v>
          </cell>
        </row>
        <row r="11919">
          <cell r="D11919" t="str">
            <v/>
          </cell>
          <cell r="E11919">
            <v>0</v>
          </cell>
          <cell r="F11919">
            <v>0</v>
          </cell>
          <cell r="G11919" t="str">
            <v/>
          </cell>
          <cell r="H11919" t="str">
            <v/>
          </cell>
          <cell r="I11919">
            <v>0</v>
          </cell>
          <cell r="J11919">
            <v>0</v>
          </cell>
          <cell r="K11919">
            <v>1</v>
          </cell>
          <cell r="L11919">
            <v>0</v>
          </cell>
        </row>
        <row r="11920">
          <cell r="D11920" t="str">
            <v/>
          </cell>
          <cell r="E11920">
            <v>0</v>
          </cell>
          <cell r="F11920">
            <v>0</v>
          </cell>
          <cell r="G11920" t="str">
            <v/>
          </cell>
          <cell r="H11920" t="str">
            <v/>
          </cell>
          <cell r="I11920">
            <v>0</v>
          </cell>
          <cell r="J11920">
            <v>0</v>
          </cell>
          <cell r="K11920">
            <v>1</v>
          </cell>
          <cell r="L11920">
            <v>0</v>
          </cell>
        </row>
        <row r="11921">
          <cell r="D11921" t="str">
            <v/>
          </cell>
          <cell r="E11921">
            <v>0</v>
          </cell>
          <cell r="F11921">
            <v>0</v>
          </cell>
          <cell r="G11921" t="str">
            <v/>
          </cell>
          <cell r="H11921" t="str">
            <v/>
          </cell>
          <cell r="I11921">
            <v>0</v>
          </cell>
          <cell r="J11921">
            <v>0</v>
          </cell>
          <cell r="K11921">
            <v>1</v>
          </cell>
          <cell r="L11921">
            <v>0</v>
          </cell>
        </row>
        <row r="11922">
          <cell r="D11922" t="str">
            <v/>
          </cell>
          <cell r="E11922">
            <v>0</v>
          </cell>
          <cell r="F11922">
            <v>0</v>
          </cell>
          <cell r="G11922" t="str">
            <v/>
          </cell>
          <cell r="H11922" t="str">
            <v/>
          </cell>
          <cell r="I11922">
            <v>0</v>
          </cell>
          <cell r="J11922">
            <v>0</v>
          </cell>
          <cell r="K11922">
            <v>1</v>
          </cell>
          <cell r="L11922">
            <v>0</v>
          </cell>
        </row>
        <row r="11923">
          <cell r="D11923">
            <v>0</v>
          </cell>
          <cell r="E11923">
            <v>0</v>
          </cell>
          <cell r="F11923">
            <v>0</v>
          </cell>
          <cell r="G11923" t="str">
            <v xml:space="preserve"> SUB-TOTAL </v>
          </cell>
          <cell r="H11923">
            <v>2792007</v>
          </cell>
          <cell r="I11923">
            <v>0</v>
          </cell>
          <cell r="J11923">
            <v>0</v>
          </cell>
          <cell r="K11923">
            <v>0</v>
          </cell>
          <cell r="L11923">
            <v>0</v>
          </cell>
        </row>
        <row r="11924">
          <cell r="D11924">
            <v>0</v>
          </cell>
          <cell r="E11924">
            <v>0</v>
          </cell>
          <cell r="F11924">
            <v>0</v>
          </cell>
          <cell r="G11924">
            <v>0</v>
          </cell>
          <cell r="H11924">
            <v>0</v>
          </cell>
          <cell r="I11924">
            <v>0</v>
          </cell>
          <cell r="J11924">
            <v>0</v>
          </cell>
          <cell r="K11924">
            <v>0</v>
          </cell>
          <cell r="L11924">
            <v>0</v>
          </cell>
        </row>
        <row r="11925">
          <cell r="D11925">
            <v>0</v>
          </cell>
          <cell r="E11925">
            <v>0</v>
          </cell>
          <cell r="F11925">
            <v>0</v>
          </cell>
          <cell r="G11925">
            <v>0</v>
          </cell>
          <cell r="H11925">
            <v>0</v>
          </cell>
          <cell r="I11925">
            <v>0</v>
          </cell>
          <cell r="J11925">
            <v>0</v>
          </cell>
          <cell r="K11925">
            <v>0</v>
          </cell>
          <cell r="L11925">
            <v>0</v>
          </cell>
        </row>
        <row r="11926">
          <cell r="D11926" t="str">
            <v>Unid</v>
          </cell>
          <cell r="E11926" t="str">
            <v>Cant</v>
          </cell>
          <cell r="F11926" t="str">
            <v>Rendimiento</v>
          </cell>
          <cell r="G11926" t="str">
            <v>Precio Unitario</v>
          </cell>
          <cell r="H11926" t="str">
            <v>Subtotal</v>
          </cell>
          <cell r="I11926">
            <v>0</v>
          </cell>
          <cell r="J11926">
            <v>0</v>
          </cell>
          <cell r="K11926">
            <v>0</v>
          </cell>
          <cell r="L11926">
            <v>0</v>
          </cell>
        </row>
        <row r="11927">
          <cell r="D11927" t="str">
            <v>JR</v>
          </cell>
          <cell r="E11927">
            <v>9.5312062498362842</v>
          </cell>
          <cell r="F11927">
            <v>0</v>
          </cell>
          <cell r="G11927">
            <v>160000</v>
          </cell>
          <cell r="H11927">
            <v>1524992.9999738054</v>
          </cell>
          <cell r="I11927">
            <v>152</v>
          </cell>
          <cell r="J11927">
            <v>0</v>
          </cell>
          <cell r="K11927">
            <v>1</v>
          </cell>
          <cell r="L11927">
            <v>9.5312062498362842</v>
          </cell>
        </row>
        <row r="11928">
          <cell r="D11928" t="str">
            <v/>
          </cell>
          <cell r="E11928">
            <v>0</v>
          </cell>
          <cell r="F11928">
            <v>0</v>
          </cell>
          <cell r="G11928" t="str">
            <v/>
          </cell>
          <cell r="H11928" t="str">
            <v/>
          </cell>
          <cell r="I11928">
            <v>0</v>
          </cell>
          <cell r="J11928">
            <v>0</v>
          </cell>
          <cell r="K11928">
            <v>1</v>
          </cell>
          <cell r="L11928">
            <v>0</v>
          </cell>
        </row>
        <row r="11929">
          <cell r="D11929">
            <v>0</v>
          </cell>
          <cell r="E11929">
            <v>0</v>
          </cell>
          <cell r="F11929">
            <v>0</v>
          </cell>
          <cell r="G11929" t="str">
            <v xml:space="preserve"> SUB-TOTAL </v>
          </cell>
          <cell r="H11929">
            <v>1524992.9999738054</v>
          </cell>
          <cell r="I11929">
            <v>0</v>
          </cell>
          <cell r="J11929">
            <v>0</v>
          </cell>
          <cell r="K11929">
            <v>0</v>
          </cell>
          <cell r="L11929">
            <v>0</v>
          </cell>
        </row>
        <row r="11930">
          <cell r="D11930">
            <v>0</v>
          </cell>
          <cell r="E11930">
            <v>0</v>
          </cell>
          <cell r="F11930">
            <v>0</v>
          </cell>
          <cell r="G11930">
            <v>0</v>
          </cell>
          <cell r="H11930">
            <v>0</v>
          </cell>
          <cell r="I11930">
            <v>0</v>
          </cell>
          <cell r="J11930">
            <v>0</v>
          </cell>
          <cell r="K11930">
            <v>0</v>
          </cell>
          <cell r="L11930">
            <v>0</v>
          </cell>
        </row>
        <row r="11931">
          <cell r="D11931">
            <v>0</v>
          </cell>
          <cell r="E11931">
            <v>0</v>
          </cell>
          <cell r="F11931">
            <v>0</v>
          </cell>
          <cell r="G11931" t="str">
            <v xml:space="preserve"> COSTO DIRECTO </v>
          </cell>
          <cell r="H11931">
            <v>4400999.9999738056</v>
          </cell>
          <cell r="I11931">
            <v>1.9086571233924099E-2</v>
          </cell>
          <cell r="J11931" t="str">
            <v>EQU</v>
          </cell>
          <cell r="K11931">
            <v>0</v>
          </cell>
          <cell r="L11931">
            <v>0</v>
          </cell>
        </row>
        <row r="11932">
          <cell r="D11932">
            <v>0</v>
          </cell>
          <cell r="E11932">
            <v>0</v>
          </cell>
          <cell r="F11932">
            <v>1414087.1321261944</v>
          </cell>
          <cell r="G11932" t="str">
            <v>COSTO INDIRECTO</v>
          </cell>
          <cell r="H11932">
            <v>1414087.1321261944</v>
          </cell>
          <cell r="I11932">
            <v>0.63440286298946102</v>
          </cell>
          <cell r="J11932" t="str">
            <v>MAT</v>
          </cell>
          <cell r="K11932">
            <v>0</v>
          </cell>
          <cell r="L11932">
            <v>0</v>
          </cell>
        </row>
        <row r="11933">
          <cell r="D11933">
            <v>0</v>
          </cell>
          <cell r="E11933">
            <v>0</v>
          </cell>
          <cell r="F11933">
            <v>0</v>
          </cell>
          <cell r="G11933" t="str">
            <v>COSTO TOTAL</v>
          </cell>
          <cell r="H11933">
            <v>5815087.1321</v>
          </cell>
          <cell r="I11933">
            <v>0.34651056577661488</v>
          </cell>
          <cell r="J11933" t="str">
            <v>MOB</v>
          </cell>
          <cell r="K11933">
            <v>0</v>
          </cell>
          <cell r="L11933">
            <v>0</v>
          </cell>
        </row>
        <row r="11934">
          <cell r="D11934">
            <v>0</v>
          </cell>
          <cell r="E11934">
            <v>0</v>
          </cell>
          <cell r="F11934">
            <v>0</v>
          </cell>
          <cell r="G11934">
            <v>0</v>
          </cell>
          <cell r="H11934">
            <v>0</v>
          </cell>
          <cell r="I11934">
            <v>0</v>
          </cell>
          <cell r="J11934">
            <v>0</v>
          </cell>
          <cell r="K11934">
            <v>0</v>
          </cell>
          <cell r="L11934">
            <v>0</v>
          </cell>
        </row>
        <row r="11935">
          <cell r="D11935">
            <v>0</v>
          </cell>
          <cell r="F11935">
            <v>0</v>
          </cell>
          <cell r="I11935">
            <v>0</v>
          </cell>
          <cell r="J11935">
            <v>0</v>
          </cell>
          <cell r="L11935">
            <v>0</v>
          </cell>
        </row>
        <row r="11936">
          <cell r="D11936">
            <v>0</v>
          </cell>
          <cell r="E11936">
            <v>0</v>
          </cell>
          <cell r="F11936">
            <v>0</v>
          </cell>
          <cell r="G11936">
            <v>0</v>
          </cell>
          <cell r="H11936">
            <v>0</v>
          </cell>
          <cell r="I11936">
            <v>0</v>
          </cell>
          <cell r="J11936">
            <v>0</v>
          </cell>
          <cell r="K11936" t="str">
            <v>CONSUMO</v>
          </cell>
          <cell r="L11936">
            <v>0</v>
          </cell>
        </row>
        <row r="11937">
          <cell r="D11937" t="str">
            <v>15.2.3.4</v>
          </cell>
          <cell r="E11937">
            <v>0</v>
          </cell>
          <cell r="F11937">
            <v>0</v>
          </cell>
          <cell r="G11937" t="str">
            <v xml:space="preserve"> UNID: </v>
          </cell>
          <cell r="H11937" t="str">
            <v>UND</v>
          </cell>
          <cell r="I11937">
            <v>0</v>
          </cell>
          <cell r="J11937">
            <v>0</v>
          </cell>
          <cell r="K11937" t="str">
            <v>Costo total</v>
          </cell>
          <cell r="L11937">
            <v>1718364.1933999998</v>
          </cell>
        </row>
        <row r="11938">
          <cell r="D11938" t="str">
            <v xml:space="preserve">TABLERO BOMBA CONTRA INCENDIOS (TBCI) </v>
          </cell>
          <cell r="E11938">
            <v>0</v>
          </cell>
          <cell r="F11938">
            <v>0</v>
          </cell>
          <cell r="G11938">
            <v>0</v>
          </cell>
          <cell r="H11938">
            <v>0</v>
          </cell>
          <cell r="I11938">
            <v>0</v>
          </cell>
          <cell r="J11938">
            <v>0</v>
          </cell>
          <cell r="K11938">
            <v>0</v>
          </cell>
          <cell r="L11938">
            <v>0</v>
          </cell>
        </row>
        <row r="11939">
          <cell r="D11939">
            <v>0</v>
          </cell>
          <cell r="E11939">
            <v>0</v>
          </cell>
          <cell r="F11939">
            <v>0</v>
          </cell>
          <cell r="G11939">
            <v>0</v>
          </cell>
          <cell r="H11939">
            <v>0</v>
          </cell>
          <cell r="I11939">
            <v>0</v>
          </cell>
          <cell r="J11939">
            <v>0</v>
          </cell>
          <cell r="K11939" t="str">
            <v>Cantidad ppto</v>
          </cell>
          <cell r="L11939" t="str">
            <v>Cantidad total</v>
          </cell>
        </row>
        <row r="11940">
          <cell r="D11940">
            <v>0</v>
          </cell>
          <cell r="E11940">
            <v>0</v>
          </cell>
          <cell r="F11940">
            <v>0</v>
          </cell>
          <cell r="G11940">
            <v>0</v>
          </cell>
          <cell r="H11940">
            <v>0</v>
          </cell>
          <cell r="I11940">
            <v>0</v>
          </cell>
          <cell r="J11940">
            <v>0</v>
          </cell>
          <cell r="K11940">
            <v>0</v>
          </cell>
          <cell r="L11940">
            <v>0</v>
          </cell>
        </row>
        <row r="11941">
          <cell r="D11941" t="str">
            <v>Unid</v>
          </cell>
          <cell r="E11941" t="str">
            <v>Cant</v>
          </cell>
          <cell r="F11941" t="str">
            <v>Rendimiento</v>
          </cell>
          <cell r="G11941" t="str">
            <v>Precio Unitario</v>
          </cell>
          <cell r="H11941" t="str">
            <v>Subtotal</v>
          </cell>
          <cell r="I11941">
            <v>0</v>
          </cell>
          <cell r="J11941">
            <v>0</v>
          </cell>
          <cell r="K11941">
            <v>0</v>
          </cell>
          <cell r="L11941">
            <v>0</v>
          </cell>
        </row>
        <row r="11942">
          <cell r="D11942" t="str">
            <v>GLB</v>
          </cell>
          <cell r="E11942">
            <v>34</v>
          </cell>
          <cell r="F11942">
            <v>0</v>
          </cell>
          <cell r="G11942">
            <v>1000</v>
          </cell>
          <cell r="H11942">
            <v>34000</v>
          </cell>
          <cell r="I11942">
            <v>0</v>
          </cell>
          <cell r="J11942">
            <v>0</v>
          </cell>
          <cell r="K11942">
            <v>1</v>
          </cell>
          <cell r="L11942">
            <v>34</v>
          </cell>
        </row>
        <row r="11943">
          <cell r="D11943" t="str">
            <v/>
          </cell>
          <cell r="E11943">
            <v>0</v>
          </cell>
          <cell r="F11943">
            <v>0</v>
          </cell>
          <cell r="G11943" t="str">
            <v/>
          </cell>
          <cell r="H11943" t="str">
            <v/>
          </cell>
          <cell r="I11943">
            <v>0</v>
          </cell>
          <cell r="J11943">
            <v>0</v>
          </cell>
          <cell r="K11943">
            <v>1</v>
          </cell>
          <cell r="L11943">
            <v>0</v>
          </cell>
        </row>
        <row r="11944">
          <cell r="D11944" t="str">
            <v/>
          </cell>
          <cell r="E11944">
            <v>0</v>
          </cell>
          <cell r="F11944">
            <v>0</v>
          </cell>
          <cell r="G11944" t="str">
            <v/>
          </cell>
          <cell r="H11944" t="str">
            <v/>
          </cell>
          <cell r="I11944">
            <v>0</v>
          </cell>
          <cell r="J11944">
            <v>0</v>
          </cell>
          <cell r="K11944">
            <v>1</v>
          </cell>
          <cell r="L11944">
            <v>0</v>
          </cell>
        </row>
        <row r="11945">
          <cell r="D11945" t="str">
            <v/>
          </cell>
          <cell r="E11945">
            <v>0</v>
          </cell>
          <cell r="F11945">
            <v>0</v>
          </cell>
          <cell r="G11945" t="str">
            <v/>
          </cell>
          <cell r="H11945" t="str">
            <v/>
          </cell>
          <cell r="I11945">
            <v>0</v>
          </cell>
          <cell r="J11945">
            <v>0</v>
          </cell>
          <cell r="K11945">
            <v>1</v>
          </cell>
          <cell r="L11945">
            <v>0</v>
          </cell>
        </row>
        <row r="11946">
          <cell r="D11946">
            <v>0</v>
          </cell>
          <cell r="E11946">
            <v>0</v>
          </cell>
          <cell r="F11946">
            <v>0</v>
          </cell>
          <cell r="G11946" t="str">
            <v xml:space="preserve"> SUB-TOTAL </v>
          </cell>
          <cell r="H11946">
            <v>34000</v>
          </cell>
          <cell r="I11946">
            <v>0</v>
          </cell>
          <cell r="J11946">
            <v>0</v>
          </cell>
          <cell r="K11946">
            <v>0</v>
          </cell>
          <cell r="L11946">
            <v>0</v>
          </cell>
        </row>
        <row r="11947">
          <cell r="D11947">
            <v>0</v>
          </cell>
          <cell r="E11947">
            <v>0</v>
          </cell>
          <cell r="F11947">
            <v>0</v>
          </cell>
          <cell r="G11947">
            <v>0</v>
          </cell>
          <cell r="H11947">
            <v>0</v>
          </cell>
          <cell r="I11947">
            <v>0</v>
          </cell>
          <cell r="J11947">
            <v>0</v>
          </cell>
          <cell r="K11947">
            <v>0</v>
          </cell>
          <cell r="L11947">
            <v>0</v>
          </cell>
        </row>
        <row r="11948">
          <cell r="D11948">
            <v>0</v>
          </cell>
          <cell r="E11948">
            <v>0</v>
          </cell>
          <cell r="F11948">
            <v>0</v>
          </cell>
          <cell r="G11948">
            <v>0</v>
          </cell>
          <cell r="H11948">
            <v>0</v>
          </cell>
          <cell r="I11948">
            <v>0</v>
          </cell>
          <cell r="J11948">
            <v>0</v>
          </cell>
          <cell r="K11948">
            <v>0</v>
          </cell>
          <cell r="L11948">
            <v>0</v>
          </cell>
        </row>
        <row r="11949">
          <cell r="D11949" t="str">
            <v>Unid</v>
          </cell>
          <cell r="E11949" t="str">
            <v>Cant</v>
          </cell>
          <cell r="F11949" t="str">
            <v>Rendimiento</v>
          </cell>
          <cell r="G11949" t="str">
            <v>Precio Unitario</v>
          </cell>
          <cell r="H11949" t="str">
            <v>Subtotal</v>
          </cell>
          <cell r="I11949">
            <v>0</v>
          </cell>
          <cell r="J11949">
            <v>0</v>
          </cell>
          <cell r="K11949">
            <v>0</v>
          </cell>
          <cell r="L11949">
            <v>0</v>
          </cell>
        </row>
        <row r="11950">
          <cell r="D11950" t="str">
            <v>UND</v>
          </cell>
          <cell r="E11950">
            <v>1</v>
          </cell>
          <cell r="F11950">
            <v>0</v>
          </cell>
          <cell r="G11950">
            <v>490000</v>
          </cell>
          <cell r="H11950">
            <v>490000</v>
          </cell>
          <cell r="I11950">
            <v>0</v>
          </cell>
          <cell r="J11950">
            <v>0</v>
          </cell>
          <cell r="K11950">
            <v>1</v>
          </cell>
          <cell r="L11950">
            <v>1</v>
          </cell>
        </row>
        <row r="11951">
          <cell r="D11951" t="str">
            <v/>
          </cell>
          <cell r="E11951">
            <v>0</v>
          </cell>
          <cell r="F11951">
            <v>0</v>
          </cell>
          <cell r="G11951" t="str">
            <v/>
          </cell>
          <cell r="H11951" t="str">
            <v/>
          </cell>
          <cell r="I11951">
            <v>0</v>
          </cell>
          <cell r="J11951">
            <v>0</v>
          </cell>
          <cell r="K11951">
            <v>1</v>
          </cell>
          <cell r="L11951">
            <v>0</v>
          </cell>
        </row>
        <row r="11952">
          <cell r="D11952" t="str">
            <v/>
          </cell>
          <cell r="E11952">
            <v>0</v>
          </cell>
          <cell r="F11952">
            <v>0</v>
          </cell>
          <cell r="G11952" t="str">
            <v/>
          </cell>
          <cell r="H11952" t="str">
            <v/>
          </cell>
          <cell r="I11952">
            <v>0</v>
          </cell>
          <cell r="J11952">
            <v>0</v>
          </cell>
          <cell r="K11952">
            <v>1</v>
          </cell>
          <cell r="L11952">
            <v>0</v>
          </cell>
        </row>
        <row r="11953">
          <cell r="D11953" t="str">
            <v/>
          </cell>
          <cell r="E11953">
            <v>0</v>
          </cell>
          <cell r="F11953">
            <v>0</v>
          </cell>
          <cell r="G11953" t="str">
            <v/>
          </cell>
          <cell r="H11953" t="str">
            <v/>
          </cell>
          <cell r="I11953">
            <v>0</v>
          </cell>
          <cell r="J11953">
            <v>0</v>
          </cell>
          <cell r="K11953">
            <v>1</v>
          </cell>
          <cell r="L11953">
            <v>0</v>
          </cell>
        </row>
        <row r="11954">
          <cell r="D11954" t="str">
            <v/>
          </cell>
          <cell r="E11954">
            <v>0</v>
          </cell>
          <cell r="F11954">
            <v>0</v>
          </cell>
          <cell r="G11954" t="str">
            <v/>
          </cell>
          <cell r="H11954" t="str">
            <v/>
          </cell>
          <cell r="I11954">
            <v>0</v>
          </cell>
          <cell r="J11954">
            <v>0</v>
          </cell>
          <cell r="K11954">
            <v>1</v>
          </cell>
          <cell r="L11954">
            <v>0</v>
          </cell>
        </row>
        <row r="11955">
          <cell r="D11955" t="str">
            <v/>
          </cell>
          <cell r="E11955">
            <v>0</v>
          </cell>
          <cell r="F11955">
            <v>0</v>
          </cell>
          <cell r="G11955" t="str">
            <v/>
          </cell>
          <cell r="H11955" t="str">
            <v/>
          </cell>
          <cell r="I11955">
            <v>0</v>
          </cell>
          <cell r="J11955">
            <v>0</v>
          </cell>
          <cell r="K11955">
            <v>1</v>
          </cell>
          <cell r="L11955">
            <v>0</v>
          </cell>
        </row>
        <row r="11956">
          <cell r="D11956" t="str">
            <v/>
          </cell>
          <cell r="E11956">
            <v>0</v>
          </cell>
          <cell r="F11956">
            <v>0</v>
          </cell>
          <cell r="G11956" t="str">
            <v/>
          </cell>
          <cell r="H11956" t="str">
            <v/>
          </cell>
          <cell r="I11956">
            <v>0</v>
          </cell>
          <cell r="J11956">
            <v>0</v>
          </cell>
          <cell r="K11956">
            <v>1</v>
          </cell>
          <cell r="L11956">
            <v>0</v>
          </cell>
        </row>
        <row r="11957">
          <cell r="D11957" t="str">
            <v/>
          </cell>
          <cell r="E11957">
            <v>0</v>
          </cell>
          <cell r="F11957">
            <v>0</v>
          </cell>
          <cell r="G11957" t="str">
            <v/>
          </cell>
          <cell r="H11957" t="str">
            <v/>
          </cell>
          <cell r="I11957">
            <v>0</v>
          </cell>
          <cell r="J11957">
            <v>0</v>
          </cell>
          <cell r="K11957">
            <v>1</v>
          </cell>
          <cell r="L11957">
            <v>0</v>
          </cell>
        </row>
        <row r="11958">
          <cell r="D11958" t="str">
            <v/>
          </cell>
          <cell r="E11958">
            <v>0</v>
          </cell>
          <cell r="F11958">
            <v>0</v>
          </cell>
          <cell r="G11958" t="str">
            <v/>
          </cell>
          <cell r="H11958" t="str">
            <v/>
          </cell>
          <cell r="I11958">
            <v>0</v>
          </cell>
          <cell r="J11958">
            <v>0</v>
          </cell>
          <cell r="K11958">
            <v>1</v>
          </cell>
          <cell r="L11958">
            <v>0</v>
          </cell>
        </row>
        <row r="11959">
          <cell r="D11959" t="str">
            <v/>
          </cell>
          <cell r="E11959">
            <v>0</v>
          </cell>
          <cell r="F11959">
            <v>0</v>
          </cell>
          <cell r="G11959" t="str">
            <v/>
          </cell>
          <cell r="H11959" t="str">
            <v/>
          </cell>
          <cell r="I11959">
            <v>0</v>
          </cell>
          <cell r="J11959">
            <v>0</v>
          </cell>
          <cell r="K11959">
            <v>1</v>
          </cell>
          <cell r="L11959">
            <v>0</v>
          </cell>
        </row>
        <row r="11960">
          <cell r="D11960" t="str">
            <v/>
          </cell>
          <cell r="E11960">
            <v>0</v>
          </cell>
          <cell r="F11960">
            <v>0</v>
          </cell>
          <cell r="G11960" t="str">
            <v/>
          </cell>
          <cell r="H11960" t="str">
            <v/>
          </cell>
          <cell r="I11960">
            <v>0</v>
          </cell>
          <cell r="J11960">
            <v>0</v>
          </cell>
          <cell r="K11960">
            <v>1</v>
          </cell>
          <cell r="L11960">
            <v>0</v>
          </cell>
        </row>
        <row r="11961">
          <cell r="D11961" t="str">
            <v/>
          </cell>
          <cell r="E11961">
            <v>0</v>
          </cell>
          <cell r="F11961">
            <v>0</v>
          </cell>
          <cell r="G11961" t="str">
            <v/>
          </cell>
          <cell r="H11961" t="str">
            <v/>
          </cell>
          <cell r="I11961">
            <v>0</v>
          </cell>
          <cell r="J11961">
            <v>0</v>
          </cell>
          <cell r="K11961">
            <v>1</v>
          </cell>
          <cell r="L11961">
            <v>0</v>
          </cell>
        </row>
        <row r="11962">
          <cell r="D11962" t="str">
            <v/>
          </cell>
          <cell r="E11962">
            <v>0</v>
          </cell>
          <cell r="F11962">
            <v>0</v>
          </cell>
          <cell r="G11962" t="str">
            <v/>
          </cell>
          <cell r="H11962" t="str">
            <v/>
          </cell>
          <cell r="K11962">
            <v>1</v>
          </cell>
          <cell r="L11962">
            <v>0</v>
          </cell>
        </row>
        <row r="11963">
          <cell r="D11963" t="str">
            <v/>
          </cell>
          <cell r="E11963">
            <v>0</v>
          </cell>
          <cell r="F11963">
            <v>0</v>
          </cell>
          <cell r="G11963" t="str">
            <v/>
          </cell>
          <cell r="H11963" t="str">
            <v/>
          </cell>
          <cell r="I11963">
            <v>0</v>
          </cell>
          <cell r="J11963">
            <v>0</v>
          </cell>
          <cell r="K11963">
            <v>1</v>
          </cell>
          <cell r="L11963">
            <v>0</v>
          </cell>
        </row>
        <row r="11964">
          <cell r="D11964" t="str">
            <v/>
          </cell>
          <cell r="E11964">
            <v>0</v>
          </cell>
          <cell r="F11964">
            <v>0</v>
          </cell>
          <cell r="G11964" t="str">
            <v/>
          </cell>
          <cell r="H11964" t="str">
            <v/>
          </cell>
          <cell r="I11964">
            <v>0</v>
          </cell>
          <cell r="J11964">
            <v>0</v>
          </cell>
          <cell r="K11964">
            <v>1</v>
          </cell>
          <cell r="L11964">
            <v>0</v>
          </cell>
        </row>
        <row r="11965">
          <cell r="D11965" t="str">
            <v/>
          </cell>
          <cell r="E11965">
            <v>0</v>
          </cell>
          <cell r="F11965">
            <v>0</v>
          </cell>
          <cell r="G11965" t="str">
            <v/>
          </cell>
          <cell r="H11965" t="str">
            <v/>
          </cell>
          <cell r="I11965">
            <v>0</v>
          </cell>
          <cell r="J11965">
            <v>0</v>
          </cell>
          <cell r="K11965">
            <v>1</v>
          </cell>
          <cell r="L11965">
            <v>0</v>
          </cell>
        </row>
        <row r="11966">
          <cell r="D11966" t="str">
            <v/>
          </cell>
          <cell r="E11966">
            <v>0</v>
          </cell>
          <cell r="F11966">
            <v>0</v>
          </cell>
          <cell r="G11966" t="str">
            <v/>
          </cell>
          <cell r="H11966" t="str">
            <v/>
          </cell>
          <cell r="I11966">
            <v>0</v>
          </cell>
          <cell r="J11966">
            <v>0</v>
          </cell>
          <cell r="K11966">
            <v>1</v>
          </cell>
          <cell r="L11966">
            <v>0</v>
          </cell>
        </row>
        <row r="11967">
          <cell r="D11967" t="str">
            <v/>
          </cell>
          <cell r="E11967">
            <v>0</v>
          </cell>
          <cell r="F11967">
            <v>0</v>
          </cell>
          <cell r="G11967" t="str">
            <v/>
          </cell>
          <cell r="H11967" t="str">
            <v/>
          </cell>
          <cell r="I11967">
            <v>0</v>
          </cell>
          <cell r="J11967">
            <v>0</v>
          </cell>
          <cell r="K11967">
            <v>1</v>
          </cell>
          <cell r="L11967">
            <v>0</v>
          </cell>
        </row>
        <row r="11968">
          <cell r="D11968">
            <v>0</v>
          </cell>
          <cell r="E11968">
            <v>0</v>
          </cell>
          <cell r="F11968">
            <v>0</v>
          </cell>
          <cell r="G11968" t="str">
            <v xml:space="preserve"> SUB-TOTAL </v>
          </cell>
          <cell r="H11968">
            <v>490000</v>
          </cell>
          <cell r="I11968">
            <v>0</v>
          </cell>
          <cell r="J11968">
            <v>0</v>
          </cell>
          <cell r="K11968">
            <v>0</v>
          </cell>
          <cell r="L11968">
            <v>0</v>
          </cell>
        </row>
        <row r="11969">
          <cell r="D11969">
            <v>0</v>
          </cell>
          <cell r="E11969">
            <v>0</v>
          </cell>
          <cell r="F11969">
            <v>0</v>
          </cell>
          <cell r="G11969">
            <v>0</v>
          </cell>
          <cell r="H11969">
            <v>0</v>
          </cell>
          <cell r="I11969">
            <v>0</v>
          </cell>
          <cell r="J11969">
            <v>0</v>
          </cell>
          <cell r="K11969">
            <v>0</v>
          </cell>
          <cell r="L11969">
            <v>0</v>
          </cell>
        </row>
        <row r="11970">
          <cell r="D11970">
            <v>0</v>
          </cell>
          <cell r="E11970">
            <v>0</v>
          </cell>
          <cell r="F11970">
            <v>0</v>
          </cell>
          <cell r="G11970">
            <v>0</v>
          </cell>
          <cell r="H11970">
            <v>0</v>
          </cell>
          <cell r="I11970">
            <v>0</v>
          </cell>
          <cell r="J11970">
            <v>0</v>
          </cell>
          <cell r="K11970">
            <v>0</v>
          </cell>
          <cell r="L11970">
            <v>0</v>
          </cell>
        </row>
        <row r="11971">
          <cell r="D11971" t="str">
            <v>Unid</v>
          </cell>
          <cell r="E11971" t="str">
            <v>Cant</v>
          </cell>
          <cell r="F11971" t="str">
            <v>Rendimiento</v>
          </cell>
          <cell r="G11971" t="str">
            <v>Precio Unitario</v>
          </cell>
          <cell r="H11971" t="str">
            <v>Subtotal</v>
          </cell>
          <cell r="I11971">
            <v>0</v>
          </cell>
          <cell r="J11971">
            <v>0</v>
          </cell>
          <cell r="K11971">
            <v>0</v>
          </cell>
          <cell r="L11971">
            <v>0</v>
          </cell>
        </row>
        <row r="11972">
          <cell r="D11972" t="str">
            <v>JR</v>
          </cell>
          <cell r="E11972">
            <v>4.8531249997983021</v>
          </cell>
          <cell r="F11972">
            <v>0</v>
          </cell>
          <cell r="G11972">
            <v>160000</v>
          </cell>
          <cell r="H11972">
            <v>776499.99996772839</v>
          </cell>
          <cell r="I11972">
            <v>78</v>
          </cell>
          <cell r="J11972">
            <v>0</v>
          </cell>
          <cell r="K11972">
            <v>1</v>
          </cell>
          <cell r="L11972">
            <v>4.8531249997983021</v>
          </cell>
        </row>
        <row r="11973">
          <cell r="D11973" t="str">
            <v/>
          </cell>
          <cell r="E11973">
            <v>0</v>
          </cell>
          <cell r="F11973">
            <v>0</v>
          </cell>
          <cell r="G11973" t="str">
            <v/>
          </cell>
          <cell r="H11973" t="str">
            <v/>
          </cell>
          <cell r="I11973">
            <v>0</v>
          </cell>
          <cell r="J11973">
            <v>0</v>
          </cell>
          <cell r="K11973">
            <v>1</v>
          </cell>
          <cell r="L11973">
            <v>0</v>
          </cell>
        </row>
        <row r="11974">
          <cell r="D11974">
            <v>0</v>
          </cell>
          <cell r="E11974">
            <v>0</v>
          </cell>
          <cell r="F11974">
            <v>0</v>
          </cell>
          <cell r="G11974" t="str">
            <v xml:space="preserve"> SUB-TOTAL </v>
          </cell>
          <cell r="H11974">
            <v>776499.99996772839</v>
          </cell>
          <cell r="I11974">
            <v>0</v>
          </cell>
          <cell r="J11974">
            <v>0</v>
          </cell>
          <cell r="K11974">
            <v>0</v>
          </cell>
          <cell r="L11974">
            <v>0</v>
          </cell>
        </row>
        <row r="11975">
          <cell r="D11975">
            <v>0</v>
          </cell>
          <cell r="E11975">
            <v>0</v>
          </cell>
          <cell r="F11975">
            <v>0</v>
          </cell>
          <cell r="G11975">
            <v>0</v>
          </cell>
          <cell r="H11975">
            <v>0</v>
          </cell>
          <cell r="I11975">
            <v>0</v>
          </cell>
          <cell r="J11975">
            <v>0</v>
          </cell>
          <cell r="K11975">
            <v>0</v>
          </cell>
          <cell r="L11975">
            <v>0</v>
          </cell>
        </row>
        <row r="11976">
          <cell r="D11976">
            <v>0</v>
          </cell>
          <cell r="E11976">
            <v>0</v>
          </cell>
          <cell r="F11976">
            <v>0</v>
          </cell>
          <cell r="G11976" t="str">
            <v xml:space="preserve"> COSTO DIRECTO </v>
          </cell>
          <cell r="H11976">
            <v>1300499.9999677283</v>
          </cell>
          <cell r="I11976">
            <v>2.6143790850321959E-2</v>
          </cell>
          <cell r="J11976" t="str">
            <v>EQU</v>
          </cell>
          <cell r="K11976">
            <v>0</v>
          </cell>
          <cell r="L11976">
            <v>0</v>
          </cell>
        </row>
        <row r="11977">
          <cell r="D11977">
            <v>0</v>
          </cell>
          <cell r="E11977">
            <v>0</v>
          </cell>
          <cell r="F11977">
            <v>417864.19343227142</v>
          </cell>
          <cell r="G11977" t="str">
            <v>COSTO INDIRECTO</v>
          </cell>
          <cell r="H11977">
            <v>417864.19343227142</v>
          </cell>
          <cell r="I11977">
            <v>0.37677816225463995</v>
          </cell>
          <cell r="J11977" t="str">
            <v>MAT</v>
          </cell>
          <cell r="K11977">
            <v>0</v>
          </cell>
          <cell r="L11977">
            <v>0</v>
          </cell>
        </row>
        <row r="11978">
          <cell r="D11978">
            <v>0</v>
          </cell>
          <cell r="E11978">
            <v>0</v>
          </cell>
          <cell r="F11978">
            <v>0</v>
          </cell>
          <cell r="G11978" t="str">
            <v>COSTO TOTAL</v>
          </cell>
          <cell r="H11978">
            <v>1718364.1933999998</v>
          </cell>
          <cell r="I11978">
            <v>0.59707804689503818</v>
          </cell>
          <cell r="J11978" t="str">
            <v>MOB</v>
          </cell>
          <cell r="K11978">
            <v>0</v>
          </cell>
          <cell r="L11978">
            <v>0</v>
          </cell>
        </row>
        <row r="11979">
          <cell r="D11979">
            <v>0</v>
          </cell>
          <cell r="E11979">
            <v>0</v>
          </cell>
          <cell r="F11979">
            <v>0</v>
          </cell>
          <cell r="G11979">
            <v>0</v>
          </cell>
          <cell r="H11979">
            <v>0</v>
          </cell>
          <cell r="I11979">
            <v>0</v>
          </cell>
          <cell r="J11979">
            <v>0</v>
          </cell>
          <cell r="K11979">
            <v>0</v>
          </cell>
          <cell r="L11979">
            <v>0</v>
          </cell>
        </row>
        <row r="11980">
          <cell r="D11980">
            <v>0</v>
          </cell>
          <cell r="F11980">
            <v>0</v>
          </cell>
          <cell r="I11980">
            <v>0</v>
          </cell>
          <cell r="J11980">
            <v>0</v>
          </cell>
          <cell r="L11980">
            <v>0</v>
          </cell>
        </row>
        <row r="11981">
          <cell r="D11981">
            <v>0</v>
          </cell>
          <cell r="E11981">
            <v>0</v>
          </cell>
          <cell r="F11981">
            <v>0</v>
          </cell>
          <cell r="G11981">
            <v>0</v>
          </cell>
          <cell r="H11981">
            <v>0</v>
          </cell>
          <cell r="I11981">
            <v>0</v>
          </cell>
          <cell r="J11981">
            <v>0</v>
          </cell>
          <cell r="K11981" t="str">
            <v>CONSUMO</v>
          </cell>
          <cell r="L11981">
            <v>0</v>
          </cell>
        </row>
        <row r="11982">
          <cell r="D11982" t="str">
            <v>15.2.4.1</v>
          </cell>
          <cell r="E11982">
            <v>0</v>
          </cell>
          <cell r="F11982">
            <v>0</v>
          </cell>
          <cell r="G11982" t="str">
            <v xml:space="preserve"> UNID: </v>
          </cell>
          <cell r="H11982" t="str">
            <v>GL</v>
          </cell>
          <cell r="I11982">
            <v>0</v>
          </cell>
          <cell r="J11982">
            <v>0</v>
          </cell>
          <cell r="K11982" t="str">
            <v>Costo total</v>
          </cell>
          <cell r="L11982">
            <v>14270152.471499998</v>
          </cell>
        </row>
        <row r="11983">
          <cell r="D11983" t="str">
            <v>OBRA CIVIL S/E CARCAMOS / FOSO PARA TRANSFORMADOR</v>
          </cell>
          <cell r="E11983">
            <v>0</v>
          </cell>
          <cell r="F11983">
            <v>0</v>
          </cell>
          <cell r="G11983">
            <v>0</v>
          </cell>
          <cell r="H11983">
            <v>0</v>
          </cell>
          <cell r="I11983">
            <v>0</v>
          </cell>
          <cell r="J11983">
            <v>0</v>
          </cell>
          <cell r="K11983">
            <v>0</v>
          </cell>
          <cell r="L11983">
            <v>0</v>
          </cell>
        </row>
        <row r="11984">
          <cell r="D11984">
            <v>0</v>
          </cell>
          <cell r="E11984">
            <v>0</v>
          </cell>
          <cell r="F11984">
            <v>0</v>
          </cell>
          <cell r="G11984">
            <v>0</v>
          </cell>
          <cell r="H11984">
            <v>0</v>
          </cell>
          <cell r="I11984">
            <v>0</v>
          </cell>
          <cell r="J11984">
            <v>0</v>
          </cell>
          <cell r="K11984" t="str">
            <v>Cantidad ppto</v>
          </cell>
          <cell r="L11984" t="str">
            <v>Cantidad total</v>
          </cell>
        </row>
        <row r="11985">
          <cell r="D11985">
            <v>0</v>
          </cell>
          <cell r="E11985">
            <v>0</v>
          </cell>
          <cell r="F11985">
            <v>0</v>
          </cell>
          <cell r="G11985">
            <v>0</v>
          </cell>
          <cell r="H11985">
            <v>0</v>
          </cell>
          <cell r="I11985">
            <v>0</v>
          </cell>
          <cell r="J11985">
            <v>0</v>
          </cell>
          <cell r="K11985">
            <v>0</v>
          </cell>
          <cell r="L11985">
            <v>0</v>
          </cell>
        </row>
        <row r="11986">
          <cell r="D11986" t="str">
            <v>Unid</v>
          </cell>
          <cell r="E11986" t="str">
            <v>Cant</v>
          </cell>
          <cell r="F11986" t="str">
            <v>Rendimiento</v>
          </cell>
          <cell r="G11986" t="str">
            <v>Precio Unitario</v>
          </cell>
          <cell r="H11986" t="str">
            <v>Subtotal</v>
          </cell>
          <cell r="I11986">
            <v>0</v>
          </cell>
          <cell r="J11986">
            <v>0</v>
          </cell>
          <cell r="K11986">
            <v>0</v>
          </cell>
          <cell r="L11986">
            <v>0</v>
          </cell>
        </row>
        <row r="11987">
          <cell r="D11987" t="str">
            <v>GLB</v>
          </cell>
          <cell r="E11987">
            <v>220</v>
          </cell>
          <cell r="F11987">
            <v>0</v>
          </cell>
          <cell r="G11987">
            <v>1000</v>
          </cell>
          <cell r="H11987">
            <v>220000</v>
          </cell>
          <cell r="I11987">
            <v>0</v>
          </cell>
          <cell r="J11987">
            <v>0</v>
          </cell>
          <cell r="K11987">
            <v>1</v>
          </cell>
          <cell r="L11987">
            <v>220</v>
          </cell>
        </row>
        <row r="11988">
          <cell r="D11988" t="str">
            <v/>
          </cell>
          <cell r="E11988">
            <v>0</v>
          </cell>
          <cell r="F11988">
            <v>0</v>
          </cell>
          <cell r="G11988" t="str">
            <v/>
          </cell>
          <cell r="H11988" t="str">
            <v/>
          </cell>
          <cell r="I11988">
            <v>0</v>
          </cell>
          <cell r="J11988">
            <v>0</v>
          </cell>
          <cell r="K11988">
            <v>1</v>
          </cell>
          <cell r="L11988">
            <v>0</v>
          </cell>
        </row>
        <row r="11989">
          <cell r="D11989" t="str">
            <v/>
          </cell>
          <cell r="E11989">
            <v>0</v>
          </cell>
          <cell r="F11989">
            <v>0</v>
          </cell>
          <cell r="G11989" t="str">
            <v/>
          </cell>
          <cell r="H11989" t="str">
            <v/>
          </cell>
          <cell r="I11989">
            <v>0</v>
          </cell>
          <cell r="J11989">
            <v>0</v>
          </cell>
          <cell r="K11989">
            <v>1</v>
          </cell>
          <cell r="L11989">
            <v>0</v>
          </cell>
        </row>
        <row r="11990">
          <cell r="D11990" t="str">
            <v/>
          </cell>
          <cell r="E11990">
            <v>0</v>
          </cell>
          <cell r="F11990">
            <v>0</v>
          </cell>
          <cell r="G11990" t="str">
            <v/>
          </cell>
          <cell r="H11990" t="str">
            <v/>
          </cell>
          <cell r="I11990">
            <v>0</v>
          </cell>
          <cell r="J11990">
            <v>0</v>
          </cell>
          <cell r="K11990">
            <v>1</v>
          </cell>
          <cell r="L11990">
            <v>0</v>
          </cell>
        </row>
        <row r="11991">
          <cell r="D11991">
            <v>0</v>
          </cell>
          <cell r="E11991">
            <v>0</v>
          </cell>
          <cell r="F11991">
            <v>0</v>
          </cell>
          <cell r="G11991" t="str">
            <v xml:space="preserve"> SUB-TOTAL </v>
          </cell>
          <cell r="H11991">
            <v>220000</v>
          </cell>
          <cell r="I11991">
            <v>0</v>
          </cell>
          <cell r="J11991">
            <v>0</v>
          </cell>
          <cell r="K11991">
            <v>0</v>
          </cell>
          <cell r="L11991">
            <v>0</v>
          </cell>
        </row>
        <row r="11992">
          <cell r="D11992">
            <v>0</v>
          </cell>
          <cell r="E11992">
            <v>0</v>
          </cell>
          <cell r="F11992">
            <v>0</v>
          </cell>
          <cell r="G11992">
            <v>0</v>
          </cell>
          <cell r="H11992">
            <v>0</v>
          </cell>
          <cell r="I11992">
            <v>0</v>
          </cell>
          <cell r="J11992">
            <v>0</v>
          </cell>
          <cell r="K11992">
            <v>0</v>
          </cell>
          <cell r="L11992">
            <v>0</v>
          </cell>
        </row>
        <row r="11993">
          <cell r="D11993">
            <v>0</v>
          </cell>
          <cell r="E11993">
            <v>0</v>
          </cell>
          <cell r="F11993">
            <v>0</v>
          </cell>
          <cell r="G11993">
            <v>0</v>
          </cell>
          <cell r="H11993">
            <v>0</v>
          </cell>
          <cell r="I11993">
            <v>0</v>
          </cell>
          <cell r="J11993">
            <v>0</v>
          </cell>
          <cell r="K11993">
            <v>0</v>
          </cell>
          <cell r="L11993">
            <v>0</v>
          </cell>
        </row>
        <row r="11994">
          <cell r="D11994" t="str">
            <v>Unid</v>
          </cell>
          <cell r="E11994" t="str">
            <v>Cant</v>
          </cell>
          <cell r="F11994" t="str">
            <v>Rendimiento</v>
          </cell>
          <cell r="G11994" t="str">
            <v>Precio Unitario</v>
          </cell>
          <cell r="H11994" t="str">
            <v>Subtotal</v>
          </cell>
          <cell r="I11994">
            <v>0</v>
          </cell>
          <cell r="J11994">
            <v>0</v>
          </cell>
          <cell r="K11994">
            <v>0</v>
          </cell>
          <cell r="L11994">
            <v>0</v>
          </cell>
        </row>
        <row r="11995">
          <cell r="D11995" t="str">
            <v>KG</v>
          </cell>
          <cell r="E11995">
            <v>13.76</v>
          </cell>
          <cell r="F11995">
            <v>0</v>
          </cell>
          <cell r="G11995">
            <v>4870</v>
          </cell>
          <cell r="H11995">
            <v>67011.199999999997</v>
          </cell>
          <cell r="I11995">
            <v>0</v>
          </cell>
          <cell r="J11995">
            <v>0</v>
          </cell>
          <cell r="K11995">
            <v>1</v>
          </cell>
          <cell r="L11995">
            <v>13.76</v>
          </cell>
        </row>
        <row r="11996">
          <cell r="D11996" t="str">
            <v>ML</v>
          </cell>
          <cell r="E11996">
            <v>9</v>
          </cell>
          <cell r="F11996">
            <v>0</v>
          </cell>
          <cell r="G11996">
            <v>28770</v>
          </cell>
          <cell r="H11996">
            <v>258930</v>
          </cell>
          <cell r="I11996">
            <v>0</v>
          </cell>
          <cell r="J11996">
            <v>0</v>
          </cell>
          <cell r="K11996">
            <v>1</v>
          </cell>
          <cell r="L11996">
            <v>9</v>
          </cell>
        </row>
        <row r="11997">
          <cell r="D11997" t="str">
            <v>UND</v>
          </cell>
          <cell r="E11997">
            <v>32</v>
          </cell>
          <cell r="F11997">
            <v>0</v>
          </cell>
          <cell r="G11997">
            <v>1281</v>
          </cell>
          <cell r="H11997">
            <v>40992</v>
          </cell>
          <cell r="I11997">
            <v>0</v>
          </cell>
          <cell r="J11997">
            <v>0</v>
          </cell>
          <cell r="K11997">
            <v>1</v>
          </cell>
          <cell r="L11997">
            <v>32</v>
          </cell>
        </row>
        <row r="11998">
          <cell r="D11998" t="str">
            <v>UND</v>
          </cell>
          <cell r="E11998">
            <v>1</v>
          </cell>
          <cell r="F11998">
            <v>0</v>
          </cell>
          <cell r="G11998">
            <v>15104</v>
          </cell>
          <cell r="H11998">
            <v>15104</v>
          </cell>
          <cell r="I11998">
            <v>0</v>
          </cell>
          <cell r="J11998">
            <v>0</v>
          </cell>
          <cell r="K11998">
            <v>1</v>
          </cell>
          <cell r="L11998">
            <v>1</v>
          </cell>
        </row>
        <row r="11999">
          <cell r="D11999" t="str">
            <v>UND</v>
          </cell>
          <cell r="E11999">
            <v>6</v>
          </cell>
          <cell r="F11999">
            <v>0</v>
          </cell>
          <cell r="G11999">
            <v>12991</v>
          </cell>
          <cell r="H11999">
            <v>77946</v>
          </cell>
          <cell r="I11999">
            <v>0</v>
          </cell>
          <cell r="J11999">
            <v>0</v>
          </cell>
          <cell r="K11999">
            <v>1</v>
          </cell>
          <cell r="L11999">
            <v>6</v>
          </cell>
        </row>
        <row r="12000">
          <cell r="D12000" t="str">
            <v>UND</v>
          </cell>
          <cell r="E12000">
            <v>32</v>
          </cell>
          <cell r="F12000">
            <v>0</v>
          </cell>
          <cell r="G12000">
            <v>1433</v>
          </cell>
          <cell r="H12000">
            <v>45856</v>
          </cell>
          <cell r="I12000">
            <v>0</v>
          </cell>
          <cell r="J12000">
            <v>0</v>
          </cell>
          <cell r="K12000">
            <v>1</v>
          </cell>
          <cell r="L12000">
            <v>32</v>
          </cell>
        </row>
        <row r="12001">
          <cell r="D12001" t="str">
            <v>UND</v>
          </cell>
          <cell r="E12001">
            <v>16</v>
          </cell>
          <cell r="F12001">
            <v>0</v>
          </cell>
          <cell r="G12001">
            <v>1528</v>
          </cell>
          <cell r="H12001">
            <v>24448</v>
          </cell>
          <cell r="I12001">
            <v>0</v>
          </cell>
          <cell r="J12001">
            <v>0</v>
          </cell>
          <cell r="K12001">
            <v>1</v>
          </cell>
          <cell r="L12001">
            <v>16</v>
          </cell>
        </row>
        <row r="12002">
          <cell r="D12002" t="str">
            <v>ML</v>
          </cell>
          <cell r="E12002">
            <v>9</v>
          </cell>
          <cell r="F12002">
            <v>0</v>
          </cell>
          <cell r="G12002">
            <v>9482</v>
          </cell>
          <cell r="H12002">
            <v>85338</v>
          </cell>
          <cell r="I12002">
            <v>0</v>
          </cell>
          <cell r="J12002">
            <v>0</v>
          </cell>
          <cell r="K12002">
            <v>1</v>
          </cell>
          <cell r="L12002">
            <v>9</v>
          </cell>
        </row>
        <row r="12003">
          <cell r="D12003" t="str">
            <v>ML</v>
          </cell>
          <cell r="E12003">
            <v>18</v>
          </cell>
          <cell r="F12003">
            <v>0</v>
          </cell>
          <cell r="G12003">
            <v>16567</v>
          </cell>
          <cell r="H12003">
            <v>298206</v>
          </cell>
          <cell r="I12003">
            <v>0</v>
          </cell>
          <cell r="J12003">
            <v>0</v>
          </cell>
          <cell r="K12003">
            <v>1</v>
          </cell>
          <cell r="L12003">
            <v>18</v>
          </cell>
        </row>
        <row r="12004">
          <cell r="D12004" t="str">
            <v>UND</v>
          </cell>
          <cell r="E12004">
            <v>8</v>
          </cell>
          <cell r="F12004">
            <v>0</v>
          </cell>
          <cell r="G12004">
            <v>10950</v>
          </cell>
          <cell r="H12004">
            <v>87600</v>
          </cell>
          <cell r="I12004">
            <v>0</v>
          </cell>
          <cell r="J12004">
            <v>0</v>
          </cell>
          <cell r="K12004">
            <v>1</v>
          </cell>
          <cell r="L12004">
            <v>8</v>
          </cell>
        </row>
        <row r="12005">
          <cell r="D12005" t="str">
            <v>UND</v>
          </cell>
          <cell r="E12005">
            <v>3.44</v>
          </cell>
          <cell r="F12005">
            <v>0</v>
          </cell>
          <cell r="G12005">
            <v>217380</v>
          </cell>
          <cell r="H12005">
            <v>747787.2</v>
          </cell>
          <cell r="I12005">
            <v>0</v>
          </cell>
          <cell r="J12005">
            <v>0</v>
          </cell>
          <cell r="K12005">
            <v>1</v>
          </cell>
          <cell r="L12005">
            <v>3.44</v>
          </cell>
        </row>
        <row r="12006">
          <cell r="D12006" t="str">
            <v>ML</v>
          </cell>
          <cell r="E12006">
            <v>38.527999999999999</v>
          </cell>
          <cell r="F12006">
            <v>0</v>
          </cell>
          <cell r="G12006">
            <v>11062</v>
          </cell>
          <cell r="H12006">
            <v>426196.73599999998</v>
          </cell>
          <cell r="I12006">
            <v>0</v>
          </cell>
          <cell r="J12006">
            <v>0</v>
          </cell>
          <cell r="K12006">
            <v>1</v>
          </cell>
          <cell r="L12006">
            <v>38.527999999999999</v>
          </cell>
        </row>
        <row r="12007">
          <cell r="D12007" t="str">
            <v>ML</v>
          </cell>
          <cell r="E12007">
            <v>27.93</v>
          </cell>
          <cell r="F12007">
            <v>0</v>
          </cell>
          <cell r="G12007">
            <v>22123</v>
          </cell>
          <cell r="H12007">
            <v>617895.39</v>
          </cell>
          <cell r="K12007">
            <v>1</v>
          </cell>
          <cell r="L12007">
            <v>27.93</v>
          </cell>
        </row>
        <row r="12008">
          <cell r="D12008" t="str">
            <v>KG</v>
          </cell>
          <cell r="E12008">
            <v>26.662400000000002</v>
          </cell>
          <cell r="F12008">
            <v>0.05</v>
          </cell>
          <cell r="G12008">
            <v>2320</v>
          </cell>
          <cell r="H12008">
            <v>64949.606400000004</v>
          </cell>
          <cell r="I12008">
            <v>0</v>
          </cell>
          <cell r="J12008">
            <v>0</v>
          </cell>
          <cell r="K12008">
            <v>1</v>
          </cell>
          <cell r="L12008">
            <v>27.995520000000003</v>
          </cell>
        </row>
        <row r="12009">
          <cell r="D12009" t="str">
            <v>M³</v>
          </cell>
          <cell r="E12009">
            <v>2.6109599999999999</v>
          </cell>
          <cell r="F12009">
            <v>0.05</v>
          </cell>
          <cell r="G12009">
            <v>325018.07999999996</v>
          </cell>
          <cell r="H12009">
            <v>891039.66646463994</v>
          </cell>
          <cell r="I12009">
            <v>0</v>
          </cell>
          <cell r="J12009">
            <v>0</v>
          </cell>
          <cell r="K12009">
            <v>1</v>
          </cell>
          <cell r="L12009">
            <v>2.7415080000000001</v>
          </cell>
        </row>
        <row r="12010">
          <cell r="D12010" t="str">
            <v>KG</v>
          </cell>
          <cell r="E12010">
            <v>1.3331200000000001</v>
          </cell>
          <cell r="F12010">
            <v>0.05</v>
          </cell>
          <cell r="G12010">
            <v>2552</v>
          </cell>
          <cell r="H12010">
            <v>3572.2283520000001</v>
          </cell>
          <cell r="I12010">
            <v>0</v>
          </cell>
          <cell r="J12010">
            <v>0</v>
          </cell>
          <cell r="K12010">
            <v>1</v>
          </cell>
          <cell r="L12010">
            <v>1.3997760000000001</v>
          </cell>
        </row>
        <row r="12011">
          <cell r="D12011" t="str">
            <v/>
          </cell>
          <cell r="E12011">
            <v>0</v>
          </cell>
          <cell r="F12011">
            <v>0</v>
          </cell>
          <cell r="G12011" t="str">
            <v/>
          </cell>
          <cell r="H12011" t="str">
            <v/>
          </cell>
          <cell r="I12011">
            <v>0</v>
          </cell>
          <cell r="J12011">
            <v>0</v>
          </cell>
          <cell r="K12011">
            <v>1</v>
          </cell>
          <cell r="L12011">
            <v>0</v>
          </cell>
        </row>
        <row r="12012">
          <cell r="D12012" t="str">
            <v/>
          </cell>
          <cell r="E12012">
            <v>0</v>
          </cell>
          <cell r="F12012">
            <v>0</v>
          </cell>
          <cell r="G12012" t="str">
            <v/>
          </cell>
          <cell r="H12012" t="str">
            <v/>
          </cell>
          <cell r="I12012">
            <v>0</v>
          </cell>
          <cell r="J12012">
            <v>0</v>
          </cell>
          <cell r="K12012">
            <v>1</v>
          </cell>
          <cell r="L12012">
            <v>0</v>
          </cell>
        </row>
        <row r="12013">
          <cell r="D12013">
            <v>0</v>
          </cell>
          <cell r="E12013">
            <v>0</v>
          </cell>
          <cell r="F12013">
            <v>0</v>
          </cell>
          <cell r="G12013" t="str">
            <v xml:space="preserve"> SUB-TOTAL </v>
          </cell>
          <cell r="H12013">
            <v>3752872.0272166398</v>
          </cell>
          <cell r="I12013">
            <v>0</v>
          </cell>
          <cell r="J12013">
            <v>0</v>
          </cell>
          <cell r="K12013">
            <v>0</v>
          </cell>
          <cell r="L12013">
            <v>0</v>
          </cell>
        </row>
        <row r="12014">
          <cell r="D12014">
            <v>0</v>
          </cell>
          <cell r="E12014">
            <v>0</v>
          </cell>
          <cell r="F12014">
            <v>0</v>
          </cell>
          <cell r="G12014">
            <v>0</v>
          </cell>
          <cell r="H12014">
            <v>0</v>
          </cell>
          <cell r="I12014">
            <v>0</v>
          </cell>
          <cell r="J12014">
            <v>0</v>
          </cell>
          <cell r="K12014">
            <v>0</v>
          </cell>
          <cell r="L12014">
            <v>0</v>
          </cell>
        </row>
        <row r="12015">
          <cell r="D12015">
            <v>0</v>
          </cell>
          <cell r="E12015">
            <v>0</v>
          </cell>
          <cell r="F12015">
            <v>0</v>
          </cell>
          <cell r="G12015">
            <v>0</v>
          </cell>
          <cell r="H12015">
            <v>0</v>
          </cell>
          <cell r="I12015">
            <v>0</v>
          </cell>
          <cell r="J12015">
            <v>0</v>
          </cell>
          <cell r="K12015">
            <v>0</v>
          </cell>
          <cell r="L12015">
            <v>0</v>
          </cell>
        </row>
        <row r="12016">
          <cell r="D12016" t="str">
            <v>Unid</v>
          </cell>
          <cell r="E12016" t="str">
            <v>Cant</v>
          </cell>
          <cell r="F12016" t="str">
            <v>Rendimiento</v>
          </cell>
          <cell r="G12016" t="str">
            <v>Precio Unitario</v>
          </cell>
          <cell r="H12016" t="str">
            <v>Subtotal</v>
          </cell>
          <cell r="I12016">
            <v>640</v>
          </cell>
          <cell r="J12016">
            <v>0</v>
          </cell>
          <cell r="K12016">
            <v>0</v>
          </cell>
          <cell r="L12016">
            <v>0</v>
          </cell>
        </row>
        <row r="12017">
          <cell r="D12017" t="str">
            <v>JR</v>
          </cell>
          <cell r="E12017">
            <v>14.148257029915012</v>
          </cell>
          <cell r="F12017">
            <v>0</v>
          </cell>
          <cell r="G12017">
            <v>160000</v>
          </cell>
          <cell r="H12017">
            <v>2263721.1247864021</v>
          </cell>
          <cell r="I12017">
            <v>226</v>
          </cell>
          <cell r="J12017" t="str">
            <v>c</v>
          </cell>
          <cell r="K12017">
            <v>1</v>
          </cell>
          <cell r="L12017">
            <v>14.148257029915012</v>
          </cell>
        </row>
        <row r="12018">
          <cell r="D12018" t="str">
            <v>JR</v>
          </cell>
          <cell r="E12018">
            <v>40</v>
          </cell>
          <cell r="F12018">
            <v>0</v>
          </cell>
          <cell r="G12018">
            <v>114085.17120000003</v>
          </cell>
          <cell r="H12018">
            <v>4563406.8480000012</v>
          </cell>
          <cell r="I12018">
            <v>640</v>
          </cell>
          <cell r="J12018">
            <v>0</v>
          </cell>
          <cell r="K12018">
            <v>1</v>
          </cell>
          <cell r="L12018">
            <v>40</v>
          </cell>
        </row>
        <row r="12019">
          <cell r="D12019">
            <v>0</v>
          </cell>
          <cell r="E12019">
            <v>0</v>
          </cell>
          <cell r="F12019">
            <v>0</v>
          </cell>
          <cell r="G12019" t="str">
            <v xml:space="preserve"> SUB-TOTAL </v>
          </cell>
          <cell r="H12019">
            <v>6827127.9727864033</v>
          </cell>
          <cell r="I12019">
            <v>0</v>
          </cell>
          <cell r="J12019">
            <v>0</v>
          </cell>
          <cell r="K12019">
            <v>0</v>
          </cell>
          <cell r="L12019">
            <v>0</v>
          </cell>
        </row>
        <row r="12020">
          <cell r="D12020">
            <v>0</v>
          </cell>
          <cell r="E12020">
            <v>0</v>
          </cell>
          <cell r="F12020">
            <v>0</v>
          </cell>
          <cell r="G12020">
            <v>0</v>
          </cell>
          <cell r="H12020">
            <v>0</v>
          </cell>
          <cell r="I12020">
            <v>0</v>
          </cell>
          <cell r="J12020">
            <v>0</v>
          </cell>
          <cell r="K12020">
            <v>0</v>
          </cell>
          <cell r="L12020">
            <v>0</v>
          </cell>
        </row>
        <row r="12021">
          <cell r="D12021">
            <v>0</v>
          </cell>
          <cell r="E12021">
            <v>0</v>
          </cell>
          <cell r="F12021">
            <v>0</v>
          </cell>
          <cell r="G12021" t="str">
            <v xml:space="preserve"> COSTO DIRECTO </v>
          </cell>
          <cell r="H12021">
            <v>10800000.000003044</v>
          </cell>
          <cell r="I12021">
            <v>2.037037037036463E-2</v>
          </cell>
          <cell r="J12021" t="str">
            <v>EQU</v>
          </cell>
          <cell r="K12021">
            <v>0</v>
          </cell>
          <cell r="L12021">
            <v>0</v>
          </cell>
        </row>
        <row r="12022">
          <cell r="D12022">
            <v>0</v>
          </cell>
          <cell r="E12022">
            <v>0</v>
          </cell>
          <cell r="F12022">
            <v>3470152.4714969555</v>
          </cell>
          <cell r="G12022" t="str">
            <v>COSTO INDIRECTO</v>
          </cell>
          <cell r="H12022">
            <v>3470152.4714969555</v>
          </cell>
          <cell r="I12022">
            <v>0.34748815066810945</v>
          </cell>
          <cell r="J12022" t="str">
            <v>MAT</v>
          </cell>
          <cell r="K12022">
            <v>0</v>
          </cell>
          <cell r="L12022">
            <v>0</v>
          </cell>
        </row>
        <row r="12023">
          <cell r="D12023">
            <v>0</v>
          </cell>
          <cell r="E12023">
            <v>0</v>
          </cell>
          <cell r="F12023">
            <v>0</v>
          </cell>
          <cell r="G12023" t="str">
            <v>COSTO TOTAL</v>
          </cell>
          <cell r="H12023">
            <v>14270152.471499998</v>
          </cell>
          <cell r="I12023">
            <v>0.63214147896152584</v>
          </cell>
          <cell r="J12023" t="str">
            <v>MOB</v>
          </cell>
          <cell r="K12023">
            <v>0</v>
          </cell>
          <cell r="L12023">
            <v>0</v>
          </cell>
        </row>
        <row r="12024">
          <cell r="D12024">
            <v>0</v>
          </cell>
          <cell r="E12024">
            <v>0</v>
          </cell>
          <cell r="F12024">
            <v>0</v>
          </cell>
          <cell r="G12024">
            <v>0</v>
          </cell>
          <cell r="H12024">
            <v>0</v>
          </cell>
          <cell r="I12024">
            <v>0</v>
          </cell>
          <cell r="J12024">
            <v>0</v>
          </cell>
          <cell r="K12024">
            <v>0</v>
          </cell>
          <cell r="L12024">
            <v>0</v>
          </cell>
        </row>
        <row r="12025">
          <cell r="D12025">
            <v>0</v>
          </cell>
          <cell r="F12025">
            <v>0</v>
          </cell>
          <cell r="I12025">
            <v>0</v>
          </cell>
          <cell r="J12025">
            <v>0</v>
          </cell>
          <cell r="L12025">
            <v>0</v>
          </cell>
        </row>
        <row r="12026">
          <cell r="D12026">
            <v>0</v>
          </cell>
          <cell r="E12026">
            <v>0</v>
          </cell>
          <cell r="F12026">
            <v>0</v>
          </cell>
          <cell r="G12026">
            <v>0</v>
          </cell>
          <cell r="H12026">
            <v>0</v>
          </cell>
          <cell r="I12026">
            <v>0</v>
          </cell>
          <cell r="J12026">
            <v>0</v>
          </cell>
          <cell r="K12026" t="str">
            <v>CONSUMO</v>
          </cell>
          <cell r="L12026">
            <v>0</v>
          </cell>
        </row>
        <row r="12027">
          <cell r="D12027" t="str">
            <v>15.2.4.2</v>
          </cell>
          <cell r="E12027">
            <v>0</v>
          </cell>
          <cell r="F12027">
            <v>0</v>
          </cell>
          <cell r="G12027" t="str">
            <v xml:space="preserve"> UNID: </v>
          </cell>
          <cell r="H12027" t="str">
            <v>ML</v>
          </cell>
          <cell r="I12027">
            <v>0</v>
          </cell>
          <cell r="J12027">
            <v>0</v>
          </cell>
          <cell r="K12027" t="str">
            <v>Costo total</v>
          </cell>
          <cell r="L12027">
            <v>794906.95160000073</v>
          </cell>
        </row>
        <row r="12028">
          <cell r="D12028" t="str">
            <v>DUCTO CANALIZADO PVC DE 2X4" PARA F.O.</v>
          </cell>
          <cell r="E12028">
            <v>0</v>
          </cell>
          <cell r="F12028">
            <v>0</v>
          </cell>
          <cell r="G12028">
            <v>0</v>
          </cell>
          <cell r="H12028">
            <v>0</v>
          </cell>
          <cell r="I12028">
            <v>0</v>
          </cell>
          <cell r="J12028">
            <v>0</v>
          </cell>
          <cell r="K12028">
            <v>0</v>
          </cell>
          <cell r="L12028">
            <v>0</v>
          </cell>
        </row>
        <row r="12029">
          <cell r="D12029">
            <v>0</v>
          </cell>
          <cell r="E12029">
            <v>0</v>
          </cell>
          <cell r="F12029">
            <v>0</v>
          </cell>
          <cell r="G12029">
            <v>0</v>
          </cell>
          <cell r="H12029">
            <v>0</v>
          </cell>
          <cell r="I12029">
            <v>0</v>
          </cell>
          <cell r="J12029">
            <v>0</v>
          </cell>
          <cell r="K12029" t="str">
            <v>Cantidad ppto</v>
          </cell>
          <cell r="L12029" t="str">
            <v>Cantidad total</v>
          </cell>
        </row>
        <row r="12030">
          <cell r="D12030">
            <v>0</v>
          </cell>
          <cell r="E12030">
            <v>0</v>
          </cell>
          <cell r="F12030">
            <v>0</v>
          </cell>
          <cell r="G12030">
            <v>0</v>
          </cell>
          <cell r="H12030">
            <v>0</v>
          </cell>
          <cell r="I12030">
            <v>0</v>
          </cell>
          <cell r="J12030">
            <v>0</v>
          </cell>
          <cell r="K12030">
            <v>0</v>
          </cell>
          <cell r="L12030">
            <v>0</v>
          </cell>
        </row>
        <row r="12031">
          <cell r="D12031" t="str">
            <v>Unid</v>
          </cell>
          <cell r="E12031" t="str">
            <v>Cant</v>
          </cell>
          <cell r="F12031" t="str">
            <v>Rendimiento</v>
          </cell>
          <cell r="G12031" t="str">
            <v>Precio Unitario</v>
          </cell>
          <cell r="H12031" t="str">
            <v>Subtotal</v>
          </cell>
          <cell r="I12031">
            <v>0</v>
          </cell>
          <cell r="J12031">
            <v>0</v>
          </cell>
          <cell r="K12031">
            <v>0</v>
          </cell>
          <cell r="L12031">
            <v>0</v>
          </cell>
        </row>
        <row r="12032">
          <cell r="D12032" t="str">
            <v>GLB</v>
          </cell>
          <cell r="E12032">
            <v>18</v>
          </cell>
          <cell r="F12032">
            <v>0</v>
          </cell>
          <cell r="G12032">
            <v>1000</v>
          </cell>
          <cell r="H12032">
            <v>18000</v>
          </cell>
          <cell r="I12032">
            <v>0</v>
          </cell>
          <cell r="J12032">
            <v>0</v>
          </cell>
          <cell r="K12032">
            <v>70</v>
          </cell>
          <cell r="L12032">
            <v>1260</v>
          </cell>
        </row>
        <row r="12033">
          <cell r="D12033" t="str">
            <v/>
          </cell>
          <cell r="E12033">
            <v>0</v>
          </cell>
          <cell r="F12033">
            <v>0</v>
          </cell>
          <cell r="G12033" t="str">
            <v/>
          </cell>
          <cell r="H12033" t="str">
            <v/>
          </cell>
          <cell r="I12033">
            <v>0</v>
          </cell>
          <cell r="J12033">
            <v>0</v>
          </cell>
          <cell r="K12033">
            <v>70</v>
          </cell>
          <cell r="L12033">
            <v>0</v>
          </cell>
        </row>
        <row r="12034">
          <cell r="D12034" t="str">
            <v/>
          </cell>
          <cell r="E12034">
            <v>0</v>
          </cell>
          <cell r="F12034">
            <v>0</v>
          </cell>
          <cell r="G12034" t="str">
            <v/>
          </cell>
          <cell r="H12034" t="str">
            <v/>
          </cell>
          <cell r="I12034">
            <v>0</v>
          </cell>
          <cell r="J12034">
            <v>0</v>
          </cell>
          <cell r="K12034">
            <v>70</v>
          </cell>
          <cell r="L12034">
            <v>0</v>
          </cell>
        </row>
        <row r="12035">
          <cell r="D12035" t="str">
            <v/>
          </cell>
          <cell r="E12035">
            <v>0</v>
          </cell>
          <cell r="F12035">
            <v>0</v>
          </cell>
          <cell r="G12035" t="str">
            <v/>
          </cell>
          <cell r="H12035" t="str">
            <v/>
          </cell>
          <cell r="I12035">
            <v>0</v>
          </cell>
          <cell r="J12035">
            <v>0</v>
          </cell>
          <cell r="K12035">
            <v>70</v>
          </cell>
          <cell r="L12035">
            <v>0</v>
          </cell>
        </row>
        <row r="12036">
          <cell r="D12036">
            <v>0</v>
          </cell>
          <cell r="E12036">
            <v>0</v>
          </cell>
          <cell r="F12036">
            <v>0</v>
          </cell>
          <cell r="G12036" t="str">
            <v xml:space="preserve"> SUB-TOTAL </v>
          </cell>
          <cell r="H12036">
            <v>18000</v>
          </cell>
          <cell r="I12036">
            <v>0</v>
          </cell>
          <cell r="J12036">
            <v>0</v>
          </cell>
          <cell r="K12036">
            <v>0</v>
          </cell>
          <cell r="L12036">
            <v>0</v>
          </cell>
        </row>
        <row r="12037">
          <cell r="D12037">
            <v>0</v>
          </cell>
          <cell r="E12037">
            <v>0</v>
          </cell>
          <cell r="F12037">
            <v>0</v>
          </cell>
          <cell r="G12037">
            <v>0</v>
          </cell>
          <cell r="H12037">
            <v>0</v>
          </cell>
          <cell r="I12037">
            <v>0</v>
          </cell>
          <cell r="J12037">
            <v>0</v>
          </cell>
          <cell r="K12037">
            <v>0</v>
          </cell>
          <cell r="L12037">
            <v>0</v>
          </cell>
        </row>
        <row r="12038">
          <cell r="D12038">
            <v>0</v>
          </cell>
          <cell r="E12038">
            <v>0</v>
          </cell>
          <cell r="F12038">
            <v>0</v>
          </cell>
          <cell r="G12038">
            <v>0</v>
          </cell>
          <cell r="H12038">
            <v>0</v>
          </cell>
          <cell r="I12038">
            <v>0</v>
          </cell>
          <cell r="J12038">
            <v>0</v>
          </cell>
          <cell r="K12038">
            <v>0</v>
          </cell>
          <cell r="L12038">
            <v>0</v>
          </cell>
        </row>
        <row r="12039">
          <cell r="D12039" t="str">
            <v>Unid</v>
          </cell>
          <cell r="E12039" t="str">
            <v>Cant</v>
          </cell>
          <cell r="F12039" t="str">
            <v>Rendimiento</v>
          </cell>
          <cell r="G12039" t="str">
            <v>Precio Unitario</v>
          </cell>
          <cell r="H12039" t="str">
            <v>Subtotal</v>
          </cell>
          <cell r="I12039">
            <v>0</v>
          </cell>
          <cell r="J12039">
            <v>0</v>
          </cell>
          <cell r="K12039">
            <v>0</v>
          </cell>
          <cell r="L12039">
            <v>0</v>
          </cell>
        </row>
        <row r="12040">
          <cell r="D12040" t="str">
            <v>M³</v>
          </cell>
          <cell r="E12040">
            <v>0.44059999999999999</v>
          </cell>
          <cell r="F12040">
            <v>0</v>
          </cell>
          <cell r="G12040">
            <v>38000</v>
          </cell>
          <cell r="H12040">
            <v>16742.8</v>
          </cell>
          <cell r="I12040">
            <v>0</v>
          </cell>
          <cell r="J12040">
            <v>0</v>
          </cell>
          <cell r="K12040">
            <v>70</v>
          </cell>
          <cell r="L12040">
            <v>30.841999999999999</v>
          </cell>
        </row>
        <row r="12041">
          <cell r="D12041" t="str">
            <v>UND</v>
          </cell>
          <cell r="E12041">
            <v>5.7099999999999998E-2</v>
          </cell>
          <cell r="F12041">
            <v>0</v>
          </cell>
          <cell r="G12041">
            <v>10950</v>
          </cell>
          <cell r="H12041">
            <v>625.245</v>
          </cell>
          <cell r="I12041">
            <v>0</v>
          </cell>
          <cell r="J12041">
            <v>0</v>
          </cell>
          <cell r="K12041">
            <v>70</v>
          </cell>
          <cell r="L12041">
            <v>3.9969999999999999</v>
          </cell>
        </row>
        <row r="12042">
          <cell r="D12042" t="str">
            <v>ML</v>
          </cell>
          <cell r="E12042">
            <v>1</v>
          </cell>
          <cell r="F12042">
            <v>0</v>
          </cell>
          <cell r="G12042">
            <v>201</v>
          </cell>
          <cell r="H12042">
            <v>201</v>
          </cell>
          <cell r="I12042">
            <v>0</v>
          </cell>
          <cell r="J12042">
            <v>0</v>
          </cell>
          <cell r="K12042">
            <v>70</v>
          </cell>
          <cell r="L12042">
            <v>70</v>
          </cell>
        </row>
        <row r="12043">
          <cell r="D12043" t="str">
            <v>M³</v>
          </cell>
          <cell r="E12043">
            <v>0.12889999999999999</v>
          </cell>
          <cell r="F12043">
            <v>0</v>
          </cell>
          <cell r="G12043">
            <v>325018.07999999996</v>
          </cell>
          <cell r="H12043">
            <v>41894.830511999993</v>
          </cell>
          <cell r="I12043">
            <v>0</v>
          </cell>
          <cell r="J12043">
            <v>0</v>
          </cell>
          <cell r="K12043">
            <v>70</v>
          </cell>
          <cell r="L12043">
            <v>9.0229999999999997</v>
          </cell>
        </row>
        <row r="12044">
          <cell r="D12044" t="str">
            <v>UN</v>
          </cell>
          <cell r="E12044">
            <v>1.4E-2</v>
          </cell>
          <cell r="F12044">
            <v>0</v>
          </cell>
          <cell r="G12044">
            <v>26000</v>
          </cell>
          <cell r="H12044">
            <v>364</v>
          </cell>
          <cell r="I12044">
            <v>0</v>
          </cell>
          <cell r="J12044">
            <v>0</v>
          </cell>
          <cell r="K12044">
            <v>70</v>
          </cell>
          <cell r="L12044">
            <v>0.98</v>
          </cell>
        </row>
        <row r="12045">
          <cell r="D12045" t="str">
            <v>M³</v>
          </cell>
          <cell r="E12045">
            <v>1.4E-2</v>
          </cell>
          <cell r="F12045">
            <v>0</v>
          </cell>
          <cell r="G12045">
            <v>265000</v>
          </cell>
          <cell r="H12045">
            <v>3710</v>
          </cell>
          <cell r="I12045">
            <v>0</v>
          </cell>
          <cell r="J12045">
            <v>0</v>
          </cell>
          <cell r="K12045">
            <v>70</v>
          </cell>
          <cell r="L12045">
            <v>0.98</v>
          </cell>
        </row>
        <row r="12046">
          <cell r="D12046" t="str">
            <v>ML</v>
          </cell>
          <cell r="E12046">
            <v>0.67</v>
          </cell>
          <cell r="F12046">
            <v>0</v>
          </cell>
          <cell r="G12046">
            <v>74750</v>
          </cell>
          <cell r="H12046">
            <v>50082.5</v>
          </cell>
          <cell r="I12046">
            <v>0</v>
          </cell>
          <cell r="J12046">
            <v>0</v>
          </cell>
          <cell r="K12046">
            <v>70</v>
          </cell>
          <cell r="L12046">
            <v>46.900000000000006</v>
          </cell>
        </row>
        <row r="12047">
          <cell r="D12047" t="str">
            <v/>
          </cell>
          <cell r="E12047">
            <v>0</v>
          </cell>
          <cell r="F12047">
            <v>0</v>
          </cell>
          <cell r="G12047" t="str">
            <v/>
          </cell>
          <cell r="H12047" t="str">
            <v/>
          </cell>
          <cell r="I12047">
            <v>0</v>
          </cell>
          <cell r="J12047">
            <v>0</v>
          </cell>
          <cell r="K12047">
            <v>70</v>
          </cell>
          <cell r="L12047">
            <v>0</v>
          </cell>
        </row>
        <row r="12048">
          <cell r="D12048" t="str">
            <v/>
          </cell>
          <cell r="E12048">
            <v>0</v>
          </cell>
          <cell r="F12048">
            <v>0</v>
          </cell>
          <cell r="G12048" t="str">
            <v/>
          </cell>
          <cell r="H12048" t="str">
            <v/>
          </cell>
          <cell r="I12048">
            <v>0</v>
          </cell>
          <cell r="J12048">
            <v>0</v>
          </cell>
          <cell r="K12048">
            <v>70</v>
          </cell>
          <cell r="L12048">
            <v>0</v>
          </cell>
        </row>
        <row r="12049">
          <cell r="D12049" t="str">
            <v/>
          </cell>
          <cell r="E12049">
            <v>0</v>
          </cell>
          <cell r="F12049">
            <v>0</v>
          </cell>
          <cell r="G12049" t="str">
            <v/>
          </cell>
          <cell r="H12049" t="str">
            <v/>
          </cell>
          <cell r="I12049">
            <v>0</v>
          </cell>
          <cell r="J12049">
            <v>0</v>
          </cell>
          <cell r="K12049">
            <v>70</v>
          </cell>
          <cell r="L12049">
            <v>0</v>
          </cell>
        </row>
        <row r="12050">
          <cell r="D12050" t="str">
            <v/>
          </cell>
          <cell r="E12050">
            <v>0</v>
          </cell>
          <cell r="F12050">
            <v>0</v>
          </cell>
          <cell r="G12050" t="str">
            <v/>
          </cell>
          <cell r="H12050" t="str">
            <v/>
          </cell>
          <cell r="I12050">
            <v>0</v>
          </cell>
          <cell r="J12050">
            <v>0</v>
          </cell>
          <cell r="K12050">
            <v>70</v>
          </cell>
          <cell r="L12050">
            <v>0</v>
          </cell>
        </row>
        <row r="12051">
          <cell r="D12051" t="str">
            <v/>
          </cell>
          <cell r="E12051">
            <v>0</v>
          </cell>
          <cell r="F12051">
            <v>0</v>
          </cell>
          <cell r="G12051" t="str">
            <v/>
          </cell>
          <cell r="H12051" t="str">
            <v/>
          </cell>
          <cell r="I12051">
            <v>0</v>
          </cell>
          <cell r="J12051">
            <v>0</v>
          </cell>
          <cell r="K12051">
            <v>70</v>
          </cell>
          <cell r="L12051">
            <v>0</v>
          </cell>
        </row>
        <row r="12052">
          <cell r="D12052" t="str">
            <v/>
          </cell>
          <cell r="E12052">
            <v>0</v>
          </cell>
          <cell r="F12052">
            <v>0</v>
          </cell>
          <cell r="G12052" t="str">
            <v/>
          </cell>
          <cell r="H12052" t="str">
            <v/>
          </cell>
          <cell r="K12052">
            <v>70</v>
          </cell>
          <cell r="L12052">
            <v>0</v>
          </cell>
        </row>
        <row r="12053">
          <cell r="D12053" t="str">
            <v/>
          </cell>
          <cell r="E12053">
            <v>0</v>
          </cell>
          <cell r="F12053">
            <v>0</v>
          </cell>
          <cell r="G12053" t="str">
            <v/>
          </cell>
          <cell r="H12053" t="str">
            <v/>
          </cell>
          <cell r="I12053">
            <v>0</v>
          </cell>
          <cell r="J12053">
            <v>0</v>
          </cell>
          <cell r="K12053">
            <v>70</v>
          </cell>
          <cell r="L12053">
            <v>0</v>
          </cell>
        </row>
        <row r="12054">
          <cell r="D12054" t="str">
            <v/>
          </cell>
          <cell r="E12054">
            <v>0</v>
          </cell>
          <cell r="F12054">
            <v>0</v>
          </cell>
          <cell r="G12054" t="str">
            <v/>
          </cell>
          <cell r="H12054" t="str">
            <v/>
          </cell>
          <cell r="I12054">
            <v>0</v>
          </cell>
          <cell r="J12054">
            <v>0</v>
          </cell>
          <cell r="K12054">
            <v>70</v>
          </cell>
          <cell r="L12054">
            <v>0</v>
          </cell>
        </row>
        <row r="12055">
          <cell r="D12055" t="str">
            <v/>
          </cell>
          <cell r="E12055">
            <v>0</v>
          </cell>
          <cell r="F12055">
            <v>0</v>
          </cell>
          <cell r="G12055" t="str">
            <v/>
          </cell>
          <cell r="H12055" t="str">
            <v/>
          </cell>
          <cell r="I12055">
            <v>0</v>
          </cell>
          <cell r="J12055">
            <v>0</v>
          </cell>
          <cell r="K12055">
            <v>70</v>
          </cell>
          <cell r="L12055">
            <v>0</v>
          </cell>
        </row>
        <row r="12056">
          <cell r="D12056" t="str">
            <v/>
          </cell>
          <cell r="E12056">
            <v>0</v>
          </cell>
          <cell r="F12056">
            <v>0</v>
          </cell>
          <cell r="G12056" t="str">
            <v/>
          </cell>
          <cell r="H12056" t="str">
            <v/>
          </cell>
          <cell r="I12056">
            <v>0</v>
          </cell>
          <cell r="J12056">
            <v>0</v>
          </cell>
          <cell r="K12056">
            <v>70</v>
          </cell>
          <cell r="L12056">
            <v>0</v>
          </cell>
        </row>
        <row r="12057">
          <cell r="D12057" t="str">
            <v/>
          </cell>
          <cell r="E12057">
            <v>0</v>
          </cell>
          <cell r="F12057">
            <v>0</v>
          </cell>
          <cell r="G12057" t="str">
            <v/>
          </cell>
          <cell r="H12057" t="str">
            <v/>
          </cell>
          <cell r="I12057">
            <v>0</v>
          </cell>
          <cell r="J12057">
            <v>0</v>
          </cell>
          <cell r="K12057">
            <v>70</v>
          </cell>
          <cell r="L12057">
            <v>0</v>
          </cell>
        </row>
        <row r="12058">
          <cell r="D12058">
            <v>0</v>
          </cell>
          <cell r="E12058">
            <v>0</v>
          </cell>
          <cell r="F12058">
            <v>0</v>
          </cell>
          <cell r="G12058" t="str">
            <v xml:space="preserve"> SUB-TOTAL </v>
          </cell>
          <cell r="H12058">
            <v>113620.375512</v>
          </cell>
          <cell r="I12058">
            <v>0</v>
          </cell>
          <cell r="J12058">
            <v>0</v>
          </cell>
          <cell r="K12058">
            <v>0</v>
          </cell>
          <cell r="L12058">
            <v>0</v>
          </cell>
        </row>
        <row r="12059">
          <cell r="D12059">
            <v>0</v>
          </cell>
          <cell r="E12059">
            <v>0</v>
          </cell>
          <cell r="F12059">
            <v>0</v>
          </cell>
          <cell r="G12059">
            <v>0</v>
          </cell>
          <cell r="H12059">
            <v>0</v>
          </cell>
          <cell r="I12059">
            <v>0</v>
          </cell>
          <cell r="J12059">
            <v>0</v>
          </cell>
          <cell r="K12059">
            <v>0</v>
          </cell>
          <cell r="L12059">
            <v>0</v>
          </cell>
        </row>
        <row r="12060">
          <cell r="D12060">
            <v>0</v>
          </cell>
          <cell r="E12060">
            <v>0</v>
          </cell>
          <cell r="F12060">
            <v>0</v>
          </cell>
          <cell r="G12060">
            <v>0</v>
          </cell>
          <cell r="H12060">
            <v>0</v>
          </cell>
          <cell r="I12060">
            <v>0</v>
          </cell>
          <cell r="J12060">
            <v>0</v>
          </cell>
          <cell r="K12060">
            <v>0</v>
          </cell>
          <cell r="L12060">
            <v>0</v>
          </cell>
        </row>
        <row r="12061">
          <cell r="D12061" t="str">
            <v>Unid</v>
          </cell>
          <cell r="E12061" t="str">
            <v>Cant</v>
          </cell>
          <cell r="F12061" t="str">
            <v>Rendimiento</v>
          </cell>
          <cell r="G12061" t="str">
            <v>Precio Unitario</v>
          </cell>
          <cell r="H12061" t="str">
            <v>Subtotal</v>
          </cell>
          <cell r="I12061">
            <v>0</v>
          </cell>
          <cell r="J12061">
            <v>0</v>
          </cell>
          <cell r="K12061">
            <v>0</v>
          </cell>
          <cell r="L12061">
            <v>0</v>
          </cell>
        </row>
        <row r="12062">
          <cell r="D12062" t="str">
            <v>JR</v>
          </cell>
          <cell r="E12062">
            <v>4.1195943304555538</v>
          </cell>
          <cell r="F12062">
            <v>0</v>
          </cell>
          <cell r="G12062">
            <v>114085.17120000003</v>
          </cell>
          <cell r="H12062">
            <v>469984.62446457136</v>
          </cell>
          <cell r="I12062">
            <v>4614</v>
          </cell>
          <cell r="J12062">
            <v>0</v>
          </cell>
          <cell r="K12062">
            <v>70</v>
          </cell>
          <cell r="L12062">
            <v>288.37160313188878</v>
          </cell>
        </row>
        <row r="12063">
          <cell r="D12063" t="str">
            <v/>
          </cell>
          <cell r="E12063">
            <v>0</v>
          </cell>
          <cell r="F12063">
            <v>0</v>
          </cell>
          <cell r="G12063" t="str">
            <v/>
          </cell>
          <cell r="H12063" t="str">
            <v/>
          </cell>
          <cell r="I12063">
            <v>0</v>
          </cell>
          <cell r="J12063">
            <v>0</v>
          </cell>
          <cell r="K12063">
            <v>70</v>
          </cell>
          <cell r="L12063">
            <v>0</v>
          </cell>
        </row>
        <row r="12064">
          <cell r="D12064">
            <v>0</v>
          </cell>
          <cell r="E12064">
            <v>0</v>
          </cell>
          <cell r="F12064">
            <v>0</v>
          </cell>
          <cell r="G12064" t="str">
            <v xml:space="preserve"> SUB-TOTAL </v>
          </cell>
          <cell r="H12064">
            <v>469984.62446457136</v>
          </cell>
          <cell r="I12064">
            <v>0</v>
          </cell>
          <cell r="J12064">
            <v>0</v>
          </cell>
          <cell r="K12064">
            <v>0</v>
          </cell>
          <cell r="L12064">
            <v>0</v>
          </cell>
        </row>
        <row r="12065">
          <cell r="D12065">
            <v>0</v>
          </cell>
          <cell r="E12065">
            <v>0</v>
          </cell>
          <cell r="F12065">
            <v>0</v>
          </cell>
          <cell r="G12065">
            <v>0</v>
          </cell>
          <cell r="H12065">
            <v>0</v>
          </cell>
          <cell r="I12065">
            <v>0</v>
          </cell>
          <cell r="J12065">
            <v>0</v>
          </cell>
          <cell r="K12065">
            <v>0</v>
          </cell>
          <cell r="L12065">
            <v>0</v>
          </cell>
        </row>
        <row r="12066">
          <cell r="D12066">
            <v>0</v>
          </cell>
          <cell r="E12066">
            <v>0</v>
          </cell>
          <cell r="F12066">
            <v>0</v>
          </cell>
          <cell r="G12066" t="str">
            <v xml:space="preserve"> COSTO DIRECTO </v>
          </cell>
          <cell r="H12066">
            <v>601604.99997657142</v>
          </cell>
          <cell r="I12066">
            <v>2.9919964097208273E-2</v>
          </cell>
          <cell r="J12066" t="str">
            <v>EQU</v>
          </cell>
          <cell r="K12066">
            <v>0</v>
          </cell>
          <cell r="L12066">
            <v>0</v>
          </cell>
        </row>
        <row r="12067">
          <cell r="D12067">
            <v>0</v>
          </cell>
          <cell r="E12067">
            <v>0</v>
          </cell>
          <cell r="F12067">
            <v>193301.95162342934</v>
          </cell>
          <cell r="G12067" t="str">
            <v>COSTO INDIRECTO</v>
          </cell>
          <cell r="H12067">
            <v>193301.95162342934</v>
          </cell>
          <cell r="I12067">
            <v>0.18886208644613123</v>
          </cell>
          <cell r="J12067" t="str">
            <v>MAT</v>
          </cell>
          <cell r="K12067">
            <v>0</v>
          </cell>
          <cell r="L12067">
            <v>0</v>
          </cell>
        </row>
        <row r="12068">
          <cell r="D12068">
            <v>0</v>
          </cell>
          <cell r="E12068">
            <v>0</v>
          </cell>
          <cell r="F12068">
            <v>0</v>
          </cell>
          <cell r="G12068" t="str">
            <v>COSTO TOTAL</v>
          </cell>
          <cell r="H12068">
            <v>794906.95160000073</v>
          </cell>
          <cell r="I12068">
            <v>0.78121794945666045</v>
          </cell>
          <cell r="J12068" t="str">
            <v>MOB</v>
          </cell>
          <cell r="K12068">
            <v>0</v>
          </cell>
          <cell r="L12068">
            <v>0</v>
          </cell>
        </row>
        <row r="12069">
          <cell r="D12069">
            <v>0</v>
          </cell>
          <cell r="E12069">
            <v>0</v>
          </cell>
          <cell r="F12069">
            <v>0</v>
          </cell>
          <cell r="G12069">
            <v>0</v>
          </cell>
          <cell r="H12069">
            <v>0</v>
          </cell>
          <cell r="I12069">
            <v>0</v>
          </cell>
          <cell r="J12069">
            <v>0</v>
          </cell>
          <cell r="K12069">
            <v>0</v>
          </cell>
          <cell r="L12069">
            <v>0</v>
          </cell>
        </row>
        <row r="12070">
          <cell r="D12070">
            <v>0</v>
          </cell>
          <cell r="F12070">
            <v>0</v>
          </cell>
          <cell r="I12070">
            <v>0</v>
          </cell>
          <cell r="J12070">
            <v>0</v>
          </cell>
          <cell r="L12070">
            <v>0</v>
          </cell>
        </row>
        <row r="12071">
          <cell r="D12071">
            <v>0</v>
          </cell>
          <cell r="E12071">
            <v>0</v>
          </cell>
          <cell r="F12071">
            <v>0</v>
          </cell>
          <cell r="G12071">
            <v>0</v>
          </cell>
          <cell r="H12071">
            <v>0</v>
          </cell>
          <cell r="I12071">
            <v>0</v>
          </cell>
          <cell r="J12071">
            <v>0</v>
          </cell>
          <cell r="K12071" t="str">
            <v>CONSUMO</v>
          </cell>
          <cell r="L12071">
            <v>0</v>
          </cell>
        </row>
        <row r="12072">
          <cell r="D12072" t="str">
            <v>15.2.4.3</v>
          </cell>
          <cell r="E12072">
            <v>0</v>
          </cell>
          <cell r="F12072">
            <v>0</v>
          </cell>
          <cell r="G12072" t="str">
            <v xml:space="preserve"> UNID: </v>
          </cell>
          <cell r="H12072" t="str">
            <v>UND</v>
          </cell>
          <cell r="I12072">
            <v>0</v>
          </cell>
          <cell r="J12072">
            <v>0</v>
          </cell>
          <cell r="K12072" t="str">
            <v>Costo total</v>
          </cell>
          <cell r="L12072">
            <v>262154.59269999992</v>
          </cell>
        </row>
        <row r="12073">
          <cell r="D12073" t="str">
            <v>CAMARA DE INSPECCION PARA REDES ELECTRICAS O DE COMUNICACIONES DE 120X60 cm</v>
          </cell>
          <cell r="E12073">
            <v>0</v>
          </cell>
          <cell r="F12073">
            <v>0</v>
          </cell>
          <cell r="G12073">
            <v>0</v>
          </cell>
          <cell r="H12073">
            <v>0</v>
          </cell>
          <cell r="I12073">
            <v>0</v>
          </cell>
          <cell r="J12073">
            <v>0</v>
          </cell>
          <cell r="K12073">
            <v>0</v>
          </cell>
          <cell r="L12073">
            <v>0</v>
          </cell>
        </row>
        <row r="12074">
          <cell r="D12074">
            <v>0</v>
          </cell>
          <cell r="E12074">
            <v>0</v>
          </cell>
          <cell r="F12074">
            <v>0</v>
          </cell>
          <cell r="G12074">
            <v>0</v>
          </cell>
          <cell r="H12074">
            <v>0</v>
          </cell>
          <cell r="I12074">
            <v>0</v>
          </cell>
          <cell r="J12074">
            <v>0</v>
          </cell>
          <cell r="K12074" t="str">
            <v>Cantidad ppto</v>
          </cell>
          <cell r="L12074" t="str">
            <v>Cantidad total</v>
          </cell>
        </row>
        <row r="12075">
          <cell r="D12075">
            <v>0</v>
          </cell>
          <cell r="E12075">
            <v>0</v>
          </cell>
          <cell r="F12075">
            <v>0</v>
          </cell>
          <cell r="G12075">
            <v>0</v>
          </cell>
          <cell r="H12075">
            <v>0</v>
          </cell>
          <cell r="I12075">
            <v>0</v>
          </cell>
          <cell r="J12075">
            <v>0</v>
          </cell>
          <cell r="K12075">
            <v>0</v>
          </cell>
          <cell r="L12075">
            <v>0</v>
          </cell>
        </row>
        <row r="12076">
          <cell r="D12076" t="str">
            <v>Unid</v>
          </cell>
          <cell r="E12076" t="str">
            <v>Cant</v>
          </cell>
          <cell r="F12076" t="str">
            <v>Rendimiento</v>
          </cell>
          <cell r="G12076" t="str">
            <v>Precio Unitario</v>
          </cell>
          <cell r="H12076" t="str">
            <v>Subtotal</v>
          </cell>
          <cell r="I12076">
            <v>0</v>
          </cell>
          <cell r="J12076">
            <v>0</v>
          </cell>
          <cell r="K12076">
            <v>0</v>
          </cell>
          <cell r="L12076">
            <v>0</v>
          </cell>
        </row>
        <row r="12077">
          <cell r="D12077" t="str">
            <v>GLB</v>
          </cell>
          <cell r="E12077">
            <v>1</v>
          </cell>
          <cell r="F12077">
            <v>0</v>
          </cell>
          <cell r="G12077">
            <v>1000</v>
          </cell>
          <cell r="H12077">
            <v>1000</v>
          </cell>
          <cell r="I12077">
            <v>0</v>
          </cell>
          <cell r="J12077">
            <v>0</v>
          </cell>
          <cell r="K12077">
            <v>23</v>
          </cell>
          <cell r="L12077">
            <v>23</v>
          </cell>
        </row>
        <row r="12078">
          <cell r="D12078" t="str">
            <v/>
          </cell>
          <cell r="E12078">
            <v>0</v>
          </cell>
          <cell r="F12078">
            <v>0</v>
          </cell>
          <cell r="G12078" t="str">
            <v/>
          </cell>
          <cell r="H12078" t="str">
            <v/>
          </cell>
          <cell r="I12078">
            <v>0</v>
          </cell>
          <cell r="J12078">
            <v>0</v>
          </cell>
          <cell r="K12078">
            <v>23</v>
          </cell>
          <cell r="L12078">
            <v>0</v>
          </cell>
        </row>
        <row r="12079">
          <cell r="D12079" t="str">
            <v/>
          </cell>
          <cell r="E12079">
            <v>0</v>
          </cell>
          <cell r="F12079">
            <v>0</v>
          </cell>
          <cell r="G12079" t="str">
            <v/>
          </cell>
          <cell r="H12079" t="str">
            <v/>
          </cell>
          <cell r="I12079">
            <v>0</v>
          </cell>
          <cell r="J12079">
            <v>0</v>
          </cell>
          <cell r="K12079">
            <v>23</v>
          </cell>
          <cell r="L12079">
            <v>0</v>
          </cell>
        </row>
        <row r="12080">
          <cell r="D12080" t="str">
            <v/>
          </cell>
          <cell r="E12080">
            <v>0</v>
          </cell>
          <cell r="F12080">
            <v>0</v>
          </cell>
          <cell r="G12080" t="str">
            <v/>
          </cell>
          <cell r="H12080" t="str">
            <v/>
          </cell>
          <cell r="I12080">
            <v>0</v>
          </cell>
          <cell r="J12080">
            <v>0</v>
          </cell>
          <cell r="K12080">
            <v>23</v>
          </cell>
          <cell r="L12080">
            <v>0</v>
          </cell>
        </row>
        <row r="12081">
          <cell r="D12081">
            <v>0</v>
          </cell>
          <cell r="E12081">
            <v>0</v>
          </cell>
          <cell r="F12081">
            <v>0</v>
          </cell>
          <cell r="G12081" t="str">
            <v xml:space="preserve"> SUB-TOTAL </v>
          </cell>
          <cell r="H12081">
            <v>1000</v>
          </cell>
          <cell r="I12081">
            <v>0</v>
          </cell>
          <cell r="J12081">
            <v>0</v>
          </cell>
          <cell r="K12081">
            <v>0</v>
          </cell>
          <cell r="L12081">
            <v>0</v>
          </cell>
        </row>
        <row r="12082">
          <cell r="D12082">
            <v>0</v>
          </cell>
          <cell r="E12082">
            <v>0</v>
          </cell>
          <cell r="F12082">
            <v>0</v>
          </cell>
          <cell r="G12082">
            <v>0</v>
          </cell>
          <cell r="H12082">
            <v>0</v>
          </cell>
          <cell r="I12082">
            <v>0</v>
          </cell>
          <cell r="J12082">
            <v>0</v>
          </cell>
          <cell r="K12082">
            <v>0</v>
          </cell>
          <cell r="L12082">
            <v>0</v>
          </cell>
        </row>
        <row r="12083">
          <cell r="D12083">
            <v>0</v>
          </cell>
          <cell r="E12083">
            <v>0</v>
          </cell>
          <cell r="F12083">
            <v>0</v>
          </cell>
          <cell r="G12083">
            <v>0</v>
          </cell>
          <cell r="H12083">
            <v>0</v>
          </cell>
          <cell r="I12083">
            <v>0</v>
          </cell>
          <cell r="J12083">
            <v>0</v>
          </cell>
          <cell r="K12083">
            <v>0</v>
          </cell>
          <cell r="L12083">
            <v>0</v>
          </cell>
        </row>
        <row r="12084">
          <cell r="D12084" t="str">
            <v>Unid</v>
          </cell>
          <cell r="E12084" t="str">
            <v>Cant</v>
          </cell>
          <cell r="F12084" t="str">
            <v>Rendimiento</v>
          </cell>
          <cell r="G12084" t="str">
            <v>Precio Unitario</v>
          </cell>
          <cell r="H12084" t="str">
            <v>Subtotal</v>
          </cell>
          <cell r="I12084">
            <v>0</v>
          </cell>
          <cell r="J12084">
            <v>0</v>
          </cell>
          <cell r="K12084">
            <v>0</v>
          </cell>
          <cell r="L12084">
            <v>0</v>
          </cell>
        </row>
        <row r="12085">
          <cell r="D12085" t="str">
            <v>UND</v>
          </cell>
          <cell r="E12085">
            <v>0.1</v>
          </cell>
          <cell r="F12085">
            <v>0</v>
          </cell>
          <cell r="G12085">
            <v>217380</v>
          </cell>
          <cell r="H12085">
            <v>21738</v>
          </cell>
          <cell r="I12085">
            <v>0</v>
          </cell>
          <cell r="J12085">
            <v>0</v>
          </cell>
          <cell r="K12085">
            <v>23</v>
          </cell>
          <cell r="L12085">
            <v>2.3000000000000003</v>
          </cell>
        </row>
        <row r="12086">
          <cell r="D12086" t="str">
            <v>KG</v>
          </cell>
          <cell r="E12086">
            <v>1</v>
          </cell>
          <cell r="F12086">
            <v>0</v>
          </cell>
          <cell r="G12086">
            <v>4870</v>
          </cell>
          <cell r="H12086">
            <v>4870</v>
          </cell>
          <cell r="I12086">
            <v>0</v>
          </cell>
          <cell r="J12086">
            <v>0</v>
          </cell>
          <cell r="K12086">
            <v>23</v>
          </cell>
          <cell r="L12086">
            <v>23</v>
          </cell>
        </row>
        <row r="12087">
          <cell r="D12087" t="str">
            <v>ML</v>
          </cell>
          <cell r="E12087">
            <v>1.2</v>
          </cell>
          <cell r="F12087">
            <v>0</v>
          </cell>
          <cell r="G12087">
            <v>11062</v>
          </cell>
          <cell r="H12087">
            <v>13274.4</v>
          </cell>
          <cell r="I12087">
            <v>0</v>
          </cell>
          <cell r="J12087">
            <v>0</v>
          </cell>
          <cell r="K12087">
            <v>23</v>
          </cell>
          <cell r="L12087">
            <v>27.599999999999998</v>
          </cell>
        </row>
        <row r="12088">
          <cell r="D12088" t="str">
            <v>ML</v>
          </cell>
          <cell r="E12088">
            <v>0.6</v>
          </cell>
          <cell r="F12088">
            <v>0</v>
          </cell>
          <cell r="G12088">
            <v>22123</v>
          </cell>
          <cell r="H12088">
            <v>13273.8</v>
          </cell>
          <cell r="I12088">
            <v>0</v>
          </cell>
          <cell r="J12088">
            <v>0</v>
          </cell>
          <cell r="K12088">
            <v>23</v>
          </cell>
          <cell r="L12088">
            <v>13.799999999999999</v>
          </cell>
        </row>
        <row r="12089">
          <cell r="D12089" t="str">
            <v>KG</v>
          </cell>
          <cell r="E12089">
            <v>8</v>
          </cell>
          <cell r="F12089">
            <v>0.05</v>
          </cell>
          <cell r="G12089">
            <v>2320</v>
          </cell>
          <cell r="H12089">
            <v>19488</v>
          </cell>
          <cell r="I12089">
            <v>0</v>
          </cell>
          <cell r="J12089">
            <v>0</v>
          </cell>
          <cell r="K12089">
            <v>23</v>
          </cell>
          <cell r="L12089">
            <v>193.20000000000002</v>
          </cell>
        </row>
        <row r="12090">
          <cell r="D12090" t="str">
            <v>KG</v>
          </cell>
          <cell r="E12090">
            <v>0.4</v>
          </cell>
          <cell r="F12090">
            <v>0.05</v>
          </cell>
          <cell r="G12090">
            <v>2552</v>
          </cell>
          <cell r="H12090">
            <v>1071.8400000000001</v>
          </cell>
          <cell r="I12090">
            <v>0</v>
          </cell>
          <cell r="J12090">
            <v>0</v>
          </cell>
          <cell r="K12090">
            <v>23</v>
          </cell>
          <cell r="L12090">
            <v>9.66</v>
          </cell>
        </row>
        <row r="12091">
          <cell r="D12091" t="str">
            <v>M³</v>
          </cell>
          <cell r="E12091">
            <v>0.1</v>
          </cell>
          <cell r="F12091">
            <v>0.05</v>
          </cell>
          <cell r="G12091">
            <v>265000</v>
          </cell>
          <cell r="H12091">
            <v>27825</v>
          </cell>
          <cell r="I12091">
            <v>0</v>
          </cell>
          <cell r="J12091">
            <v>0</v>
          </cell>
          <cell r="K12091">
            <v>23</v>
          </cell>
          <cell r="L12091">
            <v>2.415</v>
          </cell>
        </row>
        <row r="12092">
          <cell r="D12092" t="str">
            <v>UN</v>
          </cell>
          <cell r="E12092">
            <v>12</v>
          </cell>
          <cell r="F12092">
            <v>0</v>
          </cell>
          <cell r="G12092">
            <v>2800</v>
          </cell>
          <cell r="H12092">
            <v>33600</v>
          </cell>
          <cell r="I12092">
            <v>0</v>
          </cell>
          <cell r="J12092">
            <v>0</v>
          </cell>
          <cell r="K12092">
            <v>23</v>
          </cell>
          <cell r="L12092">
            <v>276</v>
          </cell>
        </row>
        <row r="12093">
          <cell r="D12093" t="str">
            <v>M³</v>
          </cell>
          <cell r="E12093">
            <v>0.05</v>
          </cell>
          <cell r="F12093">
            <v>0.05</v>
          </cell>
          <cell r="G12093">
            <v>325018.07999999996</v>
          </cell>
          <cell r="H12093">
            <v>17063.449199999999</v>
          </cell>
          <cell r="I12093">
            <v>0</v>
          </cell>
          <cell r="J12093">
            <v>0</v>
          </cell>
          <cell r="K12093">
            <v>23</v>
          </cell>
          <cell r="L12093">
            <v>1.2075</v>
          </cell>
        </row>
        <row r="12094">
          <cell r="D12094" t="str">
            <v/>
          </cell>
          <cell r="E12094">
            <v>0</v>
          </cell>
          <cell r="F12094">
            <v>0</v>
          </cell>
          <cell r="G12094" t="str">
            <v/>
          </cell>
          <cell r="H12094" t="str">
            <v/>
          </cell>
          <cell r="I12094">
            <v>0</v>
          </cell>
          <cell r="J12094">
            <v>0</v>
          </cell>
          <cell r="K12094">
            <v>23</v>
          </cell>
          <cell r="L12094">
            <v>0</v>
          </cell>
        </row>
        <row r="12095">
          <cell r="D12095" t="str">
            <v/>
          </cell>
          <cell r="E12095">
            <v>0</v>
          </cell>
          <cell r="F12095">
            <v>0</v>
          </cell>
          <cell r="G12095" t="str">
            <v/>
          </cell>
          <cell r="H12095" t="str">
            <v/>
          </cell>
          <cell r="I12095">
            <v>0</v>
          </cell>
          <cell r="J12095">
            <v>0</v>
          </cell>
          <cell r="K12095">
            <v>23</v>
          </cell>
          <cell r="L12095">
            <v>0</v>
          </cell>
        </row>
        <row r="12096">
          <cell r="D12096" t="str">
            <v/>
          </cell>
          <cell r="E12096">
            <v>0</v>
          </cell>
          <cell r="F12096">
            <v>0</v>
          </cell>
          <cell r="G12096" t="str">
            <v/>
          </cell>
          <cell r="H12096" t="str">
            <v/>
          </cell>
          <cell r="I12096">
            <v>0</v>
          </cell>
          <cell r="J12096">
            <v>0</v>
          </cell>
          <cell r="K12096">
            <v>23</v>
          </cell>
          <cell r="L12096">
            <v>0</v>
          </cell>
        </row>
        <row r="12097">
          <cell r="D12097" t="str">
            <v/>
          </cell>
          <cell r="E12097">
            <v>0</v>
          </cell>
          <cell r="F12097">
            <v>0</v>
          </cell>
          <cell r="G12097" t="str">
            <v/>
          </cell>
          <cell r="H12097" t="str">
            <v/>
          </cell>
          <cell r="K12097">
            <v>23</v>
          </cell>
          <cell r="L12097">
            <v>0</v>
          </cell>
        </row>
        <row r="12098">
          <cell r="D12098" t="str">
            <v/>
          </cell>
          <cell r="E12098">
            <v>0</v>
          </cell>
          <cell r="F12098">
            <v>0</v>
          </cell>
          <cell r="G12098" t="str">
            <v/>
          </cell>
          <cell r="H12098" t="str">
            <v/>
          </cell>
          <cell r="I12098">
            <v>0</v>
          </cell>
          <cell r="J12098">
            <v>0</v>
          </cell>
          <cell r="K12098">
            <v>23</v>
          </cell>
          <cell r="L12098">
            <v>0</v>
          </cell>
        </row>
        <row r="12099">
          <cell r="D12099" t="str">
            <v/>
          </cell>
          <cell r="E12099">
            <v>0</v>
          </cell>
          <cell r="F12099">
            <v>0</v>
          </cell>
          <cell r="G12099" t="str">
            <v/>
          </cell>
          <cell r="H12099" t="str">
            <v/>
          </cell>
          <cell r="I12099">
            <v>0</v>
          </cell>
          <cell r="J12099">
            <v>0</v>
          </cell>
          <cell r="K12099">
            <v>23</v>
          </cell>
          <cell r="L12099">
            <v>0</v>
          </cell>
        </row>
        <row r="12100">
          <cell r="D12100" t="str">
            <v/>
          </cell>
          <cell r="E12100">
            <v>0</v>
          </cell>
          <cell r="F12100">
            <v>0</v>
          </cell>
          <cell r="G12100" t="str">
            <v/>
          </cell>
          <cell r="H12100" t="str">
            <v/>
          </cell>
          <cell r="I12100">
            <v>0</v>
          </cell>
          <cell r="J12100">
            <v>0</v>
          </cell>
          <cell r="K12100">
            <v>23</v>
          </cell>
          <cell r="L12100">
            <v>0</v>
          </cell>
        </row>
        <row r="12101">
          <cell r="D12101" t="str">
            <v/>
          </cell>
          <cell r="E12101">
            <v>0</v>
          </cell>
          <cell r="F12101">
            <v>0</v>
          </cell>
          <cell r="G12101" t="str">
            <v/>
          </cell>
          <cell r="H12101" t="str">
            <v/>
          </cell>
          <cell r="I12101">
            <v>0</v>
          </cell>
          <cell r="J12101">
            <v>0</v>
          </cell>
          <cell r="K12101">
            <v>23</v>
          </cell>
          <cell r="L12101">
            <v>0</v>
          </cell>
        </row>
        <row r="12102">
          <cell r="D12102" t="str">
            <v/>
          </cell>
          <cell r="E12102">
            <v>0</v>
          </cell>
          <cell r="F12102">
            <v>0</v>
          </cell>
          <cell r="G12102" t="str">
            <v/>
          </cell>
          <cell r="H12102" t="str">
            <v/>
          </cell>
          <cell r="I12102">
            <v>0</v>
          </cell>
          <cell r="J12102">
            <v>0</v>
          </cell>
          <cell r="K12102">
            <v>23</v>
          </cell>
          <cell r="L12102">
            <v>0</v>
          </cell>
        </row>
        <row r="12103">
          <cell r="D12103">
            <v>0</v>
          </cell>
          <cell r="E12103">
            <v>0</v>
          </cell>
          <cell r="F12103">
            <v>0</v>
          </cell>
          <cell r="G12103" t="str">
            <v xml:space="preserve"> SUB-TOTAL </v>
          </cell>
          <cell r="H12103">
            <v>152204.48919999998</v>
          </cell>
          <cell r="I12103">
            <v>0</v>
          </cell>
          <cell r="J12103">
            <v>0</v>
          </cell>
          <cell r="K12103">
            <v>0</v>
          </cell>
          <cell r="L12103">
            <v>0</v>
          </cell>
        </row>
        <row r="12104">
          <cell r="D12104">
            <v>0</v>
          </cell>
          <cell r="E12104">
            <v>0</v>
          </cell>
          <cell r="F12104">
            <v>0</v>
          </cell>
          <cell r="G12104">
            <v>0</v>
          </cell>
          <cell r="H12104">
            <v>0</v>
          </cell>
          <cell r="I12104">
            <v>0</v>
          </cell>
          <cell r="J12104">
            <v>0</v>
          </cell>
          <cell r="K12104">
            <v>0</v>
          </cell>
          <cell r="L12104">
            <v>0</v>
          </cell>
        </row>
        <row r="12105">
          <cell r="D12105">
            <v>0</v>
          </cell>
          <cell r="E12105">
            <v>0</v>
          </cell>
          <cell r="F12105">
            <v>0</v>
          </cell>
          <cell r="G12105">
            <v>0</v>
          </cell>
          <cell r="H12105">
            <v>0</v>
          </cell>
          <cell r="I12105">
            <v>0</v>
          </cell>
          <cell r="J12105">
            <v>0</v>
          </cell>
          <cell r="K12105">
            <v>0</v>
          </cell>
          <cell r="L12105">
            <v>0</v>
          </cell>
        </row>
        <row r="12106">
          <cell r="D12106" t="str">
            <v>Unid</v>
          </cell>
          <cell r="E12106" t="str">
            <v>Cant</v>
          </cell>
          <cell r="F12106" t="str">
            <v>Rendimiento</v>
          </cell>
          <cell r="G12106" t="str">
            <v>Precio Unitario</v>
          </cell>
          <cell r="H12106" t="str">
            <v>Subtotal</v>
          </cell>
          <cell r="I12106">
            <v>0</v>
          </cell>
          <cell r="J12106">
            <v>0</v>
          </cell>
          <cell r="K12106">
            <v>0</v>
          </cell>
          <cell r="L12106">
            <v>0</v>
          </cell>
        </row>
        <row r="12107">
          <cell r="D12107" t="str">
            <v>JR</v>
          </cell>
          <cell r="E12107">
            <v>0.39619970175144736</v>
          </cell>
          <cell r="F12107">
            <v>0</v>
          </cell>
          <cell r="G12107">
            <v>114085.17120000003</v>
          </cell>
          <cell r="H12107">
            <v>45200.510803702826</v>
          </cell>
          <cell r="I12107">
            <v>146</v>
          </cell>
          <cell r="J12107">
            <v>0</v>
          </cell>
          <cell r="K12107">
            <v>23</v>
          </cell>
          <cell r="L12107">
            <v>9.1125931402832894</v>
          </cell>
        </row>
        <row r="12108">
          <cell r="D12108" t="str">
            <v/>
          </cell>
          <cell r="E12108">
            <v>0</v>
          </cell>
          <cell r="F12108">
            <v>0</v>
          </cell>
          <cell r="G12108" t="str">
            <v/>
          </cell>
          <cell r="H12108" t="str">
            <v/>
          </cell>
          <cell r="I12108">
            <v>0</v>
          </cell>
          <cell r="J12108">
            <v>0</v>
          </cell>
          <cell r="K12108">
            <v>23</v>
          </cell>
          <cell r="L12108">
            <v>0</v>
          </cell>
        </row>
        <row r="12109">
          <cell r="D12109">
            <v>0</v>
          </cell>
          <cell r="E12109">
            <v>0</v>
          </cell>
          <cell r="F12109">
            <v>0</v>
          </cell>
          <cell r="G12109" t="str">
            <v xml:space="preserve"> SUB-TOTAL </v>
          </cell>
          <cell r="H12109">
            <v>45200.510803702826</v>
          </cell>
          <cell r="I12109">
            <v>0</v>
          </cell>
          <cell r="J12109">
            <v>0</v>
          </cell>
          <cell r="K12109">
            <v>0</v>
          </cell>
          <cell r="L12109">
            <v>0</v>
          </cell>
        </row>
        <row r="12110">
          <cell r="D12110">
            <v>0</v>
          </cell>
          <cell r="E12110">
            <v>0</v>
          </cell>
          <cell r="F12110">
            <v>0</v>
          </cell>
          <cell r="G12110">
            <v>0</v>
          </cell>
          <cell r="H12110">
            <v>0</v>
          </cell>
          <cell r="I12110">
            <v>0</v>
          </cell>
          <cell r="J12110">
            <v>0</v>
          </cell>
          <cell r="K12110">
            <v>0</v>
          </cell>
          <cell r="L12110">
            <v>0</v>
          </cell>
        </row>
        <row r="12111">
          <cell r="D12111">
            <v>0</v>
          </cell>
          <cell r="E12111">
            <v>0</v>
          </cell>
          <cell r="F12111">
            <v>0</v>
          </cell>
          <cell r="G12111" t="str">
            <v xml:space="preserve"> COSTO DIRECTO </v>
          </cell>
          <cell r="H12111">
            <v>198405.00000370282</v>
          </cell>
          <cell r="I12111">
            <v>5.0401955594936475E-3</v>
          </cell>
          <cell r="J12111" t="str">
            <v>EQU</v>
          </cell>
          <cell r="K12111">
            <v>0</v>
          </cell>
          <cell r="L12111">
            <v>0</v>
          </cell>
        </row>
        <row r="12112">
          <cell r="D12112">
            <v>0</v>
          </cell>
          <cell r="E12112">
            <v>0</v>
          </cell>
          <cell r="F12112">
            <v>63749.592696297113</v>
          </cell>
          <cell r="G12112" t="str">
            <v>COSTO INDIRECTO</v>
          </cell>
          <cell r="H12112">
            <v>63749.592696297113</v>
          </cell>
          <cell r="I12112">
            <v>0.76714039060083872</v>
          </cell>
          <cell r="J12112" t="str">
            <v>MAT</v>
          </cell>
          <cell r="K12112">
            <v>0</v>
          </cell>
          <cell r="L12112">
            <v>0</v>
          </cell>
        </row>
        <row r="12113">
          <cell r="D12113">
            <v>0</v>
          </cell>
          <cell r="E12113">
            <v>0</v>
          </cell>
          <cell r="F12113">
            <v>0</v>
          </cell>
          <cell r="G12113" t="str">
            <v>COSTO TOTAL</v>
          </cell>
          <cell r="H12113">
            <v>262154.59269999992</v>
          </cell>
          <cell r="I12113">
            <v>0.22781941383966761</v>
          </cell>
          <cell r="J12113" t="str">
            <v>MOB</v>
          </cell>
          <cell r="K12113">
            <v>0</v>
          </cell>
          <cell r="L12113">
            <v>0</v>
          </cell>
        </row>
        <row r="12114">
          <cell r="D12114">
            <v>0</v>
          </cell>
          <cell r="E12114">
            <v>0</v>
          </cell>
          <cell r="F12114">
            <v>0</v>
          </cell>
          <cell r="G12114">
            <v>0</v>
          </cell>
          <cell r="H12114">
            <v>0</v>
          </cell>
          <cell r="I12114">
            <v>0</v>
          </cell>
          <cell r="J12114">
            <v>0</v>
          </cell>
          <cell r="K12114">
            <v>0</v>
          </cell>
          <cell r="L12114">
            <v>0</v>
          </cell>
        </row>
        <row r="12115">
          <cell r="D12115">
            <v>0</v>
          </cell>
          <cell r="F12115">
            <v>0</v>
          </cell>
          <cell r="I12115">
            <v>0</v>
          </cell>
          <cell r="J12115">
            <v>0</v>
          </cell>
          <cell r="L12115">
            <v>0</v>
          </cell>
        </row>
        <row r="12116">
          <cell r="D12116">
            <v>0</v>
          </cell>
          <cell r="E12116">
            <v>0</v>
          </cell>
          <cell r="F12116">
            <v>0</v>
          </cell>
          <cell r="G12116">
            <v>0</v>
          </cell>
          <cell r="H12116">
            <v>0</v>
          </cell>
          <cell r="I12116">
            <v>0</v>
          </cell>
          <cell r="J12116">
            <v>0</v>
          </cell>
          <cell r="K12116" t="str">
            <v>CONSUMO</v>
          </cell>
          <cell r="L12116">
            <v>0</v>
          </cell>
        </row>
        <row r="12117">
          <cell r="D12117" t="str">
            <v>15.2.4.4</v>
          </cell>
          <cell r="E12117">
            <v>0</v>
          </cell>
          <cell r="F12117">
            <v>0</v>
          </cell>
          <cell r="G12117" t="str">
            <v xml:space="preserve"> UNID: </v>
          </cell>
          <cell r="H12117" t="str">
            <v>UND</v>
          </cell>
          <cell r="I12117">
            <v>0</v>
          </cell>
          <cell r="J12117">
            <v>0</v>
          </cell>
          <cell r="K12117" t="str">
            <v>Costo total</v>
          </cell>
          <cell r="L12117">
            <v>1724310.0903</v>
          </cell>
        </row>
        <row r="12118">
          <cell r="D12118" t="str">
            <v>CAMARA DE INSPECCION PARA REDES ELECTRICAS O DE COMUNICACIONES DE 60X60 cm</v>
          </cell>
          <cell r="E12118">
            <v>0</v>
          </cell>
          <cell r="F12118">
            <v>0</v>
          </cell>
          <cell r="G12118">
            <v>0</v>
          </cell>
          <cell r="H12118">
            <v>0</v>
          </cell>
          <cell r="I12118">
            <v>0</v>
          </cell>
          <cell r="J12118">
            <v>0</v>
          </cell>
          <cell r="K12118">
            <v>0</v>
          </cell>
          <cell r="L12118">
            <v>0</v>
          </cell>
        </row>
        <row r="12119">
          <cell r="D12119">
            <v>0</v>
          </cell>
          <cell r="E12119">
            <v>0</v>
          </cell>
          <cell r="F12119">
            <v>0</v>
          </cell>
          <cell r="G12119">
            <v>0</v>
          </cell>
          <cell r="H12119">
            <v>0</v>
          </cell>
          <cell r="I12119">
            <v>0</v>
          </cell>
          <cell r="J12119">
            <v>0</v>
          </cell>
          <cell r="K12119" t="str">
            <v>Cantidad ppto</v>
          </cell>
          <cell r="L12119" t="str">
            <v>Cantidad total</v>
          </cell>
        </row>
        <row r="12120">
          <cell r="D12120">
            <v>0</v>
          </cell>
          <cell r="E12120">
            <v>0</v>
          </cell>
          <cell r="F12120">
            <v>0</v>
          </cell>
          <cell r="G12120">
            <v>0</v>
          </cell>
          <cell r="H12120">
            <v>0</v>
          </cell>
          <cell r="I12120">
            <v>0</v>
          </cell>
          <cell r="J12120">
            <v>0</v>
          </cell>
          <cell r="K12120">
            <v>0</v>
          </cell>
          <cell r="L12120">
            <v>0</v>
          </cell>
        </row>
        <row r="12121">
          <cell r="D12121" t="str">
            <v>Unid</v>
          </cell>
          <cell r="E12121" t="str">
            <v>Cant</v>
          </cell>
          <cell r="F12121" t="str">
            <v>Rendimiento</v>
          </cell>
          <cell r="G12121" t="str">
            <v>Precio Unitario</v>
          </cell>
          <cell r="H12121" t="str">
            <v>Subtotal</v>
          </cell>
          <cell r="I12121">
            <v>0</v>
          </cell>
          <cell r="J12121">
            <v>0</v>
          </cell>
          <cell r="K12121">
            <v>0</v>
          </cell>
          <cell r="L12121">
            <v>0</v>
          </cell>
        </row>
        <row r="12122">
          <cell r="D12122" t="str">
            <v>GLB</v>
          </cell>
          <cell r="E12122">
            <v>40</v>
          </cell>
          <cell r="F12122">
            <v>0</v>
          </cell>
          <cell r="G12122">
            <v>1000</v>
          </cell>
          <cell r="H12122">
            <v>40000</v>
          </cell>
          <cell r="I12122">
            <v>0</v>
          </cell>
          <cell r="J12122">
            <v>0</v>
          </cell>
          <cell r="K12122">
            <v>21</v>
          </cell>
          <cell r="L12122">
            <v>840</v>
          </cell>
        </row>
        <row r="12123">
          <cell r="D12123" t="str">
            <v/>
          </cell>
          <cell r="E12123">
            <v>0</v>
          </cell>
          <cell r="F12123">
            <v>0</v>
          </cell>
          <cell r="G12123" t="str">
            <v/>
          </cell>
          <cell r="H12123" t="str">
            <v/>
          </cell>
          <cell r="I12123">
            <v>0</v>
          </cell>
          <cell r="J12123">
            <v>0</v>
          </cell>
          <cell r="K12123">
            <v>21</v>
          </cell>
          <cell r="L12123">
            <v>0</v>
          </cell>
        </row>
        <row r="12124">
          <cell r="D12124" t="str">
            <v/>
          </cell>
          <cell r="E12124">
            <v>0</v>
          </cell>
          <cell r="F12124">
            <v>0</v>
          </cell>
          <cell r="G12124" t="str">
            <v/>
          </cell>
          <cell r="H12124" t="str">
            <v/>
          </cell>
          <cell r="I12124">
            <v>0</v>
          </cell>
          <cell r="J12124">
            <v>0</v>
          </cell>
          <cell r="K12124">
            <v>21</v>
          </cell>
          <cell r="L12124">
            <v>0</v>
          </cell>
        </row>
        <row r="12125">
          <cell r="D12125" t="str">
            <v/>
          </cell>
          <cell r="E12125">
            <v>0</v>
          </cell>
          <cell r="F12125">
            <v>0</v>
          </cell>
          <cell r="G12125" t="str">
            <v/>
          </cell>
          <cell r="H12125" t="str">
            <v/>
          </cell>
          <cell r="I12125">
            <v>0</v>
          </cell>
          <cell r="J12125">
            <v>0</v>
          </cell>
          <cell r="K12125">
            <v>21</v>
          </cell>
          <cell r="L12125">
            <v>0</v>
          </cell>
        </row>
        <row r="12126">
          <cell r="D12126">
            <v>0</v>
          </cell>
          <cell r="E12126">
            <v>0</v>
          </cell>
          <cell r="F12126">
            <v>0</v>
          </cell>
          <cell r="G12126" t="str">
            <v xml:space="preserve"> SUB-TOTAL </v>
          </cell>
          <cell r="H12126">
            <v>40000</v>
          </cell>
          <cell r="I12126">
            <v>0</v>
          </cell>
          <cell r="J12126">
            <v>0</v>
          </cell>
          <cell r="K12126">
            <v>0</v>
          </cell>
          <cell r="L12126">
            <v>0</v>
          </cell>
        </row>
        <row r="12127">
          <cell r="D12127">
            <v>0</v>
          </cell>
          <cell r="E12127">
            <v>0</v>
          </cell>
          <cell r="F12127">
            <v>0</v>
          </cell>
          <cell r="G12127">
            <v>0</v>
          </cell>
          <cell r="H12127">
            <v>0</v>
          </cell>
          <cell r="I12127">
            <v>0</v>
          </cell>
          <cell r="J12127">
            <v>0</v>
          </cell>
          <cell r="K12127">
            <v>0</v>
          </cell>
          <cell r="L12127">
            <v>0</v>
          </cell>
        </row>
        <row r="12128">
          <cell r="D12128">
            <v>0</v>
          </cell>
          <cell r="E12128">
            <v>0</v>
          </cell>
          <cell r="F12128">
            <v>0</v>
          </cell>
          <cell r="G12128">
            <v>0</v>
          </cell>
          <cell r="H12128">
            <v>0</v>
          </cell>
          <cell r="I12128">
            <v>0</v>
          </cell>
          <cell r="J12128">
            <v>0</v>
          </cell>
          <cell r="K12128">
            <v>0</v>
          </cell>
          <cell r="L12128">
            <v>0</v>
          </cell>
        </row>
        <row r="12129">
          <cell r="D12129" t="str">
            <v>Unid</v>
          </cell>
          <cell r="E12129" t="str">
            <v>Cant</v>
          </cell>
          <cell r="F12129" t="str">
            <v>Rendimiento</v>
          </cell>
          <cell r="G12129" t="str">
            <v>Precio Unitario</v>
          </cell>
          <cell r="H12129" t="str">
            <v>Subtotal</v>
          </cell>
          <cell r="I12129">
            <v>0</v>
          </cell>
          <cell r="J12129">
            <v>0</v>
          </cell>
          <cell r="K12129">
            <v>0</v>
          </cell>
          <cell r="L12129">
            <v>0</v>
          </cell>
        </row>
        <row r="12130">
          <cell r="D12130" t="str">
            <v>UND</v>
          </cell>
          <cell r="E12130">
            <v>0.25</v>
          </cell>
          <cell r="F12130">
            <v>0</v>
          </cell>
          <cell r="G12130">
            <v>217380</v>
          </cell>
          <cell r="H12130">
            <v>54345</v>
          </cell>
          <cell r="I12130">
            <v>0</v>
          </cell>
          <cell r="J12130">
            <v>0</v>
          </cell>
          <cell r="K12130">
            <v>21</v>
          </cell>
          <cell r="L12130">
            <v>5.25</v>
          </cell>
        </row>
        <row r="12131">
          <cell r="D12131" t="str">
            <v>KG</v>
          </cell>
          <cell r="E12131">
            <v>1</v>
          </cell>
          <cell r="F12131">
            <v>0</v>
          </cell>
          <cell r="G12131">
            <v>4870</v>
          </cell>
          <cell r="H12131">
            <v>4870</v>
          </cell>
          <cell r="I12131">
            <v>0</v>
          </cell>
          <cell r="J12131">
            <v>0</v>
          </cell>
          <cell r="K12131">
            <v>21</v>
          </cell>
          <cell r="L12131">
            <v>21</v>
          </cell>
        </row>
        <row r="12132">
          <cell r="D12132" t="str">
            <v>ML</v>
          </cell>
          <cell r="E12132">
            <v>2.8</v>
          </cell>
          <cell r="F12132">
            <v>0</v>
          </cell>
          <cell r="G12132">
            <v>11062</v>
          </cell>
          <cell r="H12132">
            <v>30973.599999999999</v>
          </cell>
          <cell r="I12132">
            <v>0</v>
          </cell>
          <cell r="J12132">
            <v>0</v>
          </cell>
          <cell r="K12132">
            <v>21</v>
          </cell>
          <cell r="L12132">
            <v>58.8</v>
          </cell>
        </row>
        <row r="12133">
          <cell r="D12133" t="str">
            <v>ML</v>
          </cell>
          <cell r="E12133">
            <v>1.4</v>
          </cell>
          <cell r="F12133">
            <v>0</v>
          </cell>
          <cell r="G12133">
            <v>22123</v>
          </cell>
          <cell r="H12133">
            <v>30972.199999999997</v>
          </cell>
          <cell r="I12133">
            <v>0</v>
          </cell>
          <cell r="J12133">
            <v>0</v>
          </cell>
          <cell r="K12133">
            <v>21</v>
          </cell>
          <cell r="L12133">
            <v>29.4</v>
          </cell>
        </row>
        <row r="12134">
          <cell r="D12134" t="str">
            <v>KG</v>
          </cell>
          <cell r="E12134">
            <v>8.0299999999999994</v>
          </cell>
          <cell r="F12134">
            <v>0.05</v>
          </cell>
          <cell r="G12134">
            <v>2320</v>
          </cell>
          <cell r="H12134">
            <v>19561.079999999998</v>
          </cell>
          <cell r="I12134">
            <v>0</v>
          </cell>
          <cell r="J12134">
            <v>0</v>
          </cell>
          <cell r="K12134">
            <v>21</v>
          </cell>
          <cell r="L12134">
            <v>177.0615</v>
          </cell>
        </row>
        <row r="12135">
          <cell r="D12135" t="str">
            <v>KG</v>
          </cell>
          <cell r="E12135">
            <v>0.40149999999999997</v>
          </cell>
          <cell r="F12135">
            <v>0.05</v>
          </cell>
          <cell r="G12135">
            <v>2552</v>
          </cell>
          <cell r="H12135">
            <v>1075.8594000000001</v>
          </cell>
          <cell r="I12135">
            <v>0</v>
          </cell>
          <cell r="J12135">
            <v>0</v>
          </cell>
          <cell r="K12135">
            <v>21</v>
          </cell>
          <cell r="L12135">
            <v>8.8530749999999987</v>
          </cell>
        </row>
        <row r="12136">
          <cell r="D12136" t="str">
            <v>M³</v>
          </cell>
          <cell r="E12136">
            <v>0.09</v>
          </cell>
          <cell r="F12136">
            <v>0.05</v>
          </cell>
          <cell r="G12136">
            <v>265000</v>
          </cell>
          <cell r="H12136">
            <v>25042.5</v>
          </cell>
          <cell r="I12136">
            <v>0</v>
          </cell>
          <cell r="J12136">
            <v>0</v>
          </cell>
          <cell r="K12136">
            <v>21</v>
          </cell>
          <cell r="L12136">
            <v>1.9844999999999999</v>
          </cell>
        </row>
        <row r="12137">
          <cell r="D12137" t="str">
            <v>UN</v>
          </cell>
          <cell r="E12137">
            <v>22</v>
          </cell>
          <cell r="F12137">
            <v>0</v>
          </cell>
          <cell r="G12137">
            <v>2800</v>
          </cell>
          <cell r="H12137">
            <v>61600</v>
          </cell>
          <cell r="I12137">
            <v>0</v>
          </cell>
          <cell r="J12137">
            <v>0</v>
          </cell>
          <cell r="K12137">
            <v>21</v>
          </cell>
          <cell r="L12137">
            <v>462</v>
          </cell>
        </row>
        <row r="12138">
          <cell r="D12138" t="str">
            <v>M³</v>
          </cell>
          <cell r="E12138">
            <v>7.0000000000000007E-2</v>
          </cell>
          <cell r="F12138">
            <v>0.05</v>
          </cell>
          <cell r="G12138">
            <v>325018.07999999996</v>
          </cell>
          <cell r="H12138">
            <v>23888.828880000001</v>
          </cell>
          <cell r="I12138">
            <v>0</v>
          </cell>
          <cell r="J12138">
            <v>0</v>
          </cell>
          <cell r="K12138">
            <v>21</v>
          </cell>
          <cell r="L12138">
            <v>1.5435000000000003</v>
          </cell>
        </row>
        <row r="12139">
          <cell r="D12139" t="str">
            <v/>
          </cell>
          <cell r="E12139">
            <v>0</v>
          </cell>
          <cell r="F12139">
            <v>0</v>
          </cell>
          <cell r="G12139" t="str">
            <v/>
          </cell>
          <cell r="H12139" t="str">
            <v/>
          </cell>
          <cell r="I12139">
            <v>0</v>
          </cell>
          <cell r="J12139">
            <v>0</v>
          </cell>
          <cell r="K12139">
            <v>21</v>
          </cell>
          <cell r="L12139">
            <v>0</v>
          </cell>
        </row>
        <row r="12140">
          <cell r="D12140" t="str">
            <v/>
          </cell>
          <cell r="E12140">
            <v>0</v>
          </cell>
          <cell r="F12140">
            <v>0</v>
          </cell>
          <cell r="G12140" t="str">
            <v/>
          </cell>
          <cell r="H12140" t="str">
            <v/>
          </cell>
          <cell r="I12140">
            <v>0</v>
          </cell>
          <cell r="J12140">
            <v>0</v>
          </cell>
          <cell r="K12140">
            <v>21</v>
          </cell>
          <cell r="L12140">
            <v>0</v>
          </cell>
        </row>
        <row r="12141">
          <cell r="D12141" t="str">
            <v/>
          </cell>
          <cell r="E12141">
            <v>0</v>
          </cell>
          <cell r="F12141">
            <v>0</v>
          </cell>
          <cell r="G12141" t="str">
            <v/>
          </cell>
          <cell r="H12141" t="str">
            <v/>
          </cell>
          <cell r="I12141">
            <v>0</v>
          </cell>
          <cell r="J12141">
            <v>0</v>
          </cell>
          <cell r="K12141">
            <v>21</v>
          </cell>
          <cell r="L12141">
            <v>0</v>
          </cell>
        </row>
        <row r="12142">
          <cell r="D12142" t="str">
            <v/>
          </cell>
          <cell r="E12142">
            <v>0</v>
          </cell>
          <cell r="F12142">
            <v>0</v>
          </cell>
          <cell r="G12142" t="str">
            <v/>
          </cell>
          <cell r="H12142" t="str">
            <v/>
          </cell>
          <cell r="K12142">
            <v>21</v>
          </cell>
          <cell r="L12142">
            <v>0</v>
          </cell>
        </row>
        <row r="12143">
          <cell r="D12143" t="str">
            <v/>
          </cell>
          <cell r="E12143">
            <v>0</v>
          </cell>
          <cell r="F12143">
            <v>0</v>
          </cell>
          <cell r="G12143" t="str">
            <v/>
          </cell>
          <cell r="H12143" t="str">
            <v/>
          </cell>
          <cell r="I12143">
            <v>0</v>
          </cell>
          <cell r="J12143">
            <v>0</v>
          </cell>
          <cell r="K12143">
            <v>21</v>
          </cell>
          <cell r="L12143">
            <v>0</v>
          </cell>
        </row>
        <row r="12144">
          <cell r="D12144" t="str">
            <v/>
          </cell>
          <cell r="E12144">
            <v>0</v>
          </cell>
          <cell r="F12144">
            <v>0</v>
          </cell>
          <cell r="G12144" t="str">
            <v/>
          </cell>
          <cell r="H12144" t="str">
            <v/>
          </cell>
          <cell r="I12144">
            <v>0</v>
          </cell>
          <cell r="J12144">
            <v>0</v>
          </cell>
          <cell r="K12144">
            <v>21</v>
          </cell>
          <cell r="L12144">
            <v>0</v>
          </cell>
        </row>
        <row r="12145">
          <cell r="D12145" t="str">
            <v/>
          </cell>
          <cell r="E12145">
            <v>0</v>
          </cell>
          <cell r="F12145">
            <v>0</v>
          </cell>
          <cell r="G12145" t="str">
            <v/>
          </cell>
          <cell r="H12145" t="str">
            <v/>
          </cell>
          <cell r="I12145">
            <v>0</v>
          </cell>
          <cell r="J12145">
            <v>0</v>
          </cell>
          <cell r="K12145">
            <v>21</v>
          </cell>
          <cell r="L12145">
            <v>0</v>
          </cell>
        </row>
        <row r="12146">
          <cell r="D12146" t="str">
            <v/>
          </cell>
          <cell r="E12146">
            <v>0</v>
          </cell>
          <cell r="F12146">
            <v>0</v>
          </cell>
          <cell r="G12146" t="str">
            <v/>
          </cell>
          <cell r="H12146" t="str">
            <v/>
          </cell>
          <cell r="I12146">
            <v>0</v>
          </cell>
          <cell r="J12146">
            <v>0</v>
          </cell>
          <cell r="K12146">
            <v>21</v>
          </cell>
          <cell r="L12146">
            <v>0</v>
          </cell>
        </row>
        <row r="12147">
          <cell r="D12147" t="str">
            <v/>
          </cell>
          <cell r="E12147">
            <v>0</v>
          </cell>
          <cell r="F12147">
            <v>0</v>
          </cell>
          <cell r="G12147" t="str">
            <v/>
          </cell>
          <cell r="H12147" t="str">
            <v/>
          </cell>
          <cell r="I12147">
            <v>0</v>
          </cell>
          <cell r="J12147">
            <v>0</v>
          </cell>
          <cell r="K12147">
            <v>21</v>
          </cell>
          <cell r="L12147">
            <v>0</v>
          </cell>
        </row>
        <row r="12148">
          <cell r="D12148">
            <v>0</v>
          </cell>
          <cell r="E12148">
            <v>0</v>
          </cell>
          <cell r="F12148">
            <v>0</v>
          </cell>
          <cell r="G12148" t="str">
            <v xml:space="preserve"> SUB-TOTAL </v>
          </cell>
          <cell r="H12148">
            <v>252329.06828000001</v>
          </cell>
          <cell r="I12148">
            <v>0</v>
          </cell>
          <cell r="J12148">
            <v>0</v>
          </cell>
          <cell r="K12148">
            <v>0</v>
          </cell>
          <cell r="L12148">
            <v>0</v>
          </cell>
        </row>
        <row r="12149">
          <cell r="D12149">
            <v>0</v>
          </cell>
          <cell r="E12149">
            <v>0</v>
          </cell>
          <cell r="F12149">
            <v>0</v>
          </cell>
          <cell r="G12149">
            <v>0</v>
          </cell>
          <cell r="H12149">
            <v>0</v>
          </cell>
          <cell r="I12149">
            <v>0</v>
          </cell>
          <cell r="J12149">
            <v>0</v>
          </cell>
          <cell r="K12149">
            <v>0</v>
          </cell>
          <cell r="L12149">
            <v>0</v>
          </cell>
        </row>
        <row r="12150">
          <cell r="D12150">
            <v>0</v>
          </cell>
          <cell r="E12150">
            <v>0</v>
          </cell>
          <cell r="F12150">
            <v>0</v>
          </cell>
          <cell r="G12150">
            <v>0</v>
          </cell>
          <cell r="H12150">
            <v>0</v>
          </cell>
          <cell r="I12150">
            <v>0</v>
          </cell>
          <cell r="J12150">
            <v>0</v>
          </cell>
          <cell r="K12150">
            <v>0</v>
          </cell>
          <cell r="L12150">
            <v>0</v>
          </cell>
        </row>
        <row r="12151">
          <cell r="D12151" t="str">
            <v>Unid</v>
          </cell>
          <cell r="E12151" t="str">
            <v>Cant</v>
          </cell>
          <cell r="F12151" t="str">
            <v>Rendimiento</v>
          </cell>
          <cell r="G12151" t="str">
            <v>Precio Unitario</v>
          </cell>
          <cell r="H12151" t="str">
            <v>Subtotal</v>
          </cell>
          <cell r="I12151">
            <v>0</v>
          </cell>
          <cell r="J12151">
            <v>0</v>
          </cell>
          <cell r="K12151">
            <v>0</v>
          </cell>
          <cell r="L12151">
            <v>0</v>
          </cell>
        </row>
        <row r="12152">
          <cell r="D12152" t="str">
            <v>JR</v>
          </cell>
          <cell r="E12152">
            <v>8.876446614962326</v>
          </cell>
          <cell r="F12152">
            <v>0</v>
          </cell>
          <cell r="G12152">
            <v>114085.17120000003</v>
          </cell>
          <cell r="H12152">
            <v>1012670.9317156377</v>
          </cell>
          <cell r="I12152">
            <v>2982</v>
          </cell>
          <cell r="J12152">
            <v>0</v>
          </cell>
          <cell r="K12152">
            <v>21</v>
          </cell>
          <cell r="L12152">
            <v>186.40537891420885</v>
          </cell>
        </row>
        <row r="12153">
          <cell r="D12153" t="str">
            <v/>
          </cell>
          <cell r="E12153">
            <v>0</v>
          </cell>
          <cell r="F12153">
            <v>0</v>
          </cell>
          <cell r="G12153" t="str">
            <v/>
          </cell>
          <cell r="H12153" t="str">
            <v/>
          </cell>
          <cell r="I12153">
            <v>0</v>
          </cell>
          <cell r="J12153">
            <v>0</v>
          </cell>
          <cell r="K12153">
            <v>21</v>
          </cell>
          <cell r="L12153">
            <v>0</v>
          </cell>
        </row>
        <row r="12154">
          <cell r="D12154">
            <v>0</v>
          </cell>
          <cell r="E12154">
            <v>0</v>
          </cell>
          <cell r="F12154">
            <v>0</v>
          </cell>
          <cell r="G12154" t="str">
            <v xml:space="preserve"> SUB-TOTAL </v>
          </cell>
          <cell r="H12154">
            <v>1012670.9317156377</v>
          </cell>
          <cell r="I12154">
            <v>0</v>
          </cell>
          <cell r="J12154">
            <v>0</v>
          </cell>
          <cell r="K12154">
            <v>0</v>
          </cell>
          <cell r="L12154">
            <v>0</v>
          </cell>
        </row>
        <row r="12155">
          <cell r="D12155">
            <v>0</v>
          </cell>
          <cell r="E12155">
            <v>0</v>
          </cell>
          <cell r="F12155">
            <v>0</v>
          </cell>
          <cell r="G12155">
            <v>0</v>
          </cell>
          <cell r="H12155">
            <v>0</v>
          </cell>
          <cell r="I12155">
            <v>0</v>
          </cell>
          <cell r="J12155">
            <v>0</v>
          </cell>
          <cell r="K12155">
            <v>0</v>
          </cell>
          <cell r="L12155">
            <v>0</v>
          </cell>
        </row>
        <row r="12156">
          <cell r="D12156">
            <v>0</v>
          </cell>
          <cell r="E12156">
            <v>0</v>
          </cell>
          <cell r="F12156">
            <v>0</v>
          </cell>
          <cell r="G12156" t="str">
            <v xml:space="preserve"> COSTO DIRECTO </v>
          </cell>
          <cell r="H12156">
            <v>1304999.9999956377</v>
          </cell>
          <cell r="I12156">
            <v>3.0651340996271044E-2</v>
          </cell>
          <cell r="J12156" t="str">
            <v>EQU</v>
          </cell>
          <cell r="K12156">
            <v>0</v>
          </cell>
          <cell r="L12156">
            <v>0</v>
          </cell>
        </row>
        <row r="12157">
          <cell r="D12157">
            <v>0</v>
          </cell>
          <cell r="E12157">
            <v>0</v>
          </cell>
          <cell r="F12157">
            <v>419310.0903043623</v>
          </cell>
          <cell r="G12157" t="str">
            <v>COSTO INDIRECTO</v>
          </cell>
          <cell r="H12157">
            <v>419310.0903043623</v>
          </cell>
          <cell r="I12157">
            <v>0.19335560787804099</v>
          </cell>
          <cell r="J12157" t="str">
            <v>MAT</v>
          </cell>
          <cell r="K12157">
            <v>0</v>
          </cell>
          <cell r="L12157">
            <v>0</v>
          </cell>
        </row>
        <row r="12158">
          <cell r="D12158">
            <v>0</v>
          </cell>
          <cell r="E12158">
            <v>0</v>
          </cell>
          <cell r="F12158">
            <v>0</v>
          </cell>
          <cell r="G12158" t="str">
            <v>COSTO TOTAL</v>
          </cell>
          <cell r="H12158">
            <v>1724310.0903</v>
          </cell>
          <cell r="I12158">
            <v>0.77599305112568795</v>
          </cell>
          <cell r="J12158" t="str">
            <v>MOB</v>
          </cell>
          <cell r="K12158">
            <v>0</v>
          </cell>
          <cell r="L12158">
            <v>0</v>
          </cell>
        </row>
        <row r="12159">
          <cell r="D12159">
            <v>0</v>
          </cell>
          <cell r="E12159">
            <v>0</v>
          </cell>
          <cell r="F12159">
            <v>0</v>
          </cell>
          <cell r="G12159">
            <v>0</v>
          </cell>
          <cell r="H12159">
            <v>0</v>
          </cell>
          <cell r="I12159">
            <v>0</v>
          </cell>
          <cell r="J12159">
            <v>0</v>
          </cell>
          <cell r="K12159">
            <v>0</v>
          </cell>
          <cell r="L12159">
            <v>0</v>
          </cell>
        </row>
        <row r="12160">
          <cell r="D12160">
            <v>0</v>
          </cell>
          <cell r="F12160">
            <v>0</v>
          </cell>
          <cell r="I12160">
            <v>0</v>
          </cell>
          <cell r="J12160">
            <v>0</v>
          </cell>
          <cell r="L12160">
            <v>0</v>
          </cell>
        </row>
        <row r="12161">
          <cell r="D12161">
            <v>0</v>
          </cell>
          <cell r="E12161">
            <v>0</v>
          </cell>
          <cell r="F12161">
            <v>0</v>
          </cell>
          <cell r="G12161">
            <v>0</v>
          </cell>
          <cell r="H12161">
            <v>0</v>
          </cell>
          <cell r="I12161">
            <v>0</v>
          </cell>
          <cell r="J12161">
            <v>0</v>
          </cell>
          <cell r="K12161" t="str">
            <v>CONSUMO</v>
          </cell>
          <cell r="L12161">
            <v>0</v>
          </cell>
        </row>
        <row r="12162">
          <cell r="D12162" t="str">
            <v>15.2.4.5</v>
          </cell>
          <cell r="E12162">
            <v>0</v>
          </cell>
          <cell r="F12162">
            <v>0</v>
          </cell>
          <cell r="G12162" t="str">
            <v xml:space="preserve"> UNID: </v>
          </cell>
          <cell r="H12162" t="str">
            <v>ML</v>
          </cell>
          <cell r="I12162">
            <v>0</v>
          </cell>
          <cell r="J12162">
            <v>0</v>
          </cell>
          <cell r="K12162" t="str">
            <v>Costo total</v>
          </cell>
          <cell r="L12162">
            <v>796750.17969999998</v>
          </cell>
        </row>
        <row r="12163">
          <cell r="D12163" t="str">
            <v>CAMARA DE INSPECCION PARA REDES DE BAJA TENSION 30X30 cm</v>
          </cell>
          <cell r="E12163">
            <v>0</v>
          </cell>
          <cell r="F12163">
            <v>0</v>
          </cell>
          <cell r="G12163">
            <v>0</v>
          </cell>
          <cell r="H12163">
            <v>0</v>
          </cell>
          <cell r="I12163">
            <v>0</v>
          </cell>
          <cell r="J12163">
            <v>0</v>
          </cell>
          <cell r="K12163">
            <v>0</v>
          </cell>
          <cell r="L12163">
            <v>0</v>
          </cell>
        </row>
        <row r="12164">
          <cell r="D12164">
            <v>0</v>
          </cell>
          <cell r="E12164">
            <v>0</v>
          </cell>
          <cell r="F12164">
            <v>0</v>
          </cell>
          <cell r="G12164">
            <v>0</v>
          </cell>
          <cell r="H12164">
            <v>0</v>
          </cell>
          <cell r="I12164">
            <v>0</v>
          </cell>
          <cell r="J12164">
            <v>0</v>
          </cell>
          <cell r="K12164" t="str">
            <v>Cantidad ppto</v>
          </cell>
          <cell r="L12164" t="str">
            <v>Cantidad total</v>
          </cell>
        </row>
        <row r="12165">
          <cell r="D12165">
            <v>0</v>
          </cell>
          <cell r="E12165">
            <v>0</v>
          </cell>
          <cell r="F12165">
            <v>0</v>
          </cell>
          <cell r="G12165">
            <v>0</v>
          </cell>
          <cell r="H12165">
            <v>0</v>
          </cell>
          <cell r="I12165">
            <v>0</v>
          </cell>
          <cell r="J12165">
            <v>0</v>
          </cell>
          <cell r="K12165">
            <v>0</v>
          </cell>
          <cell r="L12165">
            <v>0</v>
          </cell>
        </row>
        <row r="12166">
          <cell r="D12166" t="str">
            <v>Unid</v>
          </cell>
          <cell r="E12166" t="str">
            <v>Cant</v>
          </cell>
          <cell r="F12166" t="str">
            <v>Rendimiento</v>
          </cell>
          <cell r="G12166" t="str">
            <v>Precio Unitario</v>
          </cell>
          <cell r="H12166" t="str">
            <v>Subtotal</v>
          </cell>
          <cell r="I12166">
            <v>0</v>
          </cell>
          <cell r="J12166">
            <v>0</v>
          </cell>
          <cell r="K12166">
            <v>0</v>
          </cell>
          <cell r="L12166">
            <v>0</v>
          </cell>
        </row>
        <row r="12167">
          <cell r="D12167" t="str">
            <v>GLB</v>
          </cell>
          <cell r="E12167">
            <v>20</v>
          </cell>
          <cell r="F12167">
            <v>0</v>
          </cell>
          <cell r="G12167">
            <v>1000</v>
          </cell>
          <cell r="H12167">
            <v>20000</v>
          </cell>
          <cell r="I12167">
            <v>0</v>
          </cell>
          <cell r="J12167">
            <v>0</v>
          </cell>
          <cell r="K12167">
            <v>108</v>
          </cell>
          <cell r="L12167">
            <v>2160</v>
          </cell>
        </row>
        <row r="12168">
          <cell r="D12168" t="str">
            <v/>
          </cell>
          <cell r="E12168">
            <v>0</v>
          </cell>
          <cell r="F12168">
            <v>0</v>
          </cell>
          <cell r="G12168" t="str">
            <v/>
          </cell>
          <cell r="H12168" t="str">
            <v/>
          </cell>
          <cell r="I12168">
            <v>0</v>
          </cell>
          <cell r="J12168">
            <v>0</v>
          </cell>
          <cell r="K12168">
            <v>108</v>
          </cell>
          <cell r="L12168">
            <v>0</v>
          </cell>
        </row>
        <row r="12169">
          <cell r="D12169" t="str">
            <v/>
          </cell>
          <cell r="E12169">
            <v>0</v>
          </cell>
          <cell r="F12169">
            <v>0</v>
          </cell>
          <cell r="G12169" t="str">
            <v/>
          </cell>
          <cell r="H12169" t="str">
            <v/>
          </cell>
          <cell r="I12169">
            <v>0</v>
          </cell>
          <cell r="J12169">
            <v>0</v>
          </cell>
          <cell r="K12169">
            <v>108</v>
          </cell>
          <cell r="L12169">
            <v>0</v>
          </cell>
        </row>
        <row r="12170">
          <cell r="D12170" t="str">
            <v/>
          </cell>
          <cell r="E12170">
            <v>0</v>
          </cell>
          <cell r="F12170">
            <v>0</v>
          </cell>
          <cell r="G12170" t="str">
            <v/>
          </cell>
          <cell r="H12170" t="str">
            <v/>
          </cell>
          <cell r="I12170">
            <v>0</v>
          </cell>
          <cell r="J12170">
            <v>0</v>
          </cell>
          <cell r="K12170">
            <v>108</v>
          </cell>
          <cell r="L12170">
            <v>0</v>
          </cell>
        </row>
        <row r="12171">
          <cell r="D12171">
            <v>0</v>
          </cell>
          <cell r="E12171">
            <v>0</v>
          </cell>
          <cell r="F12171">
            <v>0</v>
          </cell>
          <cell r="G12171" t="str">
            <v xml:space="preserve"> SUB-TOTAL </v>
          </cell>
          <cell r="H12171">
            <v>20000</v>
          </cell>
          <cell r="I12171">
            <v>0</v>
          </cell>
          <cell r="J12171">
            <v>0</v>
          </cell>
          <cell r="K12171">
            <v>0</v>
          </cell>
          <cell r="L12171">
            <v>0</v>
          </cell>
        </row>
        <row r="12172">
          <cell r="D12172">
            <v>0</v>
          </cell>
          <cell r="E12172">
            <v>0</v>
          </cell>
          <cell r="F12172">
            <v>0</v>
          </cell>
          <cell r="G12172">
            <v>0</v>
          </cell>
          <cell r="H12172">
            <v>0</v>
          </cell>
          <cell r="I12172">
            <v>0</v>
          </cell>
          <cell r="J12172">
            <v>0</v>
          </cell>
          <cell r="K12172">
            <v>0</v>
          </cell>
          <cell r="L12172">
            <v>0</v>
          </cell>
        </row>
        <row r="12173">
          <cell r="D12173">
            <v>0</v>
          </cell>
          <cell r="E12173">
            <v>0</v>
          </cell>
          <cell r="F12173">
            <v>0</v>
          </cell>
          <cell r="G12173">
            <v>0</v>
          </cell>
          <cell r="H12173">
            <v>0</v>
          </cell>
          <cell r="I12173">
            <v>0</v>
          </cell>
          <cell r="J12173">
            <v>0</v>
          </cell>
          <cell r="K12173">
            <v>0</v>
          </cell>
          <cell r="L12173">
            <v>0</v>
          </cell>
        </row>
        <row r="12174">
          <cell r="D12174" t="str">
            <v>Unid</v>
          </cell>
          <cell r="E12174" t="str">
            <v>Cant</v>
          </cell>
          <cell r="F12174" t="str">
            <v>Rendimiento</v>
          </cell>
          <cell r="G12174" t="str">
            <v>Precio Unitario</v>
          </cell>
          <cell r="H12174" t="str">
            <v>Subtotal</v>
          </cell>
          <cell r="I12174">
            <v>0</v>
          </cell>
          <cell r="J12174">
            <v>0</v>
          </cell>
          <cell r="K12174">
            <v>0</v>
          </cell>
          <cell r="L12174">
            <v>0</v>
          </cell>
        </row>
        <row r="12175">
          <cell r="D12175" t="str">
            <v>UND</v>
          </cell>
          <cell r="E12175">
            <v>0.125</v>
          </cell>
          <cell r="F12175">
            <v>0</v>
          </cell>
          <cell r="G12175">
            <v>217380</v>
          </cell>
          <cell r="H12175">
            <v>27172.5</v>
          </cell>
          <cell r="I12175">
            <v>0</v>
          </cell>
          <cell r="J12175">
            <v>0</v>
          </cell>
          <cell r="K12175">
            <v>108</v>
          </cell>
          <cell r="L12175">
            <v>13.5</v>
          </cell>
        </row>
        <row r="12176">
          <cell r="D12176" t="str">
            <v>KG</v>
          </cell>
          <cell r="E12176">
            <v>0.5</v>
          </cell>
          <cell r="F12176">
            <v>0</v>
          </cell>
          <cell r="G12176">
            <v>4870</v>
          </cell>
          <cell r="H12176">
            <v>2435</v>
          </cell>
          <cell r="I12176">
            <v>0</v>
          </cell>
          <cell r="J12176">
            <v>0</v>
          </cell>
          <cell r="K12176">
            <v>108</v>
          </cell>
          <cell r="L12176">
            <v>54</v>
          </cell>
        </row>
        <row r="12177">
          <cell r="D12177" t="str">
            <v>ML</v>
          </cell>
          <cell r="E12177">
            <v>1.4</v>
          </cell>
          <cell r="F12177">
            <v>0</v>
          </cell>
          <cell r="G12177">
            <v>11062</v>
          </cell>
          <cell r="H12177">
            <v>15486.8</v>
          </cell>
          <cell r="I12177">
            <v>0</v>
          </cell>
          <cell r="J12177">
            <v>0</v>
          </cell>
          <cell r="K12177">
            <v>108</v>
          </cell>
          <cell r="L12177">
            <v>151.19999999999999</v>
          </cell>
        </row>
        <row r="12178">
          <cell r="D12178" t="str">
            <v>ML</v>
          </cell>
          <cell r="E12178">
            <v>1.0149999999999999</v>
          </cell>
          <cell r="F12178">
            <v>0</v>
          </cell>
          <cell r="G12178">
            <v>22123</v>
          </cell>
          <cell r="H12178">
            <v>22454.844999999998</v>
          </cell>
          <cell r="I12178">
            <v>0</v>
          </cell>
          <cell r="J12178">
            <v>0</v>
          </cell>
          <cell r="K12178">
            <v>108</v>
          </cell>
          <cell r="L12178">
            <v>109.61999999999999</v>
          </cell>
        </row>
        <row r="12179">
          <cell r="D12179" t="str">
            <v>KG</v>
          </cell>
          <cell r="E12179">
            <v>4</v>
          </cell>
          <cell r="F12179">
            <v>0.05</v>
          </cell>
          <cell r="G12179">
            <v>2320</v>
          </cell>
          <cell r="H12179">
            <v>9744</v>
          </cell>
          <cell r="I12179">
            <v>0</v>
          </cell>
          <cell r="J12179">
            <v>0</v>
          </cell>
          <cell r="K12179">
            <v>108</v>
          </cell>
          <cell r="L12179">
            <v>453.6</v>
          </cell>
        </row>
        <row r="12180">
          <cell r="D12180" t="str">
            <v>KG</v>
          </cell>
          <cell r="E12180">
            <v>0.2</v>
          </cell>
          <cell r="F12180">
            <v>0.05</v>
          </cell>
          <cell r="G12180">
            <v>2552</v>
          </cell>
          <cell r="H12180">
            <v>535.92000000000007</v>
          </cell>
          <cell r="I12180">
            <v>0</v>
          </cell>
          <cell r="J12180">
            <v>0</v>
          </cell>
          <cell r="K12180">
            <v>108</v>
          </cell>
          <cell r="L12180">
            <v>22.680000000000003</v>
          </cell>
        </row>
        <row r="12181">
          <cell r="D12181" t="str">
            <v>M³</v>
          </cell>
          <cell r="E12181">
            <v>4.4999999999999998E-2</v>
          </cell>
          <cell r="F12181">
            <v>0.05</v>
          </cell>
          <cell r="G12181">
            <v>265000</v>
          </cell>
          <cell r="H12181">
            <v>12521.25</v>
          </cell>
          <cell r="I12181">
            <v>0</v>
          </cell>
          <cell r="J12181">
            <v>0</v>
          </cell>
          <cell r="K12181">
            <v>108</v>
          </cell>
          <cell r="L12181">
            <v>5.1029999999999998</v>
          </cell>
        </row>
        <row r="12182">
          <cell r="D12182" t="str">
            <v>UN</v>
          </cell>
          <cell r="E12182">
            <v>11</v>
          </cell>
          <cell r="F12182">
            <v>0</v>
          </cell>
          <cell r="G12182">
            <v>2800</v>
          </cell>
          <cell r="H12182">
            <v>30800</v>
          </cell>
          <cell r="I12182">
            <v>0</v>
          </cell>
          <cell r="J12182">
            <v>0</v>
          </cell>
          <cell r="K12182">
            <v>108</v>
          </cell>
          <cell r="L12182">
            <v>1188</v>
          </cell>
        </row>
        <row r="12183">
          <cell r="D12183" t="str">
            <v>M³</v>
          </cell>
          <cell r="E12183">
            <v>3.5000000000000003E-2</v>
          </cell>
          <cell r="F12183">
            <v>0.05</v>
          </cell>
          <cell r="G12183">
            <v>325018.07999999996</v>
          </cell>
          <cell r="H12183">
            <v>11944.41444</v>
          </cell>
          <cell r="I12183">
            <v>0</v>
          </cell>
          <cell r="J12183">
            <v>0</v>
          </cell>
          <cell r="K12183">
            <v>108</v>
          </cell>
          <cell r="L12183">
            <v>3.9690000000000003</v>
          </cell>
        </row>
        <row r="12184">
          <cell r="D12184" t="str">
            <v/>
          </cell>
          <cell r="E12184">
            <v>0</v>
          </cell>
          <cell r="F12184">
            <v>0</v>
          </cell>
          <cell r="G12184" t="str">
            <v/>
          </cell>
          <cell r="H12184" t="str">
            <v/>
          </cell>
          <cell r="I12184">
            <v>0</v>
          </cell>
          <cell r="J12184">
            <v>0</v>
          </cell>
          <cell r="K12184">
            <v>108</v>
          </cell>
          <cell r="L12184">
            <v>0</v>
          </cell>
        </row>
        <row r="12185">
          <cell r="D12185" t="str">
            <v/>
          </cell>
          <cell r="E12185">
            <v>0</v>
          </cell>
          <cell r="F12185">
            <v>0</v>
          </cell>
          <cell r="G12185" t="str">
            <v/>
          </cell>
          <cell r="H12185" t="str">
            <v/>
          </cell>
          <cell r="I12185">
            <v>0</v>
          </cell>
          <cell r="J12185">
            <v>0</v>
          </cell>
          <cell r="K12185">
            <v>108</v>
          </cell>
          <cell r="L12185">
            <v>0</v>
          </cell>
        </row>
        <row r="12186">
          <cell r="D12186" t="str">
            <v/>
          </cell>
          <cell r="E12186">
            <v>0</v>
          </cell>
          <cell r="F12186">
            <v>0</v>
          </cell>
          <cell r="G12186" t="str">
            <v/>
          </cell>
          <cell r="H12186" t="str">
            <v/>
          </cell>
          <cell r="I12186">
            <v>0</v>
          </cell>
          <cell r="J12186">
            <v>0</v>
          </cell>
          <cell r="K12186">
            <v>108</v>
          </cell>
          <cell r="L12186">
            <v>0</v>
          </cell>
        </row>
        <row r="12187">
          <cell r="D12187" t="str">
            <v/>
          </cell>
          <cell r="E12187">
            <v>0</v>
          </cell>
          <cell r="F12187">
            <v>0</v>
          </cell>
          <cell r="G12187" t="str">
            <v/>
          </cell>
          <cell r="H12187" t="str">
            <v/>
          </cell>
          <cell r="K12187">
            <v>108</v>
          </cell>
          <cell r="L12187">
            <v>0</v>
          </cell>
        </row>
        <row r="12188">
          <cell r="D12188" t="str">
            <v/>
          </cell>
          <cell r="E12188">
            <v>0</v>
          </cell>
          <cell r="F12188">
            <v>0</v>
          </cell>
          <cell r="G12188" t="str">
            <v/>
          </cell>
          <cell r="H12188" t="str">
            <v/>
          </cell>
          <cell r="I12188">
            <v>0</v>
          </cell>
          <cell r="J12188">
            <v>0</v>
          </cell>
          <cell r="K12188">
            <v>108</v>
          </cell>
          <cell r="L12188">
            <v>0</v>
          </cell>
        </row>
        <row r="12189">
          <cell r="D12189" t="str">
            <v/>
          </cell>
          <cell r="E12189">
            <v>0</v>
          </cell>
          <cell r="F12189">
            <v>0</v>
          </cell>
          <cell r="G12189" t="str">
            <v/>
          </cell>
          <cell r="H12189" t="str">
            <v/>
          </cell>
          <cell r="I12189">
            <v>0</v>
          </cell>
          <cell r="J12189">
            <v>0</v>
          </cell>
          <cell r="K12189">
            <v>108</v>
          </cell>
          <cell r="L12189">
            <v>0</v>
          </cell>
        </row>
        <row r="12190">
          <cell r="D12190" t="str">
            <v/>
          </cell>
          <cell r="E12190">
            <v>0</v>
          </cell>
          <cell r="F12190">
            <v>0</v>
          </cell>
          <cell r="G12190" t="str">
            <v/>
          </cell>
          <cell r="H12190" t="str">
            <v/>
          </cell>
          <cell r="I12190">
            <v>0</v>
          </cell>
          <cell r="J12190">
            <v>0</v>
          </cell>
          <cell r="K12190">
            <v>108</v>
          </cell>
          <cell r="L12190">
            <v>0</v>
          </cell>
        </row>
        <row r="12191">
          <cell r="D12191" t="str">
            <v/>
          </cell>
          <cell r="E12191">
            <v>0</v>
          </cell>
          <cell r="F12191">
            <v>0</v>
          </cell>
          <cell r="G12191" t="str">
            <v/>
          </cell>
          <cell r="H12191" t="str">
            <v/>
          </cell>
          <cell r="I12191">
            <v>0</v>
          </cell>
          <cell r="J12191">
            <v>0</v>
          </cell>
          <cell r="K12191">
            <v>108</v>
          </cell>
          <cell r="L12191">
            <v>0</v>
          </cell>
        </row>
        <row r="12192">
          <cell r="D12192" t="str">
            <v/>
          </cell>
          <cell r="E12192">
            <v>0</v>
          </cell>
          <cell r="F12192">
            <v>0</v>
          </cell>
          <cell r="G12192" t="str">
            <v/>
          </cell>
          <cell r="H12192" t="str">
            <v/>
          </cell>
          <cell r="I12192">
            <v>0</v>
          </cell>
          <cell r="J12192">
            <v>0</v>
          </cell>
          <cell r="K12192">
            <v>108</v>
          </cell>
          <cell r="L12192">
            <v>0</v>
          </cell>
        </row>
        <row r="12193">
          <cell r="D12193">
            <v>0</v>
          </cell>
          <cell r="E12193">
            <v>0</v>
          </cell>
          <cell r="F12193">
            <v>0</v>
          </cell>
          <cell r="G12193" t="str">
            <v xml:space="preserve"> SUB-TOTAL </v>
          </cell>
          <cell r="H12193">
            <v>133094.72944</v>
          </cell>
          <cell r="I12193">
            <v>0</v>
          </cell>
          <cell r="J12193">
            <v>0</v>
          </cell>
          <cell r="K12193">
            <v>0</v>
          </cell>
          <cell r="L12193">
            <v>0</v>
          </cell>
        </row>
        <row r="12194">
          <cell r="D12194">
            <v>0</v>
          </cell>
          <cell r="E12194">
            <v>0</v>
          </cell>
          <cell r="F12194">
            <v>0</v>
          </cell>
          <cell r="G12194">
            <v>0</v>
          </cell>
          <cell r="H12194">
            <v>0</v>
          </cell>
          <cell r="I12194">
            <v>0</v>
          </cell>
          <cell r="J12194">
            <v>0</v>
          </cell>
          <cell r="K12194">
            <v>0</v>
          </cell>
          <cell r="L12194">
            <v>0</v>
          </cell>
        </row>
        <row r="12195">
          <cell r="D12195">
            <v>0</v>
          </cell>
          <cell r="E12195">
            <v>0</v>
          </cell>
          <cell r="F12195">
            <v>0</v>
          </cell>
          <cell r="G12195">
            <v>0</v>
          </cell>
          <cell r="H12195">
            <v>0</v>
          </cell>
          <cell r="I12195">
            <v>0</v>
          </cell>
          <cell r="J12195">
            <v>0</v>
          </cell>
          <cell r="K12195">
            <v>0</v>
          </cell>
          <cell r="L12195">
            <v>0</v>
          </cell>
        </row>
        <row r="12196">
          <cell r="D12196" t="str">
            <v>Unid</v>
          </cell>
          <cell r="E12196" t="str">
            <v>Cant</v>
          </cell>
          <cell r="F12196" t="str">
            <v>Rendimiento</v>
          </cell>
          <cell r="G12196" t="str">
            <v>Precio Unitario</v>
          </cell>
          <cell r="H12196" t="str">
            <v>Subtotal</v>
          </cell>
          <cell r="I12196">
            <v>0</v>
          </cell>
          <cell r="J12196">
            <v>0</v>
          </cell>
          <cell r="K12196">
            <v>0</v>
          </cell>
          <cell r="L12196">
            <v>0</v>
          </cell>
        </row>
        <row r="12197">
          <cell r="D12197" t="str">
            <v>JR</v>
          </cell>
          <cell r="E12197">
            <v>3.9435911421184668</v>
          </cell>
          <cell r="F12197">
            <v>0</v>
          </cell>
          <cell r="G12197">
            <v>114085.17120000003</v>
          </cell>
          <cell r="H12197">
            <v>449905.27059138892</v>
          </cell>
          <cell r="I12197">
            <v>6815</v>
          </cell>
          <cell r="J12197">
            <v>0</v>
          </cell>
          <cell r="K12197">
            <v>108</v>
          </cell>
          <cell r="L12197">
            <v>425.90784334879442</v>
          </cell>
        </row>
        <row r="12198">
          <cell r="D12198" t="str">
            <v/>
          </cell>
          <cell r="E12198">
            <v>0</v>
          </cell>
          <cell r="F12198">
            <v>0</v>
          </cell>
          <cell r="G12198" t="str">
            <v/>
          </cell>
          <cell r="H12198" t="str">
            <v/>
          </cell>
          <cell r="I12198">
            <v>0</v>
          </cell>
          <cell r="J12198">
            <v>0</v>
          </cell>
          <cell r="K12198">
            <v>108</v>
          </cell>
          <cell r="L12198">
            <v>0</v>
          </cell>
        </row>
        <row r="12199">
          <cell r="D12199">
            <v>0</v>
          </cell>
          <cell r="E12199">
            <v>0</v>
          </cell>
          <cell r="F12199">
            <v>0</v>
          </cell>
          <cell r="G12199" t="str">
            <v xml:space="preserve"> SUB-TOTAL </v>
          </cell>
          <cell r="H12199">
            <v>449905.27059138892</v>
          </cell>
          <cell r="I12199">
            <v>0</v>
          </cell>
          <cell r="J12199">
            <v>0</v>
          </cell>
          <cell r="K12199">
            <v>0</v>
          </cell>
          <cell r="L12199">
            <v>0</v>
          </cell>
        </row>
        <row r="12200">
          <cell r="D12200">
            <v>0</v>
          </cell>
          <cell r="E12200">
            <v>0</v>
          </cell>
          <cell r="F12200">
            <v>0</v>
          </cell>
          <cell r="G12200">
            <v>0</v>
          </cell>
          <cell r="H12200">
            <v>0</v>
          </cell>
          <cell r="I12200">
            <v>0</v>
          </cell>
          <cell r="J12200">
            <v>0</v>
          </cell>
          <cell r="K12200">
            <v>0</v>
          </cell>
          <cell r="L12200">
            <v>0</v>
          </cell>
        </row>
        <row r="12201">
          <cell r="D12201">
            <v>0</v>
          </cell>
          <cell r="E12201">
            <v>0</v>
          </cell>
          <cell r="F12201">
            <v>0</v>
          </cell>
          <cell r="G12201" t="str">
            <v xml:space="preserve"> COSTO DIRECTO </v>
          </cell>
          <cell r="H12201">
            <v>603000.00003138895</v>
          </cell>
          <cell r="I12201">
            <v>3.3167495852336498E-2</v>
          </cell>
          <cell r="J12201" t="str">
            <v>EQU</v>
          </cell>
          <cell r="K12201">
            <v>0</v>
          </cell>
          <cell r="L12201">
            <v>0</v>
          </cell>
        </row>
        <row r="12202">
          <cell r="D12202">
            <v>0</v>
          </cell>
          <cell r="E12202">
            <v>0</v>
          </cell>
          <cell r="F12202">
            <v>193750.17966861103</v>
          </cell>
          <cell r="G12202" t="str">
            <v>COSTO INDIRECTO</v>
          </cell>
          <cell r="H12202">
            <v>193750.17966861103</v>
          </cell>
          <cell r="I12202">
            <v>0.22072094433345241</v>
          </cell>
          <cell r="J12202" t="str">
            <v>MAT</v>
          </cell>
          <cell r="K12202">
            <v>0</v>
          </cell>
          <cell r="L12202">
            <v>0</v>
          </cell>
        </row>
        <row r="12203">
          <cell r="D12203">
            <v>0</v>
          </cell>
          <cell r="E12203">
            <v>0</v>
          </cell>
          <cell r="F12203">
            <v>0</v>
          </cell>
          <cell r="G12203" t="str">
            <v>COSTO TOTAL</v>
          </cell>
          <cell r="H12203">
            <v>796750.17969999998</v>
          </cell>
          <cell r="I12203">
            <v>0.74611155981421107</v>
          </cell>
          <cell r="J12203" t="str">
            <v>MOB</v>
          </cell>
          <cell r="K12203">
            <v>0</v>
          </cell>
          <cell r="L12203">
            <v>0</v>
          </cell>
        </row>
        <row r="12204">
          <cell r="D12204">
            <v>0</v>
          </cell>
          <cell r="E12204">
            <v>0</v>
          </cell>
          <cell r="F12204">
            <v>0</v>
          </cell>
          <cell r="G12204">
            <v>0</v>
          </cell>
          <cell r="H12204">
            <v>0</v>
          </cell>
          <cell r="I12204">
            <v>0</v>
          </cell>
          <cell r="J12204">
            <v>0</v>
          </cell>
          <cell r="K12204">
            <v>0</v>
          </cell>
          <cell r="L12204">
            <v>0</v>
          </cell>
        </row>
        <row r="12205">
          <cell r="D12205">
            <v>0</v>
          </cell>
          <cell r="F12205">
            <v>0</v>
          </cell>
          <cell r="I12205">
            <v>0</v>
          </cell>
          <cell r="J12205">
            <v>0</v>
          </cell>
          <cell r="L12205">
            <v>0</v>
          </cell>
        </row>
        <row r="12206">
          <cell r="D12206">
            <v>0</v>
          </cell>
          <cell r="E12206">
            <v>0</v>
          </cell>
          <cell r="F12206">
            <v>0</v>
          </cell>
          <cell r="G12206">
            <v>0</v>
          </cell>
          <cell r="H12206">
            <v>0</v>
          </cell>
          <cell r="I12206">
            <v>0</v>
          </cell>
          <cell r="J12206">
            <v>0</v>
          </cell>
          <cell r="K12206" t="str">
            <v>CONSUMO</v>
          </cell>
          <cell r="L12206">
            <v>0</v>
          </cell>
        </row>
        <row r="12207">
          <cell r="D12207" t="str">
            <v>15.2.4.6</v>
          </cell>
          <cell r="E12207">
            <v>0</v>
          </cell>
          <cell r="F12207">
            <v>0</v>
          </cell>
          <cell r="G12207" t="str">
            <v xml:space="preserve"> UNID: </v>
          </cell>
          <cell r="H12207" t="str">
            <v>ML</v>
          </cell>
          <cell r="I12207">
            <v>0</v>
          </cell>
          <cell r="J12207">
            <v>0</v>
          </cell>
          <cell r="K12207" t="str">
            <v>Costo total</v>
          </cell>
          <cell r="L12207">
            <v>732415.57559999987</v>
          </cell>
        </row>
        <row r="12208">
          <cell r="D12208" t="str">
            <v>DUCTO CANALIZADO PVC 1X2" PARA REDES DE COMUNICACIONES</v>
          </cell>
          <cell r="E12208">
            <v>0</v>
          </cell>
          <cell r="F12208">
            <v>0</v>
          </cell>
          <cell r="G12208">
            <v>0</v>
          </cell>
          <cell r="H12208">
            <v>0</v>
          </cell>
          <cell r="I12208">
            <v>0</v>
          </cell>
          <cell r="J12208">
            <v>0</v>
          </cell>
          <cell r="K12208">
            <v>0</v>
          </cell>
          <cell r="L12208">
            <v>0</v>
          </cell>
        </row>
        <row r="12209">
          <cell r="D12209">
            <v>0</v>
          </cell>
          <cell r="E12209">
            <v>0</v>
          </cell>
          <cell r="F12209">
            <v>0</v>
          </cell>
          <cell r="G12209">
            <v>0</v>
          </cell>
          <cell r="H12209">
            <v>0</v>
          </cell>
          <cell r="I12209">
            <v>0</v>
          </cell>
          <cell r="J12209">
            <v>0</v>
          </cell>
          <cell r="K12209" t="str">
            <v>Cantidad ppto</v>
          </cell>
          <cell r="L12209" t="str">
            <v>Cantidad total</v>
          </cell>
        </row>
        <row r="12210">
          <cell r="D12210">
            <v>0</v>
          </cell>
          <cell r="E12210">
            <v>0</v>
          </cell>
          <cell r="F12210">
            <v>0</v>
          </cell>
          <cell r="G12210">
            <v>0</v>
          </cell>
          <cell r="H12210">
            <v>0</v>
          </cell>
          <cell r="I12210">
            <v>0</v>
          </cell>
          <cell r="J12210">
            <v>0</v>
          </cell>
          <cell r="K12210">
            <v>0</v>
          </cell>
          <cell r="L12210">
            <v>0</v>
          </cell>
        </row>
        <row r="12211">
          <cell r="D12211" t="str">
            <v>Unid</v>
          </cell>
          <cell r="E12211" t="str">
            <v>Cant</v>
          </cell>
          <cell r="F12211" t="str">
            <v>Rendimiento</v>
          </cell>
          <cell r="G12211" t="str">
            <v>Precio Unitario</v>
          </cell>
          <cell r="H12211" t="str">
            <v>Subtotal</v>
          </cell>
          <cell r="I12211">
            <v>0</v>
          </cell>
          <cell r="J12211">
            <v>0</v>
          </cell>
          <cell r="K12211">
            <v>0</v>
          </cell>
          <cell r="L12211">
            <v>0</v>
          </cell>
        </row>
        <row r="12212">
          <cell r="D12212" t="str">
            <v>GLB</v>
          </cell>
          <cell r="E12212">
            <v>18</v>
          </cell>
          <cell r="F12212">
            <v>0</v>
          </cell>
          <cell r="G12212">
            <v>1000</v>
          </cell>
          <cell r="H12212">
            <v>18000</v>
          </cell>
          <cell r="I12212">
            <v>0</v>
          </cell>
          <cell r="J12212">
            <v>0</v>
          </cell>
          <cell r="K12212">
            <v>240</v>
          </cell>
          <cell r="L12212">
            <v>4320</v>
          </cell>
        </row>
        <row r="12213">
          <cell r="D12213" t="str">
            <v/>
          </cell>
          <cell r="E12213">
            <v>0</v>
          </cell>
          <cell r="F12213">
            <v>0</v>
          </cell>
          <cell r="G12213" t="str">
            <v/>
          </cell>
          <cell r="H12213" t="str">
            <v/>
          </cell>
          <cell r="I12213">
            <v>0</v>
          </cell>
          <cell r="J12213">
            <v>0</v>
          </cell>
          <cell r="K12213">
            <v>240</v>
          </cell>
          <cell r="L12213">
            <v>0</v>
          </cell>
        </row>
        <row r="12214">
          <cell r="D12214" t="str">
            <v/>
          </cell>
          <cell r="E12214">
            <v>0</v>
          </cell>
          <cell r="F12214">
            <v>0</v>
          </cell>
          <cell r="G12214" t="str">
            <v/>
          </cell>
          <cell r="H12214" t="str">
            <v/>
          </cell>
          <cell r="I12214">
            <v>0</v>
          </cell>
          <cell r="J12214">
            <v>0</v>
          </cell>
          <cell r="K12214">
            <v>240</v>
          </cell>
          <cell r="L12214">
            <v>0</v>
          </cell>
        </row>
        <row r="12215">
          <cell r="D12215" t="str">
            <v/>
          </cell>
          <cell r="E12215">
            <v>0</v>
          </cell>
          <cell r="F12215">
            <v>0</v>
          </cell>
          <cell r="G12215" t="str">
            <v/>
          </cell>
          <cell r="H12215" t="str">
            <v/>
          </cell>
          <cell r="I12215">
            <v>0</v>
          </cell>
          <cell r="J12215">
            <v>0</v>
          </cell>
          <cell r="K12215">
            <v>240</v>
          </cell>
          <cell r="L12215">
            <v>0</v>
          </cell>
        </row>
        <row r="12216">
          <cell r="D12216">
            <v>0</v>
          </cell>
          <cell r="E12216">
            <v>0</v>
          </cell>
          <cell r="F12216">
            <v>0</v>
          </cell>
          <cell r="G12216" t="str">
            <v xml:space="preserve"> SUB-TOTAL </v>
          </cell>
          <cell r="H12216">
            <v>18000</v>
          </cell>
          <cell r="I12216">
            <v>0</v>
          </cell>
          <cell r="J12216">
            <v>0</v>
          </cell>
          <cell r="K12216">
            <v>0</v>
          </cell>
          <cell r="L12216">
            <v>0</v>
          </cell>
        </row>
        <row r="12217">
          <cell r="D12217">
            <v>0</v>
          </cell>
          <cell r="E12217">
            <v>0</v>
          </cell>
          <cell r="F12217">
            <v>0</v>
          </cell>
          <cell r="G12217">
            <v>0</v>
          </cell>
          <cell r="H12217">
            <v>0</v>
          </cell>
          <cell r="I12217">
            <v>0</v>
          </cell>
          <cell r="J12217">
            <v>0</v>
          </cell>
          <cell r="K12217">
            <v>0</v>
          </cell>
          <cell r="L12217">
            <v>0</v>
          </cell>
        </row>
        <row r="12218">
          <cell r="D12218">
            <v>0</v>
          </cell>
          <cell r="E12218">
            <v>0</v>
          </cell>
          <cell r="F12218">
            <v>0</v>
          </cell>
          <cell r="G12218">
            <v>0</v>
          </cell>
          <cell r="H12218">
            <v>0</v>
          </cell>
          <cell r="I12218">
            <v>0</v>
          </cell>
          <cell r="J12218">
            <v>0</v>
          </cell>
          <cell r="K12218">
            <v>0</v>
          </cell>
          <cell r="L12218">
            <v>0</v>
          </cell>
        </row>
        <row r="12219">
          <cell r="D12219" t="str">
            <v>Unid</v>
          </cell>
          <cell r="E12219" t="str">
            <v>Cant</v>
          </cell>
          <cell r="F12219" t="str">
            <v>Rendimiento</v>
          </cell>
          <cell r="G12219" t="str">
            <v>Precio Unitario</v>
          </cell>
          <cell r="H12219" t="str">
            <v>Subtotal</v>
          </cell>
          <cell r="I12219">
            <v>0</v>
          </cell>
          <cell r="J12219">
            <v>0</v>
          </cell>
          <cell r="K12219">
            <v>0</v>
          </cell>
          <cell r="L12219">
            <v>0</v>
          </cell>
        </row>
        <row r="12220">
          <cell r="D12220" t="str">
            <v>M³</v>
          </cell>
          <cell r="E12220">
            <v>0.44063999999999998</v>
          </cell>
          <cell r="F12220">
            <v>0</v>
          </cell>
          <cell r="G12220">
            <v>38000</v>
          </cell>
          <cell r="H12220">
            <v>16744.32</v>
          </cell>
          <cell r="I12220">
            <v>0</v>
          </cell>
          <cell r="J12220">
            <v>0</v>
          </cell>
          <cell r="K12220">
            <v>240</v>
          </cell>
          <cell r="L12220">
            <v>105.75359999999999</v>
          </cell>
        </row>
        <row r="12221">
          <cell r="D12221" t="str">
            <v>UND</v>
          </cell>
          <cell r="E12221">
            <v>5.71428571E-2</v>
          </cell>
          <cell r="F12221">
            <v>0</v>
          </cell>
          <cell r="G12221">
            <v>10950</v>
          </cell>
          <cell r="H12221">
            <v>625.71428524500004</v>
          </cell>
          <cell r="I12221">
            <v>0</v>
          </cell>
          <cell r="J12221">
            <v>0</v>
          </cell>
          <cell r="K12221">
            <v>240</v>
          </cell>
          <cell r="L12221">
            <v>13.714285704</v>
          </cell>
        </row>
        <row r="12222">
          <cell r="D12222" t="str">
            <v>ML</v>
          </cell>
          <cell r="E12222">
            <v>1</v>
          </cell>
          <cell r="F12222">
            <v>0</v>
          </cell>
          <cell r="G12222">
            <v>201</v>
          </cell>
          <cell r="H12222">
            <v>201</v>
          </cell>
          <cell r="I12222">
            <v>0</v>
          </cell>
          <cell r="J12222">
            <v>0</v>
          </cell>
          <cell r="K12222">
            <v>240</v>
          </cell>
          <cell r="L12222">
            <v>240</v>
          </cell>
        </row>
        <row r="12223">
          <cell r="D12223" t="str">
            <v>M³</v>
          </cell>
          <cell r="E12223">
            <v>0.12892799999999999</v>
          </cell>
          <cell r="F12223">
            <v>0</v>
          </cell>
          <cell r="G12223">
            <v>325018.07999999996</v>
          </cell>
          <cell r="H12223">
            <v>41903.931018239993</v>
          </cell>
          <cell r="I12223">
            <v>0</v>
          </cell>
          <cell r="J12223">
            <v>0</v>
          </cell>
          <cell r="K12223">
            <v>240</v>
          </cell>
          <cell r="L12223">
            <v>30.942719999999998</v>
          </cell>
        </row>
        <row r="12224">
          <cell r="D12224" t="str">
            <v>UN</v>
          </cell>
          <cell r="E12224">
            <v>1.4E-2</v>
          </cell>
          <cell r="F12224">
            <v>0</v>
          </cell>
          <cell r="G12224">
            <v>26000</v>
          </cell>
          <cell r="H12224">
            <v>364</v>
          </cell>
          <cell r="I12224">
            <v>0</v>
          </cell>
          <cell r="J12224">
            <v>0</v>
          </cell>
          <cell r="K12224">
            <v>240</v>
          </cell>
          <cell r="L12224">
            <v>3.36</v>
          </cell>
        </row>
        <row r="12225">
          <cell r="D12225" t="str">
            <v>M³</v>
          </cell>
          <cell r="E12225">
            <v>1.4E-2</v>
          </cell>
          <cell r="F12225">
            <v>0</v>
          </cell>
          <cell r="G12225">
            <v>265000</v>
          </cell>
          <cell r="H12225">
            <v>3710</v>
          </cell>
          <cell r="I12225">
            <v>0</v>
          </cell>
          <cell r="J12225">
            <v>0</v>
          </cell>
          <cell r="K12225">
            <v>240</v>
          </cell>
          <cell r="L12225">
            <v>3.36</v>
          </cell>
        </row>
        <row r="12226">
          <cell r="D12226" t="str">
            <v>ML</v>
          </cell>
          <cell r="E12226">
            <v>0.67</v>
          </cell>
          <cell r="F12226">
            <v>0</v>
          </cell>
          <cell r="G12226">
            <v>12700</v>
          </cell>
          <cell r="H12226">
            <v>8509</v>
          </cell>
          <cell r="I12226">
            <v>0</v>
          </cell>
          <cell r="J12226">
            <v>0</v>
          </cell>
          <cell r="K12226">
            <v>240</v>
          </cell>
          <cell r="L12226">
            <v>160.80000000000001</v>
          </cell>
        </row>
        <row r="12227">
          <cell r="D12227" t="str">
            <v/>
          </cell>
          <cell r="E12227">
            <v>0</v>
          </cell>
          <cell r="F12227">
            <v>0</v>
          </cell>
          <cell r="G12227" t="str">
            <v/>
          </cell>
          <cell r="H12227" t="str">
            <v/>
          </cell>
          <cell r="I12227">
            <v>0</v>
          </cell>
          <cell r="J12227">
            <v>0</v>
          </cell>
          <cell r="K12227">
            <v>240</v>
          </cell>
          <cell r="L12227">
            <v>0</v>
          </cell>
        </row>
        <row r="12228">
          <cell r="D12228" t="str">
            <v/>
          </cell>
          <cell r="E12228">
            <v>0</v>
          </cell>
          <cell r="F12228">
            <v>0</v>
          </cell>
          <cell r="G12228" t="str">
            <v/>
          </cell>
          <cell r="H12228" t="str">
            <v/>
          </cell>
          <cell r="I12228">
            <v>0</v>
          </cell>
          <cell r="J12228">
            <v>0</v>
          </cell>
          <cell r="K12228">
            <v>240</v>
          </cell>
          <cell r="L12228">
            <v>0</v>
          </cell>
        </row>
        <row r="12229">
          <cell r="D12229" t="str">
            <v/>
          </cell>
          <cell r="E12229">
            <v>0</v>
          </cell>
          <cell r="F12229">
            <v>0</v>
          </cell>
          <cell r="G12229" t="str">
            <v/>
          </cell>
          <cell r="H12229" t="str">
            <v/>
          </cell>
          <cell r="I12229">
            <v>0</v>
          </cell>
          <cell r="J12229">
            <v>0</v>
          </cell>
          <cell r="K12229">
            <v>240</v>
          </cell>
          <cell r="L12229">
            <v>0</v>
          </cell>
        </row>
        <row r="12230">
          <cell r="D12230" t="str">
            <v/>
          </cell>
          <cell r="E12230">
            <v>0</v>
          </cell>
          <cell r="F12230">
            <v>0</v>
          </cell>
          <cell r="G12230" t="str">
            <v/>
          </cell>
          <cell r="H12230" t="str">
            <v/>
          </cell>
          <cell r="I12230">
            <v>0</v>
          </cell>
          <cell r="J12230">
            <v>0</v>
          </cell>
          <cell r="K12230">
            <v>240</v>
          </cell>
          <cell r="L12230">
            <v>0</v>
          </cell>
        </row>
        <row r="12231">
          <cell r="D12231" t="str">
            <v/>
          </cell>
          <cell r="E12231">
            <v>0</v>
          </cell>
          <cell r="F12231">
            <v>0</v>
          </cell>
          <cell r="G12231" t="str">
            <v/>
          </cell>
          <cell r="H12231" t="str">
            <v/>
          </cell>
          <cell r="I12231">
            <v>0</v>
          </cell>
          <cell r="J12231">
            <v>0</v>
          </cell>
          <cell r="K12231">
            <v>240</v>
          </cell>
          <cell r="L12231">
            <v>0</v>
          </cell>
        </row>
        <row r="12232">
          <cell r="D12232" t="str">
            <v/>
          </cell>
          <cell r="E12232">
            <v>0</v>
          </cell>
          <cell r="F12232">
            <v>0</v>
          </cell>
          <cell r="G12232" t="str">
            <v/>
          </cell>
          <cell r="H12232" t="str">
            <v/>
          </cell>
          <cell r="K12232">
            <v>240</v>
          </cell>
          <cell r="L12232">
            <v>0</v>
          </cell>
        </row>
        <row r="12233">
          <cell r="D12233" t="str">
            <v/>
          </cell>
          <cell r="E12233">
            <v>0</v>
          </cell>
          <cell r="F12233">
            <v>0</v>
          </cell>
          <cell r="G12233" t="str">
            <v/>
          </cell>
          <cell r="H12233" t="str">
            <v/>
          </cell>
          <cell r="I12233">
            <v>0</v>
          </cell>
          <cell r="J12233">
            <v>0</v>
          </cell>
          <cell r="K12233">
            <v>240</v>
          </cell>
          <cell r="L12233">
            <v>0</v>
          </cell>
        </row>
        <row r="12234">
          <cell r="D12234" t="str">
            <v/>
          </cell>
          <cell r="E12234">
            <v>0</v>
          </cell>
          <cell r="F12234">
            <v>0</v>
          </cell>
          <cell r="G12234" t="str">
            <v/>
          </cell>
          <cell r="H12234" t="str">
            <v/>
          </cell>
          <cell r="I12234">
            <v>0</v>
          </cell>
          <cell r="J12234">
            <v>0</v>
          </cell>
          <cell r="K12234">
            <v>240</v>
          </cell>
          <cell r="L12234">
            <v>0</v>
          </cell>
        </row>
        <row r="12235">
          <cell r="D12235" t="str">
            <v/>
          </cell>
          <cell r="E12235">
            <v>0</v>
          </cell>
          <cell r="F12235">
            <v>0</v>
          </cell>
          <cell r="G12235" t="str">
            <v/>
          </cell>
          <cell r="H12235" t="str">
            <v/>
          </cell>
          <cell r="I12235">
            <v>0</v>
          </cell>
          <cell r="J12235">
            <v>0</v>
          </cell>
          <cell r="K12235">
            <v>240</v>
          </cell>
          <cell r="L12235">
            <v>0</v>
          </cell>
        </row>
        <row r="12236">
          <cell r="D12236" t="str">
            <v/>
          </cell>
          <cell r="E12236">
            <v>0</v>
          </cell>
          <cell r="F12236">
            <v>0</v>
          </cell>
          <cell r="G12236" t="str">
            <v/>
          </cell>
          <cell r="H12236" t="str">
            <v/>
          </cell>
          <cell r="I12236">
            <v>0</v>
          </cell>
          <cell r="J12236">
            <v>0</v>
          </cell>
          <cell r="K12236">
            <v>240</v>
          </cell>
          <cell r="L12236">
            <v>0</v>
          </cell>
        </row>
        <row r="12237">
          <cell r="D12237" t="str">
            <v/>
          </cell>
          <cell r="E12237">
            <v>0</v>
          </cell>
          <cell r="F12237">
            <v>0</v>
          </cell>
          <cell r="G12237" t="str">
            <v/>
          </cell>
          <cell r="H12237" t="str">
            <v/>
          </cell>
          <cell r="I12237">
            <v>0</v>
          </cell>
          <cell r="J12237">
            <v>0</v>
          </cell>
          <cell r="K12237">
            <v>240</v>
          </cell>
          <cell r="L12237">
            <v>0</v>
          </cell>
        </row>
        <row r="12238">
          <cell r="D12238">
            <v>0</v>
          </cell>
          <cell r="E12238">
            <v>0</v>
          </cell>
          <cell r="F12238">
            <v>0</v>
          </cell>
          <cell r="G12238" t="str">
            <v xml:space="preserve"> SUB-TOTAL </v>
          </cell>
          <cell r="H12238">
            <v>72057.965303484991</v>
          </cell>
          <cell r="I12238">
            <v>0</v>
          </cell>
          <cell r="J12238">
            <v>0</v>
          </cell>
          <cell r="K12238">
            <v>0</v>
          </cell>
          <cell r="L12238">
            <v>0</v>
          </cell>
        </row>
        <row r="12239">
          <cell r="D12239">
            <v>0</v>
          </cell>
          <cell r="E12239">
            <v>0</v>
          </cell>
          <cell r="F12239">
            <v>0</v>
          </cell>
          <cell r="G12239">
            <v>0</v>
          </cell>
          <cell r="H12239">
            <v>0</v>
          </cell>
          <cell r="I12239">
            <v>0</v>
          </cell>
          <cell r="J12239">
            <v>0</v>
          </cell>
          <cell r="K12239">
            <v>0</v>
          </cell>
          <cell r="L12239">
            <v>0</v>
          </cell>
        </row>
        <row r="12240">
          <cell r="D12240">
            <v>0</v>
          </cell>
          <cell r="E12240">
            <v>0</v>
          </cell>
          <cell r="F12240">
            <v>0</v>
          </cell>
          <cell r="G12240">
            <v>0</v>
          </cell>
          <cell r="H12240">
            <v>0</v>
          </cell>
          <cell r="I12240">
            <v>0</v>
          </cell>
          <cell r="J12240">
            <v>0</v>
          </cell>
          <cell r="K12240">
            <v>0</v>
          </cell>
          <cell r="L12240">
            <v>0</v>
          </cell>
        </row>
        <row r="12241">
          <cell r="D12241" t="str">
            <v>Unid</v>
          </cell>
          <cell r="E12241" t="str">
            <v>Cant</v>
          </cell>
          <cell r="F12241" t="str">
            <v>Rendimiento</v>
          </cell>
          <cell r="G12241" t="str">
            <v>Precio Unitario</v>
          </cell>
          <cell r="H12241" t="str">
            <v>Subtotal</v>
          </cell>
          <cell r="I12241">
            <v>0</v>
          </cell>
          <cell r="J12241">
            <v>0</v>
          </cell>
          <cell r="K12241">
            <v>0</v>
          </cell>
          <cell r="L12241">
            <v>0</v>
          </cell>
        </row>
        <row r="12242">
          <cell r="D12242" t="str">
            <v>JR</v>
          </cell>
          <cell r="E12242">
            <v>4.0693459966238779</v>
          </cell>
          <cell r="F12242">
            <v>0</v>
          </cell>
          <cell r="G12242">
            <v>114085.17120000003</v>
          </cell>
          <cell r="H12242">
            <v>464252.03469686984</v>
          </cell>
          <cell r="I12242">
            <v>15626</v>
          </cell>
          <cell r="J12242">
            <v>0</v>
          </cell>
          <cell r="K12242">
            <v>240</v>
          </cell>
          <cell r="L12242">
            <v>976.64303918973064</v>
          </cell>
        </row>
        <row r="12243">
          <cell r="D12243" t="str">
            <v/>
          </cell>
          <cell r="E12243">
            <v>0</v>
          </cell>
          <cell r="F12243">
            <v>0</v>
          </cell>
          <cell r="G12243" t="str">
            <v/>
          </cell>
          <cell r="H12243" t="str">
            <v/>
          </cell>
          <cell r="I12243">
            <v>0</v>
          </cell>
          <cell r="J12243">
            <v>0</v>
          </cell>
          <cell r="K12243">
            <v>240</v>
          </cell>
          <cell r="L12243">
            <v>0</v>
          </cell>
        </row>
        <row r="12244">
          <cell r="D12244">
            <v>0</v>
          </cell>
          <cell r="E12244">
            <v>0</v>
          </cell>
          <cell r="F12244">
            <v>0</v>
          </cell>
          <cell r="G12244" t="str">
            <v xml:space="preserve"> SUB-TOTAL </v>
          </cell>
          <cell r="H12244">
            <v>464252.03469686984</v>
          </cell>
          <cell r="I12244">
            <v>0</v>
          </cell>
          <cell r="J12244">
            <v>0</v>
          </cell>
          <cell r="K12244">
            <v>0</v>
          </cell>
          <cell r="L12244">
            <v>0</v>
          </cell>
        </row>
        <row r="12245">
          <cell r="D12245">
            <v>0</v>
          </cell>
          <cell r="E12245">
            <v>0</v>
          </cell>
          <cell r="F12245">
            <v>0</v>
          </cell>
          <cell r="G12245">
            <v>0</v>
          </cell>
          <cell r="H12245">
            <v>0</v>
          </cell>
          <cell r="I12245">
            <v>0</v>
          </cell>
          <cell r="J12245">
            <v>0</v>
          </cell>
          <cell r="K12245">
            <v>0</v>
          </cell>
          <cell r="L12245">
            <v>0</v>
          </cell>
        </row>
        <row r="12246">
          <cell r="D12246">
            <v>0</v>
          </cell>
          <cell r="E12246">
            <v>0</v>
          </cell>
          <cell r="F12246">
            <v>0</v>
          </cell>
          <cell r="G12246" t="str">
            <v xml:space="preserve"> COSTO DIRECTO </v>
          </cell>
          <cell r="H12246">
            <v>554310.00000035483</v>
          </cell>
          <cell r="I12246">
            <v>3.2472804026606912E-2</v>
          </cell>
          <cell r="J12246" t="str">
            <v>EQU</v>
          </cell>
          <cell r="K12246">
            <v>0</v>
          </cell>
          <cell r="L12246">
            <v>0</v>
          </cell>
        </row>
        <row r="12247">
          <cell r="D12247">
            <v>0</v>
          </cell>
          <cell r="E12247">
            <v>0</v>
          </cell>
          <cell r="F12247">
            <v>178105.57559964506</v>
          </cell>
          <cell r="G12247" t="str">
            <v>COSTO INDIRECTO</v>
          </cell>
          <cell r="H12247">
            <v>178105.57559964506</v>
          </cell>
          <cell r="I12247">
            <v>0.12999578810311715</v>
          </cell>
          <cell r="J12247" t="str">
            <v>MAT</v>
          </cell>
          <cell r="K12247">
            <v>0</v>
          </cell>
          <cell r="L12247">
            <v>0</v>
          </cell>
        </row>
        <row r="12248">
          <cell r="D12248">
            <v>0</v>
          </cell>
          <cell r="E12248">
            <v>0</v>
          </cell>
          <cell r="F12248">
            <v>0</v>
          </cell>
          <cell r="G12248" t="str">
            <v>COSTO TOTAL</v>
          </cell>
          <cell r="H12248">
            <v>732415.57559999987</v>
          </cell>
          <cell r="I12248">
            <v>0.83753140787027591</v>
          </cell>
          <cell r="J12248" t="str">
            <v>MOB</v>
          </cell>
          <cell r="K12248">
            <v>0</v>
          </cell>
          <cell r="L12248">
            <v>0</v>
          </cell>
        </row>
        <row r="12249">
          <cell r="D12249">
            <v>0</v>
          </cell>
          <cell r="E12249">
            <v>0</v>
          </cell>
          <cell r="F12249">
            <v>0</v>
          </cell>
          <cell r="G12249">
            <v>0</v>
          </cell>
          <cell r="H12249">
            <v>0</v>
          </cell>
          <cell r="I12249">
            <v>0</v>
          </cell>
          <cell r="J12249">
            <v>0</v>
          </cell>
          <cell r="K12249">
            <v>0</v>
          </cell>
          <cell r="L12249">
            <v>0</v>
          </cell>
        </row>
        <row r="12250">
          <cell r="D12250">
            <v>0</v>
          </cell>
          <cell r="F12250">
            <v>0</v>
          </cell>
          <cell r="I12250">
            <v>0</v>
          </cell>
          <cell r="J12250">
            <v>0</v>
          </cell>
          <cell r="L12250">
            <v>0</v>
          </cell>
        </row>
        <row r="12251">
          <cell r="D12251">
            <v>0</v>
          </cell>
          <cell r="E12251">
            <v>0</v>
          </cell>
          <cell r="F12251">
            <v>0</v>
          </cell>
          <cell r="G12251">
            <v>0</v>
          </cell>
          <cell r="H12251">
            <v>0</v>
          </cell>
          <cell r="I12251">
            <v>0</v>
          </cell>
          <cell r="J12251">
            <v>0</v>
          </cell>
          <cell r="K12251" t="str">
            <v>CONSUMO</v>
          </cell>
          <cell r="L12251">
            <v>0</v>
          </cell>
        </row>
        <row r="12252">
          <cell r="D12252" t="str">
            <v>15.2.4.7</v>
          </cell>
          <cell r="E12252">
            <v>0</v>
          </cell>
          <cell r="F12252">
            <v>0</v>
          </cell>
          <cell r="G12252" t="str">
            <v xml:space="preserve"> UNID: </v>
          </cell>
          <cell r="H12252" t="str">
            <v>ML</v>
          </cell>
          <cell r="I12252">
            <v>0</v>
          </cell>
          <cell r="J12252">
            <v>0</v>
          </cell>
          <cell r="K12252" t="str">
            <v>Costo total</v>
          </cell>
          <cell r="L12252">
            <v>732415.5756000001</v>
          </cell>
        </row>
        <row r="12253">
          <cell r="D12253" t="str">
            <v>DUCTO CANALIZADO PVC 4X3" PARA REDES ELECTRICAS</v>
          </cell>
          <cell r="E12253">
            <v>0</v>
          </cell>
          <cell r="F12253">
            <v>0</v>
          </cell>
          <cell r="G12253">
            <v>0</v>
          </cell>
          <cell r="H12253">
            <v>0</v>
          </cell>
          <cell r="I12253">
            <v>0</v>
          </cell>
          <cell r="J12253">
            <v>0</v>
          </cell>
          <cell r="K12253">
            <v>0</v>
          </cell>
          <cell r="L12253">
            <v>0</v>
          </cell>
        </row>
        <row r="12254">
          <cell r="D12254">
            <v>0</v>
          </cell>
          <cell r="E12254">
            <v>0</v>
          </cell>
          <cell r="F12254">
            <v>0</v>
          </cell>
          <cell r="G12254">
            <v>0</v>
          </cell>
          <cell r="H12254">
            <v>0</v>
          </cell>
          <cell r="I12254">
            <v>0</v>
          </cell>
          <cell r="J12254">
            <v>0</v>
          </cell>
          <cell r="K12254" t="str">
            <v>Cantidad ppto</v>
          </cell>
          <cell r="L12254" t="str">
            <v>Cantidad total</v>
          </cell>
        </row>
        <row r="12255">
          <cell r="D12255">
            <v>0</v>
          </cell>
          <cell r="E12255">
            <v>0</v>
          </cell>
          <cell r="F12255">
            <v>0</v>
          </cell>
          <cell r="G12255">
            <v>0</v>
          </cell>
          <cell r="H12255">
            <v>0</v>
          </cell>
          <cell r="I12255">
            <v>0</v>
          </cell>
          <cell r="J12255">
            <v>0</v>
          </cell>
          <cell r="K12255">
            <v>0</v>
          </cell>
          <cell r="L12255">
            <v>0</v>
          </cell>
        </row>
        <row r="12256">
          <cell r="D12256" t="str">
            <v>Unid</v>
          </cell>
          <cell r="E12256" t="str">
            <v>Cant</v>
          </cell>
          <cell r="F12256" t="str">
            <v>Rendimiento</v>
          </cell>
          <cell r="G12256" t="str">
            <v>Precio Unitario</v>
          </cell>
          <cell r="H12256" t="str">
            <v>Subtotal</v>
          </cell>
          <cell r="I12256">
            <v>0</v>
          </cell>
          <cell r="J12256">
            <v>0</v>
          </cell>
          <cell r="K12256">
            <v>0</v>
          </cell>
          <cell r="L12256">
            <v>0</v>
          </cell>
        </row>
        <row r="12257">
          <cell r="D12257" t="str">
            <v>GLB</v>
          </cell>
          <cell r="E12257">
            <v>18</v>
          </cell>
          <cell r="F12257">
            <v>0</v>
          </cell>
          <cell r="G12257">
            <v>1000</v>
          </cell>
          <cell r="H12257">
            <v>18000</v>
          </cell>
          <cell r="I12257">
            <v>0</v>
          </cell>
          <cell r="J12257">
            <v>0</v>
          </cell>
          <cell r="K12257">
            <v>120</v>
          </cell>
          <cell r="L12257">
            <v>2160</v>
          </cell>
        </row>
        <row r="12258">
          <cell r="D12258" t="str">
            <v/>
          </cell>
          <cell r="E12258">
            <v>0</v>
          </cell>
          <cell r="F12258">
            <v>0</v>
          </cell>
          <cell r="G12258" t="str">
            <v/>
          </cell>
          <cell r="H12258" t="str">
            <v/>
          </cell>
          <cell r="I12258">
            <v>0</v>
          </cell>
          <cell r="J12258">
            <v>0</v>
          </cell>
          <cell r="K12258">
            <v>120</v>
          </cell>
          <cell r="L12258">
            <v>0</v>
          </cell>
        </row>
        <row r="12259">
          <cell r="D12259" t="str">
            <v/>
          </cell>
          <cell r="E12259">
            <v>0</v>
          </cell>
          <cell r="F12259">
            <v>0</v>
          </cell>
          <cell r="G12259" t="str">
            <v/>
          </cell>
          <cell r="H12259" t="str">
            <v/>
          </cell>
          <cell r="I12259">
            <v>0</v>
          </cell>
          <cell r="J12259">
            <v>0</v>
          </cell>
          <cell r="K12259">
            <v>120</v>
          </cell>
          <cell r="L12259">
            <v>0</v>
          </cell>
        </row>
        <row r="12260">
          <cell r="D12260" t="str">
            <v/>
          </cell>
          <cell r="E12260">
            <v>0</v>
          </cell>
          <cell r="F12260">
            <v>0</v>
          </cell>
          <cell r="G12260" t="str">
            <v/>
          </cell>
          <cell r="H12260" t="str">
            <v/>
          </cell>
          <cell r="I12260">
            <v>0</v>
          </cell>
          <cell r="J12260">
            <v>0</v>
          </cell>
          <cell r="K12260">
            <v>120</v>
          </cell>
          <cell r="L12260">
            <v>0</v>
          </cell>
        </row>
        <row r="12261">
          <cell r="D12261">
            <v>0</v>
          </cell>
          <cell r="E12261">
            <v>0</v>
          </cell>
          <cell r="F12261">
            <v>0</v>
          </cell>
          <cell r="G12261" t="str">
            <v xml:space="preserve"> SUB-TOTAL </v>
          </cell>
          <cell r="H12261">
            <v>18000</v>
          </cell>
          <cell r="I12261">
            <v>0</v>
          </cell>
          <cell r="J12261">
            <v>0</v>
          </cell>
          <cell r="K12261">
            <v>0</v>
          </cell>
          <cell r="L12261">
            <v>0</v>
          </cell>
        </row>
        <row r="12262">
          <cell r="D12262">
            <v>0</v>
          </cell>
          <cell r="E12262">
            <v>0</v>
          </cell>
          <cell r="F12262">
            <v>0</v>
          </cell>
          <cell r="G12262">
            <v>0</v>
          </cell>
          <cell r="H12262">
            <v>0</v>
          </cell>
          <cell r="I12262">
            <v>0</v>
          </cell>
          <cell r="J12262">
            <v>0</v>
          </cell>
          <cell r="K12262">
            <v>0</v>
          </cell>
          <cell r="L12262">
            <v>0</v>
          </cell>
        </row>
        <row r="12263">
          <cell r="D12263">
            <v>0</v>
          </cell>
          <cell r="E12263">
            <v>0</v>
          </cell>
          <cell r="F12263">
            <v>0</v>
          </cell>
          <cell r="G12263">
            <v>0</v>
          </cell>
          <cell r="H12263">
            <v>0</v>
          </cell>
          <cell r="I12263">
            <v>0</v>
          </cell>
          <cell r="J12263">
            <v>0</v>
          </cell>
          <cell r="K12263">
            <v>0</v>
          </cell>
          <cell r="L12263">
            <v>0</v>
          </cell>
        </row>
        <row r="12264">
          <cell r="D12264" t="str">
            <v>Unid</v>
          </cell>
          <cell r="E12264" t="str">
            <v>Cant</v>
          </cell>
          <cell r="F12264" t="str">
            <v>Rendimiento</v>
          </cell>
          <cell r="G12264" t="str">
            <v>Precio Unitario</v>
          </cell>
          <cell r="H12264" t="str">
            <v>Subtotal</v>
          </cell>
          <cell r="I12264">
            <v>0</v>
          </cell>
          <cell r="J12264">
            <v>0</v>
          </cell>
          <cell r="K12264">
            <v>0</v>
          </cell>
          <cell r="L12264">
            <v>0</v>
          </cell>
        </row>
        <row r="12265">
          <cell r="D12265" t="str">
            <v>M³</v>
          </cell>
          <cell r="E12265">
            <v>0.44063999999999998</v>
          </cell>
          <cell r="F12265">
            <v>0</v>
          </cell>
          <cell r="G12265">
            <v>38000</v>
          </cell>
          <cell r="H12265">
            <v>16744.32</v>
          </cell>
          <cell r="I12265">
            <v>0</v>
          </cell>
          <cell r="J12265">
            <v>0</v>
          </cell>
          <cell r="K12265">
            <v>120</v>
          </cell>
          <cell r="L12265">
            <v>52.876799999999996</v>
          </cell>
        </row>
        <row r="12266">
          <cell r="D12266" t="str">
            <v>UND</v>
          </cell>
          <cell r="E12266">
            <v>5.71428571E-2</v>
          </cell>
          <cell r="F12266">
            <v>0</v>
          </cell>
          <cell r="G12266">
            <v>10950</v>
          </cell>
          <cell r="H12266">
            <v>625.71428524500004</v>
          </cell>
          <cell r="I12266">
            <v>0</v>
          </cell>
          <cell r="J12266">
            <v>0</v>
          </cell>
          <cell r="K12266">
            <v>120</v>
          </cell>
          <cell r="L12266">
            <v>6.857142852</v>
          </cell>
        </row>
        <row r="12267">
          <cell r="D12267" t="str">
            <v>ML</v>
          </cell>
          <cell r="E12267">
            <v>1</v>
          </cell>
          <cell r="F12267">
            <v>0</v>
          </cell>
          <cell r="G12267">
            <v>201</v>
          </cell>
          <cell r="H12267">
            <v>201</v>
          </cell>
          <cell r="I12267">
            <v>0</v>
          </cell>
          <cell r="J12267">
            <v>0</v>
          </cell>
          <cell r="K12267">
            <v>120</v>
          </cell>
          <cell r="L12267">
            <v>120</v>
          </cell>
        </row>
        <row r="12268">
          <cell r="D12268" t="str">
            <v>M³</v>
          </cell>
          <cell r="E12268">
            <v>0.12892799999999999</v>
          </cell>
          <cell r="F12268">
            <v>0</v>
          </cell>
          <cell r="G12268">
            <v>325018.07999999996</v>
          </cell>
          <cell r="H12268">
            <v>41903.931018239993</v>
          </cell>
          <cell r="I12268">
            <v>0</v>
          </cell>
          <cell r="J12268">
            <v>0</v>
          </cell>
          <cell r="K12268">
            <v>120</v>
          </cell>
          <cell r="L12268">
            <v>15.471359999999999</v>
          </cell>
        </row>
        <row r="12269">
          <cell r="D12269" t="str">
            <v>UN</v>
          </cell>
          <cell r="E12269">
            <v>1.4E-2</v>
          </cell>
          <cell r="F12269">
            <v>0</v>
          </cell>
          <cell r="G12269">
            <v>26000</v>
          </cell>
          <cell r="H12269">
            <v>364</v>
          </cell>
          <cell r="I12269">
            <v>0</v>
          </cell>
          <cell r="J12269">
            <v>0</v>
          </cell>
          <cell r="K12269">
            <v>120</v>
          </cell>
          <cell r="L12269">
            <v>1.68</v>
          </cell>
        </row>
        <row r="12270">
          <cell r="D12270" t="str">
            <v>M³</v>
          </cell>
          <cell r="E12270">
            <v>1.4E-2</v>
          </cell>
          <cell r="F12270">
            <v>0</v>
          </cell>
          <cell r="G12270">
            <v>265000</v>
          </cell>
          <cell r="H12270">
            <v>3710</v>
          </cell>
          <cell r="I12270">
            <v>0</v>
          </cell>
          <cell r="J12270">
            <v>0</v>
          </cell>
          <cell r="K12270">
            <v>120</v>
          </cell>
          <cell r="L12270">
            <v>1.68</v>
          </cell>
        </row>
        <row r="12271">
          <cell r="D12271" t="str">
            <v>ML</v>
          </cell>
          <cell r="E12271">
            <v>0.67</v>
          </cell>
          <cell r="F12271">
            <v>0</v>
          </cell>
          <cell r="G12271">
            <v>28000</v>
          </cell>
          <cell r="H12271">
            <v>18760</v>
          </cell>
          <cell r="I12271">
            <v>0</v>
          </cell>
          <cell r="J12271">
            <v>0</v>
          </cell>
          <cell r="K12271">
            <v>120</v>
          </cell>
          <cell r="L12271">
            <v>80.400000000000006</v>
          </cell>
        </row>
        <row r="12272">
          <cell r="D12272" t="str">
            <v/>
          </cell>
          <cell r="E12272">
            <v>0</v>
          </cell>
          <cell r="F12272">
            <v>0</v>
          </cell>
          <cell r="G12272" t="str">
            <v/>
          </cell>
          <cell r="H12272" t="str">
            <v/>
          </cell>
          <cell r="I12272">
            <v>0</v>
          </cell>
          <cell r="J12272">
            <v>0</v>
          </cell>
          <cell r="K12272">
            <v>120</v>
          </cell>
          <cell r="L12272">
            <v>0</v>
          </cell>
        </row>
        <row r="12273">
          <cell r="D12273" t="str">
            <v/>
          </cell>
          <cell r="E12273">
            <v>0</v>
          </cell>
          <cell r="F12273">
            <v>0</v>
          </cell>
          <cell r="G12273" t="str">
            <v/>
          </cell>
          <cell r="H12273" t="str">
            <v/>
          </cell>
          <cell r="I12273">
            <v>0</v>
          </cell>
          <cell r="J12273">
            <v>0</v>
          </cell>
          <cell r="K12273">
            <v>120</v>
          </cell>
          <cell r="L12273">
            <v>0</v>
          </cell>
        </row>
        <row r="12274">
          <cell r="D12274" t="str">
            <v/>
          </cell>
          <cell r="E12274">
            <v>0</v>
          </cell>
          <cell r="F12274">
            <v>0</v>
          </cell>
          <cell r="G12274" t="str">
            <v/>
          </cell>
          <cell r="H12274" t="str">
            <v/>
          </cell>
          <cell r="I12274">
            <v>0</v>
          </cell>
          <cell r="J12274">
            <v>0</v>
          </cell>
          <cell r="K12274">
            <v>120</v>
          </cell>
          <cell r="L12274">
            <v>0</v>
          </cell>
        </row>
        <row r="12275">
          <cell r="D12275" t="str">
            <v/>
          </cell>
          <cell r="E12275">
            <v>0</v>
          </cell>
          <cell r="F12275">
            <v>0</v>
          </cell>
          <cell r="G12275" t="str">
            <v/>
          </cell>
          <cell r="H12275" t="str">
            <v/>
          </cell>
          <cell r="I12275">
            <v>0</v>
          </cell>
          <cell r="J12275">
            <v>0</v>
          </cell>
          <cell r="K12275">
            <v>120</v>
          </cell>
          <cell r="L12275">
            <v>0</v>
          </cell>
        </row>
        <row r="12276">
          <cell r="D12276" t="str">
            <v/>
          </cell>
          <cell r="E12276">
            <v>0</v>
          </cell>
          <cell r="F12276">
            <v>0</v>
          </cell>
          <cell r="G12276" t="str">
            <v/>
          </cell>
          <cell r="H12276" t="str">
            <v/>
          </cell>
          <cell r="I12276">
            <v>0</v>
          </cell>
          <cell r="J12276">
            <v>0</v>
          </cell>
          <cell r="K12276">
            <v>120</v>
          </cell>
          <cell r="L12276">
            <v>0</v>
          </cell>
        </row>
        <row r="12277">
          <cell r="D12277" t="str">
            <v/>
          </cell>
          <cell r="E12277">
            <v>0</v>
          </cell>
          <cell r="F12277">
            <v>0</v>
          </cell>
          <cell r="G12277" t="str">
            <v/>
          </cell>
          <cell r="H12277" t="str">
            <v/>
          </cell>
          <cell r="K12277">
            <v>120</v>
          </cell>
          <cell r="L12277">
            <v>0</v>
          </cell>
        </row>
        <row r="12278">
          <cell r="D12278" t="str">
            <v/>
          </cell>
          <cell r="E12278">
            <v>0</v>
          </cell>
          <cell r="F12278">
            <v>0</v>
          </cell>
          <cell r="G12278" t="str">
            <v/>
          </cell>
          <cell r="H12278" t="str">
            <v/>
          </cell>
          <cell r="I12278">
            <v>0</v>
          </cell>
          <cell r="J12278">
            <v>0</v>
          </cell>
          <cell r="K12278">
            <v>120</v>
          </cell>
          <cell r="L12278">
            <v>0</v>
          </cell>
        </row>
        <row r="12279">
          <cell r="D12279" t="str">
            <v/>
          </cell>
          <cell r="E12279">
            <v>0</v>
          </cell>
          <cell r="F12279">
            <v>0</v>
          </cell>
          <cell r="G12279" t="str">
            <v/>
          </cell>
          <cell r="H12279" t="str">
            <v/>
          </cell>
          <cell r="I12279">
            <v>0</v>
          </cell>
          <cell r="J12279">
            <v>0</v>
          </cell>
          <cell r="K12279">
            <v>120</v>
          </cell>
          <cell r="L12279">
            <v>0</v>
          </cell>
        </row>
        <row r="12280">
          <cell r="D12280" t="str">
            <v/>
          </cell>
          <cell r="E12280">
            <v>0</v>
          </cell>
          <cell r="F12280">
            <v>0</v>
          </cell>
          <cell r="G12280" t="str">
            <v/>
          </cell>
          <cell r="H12280" t="str">
            <v/>
          </cell>
          <cell r="I12280">
            <v>0</v>
          </cell>
          <cell r="J12280">
            <v>0</v>
          </cell>
          <cell r="K12280">
            <v>120</v>
          </cell>
          <cell r="L12280">
            <v>0</v>
          </cell>
        </row>
        <row r="12281">
          <cell r="D12281" t="str">
            <v/>
          </cell>
          <cell r="E12281">
            <v>0</v>
          </cell>
          <cell r="F12281">
            <v>0</v>
          </cell>
          <cell r="G12281" t="str">
            <v/>
          </cell>
          <cell r="H12281" t="str">
            <v/>
          </cell>
          <cell r="I12281">
            <v>0</v>
          </cell>
          <cell r="J12281">
            <v>0</v>
          </cell>
          <cell r="K12281">
            <v>120</v>
          </cell>
          <cell r="L12281">
            <v>0</v>
          </cell>
        </row>
        <row r="12282">
          <cell r="D12282" t="str">
            <v/>
          </cell>
          <cell r="E12282">
            <v>0</v>
          </cell>
          <cell r="F12282">
            <v>0</v>
          </cell>
          <cell r="G12282" t="str">
            <v/>
          </cell>
          <cell r="H12282" t="str">
            <v/>
          </cell>
          <cell r="I12282">
            <v>0</v>
          </cell>
          <cell r="J12282">
            <v>0</v>
          </cell>
          <cell r="K12282">
            <v>120</v>
          </cell>
          <cell r="L12282">
            <v>0</v>
          </cell>
        </row>
        <row r="12283">
          <cell r="D12283">
            <v>0</v>
          </cell>
          <cell r="E12283">
            <v>0</v>
          </cell>
          <cell r="F12283">
            <v>0</v>
          </cell>
          <cell r="G12283" t="str">
            <v xml:space="preserve"> SUB-TOTAL </v>
          </cell>
          <cell r="H12283">
            <v>82308.965303484991</v>
          </cell>
          <cell r="I12283">
            <v>0</v>
          </cell>
          <cell r="J12283">
            <v>0</v>
          </cell>
          <cell r="K12283">
            <v>0</v>
          </cell>
          <cell r="L12283">
            <v>0</v>
          </cell>
        </row>
        <row r="12284">
          <cell r="D12284">
            <v>0</v>
          </cell>
          <cell r="E12284">
            <v>0</v>
          </cell>
          <cell r="F12284">
            <v>0</v>
          </cell>
          <cell r="G12284">
            <v>0</v>
          </cell>
          <cell r="H12284">
            <v>0</v>
          </cell>
          <cell r="I12284">
            <v>0</v>
          </cell>
          <cell r="J12284">
            <v>0</v>
          </cell>
          <cell r="K12284">
            <v>0</v>
          </cell>
          <cell r="L12284">
            <v>0</v>
          </cell>
        </row>
        <row r="12285">
          <cell r="D12285">
            <v>0</v>
          </cell>
          <cell r="E12285">
            <v>0</v>
          </cell>
          <cell r="F12285">
            <v>0</v>
          </cell>
          <cell r="G12285">
            <v>0</v>
          </cell>
          <cell r="H12285">
            <v>0</v>
          </cell>
          <cell r="I12285">
            <v>0</v>
          </cell>
          <cell r="J12285">
            <v>0</v>
          </cell>
          <cell r="K12285">
            <v>0</v>
          </cell>
          <cell r="L12285">
            <v>0</v>
          </cell>
        </row>
        <row r="12286">
          <cell r="D12286" t="str">
            <v>Unid</v>
          </cell>
          <cell r="E12286" t="str">
            <v>Cant</v>
          </cell>
          <cell r="F12286" t="str">
            <v>Rendimiento</v>
          </cell>
          <cell r="G12286" t="str">
            <v>Precio Unitario</v>
          </cell>
          <cell r="H12286" t="str">
            <v>Subtotal</v>
          </cell>
          <cell r="I12286">
            <v>0</v>
          </cell>
          <cell r="J12286">
            <v>0</v>
          </cell>
          <cell r="K12286">
            <v>0</v>
          </cell>
          <cell r="L12286">
            <v>0</v>
          </cell>
        </row>
        <row r="12287">
          <cell r="D12287" t="str">
            <v>JR</v>
          </cell>
          <cell r="E12287">
            <v>3.9794920752756853</v>
          </cell>
          <cell r="F12287">
            <v>0</v>
          </cell>
          <cell r="G12287">
            <v>114085.17120000003</v>
          </cell>
          <cell r="H12287">
            <v>454001.03469686996</v>
          </cell>
          <cell r="I12287">
            <v>7641</v>
          </cell>
          <cell r="J12287">
            <v>0</v>
          </cell>
          <cell r="K12287">
            <v>120</v>
          </cell>
          <cell r="L12287">
            <v>477.53904903308222</v>
          </cell>
        </row>
        <row r="12288">
          <cell r="D12288" t="str">
            <v/>
          </cell>
          <cell r="E12288">
            <v>0</v>
          </cell>
          <cell r="F12288">
            <v>0</v>
          </cell>
          <cell r="G12288" t="str">
            <v/>
          </cell>
          <cell r="H12288" t="str">
            <v/>
          </cell>
          <cell r="I12288">
            <v>0</v>
          </cell>
          <cell r="J12288">
            <v>0</v>
          </cell>
          <cell r="K12288">
            <v>120</v>
          </cell>
          <cell r="L12288">
            <v>0</v>
          </cell>
        </row>
        <row r="12289">
          <cell r="D12289">
            <v>0</v>
          </cell>
          <cell r="E12289">
            <v>0</v>
          </cell>
          <cell r="F12289">
            <v>0</v>
          </cell>
          <cell r="G12289" t="str">
            <v xml:space="preserve"> SUB-TOTAL </v>
          </cell>
          <cell r="H12289">
            <v>454001.03469686996</v>
          </cell>
          <cell r="I12289">
            <v>0</v>
          </cell>
          <cell r="J12289">
            <v>0</v>
          </cell>
          <cell r="K12289">
            <v>0</v>
          </cell>
          <cell r="L12289">
            <v>0</v>
          </cell>
        </row>
        <row r="12290">
          <cell r="D12290">
            <v>0</v>
          </cell>
          <cell r="E12290">
            <v>0</v>
          </cell>
          <cell r="F12290">
            <v>0</v>
          </cell>
          <cell r="G12290">
            <v>0</v>
          </cell>
          <cell r="H12290">
            <v>0</v>
          </cell>
          <cell r="I12290">
            <v>0</v>
          </cell>
          <cell r="J12290">
            <v>0</v>
          </cell>
          <cell r="K12290">
            <v>0</v>
          </cell>
          <cell r="L12290">
            <v>0</v>
          </cell>
        </row>
        <row r="12291">
          <cell r="D12291">
            <v>0</v>
          </cell>
          <cell r="E12291">
            <v>0</v>
          </cell>
          <cell r="F12291">
            <v>0</v>
          </cell>
          <cell r="G12291" t="str">
            <v xml:space="preserve"> COSTO DIRECTO </v>
          </cell>
          <cell r="H12291">
            <v>554310.00000035495</v>
          </cell>
          <cell r="I12291">
            <v>3.2472804026606905E-2</v>
          </cell>
          <cell r="J12291" t="str">
            <v>EQU</v>
          </cell>
          <cell r="K12291">
            <v>0</v>
          </cell>
          <cell r="L12291">
            <v>0</v>
          </cell>
        </row>
        <row r="12292">
          <cell r="D12292">
            <v>0</v>
          </cell>
          <cell r="E12292">
            <v>0</v>
          </cell>
          <cell r="F12292">
            <v>178105.57559964512</v>
          </cell>
          <cell r="G12292" t="str">
            <v>COSTO INDIRECTO</v>
          </cell>
          <cell r="H12292">
            <v>178105.57559964512</v>
          </cell>
          <cell r="I12292">
            <v>0.14848904999626975</v>
          </cell>
          <cell r="J12292" t="str">
            <v>MAT</v>
          </cell>
          <cell r="K12292">
            <v>0</v>
          </cell>
          <cell r="L12292">
            <v>0</v>
          </cell>
        </row>
        <row r="12293">
          <cell r="D12293">
            <v>0</v>
          </cell>
          <cell r="E12293">
            <v>0</v>
          </cell>
          <cell r="F12293">
            <v>0</v>
          </cell>
          <cell r="G12293" t="str">
            <v>COSTO TOTAL</v>
          </cell>
          <cell r="H12293">
            <v>732415.5756000001</v>
          </cell>
          <cell r="I12293">
            <v>0.81903814597712332</v>
          </cell>
          <cell r="J12293" t="str">
            <v>MOB</v>
          </cell>
          <cell r="K12293">
            <v>0</v>
          </cell>
          <cell r="L12293">
            <v>0</v>
          </cell>
        </row>
        <row r="12294">
          <cell r="D12294">
            <v>0</v>
          </cell>
          <cell r="E12294">
            <v>0</v>
          </cell>
          <cell r="F12294">
            <v>0</v>
          </cell>
          <cell r="G12294">
            <v>0</v>
          </cell>
          <cell r="H12294">
            <v>0</v>
          </cell>
          <cell r="I12294">
            <v>0</v>
          </cell>
          <cell r="J12294">
            <v>0</v>
          </cell>
          <cell r="K12294">
            <v>0</v>
          </cell>
          <cell r="L12294">
            <v>0</v>
          </cell>
        </row>
        <row r="12295">
          <cell r="D12295">
            <v>0</v>
          </cell>
          <cell r="F12295">
            <v>0</v>
          </cell>
          <cell r="I12295">
            <v>0</v>
          </cell>
          <cell r="J12295">
            <v>0</v>
          </cell>
          <cell r="L12295">
            <v>0</v>
          </cell>
        </row>
        <row r="12296">
          <cell r="D12296">
            <v>0</v>
          </cell>
          <cell r="E12296">
            <v>0</v>
          </cell>
          <cell r="F12296">
            <v>0</v>
          </cell>
          <cell r="G12296">
            <v>0</v>
          </cell>
          <cell r="H12296">
            <v>0</v>
          </cell>
          <cell r="I12296">
            <v>0</v>
          </cell>
          <cell r="J12296">
            <v>0</v>
          </cell>
          <cell r="K12296" t="str">
            <v>CONSUMO</v>
          </cell>
          <cell r="L12296">
            <v>0</v>
          </cell>
        </row>
        <row r="12297">
          <cell r="D12297" t="str">
            <v>15.2.4.8</v>
          </cell>
          <cell r="E12297">
            <v>0</v>
          </cell>
          <cell r="F12297">
            <v>0</v>
          </cell>
          <cell r="G12297" t="str">
            <v xml:space="preserve"> UNID: </v>
          </cell>
          <cell r="H12297" t="str">
            <v>ML</v>
          </cell>
          <cell r="I12297">
            <v>0</v>
          </cell>
          <cell r="J12297">
            <v>0</v>
          </cell>
          <cell r="K12297" t="str">
            <v>Costo total</v>
          </cell>
          <cell r="L12297">
            <v>732415.5756000001</v>
          </cell>
        </row>
        <row r="12298">
          <cell r="D12298" t="str">
            <v>DUCTO CANALIZADO PVC 2X3" PARA REDES ELECTRICAS</v>
          </cell>
          <cell r="E12298">
            <v>0</v>
          </cell>
          <cell r="F12298">
            <v>0</v>
          </cell>
          <cell r="G12298">
            <v>0</v>
          </cell>
          <cell r="H12298">
            <v>0</v>
          </cell>
          <cell r="I12298">
            <v>0</v>
          </cell>
          <cell r="J12298">
            <v>0</v>
          </cell>
          <cell r="K12298">
            <v>0</v>
          </cell>
          <cell r="L12298">
            <v>0</v>
          </cell>
        </row>
        <row r="12299">
          <cell r="D12299">
            <v>0</v>
          </cell>
          <cell r="E12299">
            <v>0</v>
          </cell>
          <cell r="F12299">
            <v>0</v>
          </cell>
          <cell r="G12299">
            <v>0</v>
          </cell>
          <cell r="H12299">
            <v>0</v>
          </cell>
          <cell r="I12299">
            <v>0</v>
          </cell>
          <cell r="J12299">
            <v>0</v>
          </cell>
          <cell r="K12299" t="str">
            <v>Cantidad ppto</v>
          </cell>
          <cell r="L12299" t="str">
            <v>Cantidad total</v>
          </cell>
        </row>
        <row r="12300">
          <cell r="D12300">
            <v>0</v>
          </cell>
          <cell r="E12300">
            <v>0</v>
          </cell>
          <cell r="F12300">
            <v>0</v>
          </cell>
          <cell r="G12300">
            <v>0</v>
          </cell>
          <cell r="H12300">
            <v>0</v>
          </cell>
          <cell r="I12300">
            <v>0</v>
          </cell>
          <cell r="J12300">
            <v>0</v>
          </cell>
          <cell r="K12300">
            <v>0</v>
          </cell>
          <cell r="L12300">
            <v>0</v>
          </cell>
        </row>
        <row r="12301">
          <cell r="D12301" t="str">
            <v>Unid</v>
          </cell>
          <cell r="E12301" t="str">
            <v>Cant</v>
          </cell>
          <cell r="F12301" t="str">
            <v>Rendimiento</v>
          </cell>
          <cell r="G12301" t="str">
            <v>Precio Unitario</v>
          </cell>
          <cell r="H12301" t="str">
            <v>Subtotal</v>
          </cell>
          <cell r="I12301">
            <v>0</v>
          </cell>
          <cell r="J12301">
            <v>0</v>
          </cell>
          <cell r="K12301">
            <v>0</v>
          </cell>
          <cell r="L12301">
            <v>0</v>
          </cell>
        </row>
        <row r="12302">
          <cell r="D12302" t="str">
            <v>GLB</v>
          </cell>
          <cell r="E12302">
            <v>18</v>
          </cell>
          <cell r="F12302">
            <v>0</v>
          </cell>
          <cell r="G12302">
            <v>1000</v>
          </cell>
          <cell r="H12302">
            <v>18000</v>
          </cell>
          <cell r="I12302">
            <v>0</v>
          </cell>
          <cell r="J12302">
            <v>0</v>
          </cell>
          <cell r="K12302">
            <v>130</v>
          </cell>
          <cell r="L12302">
            <v>2340</v>
          </cell>
        </row>
        <row r="12303">
          <cell r="D12303" t="str">
            <v/>
          </cell>
          <cell r="E12303">
            <v>0</v>
          </cell>
          <cell r="F12303">
            <v>0</v>
          </cell>
          <cell r="G12303" t="str">
            <v/>
          </cell>
          <cell r="H12303" t="str">
            <v/>
          </cell>
          <cell r="I12303">
            <v>0</v>
          </cell>
          <cell r="J12303">
            <v>0</v>
          </cell>
          <cell r="K12303">
            <v>130</v>
          </cell>
          <cell r="L12303">
            <v>0</v>
          </cell>
        </row>
        <row r="12304">
          <cell r="D12304" t="str">
            <v/>
          </cell>
          <cell r="E12304">
            <v>0</v>
          </cell>
          <cell r="F12304">
            <v>0</v>
          </cell>
          <cell r="G12304" t="str">
            <v/>
          </cell>
          <cell r="H12304" t="str">
            <v/>
          </cell>
          <cell r="I12304">
            <v>0</v>
          </cell>
          <cell r="J12304">
            <v>0</v>
          </cell>
          <cell r="K12304">
            <v>130</v>
          </cell>
          <cell r="L12304">
            <v>0</v>
          </cell>
        </row>
        <row r="12305">
          <cell r="D12305" t="str">
            <v/>
          </cell>
          <cell r="E12305">
            <v>0</v>
          </cell>
          <cell r="F12305">
            <v>0</v>
          </cell>
          <cell r="G12305" t="str">
            <v/>
          </cell>
          <cell r="H12305" t="str">
            <v/>
          </cell>
          <cell r="I12305">
            <v>0</v>
          </cell>
          <cell r="J12305">
            <v>0</v>
          </cell>
          <cell r="K12305">
            <v>130</v>
          </cell>
          <cell r="L12305">
            <v>0</v>
          </cell>
        </row>
        <row r="12306">
          <cell r="D12306">
            <v>0</v>
          </cell>
          <cell r="E12306">
            <v>0</v>
          </cell>
          <cell r="F12306">
            <v>0</v>
          </cell>
          <cell r="G12306" t="str">
            <v xml:space="preserve"> SUB-TOTAL </v>
          </cell>
          <cell r="H12306">
            <v>18000</v>
          </cell>
          <cell r="I12306">
            <v>0</v>
          </cell>
          <cell r="J12306">
            <v>0</v>
          </cell>
          <cell r="K12306">
            <v>0</v>
          </cell>
          <cell r="L12306">
            <v>0</v>
          </cell>
        </row>
        <row r="12307">
          <cell r="D12307">
            <v>0</v>
          </cell>
          <cell r="E12307">
            <v>0</v>
          </cell>
          <cell r="F12307">
            <v>0</v>
          </cell>
          <cell r="G12307">
            <v>0</v>
          </cell>
          <cell r="H12307">
            <v>0</v>
          </cell>
          <cell r="I12307">
            <v>0</v>
          </cell>
          <cell r="J12307">
            <v>0</v>
          </cell>
          <cell r="K12307">
            <v>0</v>
          </cell>
          <cell r="L12307">
            <v>0</v>
          </cell>
        </row>
        <row r="12308">
          <cell r="D12308">
            <v>0</v>
          </cell>
          <cell r="E12308">
            <v>0</v>
          </cell>
          <cell r="F12308">
            <v>0</v>
          </cell>
          <cell r="G12308">
            <v>0</v>
          </cell>
          <cell r="H12308">
            <v>0</v>
          </cell>
          <cell r="I12308">
            <v>0</v>
          </cell>
          <cell r="J12308">
            <v>0</v>
          </cell>
          <cell r="K12308">
            <v>0</v>
          </cell>
          <cell r="L12308">
            <v>0</v>
          </cell>
        </row>
        <row r="12309">
          <cell r="D12309" t="str">
            <v>Unid</v>
          </cell>
          <cell r="E12309" t="str">
            <v>Cant</v>
          </cell>
          <cell r="F12309" t="str">
            <v>Rendimiento</v>
          </cell>
          <cell r="G12309" t="str">
            <v>Precio Unitario</v>
          </cell>
          <cell r="H12309" t="str">
            <v>Subtotal</v>
          </cell>
          <cell r="I12309">
            <v>0</v>
          </cell>
          <cell r="J12309">
            <v>0</v>
          </cell>
          <cell r="K12309">
            <v>0</v>
          </cell>
          <cell r="L12309">
            <v>0</v>
          </cell>
        </row>
        <row r="12310">
          <cell r="D12310" t="str">
            <v>M³</v>
          </cell>
          <cell r="E12310">
            <v>0.44063999999999998</v>
          </cell>
          <cell r="F12310">
            <v>0</v>
          </cell>
          <cell r="G12310">
            <v>38000</v>
          </cell>
          <cell r="H12310">
            <v>16744.32</v>
          </cell>
          <cell r="I12310">
            <v>0</v>
          </cell>
          <cell r="J12310">
            <v>0</v>
          </cell>
          <cell r="K12310">
            <v>130</v>
          </cell>
          <cell r="L12310">
            <v>57.283199999999994</v>
          </cell>
        </row>
        <row r="12311">
          <cell r="D12311" t="str">
            <v>UND</v>
          </cell>
          <cell r="E12311">
            <v>5.71428571E-2</v>
          </cell>
          <cell r="F12311">
            <v>0</v>
          </cell>
          <cell r="G12311">
            <v>10950</v>
          </cell>
          <cell r="H12311">
            <v>625.71428524500004</v>
          </cell>
          <cell r="I12311">
            <v>0</v>
          </cell>
          <cell r="J12311">
            <v>0</v>
          </cell>
          <cell r="K12311">
            <v>130</v>
          </cell>
          <cell r="L12311">
            <v>7.4285714230000002</v>
          </cell>
        </row>
        <row r="12312">
          <cell r="D12312" t="str">
            <v>ML</v>
          </cell>
          <cell r="E12312">
            <v>1</v>
          </cell>
          <cell r="F12312">
            <v>0</v>
          </cell>
          <cell r="G12312">
            <v>201</v>
          </cell>
          <cell r="H12312">
            <v>201</v>
          </cell>
          <cell r="I12312">
            <v>0</v>
          </cell>
          <cell r="J12312">
            <v>0</v>
          </cell>
          <cell r="K12312">
            <v>130</v>
          </cell>
          <cell r="L12312">
            <v>130</v>
          </cell>
        </row>
        <row r="12313">
          <cell r="D12313" t="str">
            <v>M³</v>
          </cell>
          <cell r="E12313">
            <v>0.12892799999999999</v>
          </cell>
          <cell r="F12313">
            <v>0</v>
          </cell>
          <cell r="G12313">
            <v>325018.07999999996</v>
          </cell>
          <cell r="H12313">
            <v>41903.931018239993</v>
          </cell>
          <cell r="I12313">
            <v>0</v>
          </cell>
          <cell r="J12313">
            <v>0</v>
          </cell>
          <cell r="K12313">
            <v>130</v>
          </cell>
          <cell r="L12313">
            <v>16.760639999999999</v>
          </cell>
        </row>
        <row r="12314">
          <cell r="D12314" t="str">
            <v>UN</v>
          </cell>
          <cell r="E12314">
            <v>1.4E-2</v>
          </cell>
          <cell r="F12314">
            <v>0</v>
          </cell>
          <cell r="G12314">
            <v>26000</v>
          </cell>
          <cell r="H12314">
            <v>364</v>
          </cell>
          <cell r="I12314">
            <v>0</v>
          </cell>
          <cell r="J12314">
            <v>0</v>
          </cell>
          <cell r="K12314">
            <v>130</v>
          </cell>
          <cell r="L12314">
            <v>1.82</v>
          </cell>
        </row>
        <row r="12315">
          <cell r="D12315" t="str">
            <v>M³</v>
          </cell>
          <cell r="E12315">
            <v>1.4E-2</v>
          </cell>
          <cell r="F12315">
            <v>0</v>
          </cell>
          <cell r="G12315">
            <v>265000</v>
          </cell>
          <cell r="H12315">
            <v>3710</v>
          </cell>
          <cell r="I12315">
            <v>0</v>
          </cell>
          <cell r="J12315">
            <v>0</v>
          </cell>
          <cell r="K12315">
            <v>130</v>
          </cell>
          <cell r="L12315">
            <v>1.82</v>
          </cell>
        </row>
        <row r="12316">
          <cell r="D12316" t="str">
            <v>ML</v>
          </cell>
          <cell r="E12316">
            <v>0.67</v>
          </cell>
          <cell r="F12316">
            <v>0</v>
          </cell>
          <cell r="G12316">
            <v>28000</v>
          </cell>
          <cell r="H12316">
            <v>18760</v>
          </cell>
          <cell r="I12316">
            <v>0</v>
          </cell>
          <cell r="J12316">
            <v>0</v>
          </cell>
          <cell r="K12316">
            <v>130</v>
          </cell>
          <cell r="L12316">
            <v>87.100000000000009</v>
          </cell>
        </row>
        <row r="12317">
          <cell r="D12317" t="str">
            <v/>
          </cell>
          <cell r="E12317">
            <v>0</v>
          </cell>
          <cell r="F12317">
            <v>0</v>
          </cell>
          <cell r="G12317" t="str">
            <v/>
          </cell>
          <cell r="H12317" t="str">
            <v/>
          </cell>
          <cell r="I12317">
            <v>0</v>
          </cell>
          <cell r="J12317">
            <v>0</v>
          </cell>
          <cell r="K12317">
            <v>130</v>
          </cell>
          <cell r="L12317">
            <v>0</v>
          </cell>
        </row>
        <row r="12318">
          <cell r="D12318" t="str">
            <v/>
          </cell>
          <cell r="E12318">
            <v>0</v>
          </cell>
          <cell r="F12318">
            <v>0</v>
          </cell>
          <cell r="G12318" t="str">
            <v/>
          </cell>
          <cell r="H12318" t="str">
            <v/>
          </cell>
          <cell r="I12318">
            <v>0</v>
          </cell>
          <cell r="J12318">
            <v>0</v>
          </cell>
          <cell r="K12318">
            <v>130</v>
          </cell>
          <cell r="L12318">
            <v>0</v>
          </cell>
        </row>
        <row r="12319">
          <cell r="D12319" t="str">
            <v/>
          </cell>
          <cell r="E12319">
            <v>0</v>
          </cell>
          <cell r="F12319">
            <v>0</v>
          </cell>
          <cell r="G12319" t="str">
            <v/>
          </cell>
          <cell r="H12319" t="str">
            <v/>
          </cell>
          <cell r="I12319">
            <v>0</v>
          </cell>
          <cell r="J12319">
            <v>0</v>
          </cell>
          <cell r="K12319">
            <v>130</v>
          </cell>
          <cell r="L12319">
            <v>0</v>
          </cell>
        </row>
        <row r="12320">
          <cell r="D12320" t="str">
            <v/>
          </cell>
          <cell r="E12320">
            <v>0</v>
          </cell>
          <cell r="F12320">
            <v>0</v>
          </cell>
          <cell r="G12320" t="str">
            <v/>
          </cell>
          <cell r="H12320" t="str">
            <v/>
          </cell>
          <cell r="I12320">
            <v>0</v>
          </cell>
          <cell r="J12320">
            <v>0</v>
          </cell>
          <cell r="K12320">
            <v>130</v>
          </cell>
          <cell r="L12320">
            <v>0</v>
          </cell>
        </row>
        <row r="12321">
          <cell r="D12321" t="str">
            <v/>
          </cell>
          <cell r="E12321">
            <v>0</v>
          </cell>
          <cell r="F12321">
            <v>0</v>
          </cell>
          <cell r="G12321" t="str">
            <v/>
          </cell>
          <cell r="H12321" t="str">
            <v/>
          </cell>
          <cell r="I12321">
            <v>0</v>
          </cell>
          <cell r="J12321">
            <v>0</v>
          </cell>
          <cell r="K12321">
            <v>130</v>
          </cell>
          <cell r="L12321">
            <v>0</v>
          </cell>
        </row>
        <row r="12322">
          <cell r="D12322" t="str">
            <v/>
          </cell>
          <cell r="E12322">
            <v>0</v>
          </cell>
          <cell r="F12322">
            <v>0</v>
          </cell>
          <cell r="G12322" t="str">
            <v/>
          </cell>
          <cell r="H12322" t="str">
            <v/>
          </cell>
          <cell r="K12322">
            <v>130</v>
          </cell>
          <cell r="L12322">
            <v>0</v>
          </cell>
        </row>
        <row r="12323">
          <cell r="D12323" t="str">
            <v/>
          </cell>
          <cell r="E12323">
            <v>0</v>
          </cell>
          <cell r="F12323">
            <v>0</v>
          </cell>
          <cell r="G12323" t="str">
            <v/>
          </cell>
          <cell r="H12323" t="str">
            <v/>
          </cell>
          <cell r="I12323">
            <v>0</v>
          </cell>
          <cell r="J12323">
            <v>0</v>
          </cell>
          <cell r="K12323">
            <v>130</v>
          </cell>
          <cell r="L12323">
            <v>0</v>
          </cell>
        </row>
        <row r="12324">
          <cell r="D12324" t="str">
            <v/>
          </cell>
          <cell r="E12324">
            <v>0</v>
          </cell>
          <cell r="F12324">
            <v>0</v>
          </cell>
          <cell r="G12324" t="str">
            <v/>
          </cell>
          <cell r="H12324" t="str">
            <v/>
          </cell>
          <cell r="I12324">
            <v>0</v>
          </cell>
          <cell r="J12324">
            <v>0</v>
          </cell>
          <cell r="K12324">
            <v>130</v>
          </cell>
          <cell r="L12324">
            <v>0</v>
          </cell>
        </row>
        <row r="12325">
          <cell r="D12325" t="str">
            <v/>
          </cell>
          <cell r="E12325">
            <v>0</v>
          </cell>
          <cell r="F12325">
            <v>0</v>
          </cell>
          <cell r="G12325" t="str">
            <v/>
          </cell>
          <cell r="H12325" t="str">
            <v/>
          </cell>
          <cell r="I12325">
            <v>0</v>
          </cell>
          <cell r="J12325">
            <v>0</v>
          </cell>
          <cell r="K12325">
            <v>130</v>
          </cell>
          <cell r="L12325">
            <v>0</v>
          </cell>
        </row>
        <row r="12326">
          <cell r="D12326" t="str">
            <v/>
          </cell>
          <cell r="E12326">
            <v>0</v>
          </cell>
          <cell r="F12326">
            <v>0</v>
          </cell>
          <cell r="G12326" t="str">
            <v/>
          </cell>
          <cell r="H12326" t="str">
            <v/>
          </cell>
          <cell r="I12326">
            <v>0</v>
          </cell>
          <cell r="J12326">
            <v>0</v>
          </cell>
          <cell r="K12326">
            <v>130</v>
          </cell>
          <cell r="L12326">
            <v>0</v>
          </cell>
        </row>
        <row r="12327">
          <cell r="D12327" t="str">
            <v/>
          </cell>
          <cell r="E12327">
            <v>0</v>
          </cell>
          <cell r="F12327">
            <v>0</v>
          </cell>
          <cell r="G12327" t="str">
            <v/>
          </cell>
          <cell r="H12327" t="str">
            <v/>
          </cell>
          <cell r="I12327">
            <v>0</v>
          </cell>
          <cell r="J12327">
            <v>0</v>
          </cell>
          <cell r="K12327">
            <v>130</v>
          </cell>
          <cell r="L12327">
            <v>0</v>
          </cell>
        </row>
        <row r="12328">
          <cell r="D12328">
            <v>0</v>
          </cell>
          <cell r="E12328">
            <v>0</v>
          </cell>
          <cell r="F12328">
            <v>0</v>
          </cell>
          <cell r="G12328" t="str">
            <v xml:space="preserve"> SUB-TOTAL </v>
          </cell>
          <cell r="H12328">
            <v>82308.965303484991</v>
          </cell>
          <cell r="I12328">
            <v>0</v>
          </cell>
          <cell r="J12328">
            <v>0</v>
          </cell>
          <cell r="K12328">
            <v>0</v>
          </cell>
          <cell r="L12328">
            <v>0</v>
          </cell>
        </row>
        <row r="12329">
          <cell r="D12329">
            <v>0</v>
          </cell>
          <cell r="E12329">
            <v>0</v>
          </cell>
          <cell r="F12329">
            <v>0</v>
          </cell>
          <cell r="G12329">
            <v>0</v>
          </cell>
          <cell r="H12329">
            <v>0</v>
          </cell>
          <cell r="I12329">
            <v>0</v>
          </cell>
          <cell r="J12329">
            <v>0</v>
          </cell>
          <cell r="K12329">
            <v>0</v>
          </cell>
          <cell r="L12329">
            <v>0</v>
          </cell>
        </row>
        <row r="12330">
          <cell r="D12330">
            <v>0</v>
          </cell>
          <cell r="E12330">
            <v>0</v>
          </cell>
          <cell r="F12330">
            <v>0</v>
          </cell>
          <cell r="G12330">
            <v>0</v>
          </cell>
          <cell r="H12330">
            <v>0</v>
          </cell>
          <cell r="I12330">
            <v>0</v>
          </cell>
          <cell r="J12330">
            <v>0</v>
          </cell>
          <cell r="K12330">
            <v>0</v>
          </cell>
          <cell r="L12330">
            <v>0</v>
          </cell>
        </row>
        <row r="12331">
          <cell r="D12331" t="str">
            <v>Unid</v>
          </cell>
          <cell r="E12331" t="str">
            <v>Cant</v>
          </cell>
          <cell r="F12331" t="str">
            <v>Rendimiento</v>
          </cell>
          <cell r="G12331" t="str">
            <v>Precio Unitario</v>
          </cell>
          <cell r="H12331" t="str">
            <v>Subtotal</v>
          </cell>
          <cell r="I12331">
            <v>0</v>
          </cell>
          <cell r="J12331">
            <v>0</v>
          </cell>
          <cell r="K12331">
            <v>0</v>
          </cell>
          <cell r="L12331">
            <v>0</v>
          </cell>
        </row>
        <row r="12332">
          <cell r="D12332" t="str">
            <v>JR</v>
          </cell>
          <cell r="E12332">
            <v>3.9794920752756853</v>
          </cell>
          <cell r="F12332">
            <v>0</v>
          </cell>
          <cell r="G12332">
            <v>114085.17120000003</v>
          </cell>
          <cell r="H12332">
            <v>454001.03469686996</v>
          </cell>
          <cell r="I12332">
            <v>8277</v>
          </cell>
          <cell r="J12332">
            <v>0</v>
          </cell>
          <cell r="K12332">
            <v>130</v>
          </cell>
          <cell r="L12332">
            <v>517.33396978583903</v>
          </cell>
        </row>
        <row r="12333">
          <cell r="D12333" t="str">
            <v/>
          </cell>
          <cell r="E12333">
            <v>0</v>
          </cell>
          <cell r="F12333">
            <v>0</v>
          </cell>
          <cell r="G12333" t="str">
            <v/>
          </cell>
          <cell r="H12333" t="str">
            <v/>
          </cell>
          <cell r="I12333">
            <v>0</v>
          </cell>
          <cell r="J12333">
            <v>0</v>
          </cell>
          <cell r="K12333">
            <v>130</v>
          </cell>
          <cell r="L12333">
            <v>0</v>
          </cell>
        </row>
        <row r="12334">
          <cell r="D12334">
            <v>0</v>
          </cell>
          <cell r="E12334">
            <v>0</v>
          </cell>
          <cell r="F12334">
            <v>0</v>
          </cell>
          <cell r="G12334" t="str">
            <v xml:space="preserve"> SUB-TOTAL </v>
          </cell>
          <cell r="H12334">
            <v>454001.03469686996</v>
          </cell>
          <cell r="I12334">
            <v>0</v>
          </cell>
          <cell r="J12334">
            <v>0</v>
          </cell>
          <cell r="K12334">
            <v>0</v>
          </cell>
          <cell r="L12334">
            <v>0</v>
          </cell>
        </row>
        <row r="12335">
          <cell r="D12335">
            <v>0</v>
          </cell>
          <cell r="E12335">
            <v>0</v>
          </cell>
          <cell r="F12335">
            <v>0</v>
          </cell>
          <cell r="G12335">
            <v>0</v>
          </cell>
          <cell r="H12335">
            <v>0</v>
          </cell>
          <cell r="I12335">
            <v>0</v>
          </cell>
          <cell r="J12335">
            <v>0</v>
          </cell>
          <cell r="K12335">
            <v>0</v>
          </cell>
          <cell r="L12335">
            <v>0</v>
          </cell>
        </row>
        <row r="12336">
          <cell r="D12336">
            <v>0</v>
          </cell>
          <cell r="E12336">
            <v>0</v>
          </cell>
          <cell r="F12336">
            <v>0</v>
          </cell>
          <cell r="G12336" t="str">
            <v xml:space="preserve"> COSTO DIRECTO </v>
          </cell>
          <cell r="H12336">
            <v>554310.00000035495</v>
          </cell>
          <cell r="I12336">
            <v>3.2472804026606905E-2</v>
          </cell>
          <cell r="J12336" t="str">
            <v>EQU</v>
          </cell>
          <cell r="K12336">
            <v>0</v>
          </cell>
          <cell r="L12336">
            <v>0</v>
          </cell>
        </row>
        <row r="12337">
          <cell r="D12337">
            <v>0</v>
          </cell>
          <cell r="E12337">
            <v>0</v>
          </cell>
          <cell r="F12337">
            <v>178105.57559964512</v>
          </cell>
          <cell r="G12337" t="str">
            <v>COSTO INDIRECTO</v>
          </cell>
          <cell r="H12337">
            <v>178105.57559964512</v>
          </cell>
          <cell r="I12337">
            <v>0.14848904999626975</v>
          </cell>
          <cell r="J12337" t="str">
            <v>MAT</v>
          </cell>
          <cell r="K12337">
            <v>0</v>
          </cell>
          <cell r="L12337">
            <v>0</v>
          </cell>
        </row>
        <row r="12338">
          <cell r="D12338">
            <v>0</v>
          </cell>
          <cell r="E12338">
            <v>0</v>
          </cell>
          <cell r="F12338">
            <v>0</v>
          </cell>
          <cell r="G12338" t="str">
            <v>COSTO TOTAL</v>
          </cell>
          <cell r="H12338">
            <v>732415.5756000001</v>
          </cell>
          <cell r="I12338">
            <v>0.81903814597712332</v>
          </cell>
          <cell r="J12338" t="str">
            <v>MOB</v>
          </cell>
          <cell r="K12338">
            <v>0</v>
          </cell>
          <cell r="L12338">
            <v>0</v>
          </cell>
        </row>
        <row r="12339">
          <cell r="D12339">
            <v>0</v>
          </cell>
          <cell r="E12339">
            <v>0</v>
          </cell>
          <cell r="F12339">
            <v>0</v>
          </cell>
          <cell r="G12339">
            <v>0</v>
          </cell>
          <cell r="H12339">
            <v>0</v>
          </cell>
          <cell r="I12339">
            <v>0</v>
          </cell>
          <cell r="J12339">
            <v>0</v>
          </cell>
          <cell r="K12339">
            <v>0</v>
          </cell>
          <cell r="L12339">
            <v>0</v>
          </cell>
        </row>
        <row r="12340">
          <cell r="D12340">
            <v>0</v>
          </cell>
          <cell r="F12340">
            <v>0</v>
          </cell>
          <cell r="I12340">
            <v>0</v>
          </cell>
          <cell r="J12340">
            <v>0</v>
          </cell>
          <cell r="L12340">
            <v>0</v>
          </cell>
        </row>
        <row r="12341">
          <cell r="D12341">
            <v>0</v>
          </cell>
          <cell r="E12341">
            <v>0</v>
          </cell>
          <cell r="F12341">
            <v>0</v>
          </cell>
          <cell r="G12341">
            <v>0</v>
          </cell>
          <cell r="H12341">
            <v>0</v>
          </cell>
          <cell r="I12341">
            <v>0</v>
          </cell>
          <cell r="J12341">
            <v>0</v>
          </cell>
          <cell r="K12341" t="str">
            <v>CONSUMO</v>
          </cell>
          <cell r="L12341">
            <v>0</v>
          </cell>
        </row>
        <row r="12342">
          <cell r="D12342" t="str">
            <v>15.2.4.9</v>
          </cell>
          <cell r="E12342">
            <v>0</v>
          </cell>
          <cell r="F12342">
            <v>0</v>
          </cell>
          <cell r="G12342" t="str">
            <v xml:space="preserve"> UNID: </v>
          </cell>
          <cell r="H12342" t="str">
            <v>ML</v>
          </cell>
          <cell r="I12342">
            <v>0</v>
          </cell>
          <cell r="J12342">
            <v>0</v>
          </cell>
          <cell r="K12342" t="str">
            <v>Costo total</v>
          </cell>
          <cell r="L12342">
            <v>725399.41729999986</v>
          </cell>
        </row>
        <row r="12343">
          <cell r="D12343" t="str">
            <v>DUCTO CANALIZADO PVC 2X2" PARA REDES ELECTRICAS</v>
          </cell>
          <cell r="E12343">
            <v>0</v>
          </cell>
          <cell r="F12343">
            <v>0</v>
          </cell>
          <cell r="G12343">
            <v>0</v>
          </cell>
          <cell r="H12343">
            <v>0</v>
          </cell>
          <cell r="I12343">
            <v>0</v>
          </cell>
          <cell r="J12343">
            <v>0</v>
          </cell>
          <cell r="K12343">
            <v>0</v>
          </cell>
          <cell r="L12343">
            <v>0</v>
          </cell>
        </row>
        <row r="12344">
          <cell r="D12344">
            <v>0</v>
          </cell>
          <cell r="E12344">
            <v>0</v>
          </cell>
          <cell r="F12344">
            <v>0</v>
          </cell>
          <cell r="G12344">
            <v>0</v>
          </cell>
          <cell r="H12344">
            <v>0</v>
          </cell>
          <cell r="I12344">
            <v>0</v>
          </cell>
          <cell r="J12344">
            <v>0</v>
          </cell>
          <cell r="K12344" t="str">
            <v>Cantidad ppto</v>
          </cell>
          <cell r="L12344" t="str">
            <v>Cantidad total</v>
          </cell>
        </row>
        <row r="12345">
          <cell r="D12345">
            <v>0</v>
          </cell>
          <cell r="E12345">
            <v>0</v>
          </cell>
          <cell r="F12345">
            <v>0</v>
          </cell>
          <cell r="G12345">
            <v>0</v>
          </cell>
          <cell r="H12345">
            <v>0</v>
          </cell>
          <cell r="I12345">
            <v>0</v>
          </cell>
          <cell r="J12345">
            <v>0</v>
          </cell>
          <cell r="K12345">
            <v>0</v>
          </cell>
          <cell r="L12345">
            <v>0</v>
          </cell>
        </row>
        <row r="12346">
          <cell r="D12346" t="str">
            <v>Unid</v>
          </cell>
          <cell r="E12346" t="str">
            <v>Cant</v>
          </cell>
          <cell r="F12346" t="str">
            <v>Rendimiento</v>
          </cell>
          <cell r="G12346" t="str">
            <v>Precio Unitario</v>
          </cell>
          <cell r="H12346" t="str">
            <v>Subtotal</v>
          </cell>
          <cell r="I12346">
            <v>0</v>
          </cell>
          <cell r="J12346">
            <v>0</v>
          </cell>
          <cell r="K12346">
            <v>0</v>
          </cell>
          <cell r="L12346">
            <v>0</v>
          </cell>
        </row>
        <row r="12347">
          <cell r="D12347" t="str">
            <v>GLB</v>
          </cell>
          <cell r="E12347">
            <v>18</v>
          </cell>
          <cell r="F12347">
            <v>0</v>
          </cell>
          <cell r="G12347">
            <v>1000</v>
          </cell>
          <cell r="H12347">
            <v>18000</v>
          </cell>
          <cell r="I12347">
            <v>0</v>
          </cell>
          <cell r="J12347">
            <v>0</v>
          </cell>
          <cell r="K12347">
            <v>130</v>
          </cell>
          <cell r="L12347">
            <v>2340</v>
          </cell>
        </row>
        <row r="12348">
          <cell r="D12348" t="str">
            <v/>
          </cell>
          <cell r="E12348">
            <v>0</v>
          </cell>
          <cell r="F12348">
            <v>0</v>
          </cell>
          <cell r="G12348" t="str">
            <v/>
          </cell>
          <cell r="H12348" t="str">
            <v/>
          </cell>
          <cell r="I12348">
            <v>0</v>
          </cell>
          <cell r="J12348">
            <v>0</v>
          </cell>
          <cell r="K12348">
            <v>130</v>
          </cell>
          <cell r="L12348">
            <v>0</v>
          </cell>
        </row>
        <row r="12349">
          <cell r="D12349" t="str">
            <v/>
          </cell>
          <cell r="E12349">
            <v>0</v>
          </cell>
          <cell r="F12349">
            <v>0</v>
          </cell>
          <cell r="G12349" t="str">
            <v/>
          </cell>
          <cell r="H12349" t="str">
            <v/>
          </cell>
          <cell r="I12349">
            <v>0</v>
          </cell>
          <cell r="J12349">
            <v>0</v>
          </cell>
          <cell r="K12349">
            <v>130</v>
          </cell>
          <cell r="L12349">
            <v>0</v>
          </cell>
        </row>
        <row r="12350">
          <cell r="D12350" t="str">
            <v/>
          </cell>
          <cell r="E12350">
            <v>0</v>
          </cell>
          <cell r="F12350">
            <v>0</v>
          </cell>
          <cell r="G12350" t="str">
            <v/>
          </cell>
          <cell r="H12350" t="str">
            <v/>
          </cell>
          <cell r="I12350">
            <v>0</v>
          </cell>
          <cell r="J12350">
            <v>0</v>
          </cell>
          <cell r="K12350">
            <v>130</v>
          </cell>
          <cell r="L12350">
            <v>0</v>
          </cell>
        </row>
        <row r="12351">
          <cell r="D12351">
            <v>0</v>
          </cell>
          <cell r="E12351">
            <v>0</v>
          </cell>
          <cell r="F12351">
            <v>0</v>
          </cell>
          <cell r="G12351" t="str">
            <v xml:space="preserve"> SUB-TOTAL </v>
          </cell>
          <cell r="H12351">
            <v>18000</v>
          </cell>
          <cell r="I12351">
            <v>0</v>
          </cell>
          <cell r="J12351">
            <v>0</v>
          </cell>
          <cell r="K12351">
            <v>0</v>
          </cell>
          <cell r="L12351">
            <v>0</v>
          </cell>
        </row>
        <row r="12352">
          <cell r="D12352">
            <v>0</v>
          </cell>
          <cell r="E12352">
            <v>0</v>
          </cell>
          <cell r="F12352">
            <v>0</v>
          </cell>
          <cell r="G12352">
            <v>0</v>
          </cell>
          <cell r="H12352">
            <v>0</v>
          </cell>
          <cell r="I12352">
            <v>0</v>
          </cell>
          <cell r="J12352">
            <v>0</v>
          </cell>
          <cell r="K12352">
            <v>0</v>
          </cell>
          <cell r="L12352">
            <v>0</v>
          </cell>
        </row>
        <row r="12353">
          <cell r="D12353">
            <v>0</v>
          </cell>
          <cell r="E12353">
            <v>0</v>
          </cell>
          <cell r="F12353">
            <v>0</v>
          </cell>
          <cell r="G12353">
            <v>0</v>
          </cell>
          <cell r="H12353">
            <v>0</v>
          </cell>
          <cell r="I12353">
            <v>0</v>
          </cell>
          <cell r="J12353">
            <v>0</v>
          </cell>
          <cell r="K12353">
            <v>0</v>
          </cell>
          <cell r="L12353">
            <v>0</v>
          </cell>
        </row>
        <row r="12354">
          <cell r="D12354" t="str">
            <v>Unid</v>
          </cell>
          <cell r="E12354" t="str">
            <v>Cant</v>
          </cell>
          <cell r="F12354" t="str">
            <v>Rendimiento</v>
          </cell>
          <cell r="G12354" t="str">
            <v>Precio Unitario</v>
          </cell>
          <cell r="H12354" t="str">
            <v>Subtotal</v>
          </cell>
          <cell r="I12354">
            <v>0</v>
          </cell>
          <cell r="J12354">
            <v>0</v>
          </cell>
          <cell r="K12354">
            <v>0</v>
          </cell>
          <cell r="L12354">
            <v>0</v>
          </cell>
        </row>
        <row r="12355">
          <cell r="D12355" t="str">
            <v>M³</v>
          </cell>
          <cell r="E12355">
            <v>0.44063999999999998</v>
          </cell>
          <cell r="F12355">
            <v>0</v>
          </cell>
          <cell r="G12355">
            <v>38000</v>
          </cell>
          <cell r="H12355">
            <v>16744.32</v>
          </cell>
          <cell r="I12355">
            <v>0</v>
          </cell>
          <cell r="J12355">
            <v>0</v>
          </cell>
          <cell r="K12355">
            <v>130</v>
          </cell>
          <cell r="L12355">
            <v>57.283199999999994</v>
          </cell>
        </row>
        <row r="12356">
          <cell r="D12356" t="str">
            <v>UND</v>
          </cell>
          <cell r="E12356">
            <v>5.71428571E-2</v>
          </cell>
          <cell r="F12356">
            <v>0</v>
          </cell>
          <cell r="G12356">
            <v>10950</v>
          </cell>
          <cell r="H12356">
            <v>625.71428524500004</v>
          </cell>
          <cell r="I12356">
            <v>0</v>
          </cell>
          <cell r="J12356">
            <v>0</v>
          </cell>
          <cell r="K12356">
            <v>130</v>
          </cell>
          <cell r="L12356">
            <v>7.4285714230000002</v>
          </cell>
        </row>
        <row r="12357">
          <cell r="D12357" t="str">
            <v>ML</v>
          </cell>
          <cell r="E12357">
            <v>1</v>
          </cell>
          <cell r="F12357">
            <v>0</v>
          </cell>
          <cell r="G12357">
            <v>201</v>
          </cell>
          <cell r="H12357">
            <v>201</v>
          </cell>
          <cell r="I12357">
            <v>0</v>
          </cell>
          <cell r="J12357">
            <v>0</v>
          </cell>
          <cell r="K12357">
            <v>130</v>
          </cell>
          <cell r="L12357">
            <v>130</v>
          </cell>
        </row>
        <row r="12358">
          <cell r="D12358" t="str">
            <v>M³</v>
          </cell>
          <cell r="E12358">
            <v>0.12892799999999999</v>
          </cell>
          <cell r="F12358">
            <v>0</v>
          </cell>
          <cell r="G12358">
            <v>325018.07999999996</v>
          </cell>
          <cell r="H12358">
            <v>41903.931018239993</v>
          </cell>
          <cell r="I12358">
            <v>0</v>
          </cell>
          <cell r="J12358">
            <v>0</v>
          </cell>
          <cell r="K12358">
            <v>130</v>
          </cell>
          <cell r="L12358">
            <v>16.760639999999999</v>
          </cell>
        </row>
        <row r="12359">
          <cell r="D12359" t="str">
            <v>UN</v>
          </cell>
          <cell r="E12359">
            <v>1.4E-2</v>
          </cell>
          <cell r="F12359">
            <v>0</v>
          </cell>
          <cell r="G12359">
            <v>26000</v>
          </cell>
          <cell r="H12359">
            <v>364</v>
          </cell>
          <cell r="I12359">
            <v>0</v>
          </cell>
          <cell r="J12359">
            <v>0</v>
          </cell>
          <cell r="K12359">
            <v>130</v>
          </cell>
          <cell r="L12359">
            <v>1.82</v>
          </cell>
        </row>
        <row r="12360">
          <cell r="D12360" t="str">
            <v>M³</v>
          </cell>
          <cell r="E12360">
            <v>1.4E-2</v>
          </cell>
          <cell r="F12360">
            <v>0</v>
          </cell>
          <cell r="G12360">
            <v>265000</v>
          </cell>
          <cell r="H12360">
            <v>3710</v>
          </cell>
          <cell r="I12360">
            <v>0</v>
          </cell>
          <cell r="J12360">
            <v>0</v>
          </cell>
          <cell r="K12360">
            <v>130</v>
          </cell>
          <cell r="L12360">
            <v>1.82</v>
          </cell>
        </row>
        <row r="12361">
          <cell r="D12361" t="str">
            <v>ML</v>
          </cell>
          <cell r="E12361">
            <v>0.67</v>
          </cell>
          <cell r="F12361">
            <v>0</v>
          </cell>
          <cell r="G12361">
            <v>12700</v>
          </cell>
          <cell r="H12361">
            <v>8509</v>
          </cell>
          <cell r="I12361">
            <v>0</v>
          </cell>
          <cell r="J12361">
            <v>0</v>
          </cell>
          <cell r="K12361">
            <v>130</v>
          </cell>
          <cell r="L12361">
            <v>87.100000000000009</v>
          </cell>
        </row>
        <row r="12362">
          <cell r="D12362" t="str">
            <v/>
          </cell>
          <cell r="E12362">
            <v>0</v>
          </cell>
          <cell r="F12362">
            <v>0</v>
          </cell>
          <cell r="G12362" t="str">
            <v/>
          </cell>
          <cell r="H12362" t="str">
            <v/>
          </cell>
          <cell r="I12362">
            <v>0</v>
          </cell>
          <cell r="J12362">
            <v>0</v>
          </cell>
          <cell r="K12362">
            <v>130</v>
          </cell>
          <cell r="L12362">
            <v>0</v>
          </cell>
        </row>
        <row r="12363">
          <cell r="D12363" t="str">
            <v/>
          </cell>
          <cell r="E12363">
            <v>0</v>
          </cell>
          <cell r="F12363">
            <v>0</v>
          </cell>
          <cell r="G12363" t="str">
            <v/>
          </cell>
          <cell r="H12363" t="str">
            <v/>
          </cell>
          <cell r="I12363">
            <v>0</v>
          </cell>
          <cell r="J12363">
            <v>0</v>
          </cell>
          <cell r="K12363">
            <v>130</v>
          </cell>
          <cell r="L12363">
            <v>0</v>
          </cell>
        </row>
        <row r="12364">
          <cell r="D12364" t="str">
            <v/>
          </cell>
          <cell r="E12364">
            <v>0</v>
          </cell>
          <cell r="F12364">
            <v>0</v>
          </cell>
          <cell r="G12364" t="str">
            <v/>
          </cell>
          <cell r="H12364" t="str">
            <v/>
          </cell>
          <cell r="I12364">
            <v>0</v>
          </cell>
          <cell r="J12364">
            <v>0</v>
          </cell>
          <cell r="K12364">
            <v>130</v>
          </cell>
          <cell r="L12364">
            <v>0</v>
          </cell>
        </row>
        <row r="12365">
          <cell r="D12365" t="str">
            <v/>
          </cell>
          <cell r="E12365">
            <v>0</v>
          </cell>
          <cell r="F12365">
            <v>0</v>
          </cell>
          <cell r="G12365" t="str">
            <v/>
          </cell>
          <cell r="H12365" t="str">
            <v/>
          </cell>
          <cell r="I12365">
            <v>0</v>
          </cell>
          <cell r="J12365">
            <v>0</v>
          </cell>
          <cell r="K12365">
            <v>130</v>
          </cell>
          <cell r="L12365">
            <v>0</v>
          </cell>
        </row>
        <row r="12366">
          <cell r="D12366" t="str">
            <v/>
          </cell>
          <cell r="E12366">
            <v>0</v>
          </cell>
          <cell r="F12366">
            <v>0</v>
          </cell>
          <cell r="G12366" t="str">
            <v/>
          </cell>
          <cell r="H12366" t="str">
            <v/>
          </cell>
          <cell r="I12366">
            <v>0</v>
          </cell>
          <cell r="J12366">
            <v>0</v>
          </cell>
          <cell r="K12366">
            <v>130</v>
          </cell>
          <cell r="L12366">
            <v>0</v>
          </cell>
        </row>
        <row r="12367">
          <cell r="D12367" t="str">
            <v/>
          </cell>
          <cell r="E12367">
            <v>0</v>
          </cell>
          <cell r="F12367">
            <v>0</v>
          </cell>
          <cell r="G12367" t="str">
            <v/>
          </cell>
          <cell r="H12367" t="str">
            <v/>
          </cell>
          <cell r="K12367">
            <v>130</v>
          </cell>
          <cell r="L12367">
            <v>0</v>
          </cell>
        </row>
        <row r="12368">
          <cell r="D12368" t="str">
            <v/>
          </cell>
          <cell r="E12368">
            <v>0</v>
          </cell>
          <cell r="F12368">
            <v>0</v>
          </cell>
          <cell r="G12368" t="str">
            <v/>
          </cell>
          <cell r="H12368" t="str">
            <v/>
          </cell>
          <cell r="I12368">
            <v>0</v>
          </cell>
          <cell r="J12368">
            <v>0</v>
          </cell>
          <cell r="K12368">
            <v>130</v>
          </cell>
          <cell r="L12368">
            <v>0</v>
          </cell>
        </row>
        <row r="12369">
          <cell r="D12369" t="str">
            <v/>
          </cell>
          <cell r="E12369">
            <v>0</v>
          </cell>
          <cell r="F12369">
            <v>0</v>
          </cell>
          <cell r="G12369" t="str">
            <v/>
          </cell>
          <cell r="H12369" t="str">
            <v/>
          </cell>
          <cell r="I12369">
            <v>0</v>
          </cell>
          <cell r="J12369">
            <v>0</v>
          </cell>
          <cell r="K12369">
            <v>130</v>
          </cell>
          <cell r="L12369">
            <v>0</v>
          </cell>
        </row>
        <row r="12370">
          <cell r="D12370" t="str">
            <v/>
          </cell>
          <cell r="E12370">
            <v>0</v>
          </cell>
          <cell r="F12370">
            <v>0</v>
          </cell>
          <cell r="G12370" t="str">
            <v/>
          </cell>
          <cell r="H12370" t="str">
            <v/>
          </cell>
          <cell r="I12370">
            <v>0</v>
          </cell>
          <cell r="J12370">
            <v>0</v>
          </cell>
          <cell r="K12370">
            <v>130</v>
          </cell>
          <cell r="L12370">
            <v>0</v>
          </cell>
        </row>
        <row r="12371">
          <cell r="D12371" t="str">
            <v/>
          </cell>
          <cell r="E12371">
            <v>0</v>
          </cell>
          <cell r="F12371">
            <v>0</v>
          </cell>
          <cell r="G12371" t="str">
            <v/>
          </cell>
          <cell r="H12371" t="str">
            <v/>
          </cell>
          <cell r="I12371">
            <v>0</v>
          </cell>
          <cell r="J12371">
            <v>0</v>
          </cell>
          <cell r="K12371">
            <v>130</v>
          </cell>
          <cell r="L12371">
            <v>0</v>
          </cell>
        </row>
        <row r="12372">
          <cell r="D12372" t="str">
            <v/>
          </cell>
          <cell r="E12372">
            <v>0</v>
          </cell>
          <cell r="F12372">
            <v>0</v>
          </cell>
          <cell r="G12372" t="str">
            <v/>
          </cell>
          <cell r="H12372" t="str">
            <v/>
          </cell>
          <cell r="I12372">
            <v>0</v>
          </cell>
          <cell r="J12372">
            <v>0</v>
          </cell>
          <cell r="K12372">
            <v>130</v>
          </cell>
          <cell r="L12372">
            <v>0</v>
          </cell>
        </row>
        <row r="12373">
          <cell r="D12373">
            <v>0</v>
          </cell>
          <cell r="E12373">
            <v>0</v>
          </cell>
          <cell r="F12373">
            <v>0</v>
          </cell>
          <cell r="G12373" t="str">
            <v xml:space="preserve"> SUB-TOTAL </v>
          </cell>
          <cell r="H12373">
            <v>72057.965303484991</v>
          </cell>
          <cell r="I12373">
            <v>0</v>
          </cell>
          <cell r="J12373">
            <v>0</v>
          </cell>
          <cell r="K12373">
            <v>0</v>
          </cell>
          <cell r="L12373">
            <v>0</v>
          </cell>
        </row>
        <row r="12374">
          <cell r="D12374">
            <v>0</v>
          </cell>
          <cell r="E12374">
            <v>0</v>
          </cell>
          <cell r="F12374">
            <v>0</v>
          </cell>
          <cell r="G12374">
            <v>0</v>
          </cell>
          <cell r="H12374">
            <v>0</v>
          </cell>
          <cell r="I12374">
            <v>0</v>
          </cell>
          <cell r="J12374">
            <v>0</v>
          </cell>
          <cell r="K12374">
            <v>0</v>
          </cell>
          <cell r="L12374">
            <v>0</v>
          </cell>
        </row>
        <row r="12375">
          <cell r="D12375">
            <v>0</v>
          </cell>
          <cell r="E12375">
            <v>0</v>
          </cell>
          <cell r="F12375">
            <v>0</v>
          </cell>
          <cell r="G12375">
            <v>0</v>
          </cell>
          <cell r="H12375">
            <v>0</v>
          </cell>
          <cell r="I12375">
            <v>0</v>
          </cell>
          <cell r="J12375">
            <v>0</v>
          </cell>
          <cell r="K12375">
            <v>0</v>
          </cell>
          <cell r="L12375">
            <v>0</v>
          </cell>
        </row>
        <row r="12376">
          <cell r="D12376" t="str">
            <v>Unid</v>
          </cell>
          <cell r="E12376" t="str">
            <v>Cant</v>
          </cell>
          <cell r="F12376" t="str">
            <v>Rendimiento</v>
          </cell>
          <cell r="G12376" t="str">
            <v>Precio Unitario</v>
          </cell>
          <cell r="H12376" t="str">
            <v>Subtotal</v>
          </cell>
          <cell r="I12376">
            <v>0</v>
          </cell>
          <cell r="J12376">
            <v>0</v>
          </cell>
          <cell r="K12376">
            <v>0</v>
          </cell>
          <cell r="L12376">
            <v>0</v>
          </cell>
        </row>
        <row r="12377">
          <cell r="D12377" t="str">
            <v>JR</v>
          </cell>
          <cell r="E12377">
            <v>4.0228018231323261</v>
          </cell>
          <cell r="F12377">
            <v>0</v>
          </cell>
          <cell r="G12377">
            <v>114085.17120000003</v>
          </cell>
          <cell r="H12377">
            <v>458942.03469572368</v>
          </cell>
          <cell r="I12377">
            <v>8367</v>
          </cell>
          <cell r="J12377">
            <v>0</v>
          </cell>
          <cell r="K12377">
            <v>130</v>
          </cell>
          <cell r="L12377">
            <v>522.96423700720243</v>
          </cell>
        </row>
        <row r="12378">
          <cell r="D12378" t="str">
            <v/>
          </cell>
          <cell r="E12378">
            <v>0</v>
          </cell>
          <cell r="F12378">
            <v>0</v>
          </cell>
          <cell r="G12378" t="str">
            <v/>
          </cell>
          <cell r="H12378" t="str">
            <v/>
          </cell>
          <cell r="I12378">
            <v>0</v>
          </cell>
          <cell r="J12378">
            <v>0</v>
          </cell>
          <cell r="K12378">
            <v>130</v>
          </cell>
          <cell r="L12378">
            <v>0</v>
          </cell>
        </row>
        <row r="12379">
          <cell r="D12379">
            <v>0</v>
          </cell>
          <cell r="E12379">
            <v>0</v>
          </cell>
          <cell r="F12379">
            <v>0</v>
          </cell>
          <cell r="G12379" t="str">
            <v xml:space="preserve"> SUB-TOTAL </v>
          </cell>
          <cell r="H12379">
            <v>458942.03469572368</v>
          </cell>
          <cell r="I12379">
            <v>0</v>
          </cell>
          <cell r="J12379">
            <v>0</v>
          </cell>
          <cell r="K12379">
            <v>0</v>
          </cell>
          <cell r="L12379">
            <v>0</v>
          </cell>
        </row>
        <row r="12380">
          <cell r="D12380">
            <v>0</v>
          </cell>
          <cell r="E12380">
            <v>0</v>
          </cell>
          <cell r="F12380">
            <v>0</v>
          </cell>
          <cell r="G12380">
            <v>0</v>
          </cell>
          <cell r="H12380">
            <v>0</v>
          </cell>
          <cell r="I12380">
            <v>0</v>
          </cell>
          <cell r="J12380">
            <v>0</v>
          </cell>
          <cell r="K12380">
            <v>0</v>
          </cell>
          <cell r="L12380">
            <v>0</v>
          </cell>
        </row>
        <row r="12381">
          <cell r="D12381">
            <v>0</v>
          </cell>
          <cell r="E12381">
            <v>0</v>
          </cell>
          <cell r="F12381">
            <v>0</v>
          </cell>
          <cell r="G12381" t="str">
            <v xml:space="preserve"> COSTO DIRECTO </v>
          </cell>
          <cell r="H12381">
            <v>548999.99999920861</v>
          </cell>
          <cell r="I12381">
            <v>3.2786885245948902E-2</v>
          </cell>
          <cell r="J12381" t="str">
            <v>EQU</v>
          </cell>
          <cell r="K12381">
            <v>0</v>
          </cell>
          <cell r="L12381">
            <v>0</v>
          </cell>
        </row>
        <row r="12382">
          <cell r="D12382">
            <v>0</v>
          </cell>
          <cell r="E12382">
            <v>0</v>
          </cell>
          <cell r="F12382">
            <v>176399.41730079125</v>
          </cell>
          <cell r="G12382" t="str">
            <v>COSTO INDIRECTO</v>
          </cell>
          <cell r="H12382">
            <v>176399.41730079125</v>
          </cell>
          <cell r="I12382">
            <v>0.13125312441455167</v>
          </cell>
          <cell r="J12382" t="str">
            <v>MAT</v>
          </cell>
          <cell r="K12382">
            <v>0</v>
          </cell>
          <cell r="L12382">
            <v>0</v>
          </cell>
        </row>
        <row r="12383">
          <cell r="D12383">
            <v>0</v>
          </cell>
          <cell r="E12383">
            <v>0</v>
          </cell>
          <cell r="F12383">
            <v>0</v>
          </cell>
          <cell r="G12383" t="str">
            <v>COSTO TOTAL</v>
          </cell>
          <cell r="H12383">
            <v>725399.41729999986</v>
          </cell>
          <cell r="I12383">
            <v>0.83595999033949953</v>
          </cell>
          <cell r="J12383" t="str">
            <v>MOB</v>
          </cell>
          <cell r="K12383">
            <v>0</v>
          </cell>
          <cell r="L12383">
            <v>0</v>
          </cell>
        </row>
        <row r="12384">
          <cell r="D12384">
            <v>0</v>
          </cell>
          <cell r="E12384">
            <v>0</v>
          </cell>
          <cell r="F12384">
            <v>0</v>
          </cell>
          <cell r="G12384">
            <v>0</v>
          </cell>
          <cell r="H12384">
            <v>0</v>
          </cell>
          <cell r="I12384">
            <v>0</v>
          </cell>
          <cell r="J12384">
            <v>0</v>
          </cell>
          <cell r="K12384">
            <v>0</v>
          </cell>
          <cell r="L12384">
            <v>0</v>
          </cell>
        </row>
        <row r="12385">
          <cell r="D12385">
            <v>0</v>
          </cell>
          <cell r="F12385">
            <v>0</v>
          </cell>
          <cell r="I12385">
            <v>0</v>
          </cell>
          <cell r="J12385">
            <v>0</v>
          </cell>
          <cell r="L12385">
            <v>0</v>
          </cell>
        </row>
        <row r="12386">
          <cell r="D12386">
            <v>0</v>
          </cell>
          <cell r="E12386">
            <v>0</v>
          </cell>
          <cell r="F12386">
            <v>0</v>
          </cell>
          <cell r="G12386">
            <v>0</v>
          </cell>
          <cell r="H12386">
            <v>0</v>
          </cell>
          <cell r="I12386">
            <v>0</v>
          </cell>
          <cell r="J12386">
            <v>0</v>
          </cell>
          <cell r="K12386" t="str">
            <v>CONSUMO</v>
          </cell>
          <cell r="L12386">
            <v>0</v>
          </cell>
        </row>
        <row r="12387">
          <cell r="D12387" t="str">
            <v>15.2.4.10</v>
          </cell>
          <cell r="E12387">
            <v>0</v>
          </cell>
          <cell r="F12387">
            <v>0</v>
          </cell>
          <cell r="G12387" t="str">
            <v xml:space="preserve"> UNID: </v>
          </cell>
          <cell r="H12387" t="str">
            <v>ML</v>
          </cell>
          <cell r="I12387">
            <v>0</v>
          </cell>
          <cell r="J12387">
            <v>0</v>
          </cell>
          <cell r="K12387" t="str">
            <v>Costo total</v>
          </cell>
          <cell r="L12387">
            <v>677832.24239999952</v>
          </cell>
        </row>
        <row r="12388">
          <cell r="D12388" t="str">
            <v>DUCTO CANALIZADO PVC 2X1" PARA REDES ELECTRICAS</v>
          </cell>
          <cell r="E12388">
            <v>0</v>
          </cell>
          <cell r="F12388">
            <v>0</v>
          </cell>
          <cell r="G12388">
            <v>0</v>
          </cell>
          <cell r="H12388">
            <v>0</v>
          </cell>
          <cell r="I12388">
            <v>0</v>
          </cell>
          <cell r="J12388">
            <v>0</v>
          </cell>
          <cell r="K12388">
            <v>0</v>
          </cell>
          <cell r="L12388">
            <v>0</v>
          </cell>
        </row>
        <row r="12389">
          <cell r="D12389">
            <v>0</v>
          </cell>
          <cell r="E12389">
            <v>0</v>
          </cell>
          <cell r="F12389">
            <v>0</v>
          </cell>
          <cell r="G12389">
            <v>0</v>
          </cell>
          <cell r="H12389">
            <v>0</v>
          </cell>
          <cell r="I12389">
            <v>0</v>
          </cell>
          <cell r="J12389">
            <v>0</v>
          </cell>
          <cell r="K12389" t="str">
            <v>Cantidad ppto</v>
          </cell>
          <cell r="L12389" t="str">
            <v>Cantidad total</v>
          </cell>
        </row>
        <row r="12390">
          <cell r="D12390">
            <v>0</v>
          </cell>
          <cell r="E12390">
            <v>0</v>
          </cell>
          <cell r="F12390">
            <v>0</v>
          </cell>
          <cell r="G12390">
            <v>0</v>
          </cell>
          <cell r="H12390">
            <v>0</v>
          </cell>
          <cell r="I12390">
            <v>0</v>
          </cell>
          <cell r="J12390">
            <v>0</v>
          </cell>
          <cell r="K12390">
            <v>0</v>
          </cell>
          <cell r="L12390">
            <v>0</v>
          </cell>
        </row>
        <row r="12391">
          <cell r="D12391" t="str">
            <v>Unid</v>
          </cell>
          <cell r="E12391" t="str">
            <v>Cant</v>
          </cell>
          <cell r="F12391" t="str">
            <v>Rendimiento</v>
          </cell>
          <cell r="G12391" t="str">
            <v>Precio Unitario</v>
          </cell>
          <cell r="H12391" t="str">
            <v>Subtotal</v>
          </cell>
          <cell r="I12391">
            <v>0</v>
          </cell>
          <cell r="J12391">
            <v>0</v>
          </cell>
          <cell r="K12391">
            <v>0</v>
          </cell>
          <cell r="L12391">
            <v>0</v>
          </cell>
        </row>
        <row r="12392">
          <cell r="D12392" t="str">
            <v>GLB</v>
          </cell>
          <cell r="E12392">
            <v>18</v>
          </cell>
          <cell r="F12392">
            <v>0</v>
          </cell>
          <cell r="G12392">
            <v>1000</v>
          </cell>
          <cell r="H12392">
            <v>18000</v>
          </cell>
          <cell r="I12392">
            <v>0</v>
          </cell>
          <cell r="J12392">
            <v>0</v>
          </cell>
          <cell r="K12392">
            <v>830</v>
          </cell>
          <cell r="L12392">
            <v>14940</v>
          </cell>
        </row>
        <row r="12393">
          <cell r="D12393" t="str">
            <v/>
          </cell>
          <cell r="E12393">
            <v>0</v>
          </cell>
          <cell r="F12393">
            <v>0</v>
          </cell>
          <cell r="G12393" t="str">
            <v/>
          </cell>
          <cell r="H12393" t="str">
            <v/>
          </cell>
          <cell r="I12393">
            <v>0</v>
          </cell>
          <cell r="J12393">
            <v>0</v>
          </cell>
          <cell r="K12393">
            <v>830</v>
          </cell>
          <cell r="L12393">
            <v>0</v>
          </cell>
        </row>
        <row r="12394">
          <cell r="D12394" t="str">
            <v/>
          </cell>
          <cell r="E12394">
            <v>0</v>
          </cell>
          <cell r="F12394">
            <v>0</v>
          </cell>
          <cell r="G12394" t="str">
            <v/>
          </cell>
          <cell r="H12394" t="str">
            <v/>
          </cell>
          <cell r="I12394">
            <v>0</v>
          </cell>
          <cell r="J12394">
            <v>0</v>
          </cell>
          <cell r="K12394">
            <v>830</v>
          </cell>
          <cell r="L12394">
            <v>0</v>
          </cell>
        </row>
        <row r="12395">
          <cell r="D12395" t="str">
            <v/>
          </cell>
          <cell r="E12395">
            <v>0</v>
          </cell>
          <cell r="F12395">
            <v>0</v>
          </cell>
          <cell r="G12395" t="str">
            <v/>
          </cell>
          <cell r="H12395" t="str">
            <v/>
          </cell>
          <cell r="I12395">
            <v>0</v>
          </cell>
          <cell r="J12395">
            <v>0</v>
          </cell>
          <cell r="K12395">
            <v>830</v>
          </cell>
          <cell r="L12395">
            <v>0</v>
          </cell>
        </row>
        <row r="12396">
          <cell r="D12396">
            <v>0</v>
          </cell>
          <cell r="E12396">
            <v>0</v>
          </cell>
          <cell r="F12396">
            <v>0</v>
          </cell>
          <cell r="G12396" t="str">
            <v xml:space="preserve"> SUB-TOTAL </v>
          </cell>
          <cell r="H12396">
            <v>18000</v>
          </cell>
          <cell r="I12396">
            <v>0</v>
          </cell>
          <cell r="J12396">
            <v>0</v>
          </cell>
          <cell r="K12396">
            <v>0</v>
          </cell>
          <cell r="L12396">
            <v>0</v>
          </cell>
        </row>
        <row r="12397">
          <cell r="D12397">
            <v>0</v>
          </cell>
          <cell r="E12397">
            <v>0</v>
          </cell>
          <cell r="F12397">
            <v>0</v>
          </cell>
          <cell r="G12397">
            <v>0</v>
          </cell>
          <cell r="H12397">
            <v>0</v>
          </cell>
          <cell r="I12397">
            <v>0</v>
          </cell>
          <cell r="J12397">
            <v>0</v>
          </cell>
          <cell r="K12397">
            <v>0</v>
          </cell>
          <cell r="L12397">
            <v>0</v>
          </cell>
        </row>
        <row r="12398">
          <cell r="D12398">
            <v>0</v>
          </cell>
          <cell r="E12398">
            <v>0</v>
          </cell>
          <cell r="F12398">
            <v>0</v>
          </cell>
          <cell r="G12398">
            <v>0</v>
          </cell>
          <cell r="H12398">
            <v>0</v>
          </cell>
          <cell r="I12398">
            <v>0</v>
          </cell>
          <cell r="J12398">
            <v>0</v>
          </cell>
          <cell r="K12398">
            <v>0</v>
          </cell>
          <cell r="L12398">
            <v>0</v>
          </cell>
        </row>
        <row r="12399">
          <cell r="D12399" t="str">
            <v>Unid</v>
          </cell>
          <cell r="E12399" t="str">
            <v>Cant</v>
          </cell>
          <cell r="F12399" t="str">
            <v>Rendimiento</v>
          </cell>
          <cell r="G12399" t="str">
            <v>Precio Unitario</v>
          </cell>
          <cell r="H12399" t="str">
            <v>Subtotal</v>
          </cell>
          <cell r="I12399">
            <v>0</v>
          </cell>
          <cell r="J12399">
            <v>0</v>
          </cell>
          <cell r="K12399">
            <v>0</v>
          </cell>
          <cell r="L12399">
            <v>0</v>
          </cell>
        </row>
        <row r="12400">
          <cell r="D12400" t="str">
            <v>M³</v>
          </cell>
          <cell r="E12400">
            <v>0.44063999999999998</v>
          </cell>
          <cell r="F12400">
            <v>0</v>
          </cell>
          <cell r="G12400">
            <v>38000</v>
          </cell>
          <cell r="H12400">
            <v>16744.32</v>
          </cell>
          <cell r="I12400">
            <v>0</v>
          </cell>
          <cell r="J12400">
            <v>0</v>
          </cell>
          <cell r="K12400">
            <v>830</v>
          </cell>
          <cell r="L12400">
            <v>365.7312</v>
          </cell>
        </row>
        <row r="12401">
          <cell r="D12401" t="str">
            <v>UND</v>
          </cell>
          <cell r="E12401">
            <v>5.71428571E-2</v>
          </cell>
          <cell r="F12401">
            <v>0</v>
          </cell>
          <cell r="G12401">
            <v>10950</v>
          </cell>
          <cell r="H12401">
            <v>625.71428524500004</v>
          </cell>
          <cell r="I12401">
            <v>0</v>
          </cell>
          <cell r="J12401">
            <v>0</v>
          </cell>
          <cell r="K12401">
            <v>830</v>
          </cell>
          <cell r="L12401">
            <v>47.428571392999999</v>
          </cell>
        </row>
        <row r="12402">
          <cell r="D12402" t="str">
            <v>ML</v>
          </cell>
          <cell r="E12402">
            <v>1</v>
          </cell>
          <cell r="F12402">
            <v>0</v>
          </cell>
          <cell r="G12402">
            <v>201</v>
          </cell>
          <cell r="H12402">
            <v>201</v>
          </cell>
          <cell r="I12402">
            <v>0</v>
          </cell>
          <cell r="J12402">
            <v>0</v>
          </cell>
          <cell r="K12402">
            <v>830</v>
          </cell>
          <cell r="L12402">
            <v>830</v>
          </cell>
        </row>
        <row r="12403">
          <cell r="D12403" t="str">
            <v>M³</v>
          </cell>
          <cell r="E12403">
            <v>0.12892799999999999</v>
          </cell>
          <cell r="F12403">
            <v>0</v>
          </cell>
          <cell r="G12403">
            <v>325018.07999999996</v>
          </cell>
          <cell r="H12403">
            <v>41903.931018239993</v>
          </cell>
          <cell r="I12403">
            <v>0</v>
          </cell>
          <cell r="J12403">
            <v>0</v>
          </cell>
          <cell r="K12403">
            <v>830</v>
          </cell>
          <cell r="L12403">
            <v>107.01024</v>
          </cell>
        </row>
        <row r="12404">
          <cell r="D12404" t="str">
            <v>UN</v>
          </cell>
          <cell r="E12404">
            <v>1.4E-2</v>
          </cell>
          <cell r="F12404">
            <v>0</v>
          </cell>
          <cell r="G12404">
            <v>26000</v>
          </cell>
          <cell r="H12404">
            <v>364</v>
          </cell>
          <cell r="I12404">
            <v>0</v>
          </cell>
          <cell r="J12404">
            <v>0</v>
          </cell>
          <cell r="K12404">
            <v>830</v>
          </cell>
          <cell r="L12404">
            <v>11.620000000000001</v>
          </cell>
        </row>
        <row r="12405">
          <cell r="D12405" t="str">
            <v>M³</v>
          </cell>
          <cell r="E12405">
            <v>1.4E-2</v>
          </cell>
          <cell r="F12405">
            <v>0</v>
          </cell>
          <cell r="G12405">
            <v>265000</v>
          </cell>
          <cell r="H12405">
            <v>3710</v>
          </cell>
          <cell r="I12405">
            <v>0</v>
          </cell>
          <cell r="J12405">
            <v>0</v>
          </cell>
          <cell r="K12405">
            <v>830</v>
          </cell>
          <cell r="L12405">
            <v>11.620000000000001</v>
          </cell>
        </row>
        <row r="12406">
          <cell r="D12406" t="str">
            <v>ML</v>
          </cell>
          <cell r="E12406">
            <v>0.67</v>
          </cell>
          <cell r="F12406">
            <v>0</v>
          </cell>
          <cell r="G12406">
            <v>5100</v>
          </cell>
          <cell r="H12406">
            <v>3417</v>
          </cell>
          <cell r="I12406">
            <v>0</v>
          </cell>
          <cell r="J12406">
            <v>0</v>
          </cell>
          <cell r="K12406">
            <v>830</v>
          </cell>
          <cell r="L12406">
            <v>556.1</v>
          </cell>
        </row>
        <row r="12407">
          <cell r="D12407" t="str">
            <v/>
          </cell>
          <cell r="E12407">
            <v>0</v>
          </cell>
          <cell r="F12407">
            <v>0</v>
          </cell>
          <cell r="G12407" t="str">
            <v/>
          </cell>
          <cell r="H12407" t="str">
            <v/>
          </cell>
          <cell r="I12407">
            <v>0</v>
          </cell>
          <cell r="J12407">
            <v>0</v>
          </cell>
          <cell r="K12407">
            <v>830</v>
          </cell>
          <cell r="L12407">
            <v>0</v>
          </cell>
        </row>
        <row r="12408">
          <cell r="D12408" t="str">
            <v/>
          </cell>
          <cell r="E12408">
            <v>0</v>
          </cell>
          <cell r="F12408">
            <v>0</v>
          </cell>
          <cell r="G12408" t="str">
            <v/>
          </cell>
          <cell r="H12408" t="str">
            <v/>
          </cell>
          <cell r="I12408">
            <v>0</v>
          </cell>
          <cell r="J12408">
            <v>0</v>
          </cell>
          <cell r="K12408">
            <v>830</v>
          </cell>
          <cell r="L12408">
            <v>0</v>
          </cell>
        </row>
        <row r="12409">
          <cell r="D12409" t="str">
            <v/>
          </cell>
          <cell r="E12409">
            <v>0</v>
          </cell>
          <cell r="F12409">
            <v>0</v>
          </cell>
          <cell r="G12409" t="str">
            <v/>
          </cell>
          <cell r="H12409" t="str">
            <v/>
          </cell>
          <cell r="I12409">
            <v>0</v>
          </cell>
          <cell r="J12409">
            <v>0</v>
          </cell>
          <cell r="K12409">
            <v>830</v>
          </cell>
          <cell r="L12409">
            <v>0</v>
          </cell>
        </row>
        <row r="12410">
          <cell r="D12410" t="str">
            <v/>
          </cell>
          <cell r="E12410">
            <v>0</v>
          </cell>
          <cell r="F12410">
            <v>0</v>
          </cell>
          <cell r="G12410" t="str">
            <v/>
          </cell>
          <cell r="H12410" t="str">
            <v/>
          </cell>
          <cell r="I12410">
            <v>0</v>
          </cell>
          <cell r="J12410">
            <v>0</v>
          </cell>
          <cell r="K12410">
            <v>830</v>
          </cell>
          <cell r="L12410">
            <v>0</v>
          </cell>
        </row>
        <row r="12411">
          <cell r="D12411" t="str">
            <v/>
          </cell>
          <cell r="E12411">
            <v>0</v>
          </cell>
          <cell r="F12411">
            <v>0</v>
          </cell>
          <cell r="G12411" t="str">
            <v/>
          </cell>
          <cell r="H12411" t="str">
            <v/>
          </cell>
          <cell r="I12411">
            <v>0</v>
          </cell>
          <cell r="J12411">
            <v>0</v>
          </cell>
          <cell r="K12411">
            <v>830</v>
          </cell>
          <cell r="L12411">
            <v>0</v>
          </cell>
        </row>
        <row r="12412">
          <cell r="D12412" t="str">
            <v/>
          </cell>
          <cell r="E12412">
            <v>0</v>
          </cell>
          <cell r="F12412">
            <v>0</v>
          </cell>
          <cell r="G12412" t="str">
            <v/>
          </cell>
          <cell r="H12412" t="str">
            <v/>
          </cell>
          <cell r="K12412">
            <v>830</v>
          </cell>
          <cell r="L12412">
            <v>0</v>
          </cell>
        </row>
        <row r="12413">
          <cell r="D12413" t="str">
            <v/>
          </cell>
          <cell r="E12413">
            <v>0</v>
          </cell>
          <cell r="F12413">
            <v>0</v>
          </cell>
          <cell r="G12413" t="str">
            <v/>
          </cell>
          <cell r="H12413" t="str">
            <v/>
          </cell>
          <cell r="I12413">
            <v>0</v>
          </cell>
          <cell r="J12413">
            <v>0</v>
          </cell>
          <cell r="K12413">
            <v>830</v>
          </cell>
          <cell r="L12413">
            <v>0</v>
          </cell>
        </row>
        <row r="12414">
          <cell r="D12414" t="str">
            <v/>
          </cell>
          <cell r="E12414">
            <v>0</v>
          </cell>
          <cell r="F12414">
            <v>0</v>
          </cell>
          <cell r="G12414" t="str">
            <v/>
          </cell>
          <cell r="H12414" t="str">
            <v/>
          </cell>
          <cell r="I12414">
            <v>0</v>
          </cell>
          <cell r="J12414">
            <v>0</v>
          </cell>
          <cell r="K12414">
            <v>830</v>
          </cell>
          <cell r="L12414">
            <v>0</v>
          </cell>
        </row>
        <row r="12415">
          <cell r="D12415" t="str">
            <v/>
          </cell>
          <cell r="E12415">
            <v>0</v>
          </cell>
          <cell r="F12415">
            <v>0</v>
          </cell>
          <cell r="G12415" t="str">
            <v/>
          </cell>
          <cell r="H12415" t="str">
            <v/>
          </cell>
          <cell r="I12415">
            <v>0</v>
          </cell>
          <cell r="J12415">
            <v>0</v>
          </cell>
          <cell r="K12415">
            <v>830</v>
          </cell>
          <cell r="L12415">
            <v>0</v>
          </cell>
        </row>
        <row r="12416">
          <cell r="D12416" t="str">
            <v/>
          </cell>
          <cell r="E12416">
            <v>0</v>
          </cell>
          <cell r="F12416">
            <v>0</v>
          </cell>
          <cell r="G12416" t="str">
            <v/>
          </cell>
          <cell r="H12416" t="str">
            <v/>
          </cell>
          <cell r="I12416">
            <v>0</v>
          </cell>
          <cell r="J12416">
            <v>0</v>
          </cell>
          <cell r="K12416">
            <v>830</v>
          </cell>
          <cell r="L12416">
            <v>0</v>
          </cell>
        </row>
        <row r="12417">
          <cell r="D12417" t="str">
            <v/>
          </cell>
          <cell r="E12417">
            <v>0</v>
          </cell>
          <cell r="F12417">
            <v>0</v>
          </cell>
          <cell r="G12417" t="str">
            <v/>
          </cell>
          <cell r="H12417" t="str">
            <v/>
          </cell>
          <cell r="I12417">
            <v>0</v>
          </cell>
          <cell r="J12417">
            <v>0</v>
          </cell>
          <cell r="K12417">
            <v>830</v>
          </cell>
          <cell r="L12417">
            <v>0</v>
          </cell>
        </row>
        <row r="12418">
          <cell r="D12418">
            <v>0</v>
          </cell>
          <cell r="E12418">
            <v>0</v>
          </cell>
          <cell r="F12418">
            <v>0</v>
          </cell>
          <cell r="G12418" t="str">
            <v xml:space="preserve"> SUB-TOTAL </v>
          </cell>
          <cell r="H12418">
            <v>66965.965303484991</v>
          </cell>
          <cell r="I12418">
            <v>0</v>
          </cell>
          <cell r="J12418">
            <v>0</v>
          </cell>
          <cell r="K12418">
            <v>0</v>
          </cell>
          <cell r="L12418">
            <v>0</v>
          </cell>
        </row>
        <row r="12419">
          <cell r="D12419">
            <v>0</v>
          </cell>
          <cell r="E12419">
            <v>0</v>
          </cell>
          <cell r="F12419">
            <v>0</v>
          </cell>
          <cell r="G12419">
            <v>0</v>
          </cell>
          <cell r="H12419">
            <v>0</v>
          </cell>
          <cell r="I12419">
            <v>0</v>
          </cell>
          <cell r="J12419">
            <v>0</v>
          </cell>
          <cell r="K12419">
            <v>0</v>
          </cell>
          <cell r="L12419">
            <v>0</v>
          </cell>
        </row>
        <row r="12420">
          <cell r="D12420">
            <v>0</v>
          </cell>
          <cell r="E12420">
            <v>0</v>
          </cell>
          <cell r="F12420">
            <v>0</v>
          </cell>
          <cell r="G12420">
            <v>0</v>
          </cell>
          <cell r="H12420">
            <v>0</v>
          </cell>
          <cell r="I12420">
            <v>0</v>
          </cell>
          <cell r="J12420">
            <v>0</v>
          </cell>
          <cell r="K12420">
            <v>0</v>
          </cell>
          <cell r="L12420">
            <v>0</v>
          </cell>
        </row>
        <row r="12421">
          <cell r="D12421" t="str">
            <v>Unid</v>
          </cell>
          <cell r="E12421" t="str">
            <v>Cant</v>
          </cell>
          <cell r="F12421" t="str">
            <v>Rendimiento</v>
          </cell>
          <cell r="G12421" t="str">
            <v>Precio Unitario</v>
          </cell>
          <cell r="H12421" t="str">
            <v>Subtotal</v>
          </cell>
          <cell r="I12421">
            <v>0</v>
          </cell>
          <cell r="J12421">
            <v>0</v>
          </cell>
          <cell r="K12421">
            <v>0</v>
          </cell>
          <cell r="L12421">
            <v>0</v>
          </cell>
        </row>
        <row r="12422">
          <cell r="D12422" t="str">
            <v>JR</v>
          </cell>
          <cell r="E12422">
            <v>3.7518814250549788</v>
          </cell>
          <cell r="F12422">
            <v>0</v>
          </cell>
          <cell r="G12422">
            <v>114085.17120000003</v>
          </cell>
          <cell r="H12422">
            <v>428034.03469949734</v>
          </cell>
          <cell r="I12422">
            <v>49825</v>
          </cell>
          <cell r="J12422">
            <v>0</v>
          </cell>
          <cell r="K12422">
            <v>830</v>
          </cell>
          <cell r="L12422">
            <v>3114.0615827956326</v>
          </cell>
        </row>
        <row r="12423">
          <cell r="D12423" t="str">
            <v/>
          </cell>
          <cell r="E12423">
            <v>0</v>
          </cell>
          <cell r="F12423">
            <v>0</v>
          </cell>
          <cell r="G12423" t="str">
            <v/>
          </cell>
          <cell r="H12423" t="str">
            <v/>
          </cell>
          <cell r="I12423">
            <v>0</v>
          </cell>
          <cell r="J12423">
            <v>0</v>
          </cell>
          <cell r="K12423">
            <v>830</v>
          </cell>
          <cell r="L12423">
            <v>0</v>
          </cell>
        </row>
        <row r="12424">
          <cell r="D12424">
            <v>0</v>
          </cell>
          <cell r="E12424">
            <v>0</v>
          </cell>
          <cell r="F12424">
            <v>0</v>
          </cell>
          <cell r="G12424" t="str">
            <v xml:space="preserve"> SUB-TOTAL </v>
          </cell>
          <cell r="H12424">
            <v>428034.03469949734</v>
          </cell>
          <cell r="I12424">
            <v>0</v>
          </cell>
          <cell r="J12424">
            <v>0</v>
          </cell>
          <cell r="K12424">
            <v>0</v>
          </cell>
          <cell r="L12424">
            <v>0</v>
          </cell>
        </row>
        <row r="12425">
          <cell r="D12425">
            <v>0</v>
          </cell>
          <cell r="E12425">
            <v>0</v>
          </cell>
          <cell r="F12425">
            <v>0</v>
          </cell>
          <cell r="G12425">
            <v>0</v>
          </cell>
          <cell r="H12425">
            <v>0</v>
          </cell>
          <cell r="I12425">
            <v>0</v>
          </cell>
          <cell r="J12425">
            <v>0</v>
          </cell>
          <cell r="K12425">
            <v>0</v>
          </cell>
          <cell r="L12425">
            <v>0</v>
          </cell>
        </row>
        <row r="12426">
          <cell r="D12426">
            <v>0</v>
          </cell>
          <cell r="E12426">
            <v>0</v>
          </cell>
          <cell r="F12426">
            <v>0</v>
          </cell>
          <cell r="G12426" t="str">
            <v xml:space="preserve"> COSTO DIRECTO </v>
          </cell>
          <cell r="H12426">
            <v>513000.00000298233</v>
          </cell>
          <cell r="I12426">
            <v>3.5087719298041629E-2</v>
          </cell>
          <cell r="J12426" t="str">
            <v>EQU</v>
          </cell>
          <cell r="K12426">
            <v>0</v>
          </cell>
          <cell r="L12426">
            <v>0</v>
          </cell>
        </row>
        <row r="12427">
          <cell r="D12427">
            <v>0</v>
          </cell>
          <cell r="E12427">
            <v>0</v>
          </cell>
          <cell r="F12427">
            <v>164832.24239701719</v>
          </cell>
          <cell r="G12427" t="str">
            <v>COSTO INDIRECTO</v>
          </cell>
          <cell r="H12427">
            <v>164832.24239701719</v>
          </cell>
          <cell r="I12427">
            <v>0.13053794406061536</v>
          </cell>
          <cell r="J12427" t="str">
            <v>MAT</v>
          </cell>
          <cell r="K12427">
            <v>0</v>
          </cell>
          <cell r="L12427">
            <v>0</v>
          </cell>
        </row>
        <row r="12428">
          <cell r="D12428">
            <v>0</v>
          </cell>
          <cell r="E12428">
            <v>0</v>
          </cell>
          <cell r="F12428">
            <v>0</v>
          </cell>
          <cell r="G12428" t="str">
            <v>COSTO TOTAL</v>
          </cell>
          <cell r="H12428">
            <v>677832.24239999952</v>
          </cell>
          <cell r="I12428">
            <v>0.83437433664134297</v>
          </cell>
          <cell r="J12428" t="str">
            <v>MOB</v>
          </cell>
          <cell r="K12428">
            <v>0</v>
          </cell>
          <cell r="L12428">
            <v>0</v>
          </cell>
        </row>
        <row r="12429">
          <cell r="D12429">
            <v>0</v>
          </cell>
          <cell r="E12429">
            <v>0</v>
          </cell>
          <cell r="F12429">
            <v>0</v>
          </cell>
          <cell r="G12429">
            <v>0</v>
          </cell>
          <cell r="H12429">
            <v>0</v>
          </cell>
          <cell r="I12429">
            <v>0</v>
          </cell>
          <cell r="J12429">
            <v>0</v>
          </cell>
          <cell r="K12429">
            <v>0</v>
          </cell>
          <cell r="L12429">
            <v>0</v>
          </cell>
        </row>
        <row r="12430">
          <cell r="D12430">
            <v>0</v>
          </cell>
          <cell r="F12430">
            <v>0</v>
          </cell>
          <cell r="I12430">
            <v>0</v>
          </cell>
          <cell r="J12430">
            <v>0</v>
          </cell>
          <cell r="L12430">
            <v>0</v>
          </cell>
        </row>
        <row r="12431">
          <cell r="D12431">
            <v>0</v>
          </cell>
          <cell r="E12431">
            <v>0</v>
          </cell>
          <cell r="F12431">
            <v>0</v>
          </cell>
          <cell r="G12431">
            <v>0</v>
          </cell>
          <cell r="H12431">
            <v>0</v>
          </cell>
          <cell r="I12431">
            <v>0</v>
          </cell>
          <cell r="J12431">
            <v>0</v>
          </cell>
          <cell r="K12431" t="str">
            <v>CONSUMO</v>
          </cell>
          <cell r="L12431">
            <v>0</v>
          </cell>
        </row>
        <row r="12432">
          <cell r="D12432" t="str">
            <v>15.2.4.11</v>
          </cell>
          <cell r="E12432">
            <v>0</v>
          </cell>
          <cell r="F12432">
            <v>0</v>
          </cell>
          <cell r="G12432" t="str">
            <v xml:space="preserve"> UNID: </v>
          </cell>
          <cell r="H12432" t="str">
            <v>UND</v>
          </cell>
          <cell r="I12432">
            <v>0</v>
          </cell>
          <cell r="J12432">
            <v>0</v>
          </cell>
          <cell r="K12432" t="str">
            <v>Costo total</v>
          </cell>
          <cell r="L12432">
            <v>8562091.4828999992</v>
          </cell>
        </row>
        <row r="12433">
          <cell r="D12433" t="str">
            <v xml:space="preserve">POSTE METALICO DE 16 METROS </v>
          </cell>
          <cell r="E12433">
            <v>0</v>
          </cell>
          <cell r="F12433">
            <v>0</v>
          </cell>
          <cell r="G12433">
            <v>0</v>
          </cell>
          <cell r="H12433">
            <v>0</v>
          </cell>
          <cell r="I12433">
            <v>0</v>
          </cell>
          <cell r="J12433">
            <v>0</v>
          </cell>
          <cell r="K12433">
            <v>0</v>
          </cell>
          <cell r="L12433">
            <v>0</v>
          </cell>
        </row>
        <row r="12434">
          <cell r="D12434">
            <v>0</v>
          </cell>
          <cell r="E12434">
            <v>0</v>
          </cell>
          <cell r="F12434">
            <v>0</v>
          </cell>
          <cell r="G12434">
            <v>0</v>
          </cell>
          <cell r="H12434">
            <v>0</v>
          </cell>
          <cell r="I12434">
            <v>0</v>
          </cell>
          <cell r="J12434">
            <v>0</v>
          </cell>
          <cell r="K12434" t="str">
            <v>Cantidad ppto</v>
          </cell>
          <cell r="L12434" t="str">
            <v>Cantidad total</v>
          </cell>
        </row>
        <row r="12435">
          <cell r="D12435">
            <v>0</v>
          </cell>
          <cell r="E12435">
            <v>0</v>
          </cell>
          <cell r="F12435">
            <v>0</v>
          </cell>
          <cell r="G12435">
            <v>0</v>
          </cell>
          <cell r="H12435">
            <v>0</v>
          </cell>
          <cell r="I12435">
            <v>0</v>
          </cell>
          <cell r="J12435">
            <v>0</v>
          </cell>
          <cell r="K12435">
            <v>0</v>
          </cell>
          <cell r="L12435">
            <v>0</v>
          </cell>
        </row>
        <row r="12436">
          <cell r="D12436" t="str">
            <v>Unid</v>
          </cell>
          <cell r="E12436" t="str">
            <v>Cant</v>
          </cell>
          <cell r="F12436" t="str">
            <v>Rendimiento</v>
          </cell>
          <cell r="G12436" t="str">
            <v>Precio Unitario</v>
          </cell>
          <cell r="H12436" t="str">
            <v>Subtotal</v>
          </cell>
          <cell r="I12436">
            <v>0</v>
          </cell>
          <cell r="J12436">
            <v>0</v>
          </cell>
          <cell r="K12436">
            <v>0</v>
          </cell>
          <cell r="L12436">
            <v>0</v>
          </cell>
        </row>
        <row r="12437">
          <cell r="D12437" t="str">
            <v>GLB</v>
          </cell>
          <cell r="E12437">
            <v>18</v>
          </cell>
          <cell r="F12437">
            <v>0</v>
          </cell>
          <cell r="G12437">
            <v>1000</v>
          </cell>
          <cell r="H12437">
            <v>18000</v>
          </cell>
          <cell r="I12437">
            <v>0</v>
          </cell>
          <cell r="J12437">
            <v>0</v>
          </cell>
          <cell r="K12437">
            <v>9</v>
          </cell>
          <cell r="L12437">
            <v>162</v>
          </cell>
        </row>
        <row r="12438">
          <cell r="D12438" t="str">
            <v/>
          </cell>
          <cell r="E12438">
            <v>0</v>
          </cell>
          <cell r="F12438">
            <v>0</v>
          </cell>
          <cell r="G12438" t="str">
            <v/>
          </cell>
          <cell r="H12438" t="str">
            <v/>
          </cell>
          <cell r="I12438">
            <v>0</v>
          </cell>
          <cell r="J12438">
            <v>0</v>
          </cell>
          <cell r="K12438">
            <v>9</v>
          </cell>
          <cell r="L12438">
            <v>0</v>
          </cell>
        </row>
        <row r="12439">
          <cell r="D12439" t="str">
            <v/>
          </cell>
          <cell r="E12439">
            <v>0</v>
          </cell>
          <cell r="F12439">
            <v>0</v>
          </cell>
          <cell r="G12439" t="str">
            <v/>
          </cell>
          <cell r="H12439" t="str">
            <v/>
          </cell>
          <cell r="I12439">
            <v>0</v>
          </cell>
          <cell r="J12439">
            <v>0</v>
          </cell>
          <cell r="K12439">
            <v>9</v>
          </cell>
          <cell r="L12439">
            <v>0</v>
          </cell>
        </row>
        <row r="12440">
          <cell r="D12440" t="str">
            <v/>
          </cell>
          <cell r="E12440">
            <v>0</v>
          </cell>
          <cell r="F12440">
            <v>0</v>
          </cell>
          <cell r="G12440" t="str">
            <v/>
          </cell>
          <cell r="H12440" t="str">
            <v/>
          </cell>
          <cell r="I12440">
            <v>0</v>
          </cell>
          <cell r="J12440">
            <v>0</v>
          </cell>
          <cell r="K12440">
            <v>9</v>
          </cell>
          <cell r="L12440">
            <v>0</v>
          </cell>
        </row>
        <row r="12441">
          <cell r="D12441">
            <v>0</v>
          </cell>
          <cell r="E12441">
            <v>0</v>
          </cell>
          <cell r="F12441">
            <v>0</v>
          </cell>
          <cell r="G12441" t="str">
            <v xml:space="preserve"> SUB-TOTAL </v>
          </cell>
          <cell r="H12441">
            <v>18000</v>
          </cell>
          <cell r="I12441">
            <v>0</v>
          </cell>
          <cell r="J12441">
            <v>0</v>
          </cell>
          <cell r="K12441">
            <v>0</v>
          </cell>
          <cell r="L12441">
            <v>0</v>
          </cell>
        </row>
        <row r="12442">
          <cell r="D12442">
            <v>0</v>
          </cell>
          <cell r="E12442">
            <v>0</v>
          </cell>
          <cell r="F12442">
            <v>0</v>
          </cell>
          <cell r="G12442">
            <v>0</v>
          </cell>
          <cell r="H12442">
            <v>0</v>
          </cell>
          <cell r="I12442">
            <v>0</v>
          </cell>
          <cell r="J12442">
            <v>0</v>
          </cell>
          <cell r="K12442">
            <v>0</v>
          </cell>
          <cell r="L12442">
            <v>0</v>
          </cell>
        </row>
        <row r="12443">
          <cell r="D12443">
            <v>0</v>
          </cell>
          <cell r="E12443">
            <v>0</v>
          </cell>
          <cell r="F12443">
            <v>0</v>
          </cell>
          <cell r="G12443">
            <v>0</v>
          </cell>
          <cell r="H12443">
            <v>0</v>
          </cell>
          <cell r="I12443">
            <v>0</v>
          </cell>
          <cell r="J12443">
            <v>0</v>
          </cell>
          <cell r="K12443">
            <v>0</v>
          </cell>
          <cell r="L12443">
            <v>0</v>
          </cell>
        </row>
        <row r="12444">
          <cell r="D12444" t="str">
            <v>Unid</v>
          </cell>
          <cell r="E12444" t="str">
            <v>Cant</v>
          </cell>
          <cell r="F12444" t="str">
            <v>Rendimiento</v>
          </cell>
          <cell r="G12444" t="str">
            <v>Precio Unitario</v>
          </cell>
          <cell r="H12444" t="str">
            <v>Subtotal</v>
          </cell>
          <cell r="I12444">
            <v>0</v>
          </cell>
          <cell r="J12444">
            <v>0</v>
          </cell>
          <cell r="K12444">
            <v>0</v>
          </cell>
          <cell r="L12444">
            <v>0</v>
          </cell>
        </row>
        <row r="12445">
          <cell r="D12445" t="str">
            <v>M³</v>
          </cell>
          <cell r="E12445">
            <v>0.72</v>
          </cell>
          <cell r="F12445">
            <v>0</v>
          </cell>
          <cell r="G12445">
            <v>325018.07999999996</v>
          </cell>
          <cell r="H12445">
            <v>234013.01759999996</v>
          </cell>
          <cell r="I12445">
            <v>0</v>
          </cell>
          <cell r="J12445">
            <v>0</v>
          </cell>
          <cell r="K12445">
            <v>9</v>
          </cell>
          <cell r="L12445">
            <v>6.4799999999999995</v>
          </cell>
        </row>
        <row r="12446">
          <cell r="D12446" t="str">
            <v>UND</v>
          </cell>
          <cell r="E12446">
            <v>1</v>
          </cell>
          <cell r="F12446">
            <v>0</v>
          </cell>
          <cell r="G12446">
            <v>1309</v>
          </cell>
          <cell r="H12446">
            <v>1309</v>
          </cell>
          <cell r="I12446">
            <v>0</v>
          </cell>
          <cell r="J12446">
            <v>0</v>
          </cell>
          <cell r="K12446">
            <v>9</v>
          </cell>
          <cell r="L12446">
            <v>9</v>
          </cell>
        </row>
        <row r="12447">
          <cell r="D12447" t="str">
            <v>UND</v>
          </cell>
          <cell r="E12447">
            <v>1</v>
          </cell>
          <cell r="F12447">
            <v>0</v>
          </cell>
          <cell r="G12447">
            <v>6050000</v>
          </cell>
          <cell r="H12447">
            <v>6050000</v>
          </cell>
          <cell r="I12447">
            <v>0</v>
          </cell>
          <cell r="J12447">
            <v>0</v>
          </cell>
          <cell r="K12447">
            <v>9</v>
          </cell>
          <cell r="L12447">
            <v>9</v>
          </cell>
        </row>
        <row r="12448">
          <cell r="D12448" t="str">
            <v/>
          </cell>
          <cell r="E12448">
            <v>0</v>
          </cell>
          <cell r="F12448">
            <v>0</v>
          </cell>
          <cell r="G12448" t="str">
            <v/>
          </cell>
          <cell r="H12448" t="str">
            <v/>
          </cell>
          <cell r="I12448">
            <v>0</v>
          </cell>
          <cell r="J12448">
            <v>0</v>
          </cell>
          <cell r="K12448">
            <v>9</v>
          </cell>
          <cell r="L12448">
            <v>0</v>
          </cell>
        </row>
        <row r="12449">
          <cell r="D12449" t="str">
            <v/>
          </cell>
          <cell r="E12449">
            <v>0</v>
          </cell>
          <cell r="F12449">
            <v>0</v>
          </cell>
          <cell r="G12449" t="str">
            <v/>
          </cell>
          <cell r="H12449" t="str">
            <v/>
          </cell>
          <cell r="I12449">
            <v>0</v>
          </cell>
          <cell r="J12449">
            <v>0</v>
          </cell>
          <cell r="K12449">
            <v>9</v>
          </cell>
          <cell r="L12449">
            <v>0</v>
          </cell>
        </row>
        <row r="12450">
          <cell r="D12450" t="str">
            <v/>
          </cell>
          <cell r="E12450">
            <v>0</v>
          </cell>
          <cell r="F12450">
            <v>0</v>
          </cell>
          <cell r="G12450" t="str">
            <v/>
          </cell>
          <cell r="H12450" t="str">
            <v/>
          </cell>
          <cell r="I12450">
            <v>0</v>
          </cell>
          <cell r="J12450">
            <v>0</v>
          </cell>
          <cell r="K12450">
            <v>9</v>
          </cell>
          <cell r="L12450">
            <v>0</v>
          </cell>
        </row>
        <row r="12451">
          <cell r="D12451" t="str">
            <v/>
          </cell>
          <cell r="E12451">
            <v>0</v>
          </cell>
          <cell r="F12451">
            <v>0</v>
          </cell>
          <cell r="G12451" t="str">
            <v/>
          </cell>
          <cell r="H12451" t="str">
            <v/>
          </cell>
          <cell r="I12451">
            <v>0</v>
          </cell>
          <cell r="J12451">
            <v>0</v>
          </cell>
          <cell r="K12451">
            <v>9</v>
          </cell>
          <cell r="L12451">
            <v>0</v>
          </cell>
        </row>
        <row r="12452">
          <cell r="D12452" t="str">
            <v/>
          </cell>
          <cell r="E12452">
            <v>0</v>
          </cell>
          <cell r="F12452">
            <v>0</v>
          </cell>
          <cell r="G12452" t="str">
            <v/>
          </cell>
          <cell r="H12452" t="str">
            <v/>
          </cell>
          <cell r="I12452">
            <v>0</v>
          </cell>
          <cell r="J12452">
            <v>0</v>
          </cell>
          <cell r="K12452">
            <v>9</v>
          </cell>
          <cell r="L12452">
            <v>0</v>
          </cell>
        </row>
        <row r="12453">
          <cell r="D12453" t="str">
            <v/>
          </cell>
          <cell r="E12453">
            <v>0</v>
          </cell>
          <cell r="F12453">
            <v>0</v>
          </cell>
          <cell r="G12453" t="str">
            <v/>
          </cell>
          <cell r="H12453" t="str">
            <v/>
          </cell>
          <cell r="I12453">
            <v>0</v>
          </cell>
          <cell r="J12453">
            <v>0</v>
          </cell>
          <cell r="K12453">
            <v>9</v>
          </cell>
          <cell r="L12453">
            <v>0</v>
          </cell>
        </row>
        <row r="12454">
          <cell r="D12454" t="str">
            <v/>
          </cell>
          <cell r="E12454">
            <v>0</v>
          </cell>
          <cell r="F12454">
            <v>0</v>
          </cell>
          <cell r="G12454" t="str">
            <v/>
          </cell>
          <cell r="H12454" t="str">
            <v/>
          </cell>
          <cell r="I12454">
            <v>0</v>
          </cell>
          <cell r="J12454">
            <v>0</v>
          </cell>
          <cell r="K12454">
            <v>9</v>
          </cell>
          <cell r="L12454">
            <v>0</v>
          </cell>
        </row>
        <row r="12455">
          <cell r="D12455" t="str">
            <v/>
          </cell>
          <cell r="E12455">
            <v>0</v>
          </cell>
          <cell r="F12455">
            <v>0</v>
          </cell>
          <cell r="G12455" t="str">
            <v/>
          </cell>
          <cell r="H12455" t="str">
            <v/>
          </cell>
          <cell r="I12455">
            <v>0</v>
          </cell>
          <cell r="J12455">
            <v>0</v>
          </cell>
          <cell r="K12455">
            <v>9</v>
          </cell>
          <cell r="L12455">
            <v>0</v>
          </cell>
        </row>
        <row r="12456">
          <cell r="D12456" t="str">
            <v/>
          </cell>
          <cell r="E12456">
            <v>0</v>
          </cell>
          <cell r="F12456">
            <v>0</v>
          </cell>
          <cell r="G12456" t="str">
            <v/>
          </cell>
          <cell r="H12456" t="str">
            <v/>
          </cell>
          <cell r="I12456">
            <v>0</v>
          </cell>
          <cell r="J12456">
            <v>0</v>
          </cell>
          <cell r="K12456">
            <v>9</v>
          </cell>
          <cell r="L12456">
            <v>0</v>
          </cell>
        </row>
        <row r="12457">
          <cell r="D12457" t="str">
            <v/>
          </cell>
          <cell r="E12457">
            <v>0</v>
          </cell>
          <cell r="F12457">
            <v>0</v>
          </cell>
          <cell r="G12457" t="str">
            <v/>
          </cell>
          <cell r="H12457" t="str">
            <v/>
          </cell>
          <cell r="K12457">
            <v>9</v>
          </cell>
          <cell r="L12457">
            <v>0</v>
          </cell>
        </row>
        <row r="12458">
          <cell r="D12458" t="str">
            <v/>
          </cell>
          <cell r="E12458">
            <v>0</v>
          </cell>
          <cell r="F12458">
            <v>0</v>
          </cell>
          <cell r="G12458" t="str">
            <v/>
          </cell>
          <cell r="H12458" t="str">
            <v/>
          </cell>
          <cell r="I12458">
            <v>0</v>
          </cell>
          <cell r="J12458">
            <v>0</v>
          </cell>
          <cell r="K12458">
            <v>9</v>
          </cell>
          <cell r="L12458">
            <v>0</v>
          </cell>
        </row>
        <row r="12459">
          <cell r="D12459" t="str">
            <v/>
          </cell>
          <cell r="E12459">
            <v>0</v>
          </cell>
          <cell r="F12459">
            <v>0</v>
          </cell>
          <cell r="G12459" t="str">
            <v/>
          </cell>
          <cell r="H12459" t="str">
            <v/>
          </cell>
          <cell r="I12459">
            <v>0</v>
          </cell>
          <cell r="J12459">
            <v>0</v>
          </cell>
          <cell r="K12459">
            <v>9</v>
          </cell>
          <cell r="L12459">
            <v>0</v>
          </cell>
        </row>
        <row r="12460">
          <cell r="D12460" t="str">
            <v/>
          </cell>
          <cell r="E12460">
            <v>0</v>
          </cell>
          <cell r="F12460">
            <v>0</v>
          </cell>
          <cell r="G12460" t="str">
            <v/>
          </cell>
          <cell r="H12460" t="str">
            <v/>
          </cell>
          <cell r="I12460">
            <v>0</v>
          </cell>
          <cell r="J12460">
            <v>0</v>
          </cell>
          <cell r="K12460">
            <v>9</v>
          </cell>
          <cell r="L12460">
            <v>0</v>
          </cell>
        </row>
        <row r="12461">
          <cell r="D12461" t="str">
            <v/>
          </cell>
          <cell r="E12461">
            <v>0</v>
          </cell>
          <cell r="F12461">
            <v>0</v>
          </cell>
          <cell r="G12461" t="str">
            <v/>
          </cell>
          <cell r="H12461" t="str">
            <v/>
          </cell>
          <cell r="I12461">
            <v>0</v>
          </cell>
          <cell r="J12461">
            <v>0</v>
          </cell>
          <cell r="K12461">
            <v>9</v>
          </cell>
          <cell r="L12461">
            <v>0</v>
          </cell>
        </row>
        <row r="12462">
          <cell r="D12462" t="str">
            <v/>
          </cell>
          <cell r="E12462">
            <v>0</v>
          </cell>
          <cell r="F12462">
            <v>0</v>
          </cell>
          <cell r="G12462" t="str">
            <v/>
          </cell>
          <cell r="H12462" t="str">
            <v/>
          </cell>
          <cell r="I12462">
            <v>0</v>
          </cell>
          <cell r="J12462">
            <v>0</v>
          </cell>
          <cell r="K12462">
            <v>9</v>
          </cell>
          <cell r="L12462">
            <v>0</v>
          </cell>
        </row>
        <row r="12463">
          <cell r="D12463">
            <v>0</v>
          </cell>
          <cell r="E12463">
            <v>0</v>
          </cell>
          <cell r="F12463">
            <v>0</v>
          </cell>
          <cell r="G12463" t="str">
            <v xml:space="preserve"> SUB-TOTAL </v>
          </cell>
          <cell r="H12463">
            <v>6285322.0175999999</v>
          </cell>
          <cell r="I12463">
            <v>0</v>
          </cell>
          <cell r="J12463">
            <v>0</v>
          </cell>
          <cell r="K12463">
            <v>0</v>
          </cell>
          <cell r="L12463">
            <v>0</v>
          </cell>
        </row>
        <row r="12464">
          <cell r="D12464">
            <v>0</v>
          </cell>
          <cell r="E12464">
            <v>0</v>
          </cell>
          <cell r="F12464">
            <v>0</v>
          </cell>
          <cell r="G12464">
            <v>0</v>
          </cell>
          <cell r="H12464">
            <v>0</v>
          </cell>
          <cell r="I12464">
            <v>0</v>
          </cell>
          <cell r="J12464">
            <v>0</v>
          </cell>
          <cell r="K12464">
            <v>0</v>
          </cell>
          <cell r="L12464">
            <v>0</v>
          </cell>
        </row>
        <row r="12465">
          <cell r="D12465">
            <v>0</v>
          </cell>
          <cell r="E12465">
            <v>0</v>
          </cell>
          <cell r="F12465">
            <v>0</v>
          </cell>
          <cell r="G12465">
            <v>0</v>
          </cell>
          <cell r="H12465">
            <v>0</v>
          </cell>
          <cell r="I12465">
            <v>0</v>
          </cell>
          <cell r="J12465">
            <v>0</v>
          </cell>
          <cell r="K12465">
            <v>0</v>
          </cell>
          <cell r="L12465">
            <v>0</v>
          </cell>
        </row>
        <row r="12466">
          <cell r="D12466" t="str">
            <v>Unid</v>
          </cell>
          <cell r="E12466" t="str">
            <v>Cant</v>
          </cell>
          <cell r="F12466" t="str">
            <v>Rendimiento</v>
          </cell>
          <cell r="G12466" t="str">
            <v>Precio Unitario</v>
          </cell>
          <cell r="H12466" t="str">
            <v>Subtotal</v>
          </cell>
          <cell r="I12466">
            <v>0</v>
          </cell>
          <cell r="J12466">
            <v>0</v>
          </cell>
          <cell r="K12466">
            <v>0</v>
          </cell>
          <cell r="L12466">
            <v>0</v>
          </cell>
        </row>
        <row r="12467">
          <cell r="D12467" t="str">
            <v>JR</v>
          </cell>
          <cell r="E12467">
            <v>1.5486498424242647</v>
          </cell>
          <cell r="F12467">
            <v>0</v>
          </cell>
          <cell r="G12467">
            <v>114085.17120000003</v>
          </cell>
          <cell r="H12467">
            <v>176677.98240182531</v>
          </cell>
          <cell r="I12467">
            <v>223</v>
          </cell>
          <cell r="J12467">
            <v>0</v>
          </cell>
          <cell r="K12467">
            <v>9</v>
          </cell>
          <cell r="L12467">
            <v>13.937848581818383</v>
          </cell>
        </row>
        <row r="12468">
          <cell r="D12468" t="str">
            <v/>
          </cell>
          <cell r="E12468">
            <v>0</v>
          </cell>
          <cell r="F12468">
            <v>0</v>
          </cell>
          <cell r="G12468" t="str">
            <v/>
          </cell>
          <cell r="H12468" t="str">
            <v/>
          </cell>
          <cell r="I12468">
            <v>0</v>
          </cell>
          <cell r="J12468">
            <v>0</v>
          </cell>
          <cell r="K12468">
            <v>9</v>
          </cell>
          <cell r="L12468">
            <v>0</v>
          </cell>
        </row>
        <row r="12469">
          <cell r="D12469">
            <v>0</v>
          </cell>
          <cell r="E12469">
            <v>0</v>
          </cell>
          <cell r="F12469">
            <v>0</v>
          </cell>
          <cell r="G12469" t="str">
            <v xml:space="preserve"> SUB-TOTAL </v>
          </cell>
          <cell r="H12469">
            <v>176677.98240182531</v>
          </cell>
          <cell r="I12469">
            <v>0</v>
          </cell>
          <cell r="J12469">
            <v>0</v>
          </cell>
          <cell r="K12469">
            <v>0</v>
          </cell>
          <cell r="L12469">
            <v>0</v>
          </cell>
        </row>
        <row r="12470">
          <cell r="D12470">
            <v>0</v>
          </cell>
          <cell r="E12470">
            <v>0</v>
          </cell>
          <cell r="F12470">
            <v>0</v>
          </cell>
          <cell r="G12470">
            <v>0</v>
          </cell>
          <cell r="H12470">
            <v>0</v>
          </cell>
          <cell r="I12470">
            <v>0</v>
          </cell>
          <cell r="J12470">
            <v>0</v>
          </cell>
          <cell r="K12470">
            <v>0</v>
          </cell>
          <cell r="L12470">
            <v>0</v>
          </cell>
        </row>
        <row r="12471">
          <cell r="D12471">
            <v>0</v>
          </cell>
          <cell r="E12471">
            <v>0</v>
          </cell>
          <cell r="F12471">
            <v>0</v>
          </cell>
          <cell r="G12471" t="str">
            <v xml:space="preserve"> COSTO DIRECTO </v>
          </cell>
          <cell r="H12471">
            <v>6480000.0000018254</v>
          </cell>
          <cell r="I12471">
            <v>2.7777777777769951E-3</v>
          </cell>
          <cell r="J12471" t="str">
            <v>EQU</v>
          </cell>
          <cell r="K12471">
            <v>0</v>
          </cell>
          <cell r="L12471">
            <v>0</v>
          </cell>
        </row>
        <row r="12472">
          <cell r="D12472">
            <v>0</v>
          </cell>
          <cell r="E12472">
            <v>0</v>
          </cell>
          <cell r="F12472">
            <v>2082091.4828981732</v>
          </cell>
          <cell r="G12472" t="str">
            <v>COSTO INDIRECTO</v>
          </cell>
          <cell r="H12472">
            <v>2082091.4828981732</v>
          </cell>
          <cell r="I12472">
            <v>0.96995710148120828</v>
          </cell>
          <cell r="J12472" t="str">
            <v>MAT</v>
          </cell>
          <cell r="K12472">
            <v>0</v>
          </cell>
          <cell r="L12472">
            <v>0</v>
          </cell>
        </row>
        <row r="12473">
          <cell r="D12473">
            <v>0</v>
          </cell>
          <cell r="E12473">
            <v>0</v>
          </cell>
          <cell r="F12473">
            <v>0</v>
          </cell>
          <cell r="G12473" t="str">
            <v>COSTO TOTAL</v>
          </cell>
          <cell r="H12473">
            <v>8562091.4828999992</v>
          </cell>
          <cell r="I12473">
            <v>2.7265120741014743E-2</v>
          </cell>
          <cell r="J12473" t="str">
            <v>MOB</v>
          </cell>
          <cell r="K12473">
            <v>0</v>
          </cell>
          <cell r="L12473">
            <v>0</v>
          </cell>
        </row>
        <row r="12474">
          <cell r="D12474">
            <v>0</v>
          </cell>
          <cell r="E12474">
            <v>0</v>
          </cell>
          <cell r="F12474">
            <v>0</v>
          </cell>
          <cell r="G12474">
            <v>0</v>
          </cell>
          <cell r="H12474">
            <v>0</v>
          </cell>
          <cell r="I12474">
            <v>0</v>
          </cell>
          <cell r="J12474">
            <v>0</v>
          </cell>
          <cell r="K12474">
            <v>0</v>
          </cell>
          <cell r="L12474">
            <v>0</v>
          </cell>
        </row>
        <row r="12475">
          <cell r="D12475">
            <v>0</v>
          </cell>
          <cell r="F12475">
            <v>0</v>
          </cell>
          <cell r="I12475">
            <v>0</v>
          </cell>
          <cell r="J12475">
            <v>0</v>
          </cell>
          <cell r="L12475">
            <v>0</v>
          </cell>
        </row>
        <row r="12476">
          <cell r="D12476">
            <v>0</v>
          </cell>
          <cell r="E12476">
            <v>0</v>
          </cell>
          <cell r="F12476">
            <v>0</v>
          </cell>
          <cell r="G12476">
            <v>0</v>
          </cell>
          <cell r="H12476">
            <v>0</v>
          </cell>
          <cell r="I12476">
            <v>0</v>
          </cell>
          <cell r="J12476">
            <v>0</v>
          </cell>
          <cell r="K12476" t="str">
            <v>CONSUMO</v>
          </cell>
          <cell r="L12476">
            <v>0</v>
          </cell>
        </row>
        <row r="12477">
          <cell r="D12477" t="str">
            <v>15.2.4.12</v>
          </cell>
          <cell r="E12477">
            <v>0</v>
          </cell>
          <cell r="F12477">
            <v>0</v>
          </cell>
          <cell r="G12477" t="str">
            <v xml:space="preserve"> UNID: </v>
          </cell>
          <cell r="H12477" t="str">
            <v>UND</v>
          </cell>
          <cell r="I12477">
            <v>0</v>
          </cell>
          <cell r="J12477">
            <v>0</v>
          </cell>
          <cell r="K12477" t="str">
            <v>Costo total</v>
          </cell>
          <cell r="L12477">
            <v>1545933.1843999997</v>
          </cell>
        </row>
        <row r="12478">
          <cell r="D12478" t="str">
            <v xml:space="preserve">POSTE DE 4,5 METROS BRAZO SENCILLO </v>
          </cell>
          <cell r="E12478">
            <v>0</v>
          </cell>
          <cell r="F12478">
            <v>0</v>
          </cell>
          <cell r="G12478">
            <v>0</v>
          </cell>
          <cell r="H12478">
            <v>0</v>
          </cell>
          <cell r="I12478">
            <v>0</v>
          </cell>
          <cell r="J12478">
            <v>0</v>
          </cell>
          <cell r="K12478">
            <v>0</v>
          </cell>
          <cell r="L12478">
            <v>0</v>
          </cell>
        </row>
        <row r="12479">
          <cell r="D12479">
            <v>0</v>
          </cell>
          <cell r="E12479">
            <v>0</v>
          </cell>
          <cell r="F12479">
            <v>0</v>
          </cell>
          <cell r="G12479">
            <v>0</v>
          </cell>
          <cell r="H12479">
            <v>0</v>
          </cell>
          <cell r="I12479">
            <v>0</v>
          </cell>
          <cell r="J12479">
            <v>0</v>
          </cell>
          <cell r="K12479" t="str">
            <v>Cantidad ppto</v>
          </cell>
          <cell r="L12479" t="str">
            <v>Cantidad total</v>
          </cell>
        </row>
        <row r="12480">
          <cell r="D12480">
            <v>0</v>
          </cell>
          <cell r="E12480">
            <v>0</v>
          </cell>
          <cell r="F12480">
            <v>0</v>
          </cell>
          <cell r="G12480">
            <v>0</v>
          </cell>
          <cell r="H12480">
            <v>0</v>
          </cell>
          <cell r="I12480">
            <v>0</v>
          </cell>
          <cell r="J12480">
            <v>0</v>
          </cell>
          <cell r="K12480">
            <v>0</v>
          </cell>
          <cell r="L12480">
            <v>0</v>
          </cell>
        </row>
        <row r="12481">
          <cell r="D12481" t="str">
            <v>Unid</v>
          </cell>
          <cell r="E12481" t="str">
            <v>Cant</v>
          </cell>
          <cell r="F12481" t="str">
            <v>Rendimiento</v>
          </cell>
          <cell r="G12481" t="str">
            <v>Precio Unitario</v>
          </cell>
          <cell r="H12481" t="str">
            <v>Subtotal</v>
          </cell>
          <cell r="I12481">
            <v>0</v>
          </cell>
          <cell r="J12481">
            <v>0</v>
          </cell>
          <cell r="K12481">
            <v>0</v>
          </cell>
          <cell r="L12481">
            <v>0</v>
          </cell>
        </row>
        <row r="12482">
          <cell r="D12482" t="str">
            <v>GLB</v>
          </cell>
          <cell r="E12482">
            <v>18</v>
          </cell>
          <cell r="F12482">
            <v>0</v>
          </cell>
          <cell r="G12482">
            <v>1000</v>
          </cell>
          <cell r="H12482">
            <v>18000</v>
          </cell>
          <cell r="I12482">
            <v>0</v>
          </cell>
          <cell r="J12482">
            <v>0</v>
          </cell>
          <cell r="K12482">
            <v>30</v>
          </cell>
          <cell r="L12482">
            <v>540</v>
          </cell>
        </row>
        <row r="12483">
          <cell r="D12483" t="str">
            <v/>
          </cell>
          <cell r="E12483">
            <v>0</v>
          </cell>
          <cell r="F12483">
            <v>0</v>
          </cell>
          <cell r="G12483" t="str">
            <v/>
          </cell>
          <cell r="H12483" t="str">
            <v/>
          </cell>
          <cell r="I12483">
            <v>0</v>
          </cell>
          <cell r="J12483">
            <v>0</v>
          </cell>
          <cell r="K12483">
            <v>30</v>
          </cell>
          <cell r="L12483">
            <v>0</v>
          </cell>
        </row>
        <row r="12484">
          <cell r="D12484" t="str">
            <v/>
          </cell>
          <cell r="E12484">
            <v>0</v>
          </cell>
          <cell r="F12484">
            <v>0</v>
          </cell>
          <cell r="G12484" t="str">
            <v/>
          </cell>
          <cell r="H12484" t="str">
            <v/>
          </cell>
          <cell r="I12484">
            <v>0</v>
          </cell>
          <cell r="J12484">
            <v>0</v>
          </cell>
          <cell r="K12484">
            <v>30</v>
          </cell>
          <cell r="L12484">
            <v>0</v>
          </cell>
        </row>
        <row r="12485">
          <cell r="D12485" t="str">
            <v/>
          </cell>
          <cell r="E12485">
            <v>0</v>
          </cell>
          <cell r="F12485">
            <v>0</v>
          </cell>
          <cell r="G12485" t="str">
            <v/>
          </cell>
          <cell r="H12485" t="str">
            <v/>
          </cell>
          <cell r="I12485">
            <v>0</v>
          </cell>
          <cell r="J12485">
            <v>0</v>
          </cell>
          <cell r="K12485">
            <v>30</v>
          </cell>
          <cell r="L12485">
            <v>0</v>
          </cell>
        </row>
        <row r="12486">
          <cell r="D12486">
            <v>0</v>
          </cell>
          <cell r="E12486">
            <v>0</v>
          </cell>
          <cell r="F12486">
            <v>0</v>
          </cell>
          <cell r="G12486" t="str">
            <v xml:space="preserve"> SUB-TOTAL </v>
          </cell>
          <cell r="H12486">
            <v>18000</v>
          </cell>
          <cell r="I12486">
            <v>0</v>
          </cell>
          <cell r="J12486">
            <v>0</v>
          </cell>
          <cell r="K12486">
            <v>0</v>
          </cell>
          <cell r="L12486">
            <v>0</v>
          </cell>
        </row>
        <row r="12487">
          <cell r="D12487">
            <v>0</v>
          </cell>
          <cell r="E12487">
            <v>0</v>
          </cell>
          <cell r="F12487">
            <v>0</v>
          </cell>
          <cell r="G12487">
            <v>0</v>
          </cell>
          <cell r="H12487">
            <v>0</v>
          </cell>
          <cell r="I12487">
            <v>0</v>
          </cell>
          <cell r="J12487">
            <v>0</v>
          </cell>
          <cell r="K12487">
            <v>0</v>
          </cell>
          <cell r="L12487">
            <v>0</v>
          </cell>
        </row>
        <row r="12488">
          <cell r="D12488">
            <v>0</v>
          </cell>
          <cell r="E12488">
            <v>0</v>
          </cell>
          <cell r="F12488">
            <v>0</v>
          </cell>
          <cell r="G12488">
            <v>0</v>
          </cell>
          <cell r="H12488">
            <v>0</v>
          </cell>
          <cell r="I12488">
            <v>0</v>
          </cell>
          <cell r="J12488">
            <v>0</v>
          </cell>
          <cell r="K12488">
            <v>0</v>
          </cell>
          <cell r="L12488">
            <v>0</v>
          </cell>
        </row>
        <row r="12489">
          <cell r="D12489" t="str">
            <v>Unid</v>
          </cell>
          <cell r="E12489" t="str">
            <v>Cant</v>
          </cell>
          <cell r="F12489" t="str">
            <v>Rendimiento</v>
          </cell>
          <cell r="G12489" t="str">
            <v>Precio Unitario</v>
          </cell>
          <cell r="H12489" t="str">
            <v>Subtotal</v>
          </cell>
          <cell r="I12489">
            <v>0</v>
          </cell>
          <cell r="J12489">
            <v>0</v>
          </cell>
          <cell r="K12489">
            <v>0</v>
          </cell>
          <cell r="L12489">
            <v>0</v>
          </cell>
        </row>
        <row r="12490">
          <cell r="D12490" t="str">
            <v>M³</v>
          </cell>
          <cell r="E12490">
            <v>0.2</v>
          </cell>
          <cell r="F12490">
            <v>0</v>
          </cell>
          <cell r="G12490">
            <v>325018.07999999996</v>
          </cell>
          <cell r="H12490">
            <v>65003.615999999995</v>
          </cell>
          <cell r="I12490">
            <v>0</v>
          </cell>
          <cell r="J12490">
            <v>0</v>
          </cell>
          <cell r="K12490">
            <v>30</v>
          </cell>
          <cell r="L12490">
            <v>6</v>
          </cell>
        </row>
        <row r="12491">
          <cell r="D12491" t="str">
            <v>UND</v>
          </cell>
          <cell r="E12491">
            <v>1</v>
          </cell>
          <cell r="F12491">
            <v>0</v>
          </cell>
          <cell r="G12491">
            <v>1309</v>
          </cell>
          <cell r="H12491">
            <v>1309</v>
          </cell>
          <cell r="I12491">
            <v>0</v>
          </cell>
          <cell r="J12491">
            <v>0</v>
          </cell>
          <cell r="K12491">
            <v>30</v>
          </cell>
          <cell r="L12491">
            <v>30</v>
          </cell>
        </row>
        <row r="12492">
          <cell r="D12492" t="str">
            <v>UND</v>
          </cell>
          <cell r="E12492">
            <v>1</v>
          </cell>
          <cell r="F12492">
            <v>0</v>
          </cell>
          <cell r="G12492">
            <v>725000</v>
          </cell>
          <cell r="H12492">
            <v>725000</v>
          </cell>
          <cell r="I12492">
            <v>0</v>
          </cell>
          <cell r="J12492">
            <v>0</v>
          </cell>
          <cell r="K12492">
            <v>30</v>
          </cell>
          <cell r="L12492">
            <v>30</v>
          </cell>
        </row>
        <row r="12493">
          <cell r="D12493" t="str">
            <v>UND</v>
          </cell>
          <cell r="E12493">
            <v>1</v>
          </cell>
          <cell r="F12493">
            <v>0</v>
          </cell>
          <cell r="G12493">
            <v>115000</v>
          </cell>
          <cell r="H12493">
            <v>115000</v>
          </cell>
          <cell r="I12493">
            <v>0</v>
          </cell>
          <cell r="J12493">
            <v>0</v>
          </cell>
          <cell r="K12493">
            <v>30</v>
          </cell>
          <cell r="L12493">
            <v>30</v>
          </cell>
        </row>
        <row r="12494">
          <cell r="D12494" t="str">
            <v/>
          </cell>
          <cell r="E12494">
            <v>0</v>
          </cell>
          <cell r="F12494">
            <v>0</v>
          </cell>
          <cell r="G12494" t="str">
            <v/>
          </cell>
          <cell r="H12494" t="str">
            <v/>
          </cell>
          <cell r="I12494">
            <v>0</v>
          </cell>
          <cell r="J12494">
            <v>0</v>
          </cell>
          <cell r="K12494">
            <v>30</v>
          </cell>
          <cell r="L12494">
            <v>0</v>
          </cell>
        </row>
        <row r="12495">
          <cell r="D12495" t="str">
            <v/>
          </cell>
          <cell r="E12495">
            <v>0</v>
          </cell>
          <cell r="F12495">
            <v>0</v>
          </cell>
          <cell r="G12495" t="str">
            <v/>
          </cell>
          <cell r="H12495" t="str">
            <v/>
          </cell>
          <cell r="I12495">
            <v>0</v>
          </cell>
          <cell r="J12495">
            <v>0</v>
          </cell>
          <cell r="K12495">
            <v>30</v>
          </cell>
          <cell r="L12495">
            <v>0</v>
          </cell>
        </row>
        <row r="12496">
          <cell r="D12496" t="str">
            <v/>
          </cell>
          <cell r="E12496">
            <v>0</v>
          </cell>
          <cell r="F12496">
            <v>0</v>
          </cell>
          <cell r="G12496" t="str">
            <v/>
          </cell>
          <cell r="H12496" t="str">
            <v/>
          </cell>
          <cell r="I12496">
            <v>0</v>
          </cell>
          <cell r="J12496">
            <v>0</v>
          </cell>
          <cell r="K12496">
            <v>30</v>
          </cell>
          <cell r="L12496">
            <v>0</v>
          </cell>
        </row>
        <row r="12497">
          <cell r="D12497" t="str">
            <v/>
          </cell>
          <cell r="E12497">
            <v>0</v>
          </cell>
          <cell r="F12497">
            <v>0</v>
          </cell>
          <cell r="G12497" t="str">
            <v/>
          </cell>
          <cell r="H12497" t="str">
            <v/>
          </cell>
          <cell r="I12497">
            <v>0</v>
          </cell>
          <cell r="J12497">
            <v>0</v>
          </cell>
          <cell r="K12497">
            <v>30</v>
          </cell>
          <cell r="L12497">
            <v>0</v>
          </cell>
        </row>
        <row r="12498">
          <cell r="D12498" t="str">
            <v/>
          </cell>
          <cell r="E12498">
            <v>0</v>
          </cell>
          <cell r="F12498">
            <v>0</v>
          </cell>
          <cell r="G12498" t="str">
            <v/>
          </cell>
          <cell r="H12498" t="str">
            <v/>
          </cell>
          <cell r="I12498">
            <v>0</v>
          </cell>
          <cell r="J12498">
            <v>0</v>
          </cell>
          <cell r="K12498">
            <v>30</v>
          </cell>
          <cell r="L12498">
            <v>0</v>
          </cell>
        </row>
        <row r="12499">
          <cell r="D12499" t="str">
            <v/>
          </cell>
          <cell r="E12499">
            <v>0</v>
          </cell>
          <cell r="F12499">
            <v>0</v>
          </cell>
          <cell r="G12499" t="str">
            <v/>
          </cell>
          <cell r="H12499" t="str">
            <v/>
          </cell>
          <cell r="I12499">
            <v>0</v>
          </cell>
          <cell r="J12499">
            <v>0</v>
          </cell>
          <cell r="K12499">
            <v>30</v>
          </cell>
          <cell r="L12499">
            <v>0</v>
          </cell>
        </row>
        <row r="12500">
          <cell r="D12500" t="str">
            <v/>
          </cell>
          <cell r="E12500">
            <v>0</v>
          </cell>
          <cell r="F12500">
            <v>0</v>
          </cell>
          <cell r="G12500" t="str">
            <v/>
          </cell>
          <cell r="H12500" t="str">
            <v/>
          </cell>
          <cell r="I12500">
            <v>0</v>
          </cell>
          <cell r="J12500">
            <v>0</v>
          </cell>
          <cell r="K12500">
            <v>30</v>
          </cell>
          <cell r="L12500">
            <v>0</v>
          </cell>
        </row>
        <row r="12501">
          <cell r="D12501" t="str">
            <v/>
          </cell>
          <cell r="E12501">
            <v>0</v>
          </cell>
          <cell r="F12501">
            <v>0</v>
          </cell>
          <cell r="G12501" t="str">
            <v/>
          </cell>
          <cell r="H12501" t="str">
            <v/>
          </cell>
          <cell r="I12501">
            <v>0</v>
          </cell>
          <cell r="J12501">
            <v>0</v>
          </cell>
          <cell r="K12501">
            <v>30</v>
          </cell>
          <cell r="L12501">
            <v>0</v>
          </cell>
        </row>
        <row r="12502">
          <cell r="D12502" t="str">
            <v/>
          </cell>
          <cell r="E12502">
            <v>0</v>
          </cell>
          <cell r="F12502">
            <v>0</v>
          </cell>
          <cell r="G12502" t="str">
            <v/>
          </cell>
          <cell r="H12502" t="str">
            <v/>
          </cell>
          <cell r="K12502">
            <v>30</v>
          </cell>
          <cell r="L12502">
            <v>0</v>
          </cell>
        </row>
        <row r="12503">
          <cell r="D12503" t="str">
            <v/>
          </cell>
          <cell r="E12503">
            <v>0</v>
          </cell>
          <cell r="F12503">
            <v>0</v>
          </cell>
          <cell r="G12503" t="str">
            <v/>
          </cell>
          <cell r="H12503" t="str">
            <v/>
          </cell>
          <cell r="I12503">
            <v>0</v>
          </cell>
          <cell r="J12503">
            <v>0</v>
          </cell>
          <cell r="K12503">
            <v>30</v>
          </cell>
          <cell r="L12503">
            <v>0</v>
          </cell>
        </row>
        <row r="12504">
          <cell r="D12504" t="str">
            <v/>
          </cell>
          <cell r="E12504">
            <v>0</v>
          </cell>
          <cell r="F12504">
            <v>0</v>
          </cell>
          <cell r="G12504" t="str">
            <v/>
          </cell>
          <cell r="H12504" t="str">
            <v/>
          </cell>
          <cell r="I12504">
            <v>0</v>
          </cell>
          <cell r="J12504">
            <v>0</v>
          </cell>
          <cell r="K12504">
            <v>30</v>
          </cell>
          <cell r="L12504">
            <v>0</v>
          </cell>
        </row>
        <row r="12505">
          <cell r="D12505" t="str">
            <v/>
          </cell>
          <cell r="E12505">
            <v>0</v>
          </cell>
          <cell r="F12505">
            <v>0</v>
          </cell>
          <cell r="G12505" t="str">
            <v/>
          </cell>
          <cell r="H12505" t="str">
            <v/>
          </cell>
          <cell r="I12505">
            <v>0</v>
          </cell>
          <cell r="J12505">
            <v>0</v>
          </cell>
          <cell r="K12505">
            <v>30</v>
          </cell>
          <cell r="L12505">
            <v>0</v>
          </cell>
        </row>
        <row r="12506">
          <cell r="D12506" t="str">
            <v/>
          </cell>
          <cell r="E12506">
            <v>0</v>
          </cell>
          <cell r="F12506">
            <v>0</v>
          </cell>
          <cell r="G12506" t="str">
            <v/>
          </cell>
          <cell r="H12506" t="str">
            <v/>
          </cell>
          <cell r="I12506">
            <v>0</v>
          </cell>
          <cell r="J12506">
            <v>0</v>
          </cell>
          <cell r="K12506">
            <v>30</v>
          </cell>
          <cell r="L12506">
            <v>0</v>
          </cell>
        </row>
        <row r="12507">
          <cell r="D12507" t="str">
            <v/>
          </cell>
          <cell r="E12507">
            <v>0</v>
          </cell>
          <cell r="F12507">
            <v>0</v>
          </cell>
          <cell r="G12507" t="str">
            <v/>
          </cell>
          <cell r="H12507" t="str">
            <v/>
          </cell>
          <cell r="I12507">
            <v>0</v>
          </cell>
          <cell r="J12507">
            <v>0</v>
          </cell>
          <cell r="K12507">
            <v>30</v>
          </cell>
          <cell r="L12507">
            <v>0</v>
          </cell>
        </row>
        <row r="12508">
          <cell r="D12508">
            <v>0</v>
          </cell>
          <cell r="E12508">
            <v>0</v>
          </cell>
          <cell r="F12508">
            <v>0</v>
          </cell>
          <cell r="G12508" t="str">
            <v xml:space="preserve"> SUB-TOTAL </v>
          </cell>
          <cell r="H12508">
            <v>906312.61600000004</v>
          </cell>
          <cell r="I12508">
            <v>0</v>
          </cell>
          <cell r="J12508">
            <v>0</v>
          </cell>
          <cell r="K12508">
            <v>0</v>
          </cell>
          <cell r="L12508">
            <v>0</v>
          </cell>
        </row>
        <row r="12509">
          <cell r="D12509">
            <v>0</v>
          </cell>
          <cell r="E12509">
            <v>0</v>
          </cell>
          <cell r="F12509">
            <v>0</v>
          </cell>
          <cell r="G12509">
            <v>0</v>
          </cell>
          <cell r="H12509">
            <v>0</v>
          </cell>
          <cell r="I12509">
            <v>0</v>
          </cell>
          <cell r="J12509">
            <v>0</v>
          </cell>
          <cell r="K12509">
            <v>0</v>
          </cell>
          <cell r="L12509">
            <v>0</v>
          </cell>
        </row>
        <row r="12510">
          <cell r="D12510">
            <v>0</v>
          </cell>
          <cell r="E12510">
            <v>0</v>
          </cell>
          <cell r="F12510">
            <v>0</v>
          </cell>
          <cell r="G12510">
            <v>0</v>
          </cell>
          <cell r="H12510">
            <v>0</v>
          </cell>
          <cell r="I12510">
            <v>0</v>
          </cell>
          <cell r="J12510">
            <v>0</v>
          </cell>
          <cell r="K12510">
            <v>0</v>
          </cell>
          <cell r="L12510">
            <v>0</v>
          </cell>
        </row>
        <row r="12511">
          <cell r="D12511" t="str">
            <v>Unid</v>
          </cell>
          <cell r="E12511" t="str">
            <v>Cant</v>
          </cell>
          <cell r="F12511" t="str">
            <v>Rendimiento</v>
          </cell>
          <cell r="G12511" t="str">
            <v>Precio Unitario</v>
          </cell>
          <cell r="H12511" t="str">
            <v>Subtotal</v>
          </cell>
          <cell r="I12511">
            <v>0</v>
          </cell>
          <cell r="J12511">
            <v>0</v>
          </cell>
          <cell r="K12511">
            <v>0</v>
          </cell>
          <cell r="L12511">
            <v>0</v>
          </cell>
        </row>
        <row r="12512">
          <cell r="D12512" t="str">
            <v>JR</v>
          </cell>
          <cell r="E12512">
            <v>2.1535435447623641</v>
          </cell>
          <cell r="F12512">
            <v>0</v>
          </cell>
          <cell r="G12512">
            <v>114085.17120000003</v>
          </cell>
          <cell r="H12512">
            <v>245687.38399086922</v>
          </cell>
          <cell r="I12512">
            <v>1034</v>
          </cell>
          <cell r="J12512">
            <v>0</v>
          </cell>
          <cell r="K12512">
            <v>30</v>
          </cell>
          <cell r="L12512">
            <v>64.606306342870923</v>
          </cell>
        </row>
        <row r="12513">
          <cell r="D12513" t="str">
            <v/>
          </cell>
          <cell r="E12513">
            <v>0</v>
          </cell>
          <cell r="F12513">
            <v>0</v>
          </cell>
          <cell r="G12513" t="str">
            <v/>
          </cell>
          <cell r="H12513" t="str">
            <v/>
          </cell>
          <cell r="I12513">
            <v>0</v>
          </cell>
          <cell r="J12513">
            <v>0</v>
          </cell>
          <cell r="K12513">
            <v>30</v>
          </cell>
          <cell r="L12513">
            <v>0</v>
          </cell>
        </row>
        <row r="12514">
          <cell r="D12514">
            <v>0</v>
          </cell>
          <cell r="E12514">
            <v>0</v>
          </cell>
          <cell r="F12514">
            <v>0</v>
          </cell>
          <cell r="G12514" t="str">
            <v xml:space="preserve"> SUB-TOTAL </v>
          </cell>
          <cell r="H12514">
            <v>245687.38399086922</v>
          </cell>
          <cell r="I12514">
            <v>0</v>
          </cell>
          <cell r="J12514">
            <v>0</v>
          </cell>
          <cell r="K12514">
            <v>0</v>
          </cell>
          <cell r="L12514">
            <v>0</v>
          </cell>
        </row>
        <row r="12515">
          <cell r="D12515">
            <v>0</v>
          </cell>
          <cell r="E12515">
            <v>0</v>
          </cell>
          <cell r="F12515">
            <v>0</v>
          </cell>
          <cell r="G12515">
            <v>0</v>
          </cell>
          <cell r="H12515">
            <v>0</v>
          </cell>
          <cell r="I12515">
            <v>0</v>
          </cell>
          <cell r="J12515">
            <v>0</v>
          </cell>
          <cell r="K12515">
            <v>0</v>
          </cell>
          <cell r="L12515">
            <v>0</v>
          </cell>
        </row>
        <row r="12516">
          <cell r="D12516">
            <v>0</v>
          </cell>
          <cell r="E12516">
            <v>0</v>
          </cell>
          <cell r="F12516">
            <v>0</v>
          </cell>
          <cell r="G12516" t="str">
            <v xml:space="preserve"> COSTO DIRECTO </v>
          </cell>
          <cell r="H12516">
            <v>1169999.9999908693</v>
          </cell>
          <cell r="I12516">
            <v>1.5384615384735446E-2</v>
          </cell>
          <cell r="J12516" t="str">
            <v>EQU</v>
          </cell>
          <cell r="K12516">
            <v>0</v>
          </cell>
          <cell r="L12516">
            <v>0</v>
          </cell>
        </row>
        <row r="12517">
          <cell r="D12517">
            <v>0</v>
          </cell>
          <cell r="E12517">
            <v>0</v>
          </cell>
          <cell r="F12517">
            <v>375933.18440913048</v>
          </cell>
          <cell r="G12517" t="str">
            <v>COSTO INDIRECTO</v>
          </cell>
          <cell r="H12517">
            <v>375933.18440913048</v>
          </cell>
          <cell r="I12517">
            <v>0.77462616752741276</v>
          </cell>
          <cell r="J12517" t="str">
            <v>MAT</v>
          </cell>
          <cell r="K12517">
            <v>0</v>
          </cell>
          <cell r="L12517">
            <v>0</v>
          </cell>
        </row>
        <row r="12518">
          <cell r="D12518">
            <v>0</v>
          </cell>
          <cell r="E12518">
            <v>0</v>
          </cell>
          <cell r="F12518">
            <v>0</v>
          </cell>
          <cell r="G12518" t="str">
            <v>COSTO TOTAL</v>
          </cell>
          <cell r="H12518">
            <v>1545933.1843999997</v>
          </cell>
          <cell r="I12518">
            <v>0.20998921708785176</v>
          </cell>
          <cell r="J12518" t="str">
            <v>MOB</v>
          </cell>
          <cell r="K12518">
            <v>0</v>
          </cell>
          <cell r="L12518">
            <v>0</v>
          </cell>
        </row>
        <row r="12519">
          <cell r="D12519">
            <v>0</v>
          </cell>
          <cell r="E12519">
            <v>0</v>
          </cell>
          <cell r="F12519">
            <v>0</v>
          </cell>
          <cell r="G12519">
            <v>0</v>
          </cell>
          <cell r="H12519">
            <v>0</v>
          </cell>
          <cell r="I12519">
            <v>0</v>
          </cell>
          <cell r="J12519">
            <v>0</v>
          </cell>
          <cell r="K12519">
            <v>0</v>
          </cell>
          <cell r="L12519">
            <v>0</v>
          </cell>
        </row>
        <row r="12520">
          <cell r="D12520">
            <v>0</v>
          </cell>
          <cell r="F12520">
            <v>0</v>
          </cell>
          <cell r="I12520">
            <v>0</v>
          </cell>
          <cell r="J12520">
            <v>0</v>
          </cell>
          <cell r="L12520">
            <v>0</v>
          </cell>
        </row>
        <row r="12521">
          <cell r="D12521">
            <v>0</v>
          </cell>
          <cell r="E12521">
            <v>0</v>
          </cell>
          <cell r="F12521">
            <v>0</v>
          </cell>
          <cell r="G12521">
            <v>0</v>
          </cell>
          <cell r="H12521">
            <v>0</v>
          </cell>
          <cell r="I12521">
            <v>0</v>
          </cell>
          <cell r="J12521">
            <v>0</v>
          </cell>
          <cell r="K12521" t="str">
            <v>CONSUMO</v>
          </cell>
          <cell r="L12521">
            <v>0</v>
          </cell>
        </row>
        <row r="12522">
          <cell r="D12522" t="str">
            <v>15.2.4.13</v>
          </cell>
          <cell r="E12522">
            <v>0</v>
          </cell>
          <cell r="F12522">
            <v>0</v>
          </cell>
          <cell r="G12522" t="str">
            <v xml:space="preserve"> UNID: </v>
          </cell>
          <cell r="H12522" t="str">
            <v>UND</v>
          </cell>
          <cell r="I12522">
            <v>0</v>
          </cell>
          <cell r="J12522">
            <v>0</v>
          </cell>
          <cell r="K12522" t="str">
            <v>Costo total</v>
          </cell>
          <cell r="L12522">
            <v>2537708.7812000001</v>
          </cell>
        </row>
        <row r="12523">
          <cell r="D12523" t="str">
            <v xml:space="preserve">POSTE DE 8 METROS DOBLE BRAZO </v>
          </cell>
          <cell r="E12523">
            <v>0</v>
          </cell>
          <cell r="F12523">
            <v>0</v>
          </cell>
          <cell r="G12523">
            <v>0</v>
          </cell>
          <cell r="H12523">
            <v>0</v>
          </cell>
          <cell r="I12523">
            <v>0</v>
          </cell>
          <cell r="J12523">
            <v>0</v>
          </cell>
          <cell r="K12523">
            <v>0</v>
          </cell>
          <cell r="L12523">
            <v>0</v>
          </cell>
        </row>
        <row r="12524">
          <cell r="D12524">
            <v>0</v>
          </cell>
          <cell r="E12524">
            <v>0</v>
          </cell>
          <cell r="F12524">
            <v>0</v>
          </cell>
          <cell r="G12524">
            <v>0</v>
          </cell>
          <cell r="H12524">
            <v>0</v>
          </cell>
          <cell r="I12524">
            <v>0</v>
          </cell>
          <cell r="J12524">
            <v>0</v>
          </cell>
          <cell r="K12524" t="str">
            <v>Cantidad ppto</v>
          </cell>
          <cell r="L12524" t="str">
            <v>Cantidad total</v>
          </cell>
        </row>
        <row r="12525">
          <cell r="D12525">
            <v>0</v>
          </cell>
          <cell r="E12525">
            <v>0</v>
          </cell>
          <cell r="F12525">
            <v>0</v>
          </cell>
          <cell r="G12525">
            <v>0</v>
          </cell>
          <cell r="H12525">
            <v>0</v>
          </cell>
          <cell r="I12525">
            <v>0</v>
          </cell>
          <cell r="J12525">
            <v>0</v>
          </cell>
          <cell r="K12525">
            <v>0</v>
          </cell>
          <cell r="L12525">
            <v>0</v>
          </cell>
        </row>
        <row r="12526">
          <cell r="D12526" t="str">
            <v>Unid</v>
          </cell>
          <cell r="E12526" t="str">
            <v>Cant</v>
          </cell>
          <cell r="F12526" t="str">
            <v>Rendimiento</v>
          </cell>
          <cell r="G12526" t="str">
            <v>Precio Unitario</v>
          </cell>
          <cell r="H12526" t="str">
            <v>Subtotal</v>
          </cell>
          <cell r="I12526">
            <v>0</v>
          </cell>
          <cell r="J12526">
            <v>0</v>
          </cell>
          <cell r="K12526">
            <v>0</v>
          </cell>
          <cell r="L12526">
            <v>0</v>
          </cell>
        </row>
        <row r="12527">
          <cell r="D12527" t="str">
            <v>GLB</v>
          </cell>
          <cell r="E12527">
            <v>18</v>
          </cell>
          <cell r="F12527">
            <v>0</v>
          </cell>
          <cell r="G12527">
            <v>1000</v>
          </cell>
          <cell r="H12527">
            <v>18000</v>
          </cell>
          <cell r="I12527">
            <v>0</v>
          </cell>
          <cell r="J12527">
            <v>0</v>
          </cell>
          <cell r="K12527">
            <v>7</v>
          </cell>
          <cell r="L12527">
            <v>126</v>
          </cell>
        </row>
        <row r="12528">
          <cell r="D12528" t="str">
            <v/>
          </cell>
          <cell r="E12528">
            <v>0</v>
          </cell>
          <cell r="F12528">
            <v>0</v>
          </cell>
          <cell r="G12528" t="str">
            <v/>
          </cell>
          <cell r="H12528" t="str">
            <v/>
          </cell>
          <cell r="I12528">
            <v>0</v>
          </cell>
          <cell r="J12528">
            <v>0</v>
          </cell>
          <cell r="K12528">
            <v>7</v>
          </cell>
          <cell r="L12528">
            <v>0</v>
          </cell>
        </row>
        <row r="12529">
          <cell r="D12529" t="str">
            <v/>
          </cell>
          <cell r="E12529">
            <v>0</v>
          </cell>
          <cell r="F12529">
            <v>0</v>
          </cell>
          <cell r="G12529" t="str">
            <v/>
          </cell>
          <cell r="H12529" t="str">
            <v/>
          </cell>
          <cell r="I12529">
            <v>0</v>
          </cell>
          <cell r="J12529">
            <v>0</v>
          </cell>
          <cell r="K12529">
            <v>7</v>
          </cell>
          <cell r="L12529">
            <v>0</v>
          </cell>
        </row>
        <row r="12530">
          <cell r="D12530" t="str">
            <v/>
          </cell>
          <cell r="E12530">
            <v>0</v>
          </cell>
          <cell r="F12530">
            <v>0</v>
          </cell>
          <cell r="G12530" t="str">
            <v/>
          </cell>
          <cell r="H12530" t="str">
            <v/>
          </cell>
          <cell r="I12530">
            <v>0</v>
          </cell>
          <cell r="J12530">
            <v>0</v>
          </cell>
          <cell r="K12530">
            <v>7</v>
          </cell>
          <cell r="L12530">
            <v>0</v>
          </cell>
        </row>
        <row r="12531">
          <cell r="D12531">
            <v>0</v>
          </cell>
          <cell r="E12531">
            <v>0</v>
          </cell>
          <cell r="F12531">
            <v>0</v>
          </cell>
          <cell r="G12531" t="str">
            <v xml:space="preserve"> SUB-TOTAL </v>
          </cell>
          <cell r="H12531">
            <v>18000</v>
          </cell>
          <cell r="I12531">
            <v>0</v>
          </cell>
          <cell r="J12531">
            <v>0</v>
          </cell>
          <cell r="K12531">
            <v>0</v>
          </cell>
          <cell r="L12531">
            <v>0</v>
          </cell>
        </row>
        <row r="12532">
          <cell r="D12532">
            <v>0</v>
          </cell>
          <cell r="E12532">
            <v>0</v>
          </cell>
          <cell r="F12532">
            <v>0</v>
          </cell>
          <cell r="G12532">
            <v>0</v>
          </cell>
          <cell r="H12532">
            <v>0</v>
          </cell>
          <cell r="I12532">
            <v>0</v>
          </cell>
          <cell r="J12532">
            <v>0</v>
          </cell>
          <cell r="K12532">
            <v>0</v>
          </cell>
          <cell r="L12532">
            <v>0</v>
          </cell>
        </row>
        <row r="12533">
          <cell r="D12533">
            <v>0</v>
          </cell>
          <cell r="E12533">
            <v>0</v>
          </cell>
          <cell r="F12533">
            <v>0</v>
          </cell>
          <cell r="G12533">
            <v>0</v>
          </cell>
          <cell r="H12533">
            <v>0</v>
          </cell>
          <cell r="I12533">
            <v>0</v>
          </cell>
          <cell r="J12533">
            <v>0</v>
          </cell>
          <cell r="K12533">
            <v>0</v>
          </cell>
          <cell r="L12533">
            <v>0</v>
          </cell>
        </row>
        <row r="12534">
          <cell r="D12534" t="str">
            <v>Unid</v>
          </cell>
          <cell r="E12534" t="str">
            <v>Cant</v>
          </cell>
          <cell r="F12534" t="str">
            <v>Rendimiento</v>
          </cell>
          <cell r="G12534" t="str">
            <v>Precio Unitario</v>
          </cell>
          <cell r="H12534" t="str">
            <v>Subtotal</v>
          </cell>
          <cell r="I12534">
            <v>0</v>
          </cell>
          <cell r="J12534">
            <v>0</v>
          </cell>
          <cell r="K12534">
            <v>0</v>
          </cell>
          <cell r="L12534">
            <v>0</v>
          </cell>
        </row>
        <row r="12535">
          <cell r="D12535" t="str">
            <v>M³</v>
          </cell>
          <cell r="E12535">
            <v>0.2</v>
          </cell>
          <cell r="F12535">
            <v>0</v>
          </cell>
          <cell r="G12535">
            <v>325018.07999999996</v>
          </cell>
          <cell r="H12535">
            <v>65003.615999999995</v>
          </cell>
          <cell r="I12535">
            <v>0</v>
          </cell>
          <cell r="J12535">
            <v>0</v>
          </cell>
          <cell r="K12535">
            <v>7</v>
          </cell>
          <cell r="L12535">
            <v>1.4000000000000001</v>
          </cell>
        </row>
        <row r="12536">
          <cell r="D12536" t="str">
            <v>UND</v>
          </cell>
          <cell r="E12536">
            <v>1</v>
          </cell>
          <cell r="F12536">
            <v>0</v>
          </cell>
          <cell r="G12536">
            <v>1309</v>
          </cell>
          <cell r="H12536">
            <v>1309</v>
          </cell>
          <cell r="I12536">
            <v>0</v>
          </cell>
          <cell r="J12536">
            <v>0</v>
          </cell>
          <cell r="K12536">
            <v>7</v>
          </cell>
          <cell r="L12536">
            <v>7</v>
          </cell>
        </row>
        <row r="12537">
          <cell r="D12537" t="str">
            <v>UND</v>
          </cell>
          <cell r="E12537">
            <v>1</v>
          </cell>
          <cell r="F12537">
            <v>0</v>
          </cell>
          <cell r="G12537">
            <v>1200000</v>
          </cell>
          <cell r="H12537">
            <v>1200000</v>
          </cell>
          <cell r="I12537">
            <v>0</v>
          </cell>
          <cell r="J12537">
            <v>0</v>
          </cell>
          <cell r="K12537">
            <v>7</v>
          </cell>
          <cell r="L12537">
            <v>7</v>
          </cell>
        </row>
        <row r="12538">
          <cell r="D12538" t="str">
            <v>UND</v>
          </cell>
          <cell r="E12538">
            <v>1</v>
          </cell>
          <cell r="F12538">
            <v>0</v>
          </cell>
          <cell r="G12538">
            <v>115000</v>
          </cell>
          <cell r="H12538">
            <v>115000</v>
          </cell>
          <cell r="I12538">
            <v>0</v>
          </cell>
          <cell r="J12538">
            <v>0</v>
          </cell>
          <cell r="K12538">
            <v>7</v>
          </cell>
          <cell r="L12538">
            <v>7</v>
          </cell>
        </row>
        <row r="12539">
          <cell r="D12539" t="str">
            <v/>
          </cell>
          <cell r="E12539">
            <v>0</v>
          </cell>
          <cell r="F12539">
            <v>0</v>
          </cell>
          <cell r="G12539" t="str">
            <v/>
          </cell>
          <cell r="H12539" t="str">
            <v/>
          </cell>
          <cell r="I12539">
            <v>0</v>
          </cell>
          <cell r="J12539">
            <v>0</v>
          </cell>
          <cell r="K12539">
            <v>7</v>
          </cell>
          <cell r="L12539">
            <v>0</v>
          </cell>
        </row>
        <row r="12540">
          <cell r="D12540" t="str">
            <v/>
          </cell>
          <cell r="E12540">
            <v>0</v>
          </cell>
          <cell r="F12540">
            <v>0</v>
          </cell>
          <cell r="G12540" t="str">
            <v/>
          </cell>
          <cell r="H12540" t="str">
            <v/>
          </cell>
          <cell r="I12540">
            <v>0</v>
          </cell>
          <cell r="J12540">
            <v>0</v>
          </cell>
          <cell r="K12540">
            <v>7</v>
          </cell>
          <cell r="L12540">
            <v>0</v>
          </cell>
        </row>
        <row r="12541">
          <cell r="D12541" t="str">
            <v/>
          </cell>
          <cell r="E12541">
            <v>0</v>
          </cell>
          <cell r="F12541">
            <v>0</v>
          </cell>
          <cell r="G12541" t="str">
            <v/>
          </cell>
          <cell r="H12541" t="str">
            <v/>
          </cell>
          <cell r="I12541">
            <v>0</v>
          </cell>
          <cell r="J12541">
            <v>0</v>
          </cell>
          <cell r="K12541">
            <v>7</v>
          </cell>
          <cell r="L12541">
            <v>0</v>
          </cell>
        </row>
        <row r="12542">
          <cell r="D12542" t="str">
            <v/>
          </cell>
          <cell r="E12542">
            <v>0</v>
          </cell>
          <cell r="F12542">
            <v>0</v>
          </cell>
          <cell r="G12542" t="str">
            <v/>
          </cell>
          <cell r="H12542" t="str">
            <v/>
          </cell>
          <cell r="I12542">
            <v>0</v>
          </cell>
          <cell r="J12542">
            <v>0</v>
          </cell>
          <cell r="K12542">
            <v>7</v>
          </cell>
          <cell r="L12542">
            <v>0</v>
          </cell>
        </row>
        <row r="12543">
          <cell r="D12543" t="str">
            <v/>
          </cell>
          <cell r="E12543">
            <v>0</v>
          </cell>
          <cell r="F12543">
            <v>0</v>
          </cell>
          <cell r="G12543" t="str">
            <v/>
          </cell>
          <cell r="H12543" t="str">
            <v/>
          </cell>
          <cell r="I12543">
            <v>0</v>
          </cell>
          <cell r="J12543">
            <v>0</v>
          </cell>
          <cell r="K12543">
            <v>7</v>
          </cell>
          <cell r="L12543">
            <v>0</v>
          </cell>
        </row>
        <row r="12544">
          <cell r="D12544" t="str">
            <v/>
          </cell>
          <cell r="E12544">
            <v>0</v>
          </cell>
          <cell r="F12544">
            <v>0</v>
          </cell>
          <cell r="G12544" t="str">
            <v/>
          </cell>
          <cell r="H12544" t="str">
            <v/>
          </cell>
          <cell r="I12544">
            <v>0</v>
          </cell>
          <cell r="J12544">
            <v>0</v>
          </cell>
          <cell r="K12544">
            <v>7</v>
          </cell>
          <cell r="L12544">
            <v>0</v>
          </cell>
        </row>
        <row r="12545">
          <cell r="D12545" t="str">
            <v/>
          </cell>
          <cell r="E12545">
            <v>0</v>
          </cell>
          <cell r="F12545">
            <v>0</v>
          </cell>
          <cell r="G12545" t="str">
            <v/>
          </cell>
          <cell r="H12545" t="str">
            <v/>
          </cell>
          <cell r="I12545">
            <v>0</v>
          </cell>
          <cell r="J12545">
            <v>0</v>
          </cell>
          <cell r="K12545">
            <v>7</v>
          </cell>
          <cell r="L12545">
            <v>0</v>
          </cell>
        </row>
        <row r="12546">
          <cell r="D12546" t="str">
            <v/>
          </cell>
          <cell r="E12546">
            <v>0</v>
          </cell>
          <cell r="F12546">
            <v>0</v>
          </cell>
          <cell r="G12546" t="str">
            <v/>
          </cell>
          <cell r="H12546" t="str">
            <v/>
          </cell>
          <cell r="I12546">
            <v>0</v>
          </cell>
          <cell r="J12546">
            <v>0</v>
          </cell>
          <cell r="K12546">
            <v>7</v>
          </cell>
          <cell r="L12546">
            <v>0</v>
          </cell>
        </row>
        <row r="12547">
          <cell r="D12547" t="str">
            <v/>
          </cell>
          <cell r="E12547">
            <v>0</v>
          </cell>
          <cell r="F12547">
            <v>0</v>
          </cell>
          <cell r="G12547" t="str">
            <v/>
          </cell>
          <cell r="H12547" t="str">
            <v/>
          </cell>
          <cell r="K12547">
            <v>7</v>
          </cell>
          <cell r="L12547">
            <v>0</v>
          </cell>
        </row>
        <row r="12548">
          <cell r="D12548" t="str">
            <v/>
          </cell>
          <cell r="E12548">
            <v>0</v>
          </cell>
          <cell r="F12548">
            <v>0</v>
          </cell>
          <cell r="G12548" t="str">
            <v/>
          </cell>
          <cell r="H12548" t="str">
            <v/>
          </cell>
          <cell r="I12548">
            <v>0</v>
          </cell>
          <cell r="J12548">
            <v>0</v>
          </cell>
          <cell r="K12548">
            <v>7</v>
          </cell>
          <cell r="L12548">
            <v>0</v>
          </cell>
        </row>
        <row r="12549">
          <cell r="D12549" t="str">
            <v/>
          </cell>
          <cell r="E12549">
            <v>0</v>
          </cell>
          <cell r="F12549">
            <v>0</v>
          </cell>
          <cell r="G12549" t="str">
            <v/>
          </cell>
          <cell r="H12549" t="str">
            <v/>
          </cell>
          <cell r="I12549">
            <v>0</v>
          </cell>
          <cell r="J12549">
            <v>0</v>
          </cell>
          <cell r="K12549">
            <v>7</v>
          </cell>
          <cell r="L12549">
            <v>0</v>
          </cell>
        </row>
        <row r="12550">
          <cell r="D12550" t="str">
            <v/>
          </cell>
          <cell r="E12550">
            <v>0</v>
          </cell>
          <cell r="F12550">
            <v>0</v>
          </cell>
          <cell r="G12550" t="str">
            <v/>
          </cell>
          <cell r="H12550" t="str">
            <v/>
          </cell>
          <cell r="I12550">
            <v>0</v>
          </cell>
          <cell r="J12550">
            <v>0</v>
          </cell>
          <cell r="K12550">
            <v>7</v>
          </cell>
          <cell r="L12550">
            <v>0</v>
          </cell>
        </row>
        <row r="12551">
          <cell r="D12551" t="str">
            <v/>
          </cell>
          <cell r="E12551">
            <v>0</v>
          </cell>
          <cell r="F12551">
            <v>0</v>
          </cell>
          <cell r="G12551" t="str">
            <v/>
          </cell>
          <cell r="H12551" t="str">
            <v/>
          </cell>
          <cell r="I12551">
            <v>0</v>
          </cell>
          <cell r="J12551">
            <v>0</v>
          </cell>
          <cell r="K12551">
            <v>7</v>
          </cell>
          <cell r="L12551">
            <v>0</v>
          </cell>
        </row>
        <row r="12552">
          <cell r="D12552" t="str">
            <v/>
          </cell>
          <cell r="E12552">
            <v>0</v>
          </cell>
          <cell r="F12552">
            <v>0</v>
          </cell>
          <cell r="G12552" t="str">
            <v/>
          </cell>
          <cell r="H12552" t="str">
            <v/>
          </cell>
          <cell r="I12552">
            <v>0</v>
          </cell>
          <cell r="J12552">
            <v>0</v>
          </cell>
          <cell r="K12552">
            <v>7</v>
          </cell>
          <cell r="L12552">
            <v>0</v>
          </cell>
        </row>
        <row r="12553">
          <cell r="D12553">
            <v>0</v>
          </cell>
          <cell r="E12553">
            <v>0</v>
          </cell>
          <cell r="F12553">
            <v>0</v>
          </cell>
          <cell r="G12553" t="str">
            <v xml:space="preserve"> SUB-TOTAL </v>
          </cell>
          <cell r="H12553">
            <v>1381312.6159999999</v>
          </cell>
          <cell r="I12553">
            <v>0</v>
          </cell>
          <cell r="J12553">
            <v>0</v>
          </cell>
          <cell r="K12553">
            <v>0</v>
          </cell>
          <cell r="L12553">
            <v>0</v>
          </cell>
        </row>
        <row r="12554">
          <cell r="D12554">
            <v>0</v>
          </cell>
          <cell r="E12554">
            <v>0</v>
          </cell>
          <cell r="F12554">
            <v>0</v>
          </cell>
          <cell r="G12554">
            <v>0</v>
          </cell>
          <cell r="H12554">
            <v>0</v>
          </cell>
          <cell r="I12554">
            <v>0</v>
          </cell>
          <cell r="J12554">
            <v>0</v>
          </cell>
          <cell r="K12554">
            <v>0</v>
          </cell>
          <cell r="L12554">
            <v>0</v>
          </cell>
        </row>
        <row r="12555">
          <cell r="D12555">
            <v>0</v>
          </cell>
          <cell r="E12555">
            <v>0</v>
          </cell>
          <cell r="F12555">
            <v>0</v>
          </cell>
          <cell r="G12555">
            <v>0</v>
          </cell>
          <cell r="H12555">
            <v>0</v>
          </cell>
          <cell r="I12555">
            <v>0</v>
          </cell>
          <cell r="J12555">
            <v>0</v>
          </cell>
          <cell r="K12555">
            <v>0</v>
          </cell>
          <cell r="L12555">
            <v>0</v>
          </cell>
        </row>
        <row r="12556">
          <cell r="D12556" t="str">
            <v>Unid</v>
          </cell>
          <cell r="E12556" t="str">
            <v>Cant</v>
          </cell>
          <cell r="F12556" t="str">
            <v>Rendimiento</v>
          </cell>
          <cell r="G12556" t="str">
            <v>Precio Unitario</v>
          </cell>
          <cell r="H12556" t="str">
            <v>Subtotal</v>
          </cell>
          <cell r="I12556">
            <v>0</v>
          </cell>
          <cell r="J12556">
            <v>0</v>
          </cell>
          <cell r="K12556">
            <v>0</v>
          </cell>
          <cell r="L12556">
            <v>0</v>
          </cell>
        </row>
        <row r="12557">
          <cell r="D12557" t="str">
            <v>JR</v>
          </cell>
          <cell r="E12557">
            <v>4.5692825678500917</v>
          </cell>
          <cell r="F12557">
            <v>0</v>
          </cell>
          <cell r="G12557">
            <v>114085.17120000003</v>
          </cell>
          <cell r="H12557">
            <v>521287.38401435345</v>
          </cell>
          <cell r="I12557">
            <v>512</v>
          </cell>
          <cell r="J12557">
            <v>0</v>
          </cell>
          <cell r="K12557">
            <v>7</v>
          </cell>
          <cell r="L12557">
            <v>31.984977974950642</v>
          </cell>
        </row>
        <row r="12558">
          <cell r="D12558" t="str">
            <v/>
          </cell>
          <cell r="E12558">
            <v>0</v>
          </cell>
          <cell r="F12558">
            <v>0</v>
          </cell>
          <cell r="G12558" t="str">
            <v/>
          </cell>
          <cell r="H12558" t="str">
            <v/>
          </cell>
          <cell r="I12558">
            <v>0</v>
          </cell>
          <cell r="J12558">
            <v>0</v>
          </cell>
          <cell r="K12558">
            <v>7</v>
          </cell>
          <cell r="L12558">
            <v>0</v>
          </cell>
        </row>
        <row r="12559">
          <cell r="D12559">
            <v>0</v>
          </cell>
          <cell r="E12559">
            <v>0</v>
          </cell>
          <cell r="F12559">
            <v>0</v>
          </cell>
          <cell r="G12559" t="str">
            <v xml:space="preserve"> SUB-TOTAL </v>
          </cell>
          <cell r="H12559">
            <v>521287.38401435345</v>
          </cell>
          <cell r="I12559">
            <v>0</v>
          </cell>
          <cell r="J12559">
            <v>0</v>
          </cell>
          <cell r="K12559">
            <v>0</v>
          </cell>
          <cell r="L12559">
            <v>0</v>
          </cell>
        </row>
        <row r="12560">
          <cell r="D12560">
            <v>0</v>
          </cell>
          <cell r="E12560">
            <v>0</v>
          </cell>
          <cell r="F12560">
            <v>0</v>
          </cell>
          <cell r="G12560">
            <v>0</v>
          </cell>
          <cell r="H12560">
            <v>0</v>
          </cell>
          <cell r="I12560">
            <v>0</v>
          </cell>
          <cell r="J12560">
            <v>0</v>
          </cell>
          <cell r="K12560">
            <v>0</v>
          </cell>
          <cell r="L12560">
            <v>0</v>
          </cell>
        </row>
        <row r="12561">
          <cell r="D12561">
            <v>0</v>
          </cell>
          <cell r="E12561">
            <v>0</v>
          </cell>
          <cell r="F12561">
            <v>0</v>
          </cell>
          <cell r="G12561" t="str">
            <v xml:space="preserve"> COSTO DIRECTO </v>
          </cell>
          <cell r="H12561">
            <v>1920600.0000143533</v>
          </cell>
          <cell r="I12561">
            <v>9.3720712276712907E-3</v>
          </cell>
          <cell r="J12561" t="str">
            <v>EQU</v>
          </cell>
          <cell r="K12561">
            <v>0</v>
          </cell>
          <cell r="L12561">
            <v>0</v>
          </cell>
        </row>
        <row r="12562">
          <cell r="D12562">
            <v>0</v>
          </cell>
          <cell r="E12562">
            <v>0</v>
          </cell>
          <cell r="F12562">
            <v>617108.78118564654</v>
          </cell>
          <cell r="G12562" t="str">
            <v>COSTO INDIRECTO</v>
          </cell>
          <cell r="H12562">
            <v>617108.78118564654</v>
          </cell>
          <cell r="I12562">
            <v>0.71920890137960891</v>
          </cell>
          <cell r="J12562" t="str">
            <v>MAT</v>
          </cell>
          <cell r="K12562">
            <v>0</v>
          </cell>
          <cell r="L12562">
            <v>0</v>
          </cell>
        </row>
        <row r="12563">
          <cell r="D12563">
            <v>0</v>
          </cell>
          <cell r="E12563">
            <v>0</v>
          </cell>
          <cell r="F12563">
            <v>0</v>
          </cell>
          <cell r="G12563" t="str">
            <v>COSTO TOTAL</v>
          </cell>
          <cell r="H12563">
            <v>2537708.7812000001</v>
          </cell>
          <cell r="I12563">
            <v>0.27141902739271984</v>
          </cell>
          <cell r="J12563" t="str">
            <v>MOB</v>
          </cell>
          <cell r="K12563">
            <v>0</v>
          </cell>
          <cell r="L12563">
            <v>0</v>
          </cell>
        </row>
        <row r="12564">
          <cell r="D12564">
            <v>0</v>
          </cell>
          <cell r="E12564">
            <v>0</v>
          </cell>
          <cell r="F12564">
            <v>0</v>
          </cell>
          <cell r="G12564">
            <v>0</v>
          </cell>
          <cell r="H12564">
            <v>0</v>
          </cell>
          <cell r="I12564">
            <v>0</v>
          </cell>
          <cell r="J12564">
            <v>0</v>
          </cell>
          <cell r="K12564">
            <v>0</v>
          </cell>
          <cell r="L12564">
            <v>0</v>
          </cell>
        </row>
        <row r="12565">
          <cell r="D12565">
            <v>0</v>
          </cell>
          <cell r="F12565">
            <v>0</v>
          </cell>
          <cell r="I12565">
            <v>0</v>
          </cell>
          <cell r="J12565">
            <v>0</v>
          </cell>
          <cell r="L12565">
            <v>0</v>
          </cell>
        </row>
        <row r="12566">
          <cell r="D12566">
            <v>0</v>
          </cell>
          <cell r="E12566">
            <v>0</v>
          </cell>
          <cell r="F12566">
            <v>0</v>
          </cell>
          <cell r="G12566">
            <v>0</v>
          </cell>
          <cell r="H12566">
            <v>0</v>
          </cell>
          <cell r="I12566">
            <v>0</v>
          </cell>
          <cell r="J12566">
            <v>0</v>
          </cell>
          <cell r="K12566" t="str">
            <v>CONSUMO</v>
          </cell>
          <cell r="L12566">
            <v>0</v>
          </cell>
        </row>
        <row r="12567">
          <cell r="D12567" t="str">
            <v>15.2.4.14</v>
          </cell>
          <cell r="E12567">
            <v>0</v>
          </cell>
          <cell r="F12567">
            <v>0</v>
          </cell>
          <cell r="G12567" t="str">
            <v xml:space="preserve"> UNID: </v>
          </cell>
          <cell r="H12567" t="str">
            <v>UND</v>
          </cell>
          <cell r="I12567">
            <v>0</v>
          </cell>
          <cell r="J12567">
            <v>0</v>
          </cell>
          <cell r="K12567" t="str">
            <v>Costo total</v>
          </cell>
          <cell r="L12567">
            <v>2656626.7184000006</v>
          </cell>
        </row>
        <row r="12568">
          <cell r="D12568" t="str">
            <v xml:space="preserve">POSTE DE 8 METROS BRAZO SENCILLO </v>
          </cell>
          <cell r="E12568">
            <v>0</v>
          </cell>
          <cell r="F12568">
            <v>0</v>
          </cell>
          <cell r="G12568">
            <v>0</v>
          </cell>
          <cell r="H12568">
            <v>0</v>
          </cell>
          <cell r="I12568">
            <v>0</v>
          </cell>
          <cell r="J12568">
            <v>0</v>
          </cell>
          <cell r="K12568">
            <v>0</v>
          </cell>
          <cell r="L12568">
            <v>0</v>
          </cell>
        </row>
        <row r="12569">
          <cell r="D12569">
            <v>0</v>
          </cell>
          <cell r="E12569">
            <v>0</v>
          </cell>
          <cell r="F12569">
            <v>0</v>
          </cell>
          <cell r="G12569">
            <v>0</v>
          </cell>
          <cell r="H12569">
            <v>0</v>
          </cell>
          <cell r="I12569">
            <v>0</v>
          </cell>
          <cell r="J12569">
            <v>0</v>
          </cell>
          <cell r="K12569" t="str">
            <v>Cantidad ppto</v>
          </cell>
          <cell r="L12569" t="str">
            <v>Cantidad total</v>
          </cell>
        </row>
        <row r="12570">
          <cell r="D12570">
            <v>0</v>
          </cell>
          <cell r="E12570">
            <v>0</v>
          </cell>
          <cell r="F12570">
            <v>0</v>
          </cell>
          <cell r="G12570">
            <v>0</v>
          </cell>
          <cell r="H12570">
            <v>0</v>
          </cell>
          <cell r="I12570">
            <v>0</v>
          </cell>
          <cell r="J12570">
            <v>0</v>
          </cell>
          <cell r="K12570">
            <v>0</v>
          </cell>
          <cell r="L12570">
            <v>0</v>
          </cell>
        </row>
        <row r="12571">
          <cell r="D12571" t="str">
            <v>Unid</v>
          </cell>
          <cell r="E12571" t="str">
            <v>Cant</v>
          </cell>
          <cell r="F12571" t="str">
            <v>Rendimiento</v>
          </cell>
          <cell r="G12571" t="str">
            <v>Precio Unitario</v>
          </cell>
          <cell r="H12571" t="str">
            <v>Subtotal</v>
          </cell>
          <cell r="I12571">
            <v>0</v>
          </cell>
          <cell r="J12571">
            <v>0</v>
          </cell>
          <cell r="K12571">
            <v>0</v>
          </cell>
          <cell r="L12571">
            <v>0</v>
          </cell>
        </row>
        <row r="12572">
          <cell r="D12572" t="str">
            <v>GLB</v>
          </cell>
          <cell r="E12572">
            <v>18</v>
          </cell>
          <cell r="F12572">
            <v>0</v>
          </cell>
          <cell r="G12572">
            <v>1000</v>
          </cell>
          <cell r="H12572">
            <v>18000</v>
          </cell>
          <cell r="I12572">
            <v>0</v>
          </cell>
          <cell r="J12572">
            <v>0</v>
          </cell>
          <cell r="K12572">
            <v>18</v>
          </cell>
          <cell r="L12572">
            <v>324</v>
          </cell>
        </row>
        <row r="12573">
          <cell r="D12573" t="str">
            <v/>
          </cell>
          <cell r="E12573">
            <v>0</v>
          </cell>
          <cell r="F12573">
            <v>0</v>
          </cell>
          <cell r="G12573" t="str">
            <v/>
          </cell>
          <cell r="H12573" t="str">
            <v/>
          </cell>
          <cell r="I12573">
            <v>0</v>
          </cell>
          <cell r="J12573">
            <v>0</v>
          </cell>
          <cell r="K12573">
            <v>18</v>
          </cell>
          <cell r="L12573">
            <v>0</v>
          </cell>
        </row>
        <row r="12574">
          <cell r="D12574" t="str">
            <v/>
          </cell>
          <cell r="E12574">
            <v>0</v>
          </cell>
          <cell r="F12574">
            <v>0</v>
          </cell>
          <cell r="G12574" t="str">
            <v/>
          </cell>
          <cell r="H12574" t="str">
            <v/>
          </cell>
          <cell r="I12574">
            <v>0</v>
          </cell>
          <cell r="J12574">
            <v>0</v>
          </cell>
          <cell r="K12574">
            <v>18</v>
          </cell>
          <cell r="L12574">
            <v>0</v>
          </cell>
        </row>
        <row r="12575">
          <cell r="D12575" t="str">
            <v/>
          </cell>
          <cell r="E12575">
            <v>0</v>
          </cell>
          <cell r="F12575">
            <v>0</v>
          </cell>
          <cell r="G12575" t="str">
            <v/>
          </cell>
          <cell r="H12575" t="str">
            <v/>
          </cell>
          <cell r="I12575">
            <v>0</v>
          </cell>
          <cell r="J12575">
            <v>0</v>
          </cell>
          <cell r="K12575">
            <v>18</v>
          </cell>
          <cell r="L12575">
            <v>0</v>
          </cell>
        </row>
        <row r="12576">
          <cell r="D12576">
            <v>0</v>
          </cell>
          <cell r="E12576">
            <v>0</v>
          </cell>
          <cell r="F12576">
            <v>0</v>
          </cell>
          <cell r="G12576" t="str">
            <v xml:space="preserve"> SUB-TOTAL </v>
          </cell>
          <cell r="H12576">
            <v>18000</v>
          </cell>
          <cell r="I12576">
            <v>0</v>
          </cell>
          <cell r="J12576">
            <v>0</v>
          </cell>
          <cell r="K12576">
            <v>0</v>
          </cell>
          <cell r="L12576">
            <v>0</v>
          </cell>
        </row>
        <row r="12577">
          <cell r="D12577">
            <v>0</v>
          </cell>
          <cell r="E12577">
            <v>0</v>
          </cell>
          <cell r="F12577">
            <v>0</v>
          </cell>
          <cell r="G12577">
            <v>0</v>
          </cell>
          <cell r="H12577">
            <v>0</v>
          </cell>
          <cell r="I12577">
            <v>0</v>
          </cell>
          <cell r="J12577">
            <v>0</v>
          </cell>
          <cell r="K12577">
            <v>0</v>
          </cell>
          <cell r="L12577">
            <v>0</v>
          </cell>
        </row>
        <row r="12578">
          <cell r="D12578">
            <v>0</v>
          </cell>
          <cell r="E12578">
            <v>0</v>
          </cell>
          <cell r="F12578">
            <v>0</v>
          </cell>
          <cell r="G12578">
            <v>0</v>
          </cell>
          <cell r="H12578">
            <v>0</v>
          </cell>
          <cell r="I12578">
            <v>0</v>
          </cell>
          <cell r="J12578">
            <v>0</v>
          </cell>
          <cell r="K12578">
            <v>0</v>
          </cell>
          <cell r="L12578">
            <v>0</v>
          </cell>
        </row>
        <row r="12579">
          <cell r="D12579" t="str">
            <v>Unid</v>
          </cell>
          <cell r="E12579" t="str">
            <v>Cant</v>
          </cell>
          <cell r="F12579" t="str">
            <v>Rendimiento</v>
          </cell>
          <cell r="G12579" t="str">
            <v>Precio Unitario</v>
          </cell>
          <cell r="H12579" t="str">
            <v>Subtotal</v>
          </cell>
          <cell r="I12579">
            <v>0</v>
          </cell>
          <cell r="J12579">
            <v>0</v>
          </cell>
          <cell r="K12579">
            <v>0</v>
          </cell>
          <cell r="L12579">
            <v>0</v>
          </cell>
        </row>
        <row r="12580">
          <cell r="D12580" t="str">
            <v>M³</v>
          </cell>
          <cell r="E12580">
            <v>0.2</v>
          </cell>
          <cell r="F12580">
            <v>0</v>
          </cell>
          <cell r="G12580">
            <v>325018.07999999996</v>
          </cell>
          <cell r="H12580">
            <v>65003.615999999995</v>
          </cell>
          <cell r="I12580">
            <v>0</v>
          </cell>
          <cell r="J12580">
            <v>0</v>
          </cell>
          <cell r="K12580">
            <v>18</v>
          </cell>
          <cell r="L12580">
            <v>3.6</v>
          </cell>
        </row>
        <row r="12581">
          <cell r="D12581" t="str">
            <v>UND</v>
          </cell>
          <cell r="E12581">
            <v>1</v>
          </cell>
          <cell r="F12581">
            <v>0</v>
          </cell>
          <cell r="G12581">
            <v>1309</v>
          </cell>
          <cell r="H12581">
            <v>1309</v>
          </cell>
          <cell r="I12581">
            <v>0</v>
          </cell>
          <cell r="J12581">
            <v>0</v>
          </cell>
          <cell r="K12581">
            <v>18</v>
          </cell>
          <cell r="L12581">
            <v>18</v>
          </cell>
        </row>
        <row r="12582">
          <cell r="D12582" t="str">
            <v>UND</v>
          </cell>
          <cell r="E12582">
            <v>1</v>
          </cell>
          <cell r="F12582">
            <v>0</v>
          </cell>
          <cell r="G12582">
            <v>1250000</v>
          </cell>
          <cell r="H12582">
            <v>1250000</v>
          </cell>
          <cell r="I12582">
            <v>0</v>
          </cell>
          <cell r="J12582">
            <v>0</v>
          </cell>
          <cell r="K12582">
            <v>18</v>
          </cell>
          <cell r="L12582">
            <v>18</v>
          </cell>
        </row>
        <row r="12583">
          <cell r="D12583" t="str">
            <v>UND</v>
          </cell>
          <cell r="E12583">
            <v>1</v>
          </cell>
          <cell r="F12583">
            <v>0</v>
          </cell>
          <cell r="G12583">
            <v>115000</v>
          </cell>
          <cell r="H12583">
            <v>115000</v>
          </cell>
          <cell r="I12583">
            <v>0</v>
          </cell>
          <cell r="J12583">
            <v>0</v>
          </cell>
          <cell r="K12583">
            <v>18</v>
          </cell>
          <cell r="L12583">
            <v>18</v>
          </cell>
        </row>
        <row r="12584">
          <cell r="D12584" t="str">
            <v/>
          </cell>
          <cell r="E12584">
            <v>0</v>
          </cell>
          <cell r="F12584">
            <v>0</v>
          </cell>
          <cell r="G12584" t="str">
            <v/>
          </cell>
          <cell r="H12584" t="str">
            <v/>
          </cell>
          <cell r="I12584">
            <v>0</v>
          </cell>
          <cell r="J12584">
            <v>0</v>
          </cell>
          <cell r="K12584">
            <v>18</v>
          </cell>
          <cell r="L12584">
            <v>0</v>
          </cell>
        </row>
        <row r="12585">
          <cell r="D12585" t="str">
            <v/>
          </cell>
          <cell r="E12585">
            <v>0</v>
          </cell>
          <cell r="F12585">
            <v>0</v>
          </cell>
          <cell r="G12585" t="str">
            <v/>
          </cell>
          <cell r="H12585" t="str">
            <v/>
          </cell>
          <cell r="I12585">
            <v>0</v>
          </cell>
          <cell r="J12585">
            <v>0</v>
          </cell>
          <cell r="K12585">
            <v>18</v>
          </cell>
          <cell r="L12585">
            <v>0</v>
          </cell>
        </row>
        <row r="12586">
          <cell r="D12586" t="str">
            <v/>
          </cell>
          <cell r="E12586">
            <v>0</v>
          </cell>
          <cell r="F12586">
            <v>0</v>
          </cell>
          <cell r="G12586" t="str">
            <v/>
          </cell>
          <cell r="H12586" t="str">
            <v/>
          </cell>
          <cell r="I12586">
            <v>0</v>
          </cell>
          <cell r="J12586">
            <v>0</v>
          </cell>
          <cell r="K12586">
            <v>18</v>
          </cell>
          <cell r="L12586">
            <v>0</v>
          </cell>
        </row>
        <row r="12587">
          <cell r="D12587" t="str">
            <v/>
          </cell>
          <cell r="E12587">
            <v>0</v>
          </cell>
          <cell r="F12587">
            <v>0</v>
          </cell>
          <cell r="G12587" t="str">
            <v/>
          </cell>
          <cell r="H12587" t="str">
            <v/>
          </cell>
          <cell r="I12587">
            <v>0</v>
          </cell>
          <cell r="J12587">
            <v>0</v>
          </cell>
          <cell r="K12587">
            <v>18</v>
          </cell>
          <cell r="L12587">
            <v>0</v>
          </cell>
        </row>
        <row r="12588">
          <cell r="D12588" t="str">
            <v/>
          </cell>
          <cell r="E12588">
            <v>0</v>
          </cell>
          <cell r="F12588">
            <v>0</v>
          </cell>
          <cell r="G12588" t="str">
            <v/>
          </cell>
          <cell r="H12588" t="str">
            <v/>
          </cell>
          <cell r="I12588">
            <v>0</v>
          </cell>
          <cell r="J12588">
            <v>0</v>
          </cell>
          <cell r="K12588">
            <v>18</v>
          </cell>
          <cell r="L12588">
            <v>0</v>
          </cell>
        </row>
        <row r="12589">
          <cell r="D12589" t="str">
            <v/>
          </cell>
          <cell r="E12589">
            <v>0</v>
          </cell>
          <cell r="F12589">
            <v>0</v>
          </cell>
          <cell r="G12589" t="str">
            <v/>
          </cell>
          <cell r="H12589" t="str">
            <v/>
          </cell>
          <cell r="I12589">
            <v>0</v>
          </cell>
          <cell r="J12589">
            <v>0</v>
          </cell>
          <cell r="K12589">
            <v>18</v>
          </cell>
          <cell r="L12589">
            <v>0</v>
          </cell>
        </row>
        <row r="12590">
          <cell r="D12590" t="str">
            <v/>
          </cell>
          <cell r="E12590">
            <v>0</v>
          </cell>
          <cell r="F12590">
            <v>0</v>
          </cell>
          <cell r="G12590" t="str">
            <v/>
          </cell>
          <cell r="H12590" t="str">
            <v/>
          </cell>
          <cell r="I12590">
            <v>0</v>
          </cell>
          <cell r="J12590">
            <v>0</v>
          </cell>
          <cell r="K12590">
            <v>18</v>
          </cell>
          <cell r="L12590">
            <v>0</v>
          </cell>
        </row>
        <row r="12591">
          <cell r="D12591" t="str">
            <v/>
          </cell>
          <cell r="E12591">
            <v>0</v>
          </cell>
          <cell r="F12591">
            <v>0</v>
          </cell>
          <cell r="G12591" t="str">
            <v/>
          </cell>
          <cell r="H12591" t="str">
            <v/>
          </cell>
          <cell r="I12591">
            <v>0</v>
          </cell>
          <cell r="J12591">
            <v>0</v>
          </cell>
          <cell r="K12591">
            <v>18</v>
          </cell>
          <cell r="L12591">
            <v>0</v>
          </cell>
        </row>
        <row r="12592">
          <cell r="D12592" t="str">
            <v/>
          </cell>
          <cell r="E12592">
            <v>0</v>
          </cell>
          <cell r="F12592">
            <v>0</v>
          </cell>
          <cell r="G12592" t="str">
            <v/>
          </cell>
          <cell r="H12592" t="str">
            <v/>
          </cell>
          <cell r="K12592">
            <v>18</v>
          </cell>
          <cell r="L12592">
            <v>0</v>
          </cell>
        </row>
        <row r="12593">
          <cell r="D12593" t="str">
            <v/>
          </cell>
          <cell r="E12593">
            <v>0</v>
          </cell>
          <cell r="F12593">
            <v>0</v>
          </cell>
          <cell r="G12593" t="str">
            <v/>
          </cell>
          <cell r="H12593" t="str">
            <v/>
          </cell>
          <cell r="I12593">
            <v>0</v>
          </cell>
          <cell r="J12593">
            <v>0</v>
          </cell>
          <cell r="K12593">
            <v>18</v>
          </cell>
          <cell r="L12593">
            <v>0</v>
          </cell>
        </row>
        <row r="12594">
          <cell r="D12594" t="str">
            <v/>
          </cell>
          <cell r="E12594">
            <v>0</v>
          </cell>
          <cell r="F12594">
            <v>0</v>
          </cell>
          <cell r="G12594" t="str">
            <v/>
          </cell>
          <cell r="H12594" t="str">
            <v/>
          </cell>
          <cell r="I12594">
            <v>0</v>
          </cell>
          <cell r="J12594">
            <v>0</v>
          </cell>
          <cell r="K12594">
            <v>18</v>
          </cell>
          <cell r="L12594">
            <v>0</v>
          </cell>
        </row>
        <row r="12595">
          <cell r="D12595" t="str">
            <v/>
          </cell>
          <cell r="E12595">
            <v>0</v>
          </cell>
          <cell r="F12595">
            <v>0</v>
          </cell>
          <cell r="G12595" t="str">
            <v/>
          </cell>
          <cell r="H12595" t="str">
            <v/>
          </cell>
          <cell r="I12595">
            <v>0</v>
          </cell>
          <cell r="J12595">
            <v>0</v>
          </cell>
          <cell r="K12595">
            <v>18</v>
          </cell>
          <cell r="L12595">
            <v>0</v>
          </cell>
        </row>
        <row r="12596">
          <cell r="D12596" t="str">
            <v/>
          </cell>
          <cell r="E12596">
            <v>0</v>
          </cell>
          <cell r="F12596">
            <v>0</v>
          </cell>
          <cell r="G12596" t="str">
            <v/>
          </cell>
          <cell r="H12596" t="str">
            <v/>
          </cell>
          <cell r="I12596">
            <v>0</v>
          </cell>
          <cell r="J12596">
            <v>0</v>
          </cell>
          <cell r="K12596">
            <v>18</v>
          </cell>
          <cell r="L12596">
            <v>0</v>
          </cell>
        </row>
        <row r="12597">
          <cell r="D12597" t="str">
            <v/>
          </cell>
          <cell r="E12597">
            <v>0</v>
          </cell>
          <cell r="F12597">
            <v>0</v>
          </cell>
          <cell r="G12597" t="str">
            <v/>
          </cell>
          <cell r="H12597" t="str">
            <v/>
          </cell>
          <cell r="I12597">
            <v>0</v>
          </cell>
          <cell r="J12597">
            <v>0</v>
          </cell>
          <cell r="K12597">
            <v>18</v>
          </cell>
          <cell r="L12597">
            <v>0</v>
          </cell>
        </row>
        <row r="12598">
          <cell r="D12598">
            <v>0</v>
          </cell>
          <cell r="E12598">
            <v>0</v>
          </cell>
          <cell r="F12598">
            <v>0</v>
          </cell>
          <cell r="G12598" t="str">
            <v xml:space="preserve"> SUB-TOTAL </v>
          </cell>
          <cell r="H12598">
            <v>1431312.6159999999</v>
          </cell>
          <cell r="I12598">
            <v>0</v>
          </cell>
          <cell r="J12598">
            <v>0</v>
          </cell>
          <cell r="K12598">
            <v>0</v>
          </cell>
          <cell r="L12598">
            <v>0</v>
          </cell>
        </row>
        <row r="12599">
          <cell r="D12599">
            <v>0</v>
          </cell>
          <cell r="E12599">
            <v>0</v>
          </cell>
          <cell r="F12599">
            <v>0</v>
          </cell>
          <cell r="G12599">
            <v>0</v>
          </cell>
          <cell r="H12599">
            <v>0</v>
          </cell>
          <cell r="I12599">
            <v>0</v>
          </cell>
          <cell r="J12599">
            <v>0</v>
          </cell>
          <cell r="K12599">
            <v>0</v>
          </cell>
          <cell r="L12599">
            <v>0</v>
          </cell>
        </row>
        <row r="12600">
          <cell r="D12600">
            <v>0</v>
          </cell>
          <cell r="E12600">
            <v>0</v>
          </cell>
          <cell r="F12600">
            <v>0</v>
          </cell>
          <cell r="G12600">
            <v>0</v>
          </cell>
          <cell r="H12600">
            <v>0</v>
          </cell>
          <cell r="I12600">
            <v>0</v>
          </cell>
          <cell r="J12600">
            <v>0</v>
          </cell>
          <cell r="K12600">
            <v>0</v>
          </cell>
          <cell r="L12600">
            <v>0</v>
          </cell>
        </row>
        <row r="12601">
          <cell r="D12601" t="str">
            <v>Unid</v>
          </cell>
          <cell r="E12601" t="str">
            <v>Cant</v>
          </cell>
          <cell r="F12601" t="str">
            <v>Rendimiento</v>
          </cell>
          <cell r="G12601" t="str">
            <v>Precio Unitario</v>
          </cell>
          <cell r="H12601" t="str">
            <v>Subtotal</v>
          </cell>
          <cell r="I12601">
            <v>0</v>
          </cell>
          <cell r="J12601">
            <v>0</v>
          </cell>
          <cell r="K12601">
            <v>0</v>
          </cell>
          <cell r="L12601">
            <v>0</v>
          </cell>
        </row>
        <row r="12602">
          <cell r="D12602" t="str">
            <v>JR</v>
          </cell>
          <cell r="E12602">
            <v>4.9198978102342315</v>
          </cell>
          <cell r="F12602">
            <v>0</v>
          </cell>
          <cell r="G12602">
            <v>114085.17120000003</v>
          </cell>
          <cell r="H12602">
            <v>561287.38396707759</v>
          </cell>
          <cell r="I12602">
            <v>1417</v>
          </cell>
          <cell r="J12602">
            <v>0</v>
          </cell>
          <cell r="K12602">
            <v>18</v>
          </cell>
          <cell r="L12602">
            <v>88.558160584216168</v>
          </cell>
        </row>
        <row r="12603">
          <cell r="D12603" t="str">
            <v/>
          </cell>
          <cell r="E12603">
            <v>0</v>
          </cell>
          <cell r="F12603">
            <v>0</v>
          </cell>
          <cell r="G12603" t="str">
            <v/>
          </cell>
          <cell r="H12603" t="str">
            <v/>
          </cell>
          <cell r="I12603">
            <v>0</v>
          </cell>
          <cell r="J12603">
            <v>0</v>
          </cell>
          <cell r="K12603">
            <v>18</v>
          </cell>
          <cell r="L12603">
            <v>0</v>
          </cell>
        </row>
        <row r="12604">
          <cell r="D12604">
            <v>0</v>
          </cell>
          <cell r="E12604">
            <v>0</v>
          </cell>
          <cell r="F12604">
            <v>0</v>
          </cell>
          <cell r="G12604" t="str">
            <v xml:space="preserve"> SUB-TOTAL </v>
          </cell>
          <cell r="H12604">
            <v>561287.38396707759</v>
          </cell>
          <cell r="I12604">
            <v>0</v>
          </cell>
          <cell r="J12604">
            <v>0</v>
          </cell>
          <cell r="K12604">
            <v>0</v>
          </cell>
          <cell r="L12604">
            <v>0</v>
          </cell>
        </row>
        <row r="12605">
          <cell r="D12605">
            <v>0</v>
          </cell>
          <cell r="E12605">
            <v>0</v>
          </cell>
          <cell r="F12605">
            <v>0</v>
          </cell>
          <cell r="G12605">
            <v>0</v>
          </cell>
          <cell r="H12605">
            <v>0</v>
          </cell>
          <cell r="I12605">
            <v>0</v>
          </cell>
          <cell r="J12605">
            <v>0</v>
          </cell>
          <cell r="K12605">
            <v>0</v>
          </cell>
          <cell r="L12605">
            <v>0</v>
          </cell>
        </row>
        <row r="12606">
          <cell r="D12606">
            <v>0</v>
          </cell>
          <cell r="E12606">
            <v>0</v>
          </cell>
          <cell r="F12606">
            <v>0</v>
          </cell>
          <cell r="G12606" t="str">
            <v xml:space="preserve"> COSTO DIRECTO </v>
          </cell>
          <cell r="H12606">
            <v>2010599.9999670775</v>
          </cell>
          <cell r="I12606">
            <v>8.9525514773175861E-3</v>
          </cell>
          <cell r="J12606" t="str">
            <v>EQU</v>
          </cell>
          <cell r="K12606">
            <v>0</v>
          </cell>
          <cell r="L12606">
            <v>0</v>
          </cell>
        </row>
        <row r="12607">
          <cell r="D12607">
            <v>0</v>
          </cell>
          <cell r="E12607">
            <v>0</v>
          </cell>
          <cell r="F12607">
            <v>646026.71843292285</v>
          </cell>
          <cell r="G12607" t="str">
            <v>COSTO INDIRECTO</v>
          </cell>
          <cell r="H12607">
            <v>646026.71843292285</v>
          </cell>
          <cell r="I12607">
            <v>0.71188332638189444</v>
          </cell>
          <cell r="J12607" t="str">
            <v>MAT</v>
          </cell>
          <cell r="K12607">
            <v>0</v>
          </cell>
          <cell r="L12607">
            <v>0</v>
          </cell>
        </row>
        <row r="12608">
          <cell r="D12608">
            <v>0</v>
          </cell>
          <cell r="E12608">
            <v>0</v>
          </cell>
          <cell r="F12608">
            <v>0</v>
          </cell>
          <cell r="G12608" t="str">
            <v>COSTO TOTAL</v>
          </cell>
          <cell r="H12608">
            <v>2656626.7184000006</v>
          </cell>
          <cell r="I12608">
            <v>0.27916412214078801</v>
          </cell>
          <cell r="J12608" t="str">
            <v>MOB</v>
          </cell>
          <cell r="K12608">
            <v>0</v>
          </cell>
          <cell r="L12608">
            <v>0</v>
          </cell>
        </row>
        <row r="12609">
          <cell r="D12609">
            <v>0</v>
          </cell>
          <cell r="E12609">
            <v>0</v>
          </cell>
          <cell r="F12609">
            <v>0</v>
          </cell>
          <cell r="G12609">
            <v>0</v>
          </cell>
          <cell r="H12609">
            <v>0</v>
          </cell>
          <cell r="I12609">
            <v>0</v>
          </cell>
          <cell r="J12609">
            <v>0</v>
          </cell>
          <cell r="K12609">
            <v>0</v>
          </cell>
          <cell r="L12609">
            <v>0</v>
          </cell>
        </row>
        <row r="12610">
          <cell r="D12610">
            <v>0</v>
          </cell>
          <cell r="F12610">
            <v>0</v>
          </cell>
          <cell r="I12610">
            <v>0</v>
          </cell>
          <cell r="J12610">
            <v>0</v>
          </cell>
          <cell r="L12610">
            <v>0</v>
          </cell>
        </row>
        <row r="12611">
          <cell r="D12611">
            <v>0</v>
          </cell>
          <cell r="E12611">
            <v>0</v>
          </cell>
          <cell r="F12611">
            <v>0</v>
          </cell>
          <cell r="G12611">
            <v>0</v>
          </cell>
          <cell r="H12611">
            <v>0</v>
          </cell>
          <cell r="I12611">
            <v>0</v>
          </cell>
          <cell r="J12611">
            <v>0</v>
          </cell>
          <cell r="K12611" t="str">
            <v>CONSUMO</v>
          </cell>
          <cell r="L12611">
            <v>0</v>
          </cell>
        </row>
        <row r="12612">
          <cell r="D12612" t="str">
            <v>15.2.5.01</v>
          </cell>
          <cell r="E12612">
            <v>0</v>
          </cell>
          <cell r="F12612">
            <v>0</v>
          </cell>
          <cell r="G12612" t="str">
            <v xml:space="preserve"> UNID: </v>
          </cell>
          <cell r="H12612" t="str">
            <v>ML</v>
          </cell>
          <cell r="I12612">
            <v>0</v>
          </cell>
          <cell r="J12612">
            <v>0</v>
          </cell>
          <cell r="K12612" t="str">
            <v>Costo total</v>
          </cell>
          <cell r="L12612">
            <v>303716.41180000012</v>
          </cell>
        </row>
        <row r="12613">
          <cell r="D12613" t="str">
            <v>ACOMETIDA TRANSFORMADOR - TGBT EN CABLE DE CU  CU THHN 6#2/0F+2#2/0N+1#2/0T AWG</v>
          </cell>
          <cell r="E12613">
            <v>0</v>
          </cell>
          <cell r="F12613">
            <v>0</v>
          </cell>
          <cell r="G12613">
            <v>0</v>
          </cell>
          <cell r="H12613">
            <v>0</v>
          </cell>
          <cell r="I12613">
            <v>0</v>
          </cell>
          <cell r="J12613">
            <v>0</v>
          </cell>
          <cell r="K12613">
            <v>0</v>
          </cell>
          <cell r="L12613">
            <v>0</v>
          </cell>
        </row>
        <row r="12614">
          <cell r="D12614">
            <v>0</v>
          </cell>
          <cell r="E12614">
            <v>0</v>
          </cell>
          <cell r="F12614">
            <v>0</v>
          </cell>
          <cell r="G12614">
            <v>0</v>
          </cell>
          <cell r="H12614">
            <v>0</v>
          </cell>
          <cell r="I12614">
            <v>0</v>
          </cell>
          <cell r="J12614">
            <v>0</v>
          </cell>
          <cell r="K12614" t="str">
            <v>Cantidad ppto</v>
          </cell>
          <cell r="L12614" t="str">
            <v>Cantidad total</v>
          </cell>
        </row>
        <row r="12615">
          <cell r="D12615">
            <v>0</v>
          </cell>
          <cell r="E12615">
            <v>0</v>
          </cell>
          <cell r="F12615">
            <v>0</v>
          </cell>
          <cell r="G12615">
            <v>0</v>
          </cell>
          <cell r="H12615">
            <v>0</v>
          </cell>
          <cell r="I12615">
            <v>0</v>
          </cell>
          <cell r="J12615">
            <v>0</v>
          </cell>
          <cell r="K12615">
            <v>0</v>
          </cell>
          <cell r="L12615">
            <v>0</v>
          </cell>
        </row>
        <row r="12616">
          <cell r="D12616" t="str">
            <v>Unid</v>
          </cell>
          <cell r="E12616" t="str">
            <v>Cant</v>
          </cell>
          <cell r="F12616" t="str">
            <v>Rendimiento</v>
          </cell>
          <cell r="G12616" t="str">
            <v>Precio Unitario</v>
          </cell>
          <cell r="H12616" t="str">
            <v>Subtotal</v>
          </cell>
          <cell r="I12616">
            <v>0</v>
          </cell>
          <cell r="J12616">
            <v>0</v>
          </cell>
          <cell r="K12616">
            <v>0</v>
          </cell>
          <cell r="L12616">
            <v>0</v>
          </cell>
        </row>
        <row r="12617">
          <cell r="D12617" t="str">
            <v>GLB</v>
          </cell>
          <cell r="E12617">
            <v>2</v>
          </cell>
          <cell r="F12617">
            <v>0</v>
          </cell>
          <cell r="G12617">
            <v>1000</v>
          </cell>
          <cell r="H12617">
            <v>2000</v>
          </cell>
          <cell r="I12617">
            <v>0</v>
          </cell>
          <cell r="J12617">
            <v>0</v>
          </cell>
          <cell r="K12617">
            <v>10</v>
          </cell>
          <cell r="L12617">
            <v>20</v>
          </cell>
        </row>
        <row r="12618">
          <cell r="D12618" t="str">
            <v/>
          </cell>
          <cell r="E12618">
            <v>0</v>
          </cell>
          <cell r="F12618">
            <v>0</v>
          </cell>
          <cell r="G12618" t="str">
            <v/>
          </cell>
          <cell r="H12618" t="str">
            <v/>
          </cell>
          <cell r="I12618">
            <v>0</v>
          </cell>
          <cell r="J12618">
            <v>0</v>
          </cell>
          <cell r="K12618">
            <v>10</v>
          </cell>
          <cell r="L12618">
            <v>0</v>
          </cell>
        </row>
        <row r="12619">
          <cell r="D12619" t="str">
            <v/>
          </cell>
          <cell r="E12619">
            <v>0</v>
          </cell>
          <cell r="F12619">
            <v>0</v>
          </cell>
          <cell r="G12619" t="str">
            <v/>
          </cell>
          <cell r="H12619" t="str">
            <v/>
          </cell>
          <cell r="I12619">
            <v>0</v>
          </cell>
          <cell r="J12619">
            <v>0</v>
          </cell>
          <cell r="K12619">
            <v>10</v>
          </cell>
          <cell r="L12619">
            <v>0</v>
          </cell>
        </row>
        <row r="12620">
          <cell r="D12620" t="str">
            <v/>
          </cell>
          <cell r="E12620">
            <v>0</v>
          </cell>
          <cell r="F12620">
            <v>0</v>
          </cell>
          <cell r="G12620" t="str">
            <v/>
          </cell>
          <cell r="H12620" t="str">
            <v/>
          </cell>
          <cell r="I12620">
            <v>0</v>
          </cell>
          <cell r="J12620">
            <v>0</v>
          </cell>
          <cell r="K12620">
            <v>10</v>
          </cell>
          <cell r="L12620">
            <v>0</v>
          </cell>
        </row>
        <row r="12621">
          <cell r="D12621">
            <v>0</v>
          </cell>
          <cell r="E12621">
            <v>0</v>
          </cell>
          <cell r="F12621">
            <v>0</v>
          </cell>
          <cell r="G12621" t="str">
            <v xml:space="preserve"> SUB-TOTAL </v>
          </cell>
          <cell r="H12621">
            <v>2000</v>
          </cell>
          <cell r="I12621">
            <v>0</v>
          </cell>
          <cell r="J12621">
            <v>0</v>
          </cell>
          <cell r="K12621">
            <v>0</v>
          </cell>
          <cell r="L12621">
            <v>0</v>
          </cell>
        </row>
        <row r="12622">
          <cell r="D12622">
            <v>0</v>
          </cell>
          <cell r="E12622">
            <v>0</v>
          </cell>
          <cell r="F12622">
            <v>0</v>
          </cell>
          <cell r="G12622">
            <v>0</v>
          </cell>
          <cell r="H12622">
            <v>0</v>
          </cell>
          <cell r="I12622">
            <v>0</v>
          </cell>
          <cell r="J12622">
            <v>0</v>
          </cell>
          <cell r="K12622">
            <v>0</v>
          </cell>
          <cell r="L12622">
            <v>0</v>
          </cell>
        </row>
        <row r="12623">
          <cell r="D12623">
            <v>0</v>
          </cell>
          <cell r="E12623">
            <v>0</v>
          </cell>
          <cell r="F12623">
            <v>0</v>
          </cell>
          <cell r="G12623">
            <v>0</v>
          </cell>
          <cell r="H12623">
            <v>0</v>
          </cell>
          <cell r="I12623">
            <v>0</v>
          </cell>
          <cell r="J12623">
            <v>0</v>
          </cell>
          <cell r="K12623">
            <v>0</v>
          </cell>
          <cell r="L12623">
            <v>0</v>
          </cell>
        </row>
        <row r="12624">
          <cell r="D12624" t="str">
            <v>Unid</v>
          </cell>
          <cell r="E12624" t="str">
            <v>Cant</v>
          </cell>
          <cell r="F12624" t="str">
            <v>Rendimiento</v>
          </cell>
          <cell r="G12624" t="str">
            <v>Precio Unitario</v>
          </cell>
          <cell r="H12624" t="str">
            <v>Subtotal</v>
          </cell>
          <cell r="I12624">
            <v>0</v>
          </cell>
          <cell r="J12624">
            <v>0</v>
          </cell>
          <cell r="K12624">
            <v>0</v>
          </cell>
          <cell r="L12624">
            <v>0</v>
          </cell>
        </row>
        <row r="12625">
          <cell r="D12625" t="str">
            <v>UND</v>
          </cell>
          <cell r="E12625">
            <v>0.2</v>
          </cell>
          <cell r="F12625">
            <v>0</v>
          </cell>
          <cell r="G12625">
            <v>182</v>
          </cell>
          <cell r="H12625">
            <v>36.4</v>
          </cell>
          <cell r="I12625">
            <v>0</v>
          </cell>
          <cell r="J12625">
            <v>0</v>
          </cell>
          <cell r="K12625">
            <v>10</v>
          </cell>
          <cell r="L12625">
            <v>2</v>
          </cell>
        </row>
        <row r="12626">
          <cell r="D12626" t="str">
            <v>UND</v>
          </cell>
          <cell r="E12626">
            <v>0.1</v>
          </cell>
          <cell r="F12626">
            <v>0</v>
          </cell>
          <cell r="G12626">
            <v>11900</v>
          </cell>
          <cell r="H12626">
            <v>1190</v>
          </cell>
          <cell r="I12626">
            <v>0</v>
          </cell>
          <cell r="J12626">
            <v>0</v>
          </cell>
          <cell r="K12626">
            <v>10</v>
          </cell>
          <cell r="L12626">
            <v>1</v>
          </cell>
        </row>
        <row r="12627">
          <cell r="D12627" t="str">
            <v>UND</v>
          </cell>
          <cell r="E12627">
            <v>0.1</v>
          </cell>
          <cell r="F12627">
            <v>0</v>
          </cell>
          <cell r="G12627">
            <v>3030</v>
          </cell>
          <cell r="H12627">
            <v>303</v>
          </cell>
          <cell r="I12627">
            <v>0</v>
          </cell>
          <cell r="J12627">
            <v>0</v>
          </cell>
          <cell r="K12627">
            <v>10</v>
          </cell>
          <cell r="L12627">
            <v>1</v>
          </cell>
        </row>
        <row r="12628">
          <cell r="D12628" t="str">
            <v>UND</v>
          </cell>
          <cell r="E12628">
            <v>2</v>
          </cell>
          <cell r="F12628">
            <v>0</v>
          </cell>
          <cell r="G12628">
            <v>5438</v>
          </cell>
          <cell r="H12628">
            <v>10876</v>
          </cell>
          <cell r="I12628">
            <v>0</v>
          </cell>
          <cell r="J12628">
            <v>0</v>
          </cell>
          <cell r="K12628">
            <v>10</v>
          </cell>
          <cell r="L12628">
            <v>20</v>
          </cell>
        </row>
        <row r="12629">
          <cell r="D12629" t="str">
            <v>ML</v>
          </cell>
          <cell r="E12629">
            <v>9.5</v>
          </cell>
          <cell r="F12629">
            <v>0</v>
          </cell>
          <cell r="G12629">
            <v>19000</v>
          </cell>
          <cell r="H12629">
            <v>180500</v>
          </cell>
          <cell r="I12629">
            <v>0</v>
          </cell>
          <cell r="J12629">
            <v>0</v>
          </cell>
          <cell r="K12629">
            <v>10</v>
          </cell>
          <cell r="L12629">
            <v>95</v>
          </cell>
        </row>
        <row r="12630">
          <cell r="D12630" t="str">
            <v/>
          </cell>
          <cell r="E12630">
            <v>0</v>
          </cell>
          <cell r="F12630">
            <v>0</v>
          </cell>
          <cell r="G12630" t="str">
            <v/>
          </cell>
          <cell r="H12630" t="str">
            <v/>
          </cell>
          <cell r="I12630">
            <v>0</v>
          </cell>
          <cell r="J12630">
            <v>0</v>
          </cell>
          <cell r="K12630">
            <v>10</v>
          </cell>
          <cell r="L12630">
            <v>0</v>
          </cell>
        </row>
        <row r="12631">
          <cell r="D12631" t="str">
            <v/>
          </cell>
          <cell r="E12631">
            <v>0</v>
          </cell>
          <cell r="F12631">
            <v>0</v>
          </cell>
          <cell r="G12631" t="str">
            <v/>
          </cell>
          <cell r="H12631" t="str">
            <v/>
          </cell>
          <cell r="I12631">
            <v>0</v>
          </cell>
          <cell r="J12631">
            <v>0</v>
          </cell>
          <cell r="K12631">
            <v>10</v>
          </cell>
          <cell r="L12631">
            <v>0</v>
          </cell>
        </row>
        <row r="12632">
          <cell r="D12632" t="str">
            <v/>
          </cell>
          <cell r="E12632">
            <v>0</v>
          </cell>
          <cell r="F12632">
            <v>0</v>
          </cell>
          <cell r="G12632" t="str">
            <v/>
          </cell>
          <cell r="H12632" t="str">
            <v/>
          </cell>
          <cell r="I12632">
            <v>0</v>
          </cell>
          <cell r="J12632">
            <v>0</v>
          </cell>
          <cell r="K12632">
            <v>10</v>
          </cell>
          <cell r="L12632">
            <v>0</v>
          </cell>
        </row>
        <row r="12633">
          <cell r="D12633" t="str">
            <v/>
          </cell>
          <cell r="E12633">
            <v>0</v>
          </cell>
          <cell r="F12633">
            <v>0</v>
          </cell>
          <cell r="G12633" t="str">
            <v/>
          </cell>
          <cell r="H12633" t="str">
            <v/>
          </cell>
          <cell r="I12633">
            <v>0</v>
          </cell>
          <cell r="J12633">
            <v>0</v>
          </cell>
          <cell r="K12633">
            <v>10</v>
          </cell>
          <cell r="L12633">
            <v>0</v>
          </cell>
        </row>
        <row r="12634">
          <cell r="D12634" t="str">
            <v/>
          </cell>
          <cell r="E12634">
            <v>0</v>
          </cell>
          <cell r="F12634">
            <v>0</v>
          </cell>
          <cell r="G12634" t="str">
            <v/>
          </cell>
          <cell r="H12634" t="str">
            <v/>
          </cell>
          <cell r="I12634">
            <v>0</v>
          </cell>
          <cell r="J12634">
            <v>0</v>
          </cell>
          <cell r="K12634">
            <v>10</v>
          </cell>
          <cell r="L12634">
            <v>0</v>
          </cell>
        </row>
        <row r="12635">
          <cell r="D12635" t="str">
            <v/>
          </cell>
          <cell r="E12635">
            <v>0</v>
          </cell>
          <cell r="F12635">
            <v>0</v>
          </cell>
          <cell r="G12635" t="str">
            <v/>
          </cell>
          <cell r="H12635" t="str">
            <v/>
          </cell>
          <cell r="I12635">
            <v>0</v>
          </cell>
          <cell r="J12635">
            <v>0</v>
          </cell>
          <cell r="K12635">
            <v>10</v>
          </cell>
          <cell r="L12635">
            <v>0</v>
          </cell>
        </row>
        <row r="12636">
          <cell r="D12636" t="str">
            <v/>
          </cell>
          <cell r="E12636">
            <v>0</v>
          </cell>
          <cell r="F12636">
            <v>0</v>
          </cell>
          <cell r="G12636" t="str">
            <v/>
          </cell>
          <cell r="H12636" t="str">
            <v/>
          </cell>
          <cell r="I12636">
            <v>0</v>
          </cell>
          <cell r="J12636">
            <v>0</v>
          </cell>
          <cell r="K12636">
            <v>10</v>
          </cell>
          <cell r="L12636">
            <v>0</v>
          </cell>
        </row>
        <row r="12637">
          <cell r="D12637" t="str">
            <v/>
          </cell>
          <cell r="E12637">
            <v>0</v>
          </cell>
          <cell r="F12637">
            <v>0</v>
          </cell>
          <cell r="G12637" t="str">
            <v/>
          </cell>
          <cell r="H12637" t="str">
            <v/>
          </cell>
          <cell r="K12637">
            <v>10</v>
          </cell>
          <cell r="L12637">
            <v>0</v>
          </cell>
        </row>
        <row r="12638">
          <cell r="D12638" t="str">
            <v/>
          </cell>
          <cell r="E12638">
            <v>0</v>
          </cell>
          <cell r="F12638">
            <v>0</v>
          </cell>
          <cell r="G12638" t="str">
            <v/>
          </cell>
          <cell r="H12638" t="str">
            <v/>
          </cell>
          <cell r="I12638">
            <v>0</v>
          </cell>
          <cell r="J12638">
            <v>0</v>
          </cell>
          <cell r="K12638">
            <v>10</v>
          </cell>
          <cell r="L12638">
            <v>0</v>
          </cell>
        </row>
        <row r="12639">
          <cell r="D12639" t="str">
            <v/>
          </cell>
          <cell r="E12639">
            <v>0</v>
          </cell>
          <cell r="F12639">
            <v>0</v>
          </cell>
          <cell r="G12639" t="str">
            <v/>
          </cell>
          <cell r="H12639" t="str">
            <v/>
          </cell>
          <cell r="I12639">
            <v>0</v>
          </cell>
          <cell r="J12639">
            <v>0</v>
          </cell>
          <cell r="K12639">
            <v>10</v>
          </cell>
          <cell r="L12639">
            <v>0</v>
          </cell>
        </row>
        <row r="12640">
          <cell r="D12640" t="str">
            <v/>
          </cell>
          <cell r="E12640">
            <v>0</v>
          </cell>
          <cell r="F12640">
            <v>0</v>
          </cell>
          <cell r="G12640" t="str">
            <v/>
          </cell>
          <cell r="H12640" t="str">
            <v/>
          </cell>
          <cell r="I12640">
            <v>0</v>
          </cell>
          <cell r="J12640">
            <v>0</v>
          </cell>
          <cell r="K12640">
            <v>10</v>
          </cell>
          <cell r="L12640">
            <v>0</v>
          </cell>
        </row>
        <row r="12641">
          <cell r="D12641" t="str">
            <v/>
          </cell>
          <cell r="E12641">
            <v>0</v>
          </cell>
          <cell r="F12641">
            <v>0</v>
          </cell>
          <cell r="G12641" t="str">
            <v/>
          </cell>
          <cell r="H12641" t="str">
            <v/>
          </cell>
          <cell r="I12641">
            <v>0</v>
          </cell>
          <cell r="J12641">
            <v>0</v>
          </cell>
          <cell r="K12641">
            <v>10</v>
          </cell>
          <cell r="L12641">
            <v>0</v>
          </cell>
        </row>
        <row r="12642">
          <cell r="D12642" t="str">
            <v/>
          </cell>
          <cell r="E12642">
            <v>0</v>
          </cell>
          <cell r="F12642">
            <v>0</v>
          </cell>
          <cell r="G12642" t="str">
            <v/>
          </cell>
          <cell r="H12642" t="str">
            <v/>
          </cell>
          <cell r="I12642">
            <v>0</v>
          </cell>
          <cell r="J12642">
            <v>0</v>
          </cell>
          <cell r="K12642">
            <v>10</v>
          </cell>
          <cell r="L12642">
            <v>0</v>
          </cell>
        </row>
        <row r="12643">
          <cell r="D12643">
            <v>0</v>
          </cell>
          <cell r="E12643">
            <v>0</v>
          </cell>
          <cell r="F12643">
            <v>0</v>
          </cell>
          <cell r="G12643" t="str">
            <v xml:space="preserve"> SUB-TOTAL </v>
          </cell>
          <cell r="H12643">
            <v>192905.4</v>
          </cell>
          <cell r="I12643">
            <v>0</v>
          </cell>
          <cell r="J12643">
            <v>0</v>
          </cell>
          <cell r="K12643">
            <v>0</v>
          </cell>
          <cell r="L12643">
            <v>0</v>
          </cell>
        </row>
        <row r="12644">
          <cell r="D12644">
            <v>0</v>
          </cell>
          <cell r="E12644">
            <v>0</v>
          </cell>
          <cell r="F12644">
            <v>0</v>
          </cell>
          <cell r="G12644">
            <v>0</v>
          </cell>
          <cell r="H12644">
            <v>0</v>
          </cell>
          <cell r="I12644">
            <v>0</v>
          </cell>
          <cell r="J12644">
            <v>0</v>
          </cell>
          <cell r="K12644">
            <v>0</v>
          </cell>
          <cell r="L12644">
            <v>0</v>
          </cell>
        </row>
        <row r="12645">
          <cell r="D12645">
            <v>0</v>
          </cell>
          <cell r="E12645">
            <v>0</v>
          </cell>
          <cell r="F12645">
            <v>0</v>
          </cell>
          <cell r="G12645">
            <v>0</v>
          </cell>
          <cell r="H12645">
            <v>0</v>
          </cell>
          <cell r="I12645">
            <v>0</v>
          </cell>
          <cell r="J12645">
            <v>0</v>
          </cell>
          <cell r="K12645">
            <v>0</v>
          </cell>
          <cell r="L12645">
            <v>0</v>
          </cell>
        </row>
        <row r="12646">
          <cell r="D12646" t="str">
            <v>Unid</v>
          </cell>
          <cell r="E12646" t="str">
            <v>Cant</v>
          </cell>
          <cell r="F12646" t="str">
            <v>Rendimiento</v>
          </cell>
          <cell r="G12646" t="str">
            <v>Precio Unitario</v>
          </cell>
          <cell r="H12646" t="str">
            <v>Subtotal</v>
          </cell>
          <cell r="I12646">
            <v>0</v>
          </cell>
          <cell r="J12646">
            <v>0</v>
          </cell>
          <cell r="K12646">
            <v>0</v>
          </cell>
          <cell r="L12646">
            <v>0</v>
          </cell>
        </row>
        <row r="12647">
          <cell r="D12647" t="str">
            <v>JR</v>
          </cell>
          <cell r="E12647">
            <v>0.21846625014976007</v>
          </cell>
          <cell r="F12647">
            <v>0</v>
          </cell>
          <cell r="G12647">
            <v>160000</v>
          </cell>
          <cell r="H12647">
            <v>34954.600023961611</v>
          </cell>
          <cell r="I12647">
            <v>35</v>
          </cell>
          <cell r="J12647">
            <v>0</v>
          </cell>
          <cell r="K12647">
            <v>10</v>
          </cell>
          <cell r="L12647">
            <v>2.1846625014976007</v>
          </cell>
        </row>
        <row r="12648">
          <cell r="D12648" t="str">
            <v/>
          </cell>
          <cell r="E12648">
            <v>0</v>
          </cell>
          <cell r="F12648">
            <v>0</v>
          </cell>
          <cell r="G12648" t="str">
            <v/>
          </cell>
          <cell r="H12648" t="str">
            <v/>
          </cell>
          <cell r="I12648">
            <v>0</v>
          </cell>
          <cell r="J12648">
            <v>0</v>
          </cell>
          <cell r="K12648">
            <v>10</v>
          </cell>
          <cell r="L12648">
            <v>0</v>
          </cell>
        </row>
        <row r="12649">
          <cell r="D12649">
            <v>0</v>
          </cell>
          <cell r="E12649">
            <v>0</v>
          </cell>
          <cell r="F12649">
            <v>0</v>
          </cell>
          <cell r="G12649" t="str">
            <v xml:space="preserve"> SUB-TOTAL </v>
          </cell>
          <cell r="H12649">
            <v>34954.600023961611</v>
          </cell>
          <cell r="I12649">
            <v>0</v>
          </cell>
          <cell r="J12649">
            <v>0</v>
          </cell>
          <cell r="K12649">
            <v>0</v>
          </cell>
          <cell r="L12649">
            <v>0</v>
          </cell>
        </row>
        <row r="12650">
          <cell r="D12650">
            <v>0</v>
          </cell>
          <cell r="E12650">
            <v>0</v>
          </cell>
          <cell r="F12650">
            <v>0</v>
          </cell>
          <cell r="G12650">
            <v>0</v>
          </cell>
          <cell r="H12650">
            <v>0</v>
          </cell>
          <cell r="I12650">
            <v>0</v>
          </cell>
          <cell r="J12650">
            <v>0</v>
          </cell>
          <cell r="K12650">
            <v>0</v>
          </cell>
          <cell r="L12650">
            <v>0</v>
          </cell>
        </row>
        <row r="12651">
          <cell r="D12651">
            <v>0</v>
          </cell>
          <cell r="E12651">
            <v>0</v>
          </cell>
          <cell r="F12651">
            <v>0</v>
          </cell>
          <cell r="G12651" t="str">
            <v xml:space="preserve"> COSTO DIRECTO </v>
          </cell>
          <cell r="H12651">
            <v>229860.00002396159</v>
          </cell>
          <cell r="I12651">
            <v>8.7009484024689436E-3</v>
          </cell>
          <cell r="J12651" t="str">
            <v>EQU</v>
          </cell>
          <cell r="K12651">
            <v>0</v>
          </cell>
          <cell r="L12651">
            <v>0</v>
          </cell>
        </row>
        <row r="12652">
          <cell r="D12652">
            <v>0</v>
          </cell>
          <cell r="E12652">
            <v>0</v>
          </cell>
          <cell r="F12652">
            <v>73856.411776038498</v>
          </cell>
          <cell r="G12652" t="str">
            <v>COSTO INDIRECTO</v>
          </cell>
          <cell r="H12652">
            <v>73856.411776038498</v>
          </cell>
          <cell r="I12652">
            <v>0.83922996597881627</v>
          </cell>
          <cell r="J12652" t="str">
            <v>MAT</v>
          </cell>
          <cell r="K12652">
            <v>0</v>
          </cell>
          <cell r="L12652">
            <v>0</v>
          </cell>
        </row>
        <row r="12653">
          <cell r="D12653">
            <v>0</v>
          </cell>
          <cell r="E12653">
            <v>0</v>
          </cell>
          <cell r="F12653">
            <v>0</v>
          </cell>
          <cell r="G12653" t="str">
            <v>COSTO TOTAL</v>
          </cell>
          <cell r="H12653">
            <v>303716.41180000012</v>
          </cell>
          <cell r="I12653">
            <v>0.15206908561871485</v>
          </cell>
          <cell r="J12653" t="str">
            <v>MOB</v>
          </cell>
          <cell r="K12653">
            <v>0</v>
          </cell>
          <cell r="L12653">
            <v>0</v>
          </cell>
        </row>
        <row r="12654">
          <cell r="D12654">
            <v>0</v>
          </cell>
          <cell r="E12654">
            <v>0</v>
          </cell>
          <cell r="F12654">
            <v>0</v>
          </cell>
          <cell r="G12654">
            <v>0</v>
          </cell>
          <cell r="H12654">
            <v>0</v>
          </cell>
          <cell r="I12654">
            <v>0</v>
          </cell>
          <cell r="J12654">
            <v>0</v>
          </cell>
          <cell r="K12654">
            <v>0</v>
          </cell>
          <cell r="L12654">
            <v>0</v>
          </cell>
        </row>
        <row r="12655">
          <cell r="D12655">
            <v>0</v>
          </cell>
          <cell r="F12655">
            <v>0</v>
          </cell>
          <cell r="I12655">
            <v>0</v>
          </cell>
          <cell r="J12655">
            <v>0</v>
          </cell>
          <cell r="L12655">
            <v>0</v>
          </cell>
        </row>
        <row r="12656">
          <cell r="D12656">
            <v>0</v>
          </cell>
          <cell r="E12656">
            <v>0</v>
          </cell>
          <cell r="F12656">
            <v>0</v>
          </cell>
          <cell r="G12656">
            <v>0</v>
          </cell>
          <cell r="H12656">
            <v>0</v>
          </cell>
          <cell r="I12656">
            <v>0</v>
          </cell>
          <cell r="J12656">
            <v>0</v>
          </cell>
          <cell r="K12656" t="str">
            <v>CONSUMO</v>
          </cell>
          <cell r="L12656">
            <v>0</v>
          </cell>
        </row>
        <row r="12657">
          <cell r="D12657" t="str">
            <v>15.2.5.02</v>
          </cell>
          <cell r="E12657">
            <v>0</v>
          </cell>
          <cell r="F12657">
            <v>0</v>
          </cell>
          <cell r="G12657" t="str">
            <v xml:space="preserve"> UNID: </v>
          </cell>
          <cell r="H12657" t="str">
            <v>ML</v>
          </cell>
          <cell r="I12657">
            <v>0</v>
          </cell>
          <cell r="J12657">
            <v>0</v>
          </cell>
          <cell r="K12657" t="str">
            <v>Costo total</v>
          </cell>
          <cell r="L12657">
            <v>291348.94630000001</v>
          </cell>
        </row>
        <row r="12658">
          <cell r="D12658" t="str">
            <v>ACOMETIDA TGBT- TRANSFERENCIA AUTOMATICA PLANTA ELECTRICA EN CABLE DE  CU THHN 6#2/0F+2#2/0N+1#2/0T AWG</v>
          </cell>
          <cell r="E12658">
            <v>0</v>
          </cell>
          <cell r="F12658">
            <v>0</v>
          </cell>
          <cell r="G12658">
            <v>0</v>
          </cell>
          <cell r="H12658">
            <v>0</v>
          </cell>
          <cell r="I12658">
            <v>0</v>
          </cell>
          <cell r="J12658">
            <v>0</v>
          </cell>
          <cell r="K12658">
            <v>0</v>
          </cell>
          <cell r="L12658">
            <v>0</v>
          </cell>
        </row>
        <row r="12659">
          <cell r="D12659">
            <v>0</v>
          </cell>
          <cell r="E12659">
            <v>0</v>
          </cell>
          <cell r="F12659">
            <v>0</v>
          </cell>
          <cell r="G12659">
            <v>0</v>
          </cell>
          <cell r="H12659">
            <v>0</v>
          </cell>
          <cell r="I12659">
            <v>0</v>
          </cell>
          <cell r="J12659">
            <v>0</v>
          </cell>
          <cell r="K12659" t="str">
            <v>Cantidad ppto</v>
          </cell>
          <cell r="L12659" t="str">
            <v>Cantidad total</v>
          </cell>
        </row>
        <row r="12660">
          <cell r="D12660">
            <v>0</v>
          </cell>
          <cell r="E12660">
            <v>0</v>
          </cell>
          <cell r="F12660">
            <v>0</v>
          </cell>
          <cell r="G12660">
            <v>0</v>
          </cell>
          <cell r="H12660">
            <v>0</v>
          </cell>
          <cell r="I12660">
            <v>0</v>
          </cell>
          <cell r="J12660">
            <v>0</v>
          </cell>
          <cell r="K12660">
            <v>0</v>
          </cell>
          <cell r="L12660">
            <v>0</v>
          </cell>
        </row>
        <row r="12661">
          <cell r="D12661" t="str">
            <v>Unid</v>
          </cell>
          <cell r="E12661" t="str">
            <v>Cant</v>
          </cell>
          <cell r="F12661" t="str">
            <v>Rendimiento</v>
          </cell>
          <cell r="G12661" t="str">
            <v>Precio Unitario</v>
          </cell>
          <cell r="H12661" t="str">
            <v>Subtotal</v>
          </cell>
          <cell r="I12661">
            <v>0</v>
          </cell>
          <cell r="J12661">
            <v>0</v>
          </cell>
          <cell r="K12661">
            <v>0</v>
          </cell>
          <cell r="L12661">
            <v>0</v>
          </cell>
        </row>
        <row r="12662">
          <cell r="D12662" t="str">
            <v>GLB</v>
          </cell>
          <cell r="E12662">
            <v>1</v>
          </cell>
          <cell r="F12662">
            <v>0</v>
          </cell>
          <cell r="G12662">
            <v>1000</v>
          </cell>
          <cell r="H12662">
            <v>1000</v>
          </cell>
          <cell r="I12662">
            <v>0</v>
          </cell>
          <cell r="J12662">
            <v>0</v>
          </cell>
          <cell r="K12662">
            <v>10</v>
          </cell>
          <cell r="L12662">
            <v>10</v>
          </cell>
        </row>
        <row r="12663">
          <cell r="D12663" t="str">
            <v/>
          </cell>
          <cell r="E12663">
            <v>0</v>
          </cell>
          <cell r="F12663">
            <v>0</v>
          </cell>
          <cell r="G12663" t="str">
            <v/>
          </cell>
          <cell r="H12663" t="str">
            <v/>
          </cell>
          <cell r="I12663">
            <v>0</v>
          </cell>
          <cell r="J12663">
            <v>0</v>
          </cell>
          <cell r="K12663">
            <v>10</v>
          </cell>
          <cell r="L12663">
            <v>0</v>
          </cell>
        </row>
        <row r="12664">
          <cell r="D12664" t="str">
            <v/>
          </cell>
          <cell r="E12664">
            <v>0</v>
          </cell>
          <cell r="F12664">
            <v>0</v>
          </cell>
          <cell r="G12664" t="str">
            <v/>
          </cell>
          <cell r="H12664" t="str">
            <v/>
          </cell>
          <cell r="I12664">
            <v>0</v>
          </cell>
          <cell r="J12664">
            <v>0</v>
          </cell>
          <cell r="K12664">
            <v>10</v>
          </cell>
          <cell r="L12664">
            <v>0</v>
          </cell>
        </row>
        <row r="12665">
          <cell r="D12665" t="str">
            <v/>
          </cell>
          <cell r="E12665">
            <v>0</v>
          </cell>
          <cell r="F12665">
            <v>0</v>
          </cell>
          <cell r="G12665" t="str">
            <v/>
          </cell>
          <cell r="H12665" t="str">
            <v/>
          </cell>
          <cell r="I12665">
            <v>0</v>
          </cell>
          <cell r="J12665">
            <v>0</v>
          </cell>
          <cell r="K12665">
            <v>10</v>
          </cell>
          <cell r="L12665">
            <v>0</v>
          </cell>
        </row>
        <row r="12666">
          <cell r="D12666">
            <v>0</v>
          </cell>
          <cell r="E12666">
            <v>0</v>
          </cell>
          <cell r="F12666">
            <v>0</v>
          </cell>
          <cell r="G12666" t="str">
            <v xml:space="preserve"> SUB-TOTAL </v>
          </cell>
          <cell r="H12666">
            <v>1000</v>
          </cell>
          <cell r="I12666">
            <v>0</v>
          </cell>
          <cell r="J12666">
            <v>0</v>
          </cell>
          <cell r="K12666">
            <v>0</v>
          </cell>
          <cell r="L12666">
            <v>0</v>
          </cell>
        </row>
        <row r="12667">
          <cell r="D12667">
            <v>0</v>
          </cell>
          <cell r="E12667">
            <v>0</v>
          </cell>
          <cell r="F12667">
            <v>0</v>
          </cell>
          <cell r="G12667">
            <v>0</v>
          </cell>
          <cell r="H12667">
            <v>0</v>
          </cell>
          <cell r="I12667">
            <v>0</v>
          </cell>
          <cell r="J12667">
            <v>0</v>
          </cell>
          <cell r="K12667">
            <v>0</v>
          </cell>
          <cell r="L12667">
            <v>0</v>
          </cell>
        </row>
        <row r="12668">
          <cell r="D12668">
            <v>0</v>
          </cell>
          <cell r="E12668">
            <v>0</v>
          </cell>
          <cell r="F12668">
            <v>0</v>
          </cell>
          <cell r="G12668">
            <v>0</v>
          </cell>
          <cell r="H12668">
            <v>0</v>
          </cell>
          <cell r="I12668">
            <v>0</v>
          </cell>
          <cell r="J12668">
            <v>0</v>
          </cell>
          <cell r="K12668">
            <v>0</v>
          </cell>
          <cell r="L12668">
            <v>0</v>
          </cell>
        </row>
        <row r="12669">
          <cell r="D12669" t="str">
            <v>Unid</v>
          </cell>
          <cell r="E12669" t="str">
            <v>Cant</v>
          </cell>
          <cell r="F12669" t="str">
            <v>Rendimiento</v>
          </cell>
          <cell r="G12669" t="str">
            <v>Precio Unitario</v>
          </cell>
          <cell r="H12669" t="str">
            <v>Subtotal</v>
          </cell>
          <cell r="I12669">
            <v>0</v>
          </cell>
          <cell r="J12669">
            <v>0</v>
          </cell>
          <cell r="K12669">
            <v>0</v>
          </cell>
          <cell r="L12669">
            <v>0</v>
          </cell>
        </row>
        <row r="12670">
          <cell r="D12670" t="str">
            <v>UND</v>
          </cell>
          <cell r="E12670">
            <v>0.2</v>
          </cell>
          <cell r="F12670">
            <v>0</v>
          </cell>
          <cell r="G12670">
            <v>182</v>
          </cell>
          <cell r="H12670">
            <v>36.4</v>
          </cell>
          <cell r="I12670">
            <v>0</v>
          </cell>
          <cell r="J12670">
            <v>0</v>
          </cell>
          <cell r="K12670">
            <v>10</v>
          </cell>
          <cell r="L12670">
            <v>2</v>
          </cell>
        </row>
        <row r="12671">
          <cell r="D12671" t="str">
            <v>UND</v>
          </cell>
          <cell r="E12671">
            <v>0.1</v>
          </cell>
          <cell r="F12671">
            <v>0</v>
          </cell>
          <cell r="G12671">
            <v>11900</v>
          </cell>
          <cell r="H12671">
            <v>1190</v>
          </cell>
          <cell r="I12671">
            <v>0</v>
          </cell>
          <cell r="J12671">
            <v>0</v>
          </cell>
          <cell r="K12671">
            <v>10</v>
          </cell>
          <cell r="L12671">
            <v>1</v>
          </cell>
        </row>
        <row r="12672">
          <cell r="D12672" t="str">
            <v>UND</v>
          </cell>
          <cell r="E12672">
            <v>0.1</v>
          </cell>
          <cell r="F12672">
            <v>0</v>
          </cell>
          <cell r="G12672">
            <v>3030</v>
          </cell>
          <cell r="H12672">
            <v>303</v>
          </cell>
          <cell r="I12672">
            <v>0</v>
          </cell>
          <cell r="J12672">
            <v>0</v>
          </cell>
          <cell r="K12672">
            <v>10</v>
          </cell>
          <cell r="L12672">
            <v>1</v>
          </cell>
        </row>
        <row r="12673">
          <cell r="D12673" t="str">
            <v>UND</v>
          </cell>
          <cell r="E12673">
            <v>0.25</v>
          </cell>
          <cell r="F12673">
            <v>0</v>
          </cell>
          <cell r="G12673">
            <v>5438</v>
          </cell>
          <cell r="H12673">
            <v>1359.5</v>
          </cell>
          <cell r="I12673">
            <v>0</v>
          </cell>
          <cell r="J12673">
            <v>0</v>
          </cell>
          <cell r="K12673">
            <v>10</v>
          </cell>
          <cell r="L12673">
            <v>2.5</v>
          </cell>
        </row>
        <row r="12674">
          <cell r="D12674" t="str">
            <v>ML</v>
          </cell>
          <cell r="E12674">
            <v>9.5</v>
          </cell>
          <cell r="F12674">
            <v>0</v>
          </cell>
          <cell r="G12674">
            <v>19000</v>
          </cell>
          <cell r="H12674">
            <v>180500</v>
          </cell>
          <cell r="I12674">
            <v>0</v>
          </cell>
          <cell r="J12674">
            <v>0</v>
          </cell>
          <cell r="K12674">
            <v>10</v>
          </cell>
          <cell r="L12674">
            <v>95</v>
          </cell>
        </row>
        <row r="12675">
          <cell r="D12675" t="str">
            <v/>
          </cell>
          <cell r="E12675">
            <v>0</v>
          </cell>
          <cell r="F12675">
            <v>0</v>
          </cell>
          <cell r="G12675" t="str">
            <v/>
          </cell>
          <cell r="H12675" t="str">
            <v/>
          </cell>
          <cell r="I12675">
            <v>0</v>
          </cell>
          <cell r="J12675">
            <v>0</v>
          </cell>
          <cell r="K12675">
            <v>10</v>
          </cell>
          <cell r="L12675">
            <v>0</v>
          </cell>
        </row>
        <row r="12676">
          <cell r="D12676" t="str">
            <v/>
          </cell>
          <cell r="E12676">
            <v>0</v>
          </cell>
          <cell r="F12676">
            <v>0</v>
          </cell>
          <cell r="G12676" t="str">
            <v/>
          </cell>
          <cell r="H12676" t="str">
            <v/>
          </cell>
          <cell r="I12676">
            <v>0</v>
          </cell>
          <cell r="J12676">
            <v>0</v>
          </cell>
          <cell r="K12676">
            <v>10</v>
          </cell>
          <cell r="L12676">
            <v>0</v>
          </cell>
        </row>
        <row r="12677">
          <cell r="D12677" t="str">
            <v/>
          </cell>
          <cell r="E12677">
            <v>0</v>
          </cell>
          <cell r="F12677">
            <v>0</v>
          </cell>
          <cell r="G12677" t="str">
            <v/>
          </cell>
          <cell r="H12677" t="str">
            <v/>
          </cell>
          <cell r="I12677">
            <v>0</v>
          </cell>
          <cell r="J12677">
            <v>0</v>
          </cell>
          <cell r="K12677">
            <v>10</v>
          </cell>
          <cell r="L12677">
            <v>0</v>
          </cell>
        </row>
        <row r="12678">
          <cell r="D12678" t="str">
            <v/>
          </cell>
          <cell r="E12678">
            <v>0</v>
          </cell>
          <cell r="F12678">
            <v>0</v>
          </cell>
          <cell r="G12678" t="str">
            <v/>
          </cell>
          <cell r="H12678" t="str">
            <v/>
          </cell>
          <cell r="I12678">
            <v>0</v>
          </cell>
          <cell r="J12678">
            <v>0</v>
          </cell>
          <cell r="K12678">
            <v>10</v>
          </cell>
          <cell r="L12678">
            <v>0</v>
          </cell>
        </row>
        <row r="12679">
          <cell r="D12679" t="str">
            <v/>
          </cell>
          <cell r="E12679">
            <v>0</v>
          </cell>
          <cell r="F12679">
            <v>0</v>
          </cell>
          <cell r="G12679" t="str">
            <v/>
          </cell>
          <cell r="H12679" t="str">
            <v/>
          </cell>
          <cell r="I12679">
            <v>0</v>
          </cell>
          <cell r="J12679">
            <v>0</v>
          </cell>
          <cell r="K12679">
            <v>10</v>
          </cell>
          <cell r="L12679">
            <v>0</v>
          </cell>
        </row>
        <row r="12680">
          <cell r="D12680" t="str">
            <v/>
          </cell>
          <cell r="E12680">
            <v>0</v>
          </cell>
          <cell r="F12680">
            <v>0</v>
          </cell>
          <cell r="G12680" t="str">
            <v/>
          </cell>
          <cell r="H12680" t="str">
            <v/>
          </cell>
          <cell r="I12680">
            <v>0</v>
          </cell>
          <cell r="J12680">
            <v>0</v>
          </cell>
          <cell r="K12680">
            <v>10</v>
          </cell>
          <cell r="L12680">
            <v>0</v>
          </cell>
        </row>
        <row r="12681">
          <cell r="D12681" t="str">
            <v/>
          </cell>
          <cell r="E12681">
            <v>0</v>
          </cell>
          <cell r="F12681">
            <v>0</v>
          </cell>
          <cell r="G12681" t="str">
            <v/>
          </cell>
          <cell r="H12681" t="str">
            <v/>
          </cell>
          <cell r="I12681">
            <v>0</v>
          </cell>
          <cell r="J12681">
            <v>0</v>
          </cell>
          <cell r="K12681">
            <v>10</v>
          </cell>
          <cell r="L12681">
            <v>0</v>
          </cell>
        </row>
        <row r="12682">
          <cell r="D12682" t="str">
            <v/>
          </cell>
          <cell r="E12682">
            <v>0</v>
          </cell>
          <cell r="F12682">
            <v>0</v>
          </cell>
          <cell r="G12682" t="str">
            <v/>
          </cell>
          <cell r="H12682" t="str">
            <v/>
          </cell>
          <cell r="K12682">
            <v>10</v>
          </cell>
          <cell r="L12682">
            <v>0</v>
          </cell>
        </row>
        <row r="12683">
          <cell r="D12683" t="str">
            <v/>
          </cell>
          <cell r="E12683">
            <v>0</v>
          </cell>
          <cell r="F12683">
            <v>0</v>
          </cell>
          <cell r="G12683" t="str">
            <v/>
          </cell>
          <cell r="H12683" t="str">
            <v/>
          </cell>
          <cell r="I12683">
            <v>0</v>
          </cell>
          <cell r="J12683">
            <v>0</v>
          </cell>
          <cell r="K12683">
            <v>10</v>
          </cell>
          <cell r="L12683">
            <v>0</v>
          </cell>
        </row>
        <row r="12684">
          <cell r="D12684" t="str">
            <v/>
          </cell>
          <cell r="E12684">
            <v>0</v>
          </cell>
          <cell r="F12684">
            <v>0</v>
          </cell>
          <cell r="G12684" t="str">
            <v/>
          </cell>
          <cell r="H12684" t="str">
            <v/>
          </cell>
          <cell r="I12684">
            <v>0</v>
          </cell>
          <cell r="J12684">
            <v>0</v>
          </cell>
          <cell r="K12684">
            <v>10</v>
          </cell>
          <cell r="L12684">
            <v>0</v>
          </cell>
        </row>
        <row r="12685">
          <cell r="D12685" t="str">
            <v/>
          </cell>
          <cell r="E12685">
            <v>0</v>
          </cell>
          <cell r="F12685">
            <v>0</v>
          </cell>
          <cell r="G12685" t="str">
            <v/>
          </cell>
          <cell r="H12685" t="str">
            <v/>
          </cell>
          <cell r="I12685">
            <v>0</v>
          </cell>
          <cell r="J12685">
            <v>0</v>
          </cell>
          <cell r="K12685">
            <v>10</v>
          </cell>
          <cell r="L12685">
            <v>0</v>
          </cell>
        </row>
        <row r="12686">
          <cell r="D12686" t="str">
            <v/>
          </cell>
          <cell r="E12686">
            <v>0</v>
          </cell>
          <cell r="F12686">
            <v>0</v>
          </cell>
          <cell r="G12686" t="str">
            <v/>
          </cell>
          <cell r="H12686" t="str">
            <v/>
          </cell>
          <cell r="I12686">
            <v>0</v>
          </cell>
          <cell r="J12686">
            <v>0</v>
          </cell>
          <cell r="K12686">
            <v>10</v>
          </cell>
          <cell r="L12686">
            <v>0</v>
          </cell>
        </row>
        <row r="12687">
          <cell r="D12687" t="str">
            <v/>
          </cell>
          <cell r="E12687">
            <v>0</v>
          </cell>
          <cell r="F12687">
            <v>0</v>
          </cell>
          <cell r="G12687" t="str">
            <v/>
          </cell>
          <cell r="H12687" t="str">
            <v/>
          </cell>
          <cell r="I12687">
            <v>0</v>
          </cell>
          <cell r="J12687">
            <v>0</v>
          </cell>
          <cell r="K12687">
            <v>10</v>
          </cell>
          <cell r="L12687">
            <v>0</v>
          </cell>
        </row>
        <row r="12688">
          <cell r="D12688">
            <v>0</v>
          </cell>
          <cell r="E12688">
            <v>0</v>
          </cell>
          <cell r="F12688">
            <v>0</v>
          </cell>
          <cell r="G12688" t="str">
            <v xml:space="preserve"> SUB-TOTAL </v>
          </cell>
          <cell r="H12688">
            <v>183388.9</v>
          </cell>
          <cell r="I12688">
            <v>0</v>
          </cell>
          <cell r="J12688">
            <v>0</v>
          </cell>
          <cell r="K12688">
            <v>0</v>
          </cell>
          <cell r="L12688">
            <v>0</v>
          </cell>
        </row>
        <row r="12689">
          <cell r="D12689">
            <v>0</v>
          </cell>
          <cell r="E12689">
            <v>0</v>
          </cell>
          <cell r="F12689">
            <v>0</v>
          </cell>
          <cell r="G12689">
            <v>0</v>
          </cell>
          <cell r="H12689">
            <v>0</v>
          </cell>
          <cell r="I12689">
            <v>0</v>
          </cell>
          <cell r="J12689">
            <v>0</v>
          </cell>
          <cell r="K12689">
            <v>0</v>
          </cell>
          <cell r="L12689">
            <v>0</v>
          </cell>
        </row>
        <row r="12690">
          <cell r="D12690">
            <v>0</v>
          </cell>
          <cell r="E12690">
            <v>0</v>
          </cell>
          <cell r="F12690">
            <v>0</v>
          </cell>
          <cell r="G12690">
            <v>0</v>
          </cell>
          <cell r="H12690">
            <v>0</v>
          </cell>
          <cell r="I12690">
            <v>0</v>
          </cell>
          <cell r="J12690">
            <v>0</v>
          </cell>
          <cell r="K12690">
            <v>0</v>
          </cell>
          <cell r="L12690">
            <v>0</v>
          </cell>
        </row>
        <row r="12691">
          <cell r="D12691" t="str">
            <v>Unid</v>
          </cell>
          <cell r="E12691" t="str">
            <v>Cant</v>
          </cell>
          <cell r="F12691" t="str">
            <v>Rendimiento</v>
          </cell>
          <cell r="G12691" t="str">
            <v>Precio Unitario</v>
          </cell>
          <cell r="H12691" t="str">
            <v>Subtotal</v>
          </cell>
          <cell r="I12691">
            <v>0</v>
          </cell>
          <cell r="J12691">
            <v>0</v>
          </cell>
          <cell r="K12691">
            <v>0</v>
          </cell>
          <cell r="L12691">
            <v>0</v>
          </cell>
        </row>
        <row r="12692">
          <cell r="D12692" t="str">
            <v>JR</v>
          </cell>
          <cell r="E12692">
            <v>0.22569437503290823</v>
          </cell>
          <cell r="F12692">
            <v>0</v>
          </cell>
          <cell r="G12692">
            <v>160000</v>
          </cell>
          <cell r="H12692">
            <v>36111.100005265318</v>
          </cell>
          <cell r="I12692">
            <v>36</v>
          </cell>
          <cell r="J12692">
            <v>0</v>
          </cell>
          <cell r="K12692">
            <v>10</v>
          </cell>
          <cell r="L12692">
            <v>2.2569437503290821</v>
          </cell>
        </row>
        <row r="12693">
          <cell r="D12693" t="str">
            <v/>
          </cell>
          <cell r="E12693">
            <v>0</v>
          </cell>
          <cell r="F12693">
            <v>0</v>
          </cell>
          <cell r="G12693" t="str">
            <v/>
          </cell>
          <cell r="H12693" t="str">
            <v/>
          </cell>
          <cell r="I12693">
            <v>0</v>
          </cell>
          <cell r="J12693">
            <v>0</v>
          </cell>
          <cell r="K12693">
            <v>10</v>
          </cell>
          <cell r="L12693">
            <v>0</v>
          </cell>
        </row>
        <row r="12694">
          <cell r="D12694">
            <v>0</v>
          </cell>
          <cell r="E12694">
            <v>0</v>
          </cell>
          <cell r="F12694">
            <v>0</v>
          </cell>
          <cell r="G12694" t="str">
            <v xml:space="preserve"> SUB-TOTAL </v>
          </cell>
          <cell r="H12694">
            <v>36111.100005265318</v>
          </cell>
          <cell r="I12694">
            <v>0</v>
          </cell>
          <cell r="J12694">
            <v>0</v>
          </cell>
          <cell r="K12694">
            <v>0</v>
          </cell>
          <cell r="L12694">
            <v>0</v>
          </cell>
        </row>
        <row r="12695">
          <cell r="D12695">
            <v>0</v>
          </cell>
          <cell r="E12695">
            <v>0</v>
          </cell>
          <cell r="F12695">
            <v>0</v>
          </cell>
          <cell r="G12695">
            <v>0</v>
          </cell>
          <cell r="H12695">
            <v>0</v>
          </cell>
          <cell r="I12695">
            <v>0</v>
          </cell>
          <cell r="J12695">
            <v>0</v>
          </cell>
          <cell r="K12695">
            <v>0</v>
          </cell>
          <cell r="L12695">
            <v>0</v>
          </cell>
        </row>
        <row r="12696">
          <cell r="D12696">
            <v>0</v>
          </cell>
          <cell r="E12696">
            <v>0</v>
          </cell>
          <cell r="F12696">
            <v>0</v>
          </cell>
          <cell r="G12696" t="str">
            <v xml:space="preserve"> COSTO DIRECTO </v>
          </cell>
          <cell r="H12696">
            <v>220500.00000526532</v>
          </cell>
          <cell r="I12696">
            <v>4.5351473921819542E-3</v>
          </cell>
          <cell r="J12696" t="str">
            <v>EQU</v>
          </cell>
          <cell r="K12696">
            <v>0</v>
          </cell>
          <cell r="L12696">
            <v>0</v>
          </cell>
        </row>
        <row r="12697">
          <cell r="D12697">
            <v>0</v>
          </cell>
          <cell r="E12697">
            <v>0</v>
          </cell>
          <cell r="F12697">
            <v>70848.946294734676</v>
          </cell>
          <cell r="G12697" t="str">
            <v>COSTO INDIRECTO</v>
          </cell>
          <cell r="H12697">
            <v>70848.946294734676</v>
          </cell>
          <cell r="I12697">
            <v>0.83169569159011725</v>
          </cell>
          <cell r="J12697" t="str">
            <v>MAT</v>
          </cell>
          <cell r="K12697">
            <v>0</v>
          </cell>
          <cell r="L12697">
            <v>0</v>
          </cell>
        </row>
        <row r="12698">
          <cell r="D12698">
            <v>0</v>
          </cell>
          <cell r="E12698">
            <v>0</v>
          </cell>
          <cell r="F12698">
            <v>0</v>
          </cell>
          <cell r="G12698" t="str">
            <v>COSTO TOTAL</v>
          </cell>
          <cell r="H12698">
            <v>291348.94630000001</v>
          </cell>
          <cell r="I12698">
            <v>0.16376916101770078</v>
          </cell>
          <cell r="J12698" t="str">
            <v>MOB</v>
          </cell>
          <cell r="K12698">
            <v>0</v>
          </cell>
          <cell r="L12698">
            <v>0</v>
          </cell>
        </row>
        <row r="12699">
          <cell r="D12699">
            <v>0</v>
          </cell>
          <cell r="E12699">
            <v>0</v>
          </cell>
          <cell r="F12699">
            <v>0</v>
          </cell>
          <cell r="G12699">
            <v>0</v>
          </cell>
          <cell r="H12699">
            <v>0</v>
          </cell>
          <cell r="I12699">
            <v>0</v>
          </cell>
          <cell r="J12699">
            <v>0</v>
          </cell>
          <cell r="K12699">
            <v>0</v>
          </cell>
          <cell r="L12699">
            <v>0</v>
          </cell>
        </row>
        <row r="12700">
          <cell r="D12700">
            <v>0</v>
          </cell>
          <cell r="F12700">
            <v>0</v>
          </cell>
          <cell r="I12700">
            <v>0</v>
          </cell>
          <cell r="J12700">
            <v>0</v>
          </cell>
          <cell r="L12700">
            <v>0</v>
          </cell>
        </row>
        <row r="12701">
          <cell r="D12701">
            <v>0</v>
          </cell>
          <cell r="E12701">
            <v>0</v>
          </cell>
          <cell r="F12701">
            <v>0</v>
          </cell>
          <cell r="G12701">
            <v>0</v>
          </cell>
          <cell r="H12701">
            <v>0</v>
          </cell>
          <cell r="I12701">
            <v>0</v>
          </cell>
          <cell r="J12701">
            <v>0</v>
          </cell>
          <cell r="K12701" t="str">
            <v>CONSUMO</v>
          </cell>
          <cell r="L12701">
            <v>0</v>
          </cell>
        </row>
        <row r="12702">
          <cell r="D12702" t="str">
            <v>15.2.5.03</v>
          </cell>
          <cell r="E12702">
            <v>0</v>
          </cell>
          <cell r="F12702">
            <v>0</v>
          </cell>
          <cell r="G12702" t="str">
            <v xml:space="preserve"> UNID: </v>
          </cell>
          <cell r="H12702" t="str">
            <v>ML</v>
          </cell>
          <cell r="I12702">
            <v>0</v>
          </cell>
          <cell r="J12702">
            <v>0</v>
          </cell>
          <cell r="K12702" t="str">
            <v>Costo total</v>
          </cell>
          <cell r="L12702">
            <v>279457.15259999997</v>
          </cell>
        </row>
        <row r="12703">
          <cell r="D12703" t="str">
            <v>ACOMETIDA TGBT- TD1 EN CABLE DE CU THHN 3#4/0F+1#4/0N+1#4/0T AWG</v>
          </cell>
          <cell r="E12703">
            <v>0</v>
          </cell>
          <cell r="F12703">
            <v>0</v>
          </cell>
          <cell r="G12703">
            <v>0</v>
          </cell>
          <cell r="H12703">
            <v>0</v>
          </cell>
          <cell r="I12703">
            <v>0</v>
          </cell>
          <cell r="J12703">
            <v>0</v>
          </cell>
          <cell r="K12703">
            <v>0</v>
          </cell>
          <cell r="L12703">
            <v>0</v>
          </cell>
        </row>
        <row r="12704">
          <cell r="D12704">
            <v>0</v>
          </cell>
          <cell r="E12704">
            <v>0</v>
          </cell>
          <cell r="F12704">
            <v>0</v>
          </cell>
          <cell r="G12704">
            <v>0</v>
          </cell>
          <cell r="H12704">
            <v>0</v>
          </cell>
          <cell r="I12704">
            <v>0</v>
          </cell>
          <cell r="J12704">
            <v>0</v>
          </cell>
          <cell r="K12704" t="str">
            <v>Cantidad ppto</v>
          </cell>
          <cell r="L12704" t="str">
            <v>Cantidad total</v>
          </cell>
        </row>
        <row r="12705">
          <cell r="D12705">
            <v>0</v>
          </cell>
          <cell r="E12705">
            <v>0</v>
          </cell>
          <cell r="F12705">
            <v>0</v>
          </cell>
          <cell r="G12705">
            <v>0</v>
          </cell>
          <cell r="H12705">
            <v>0</v>
          </cell>
          <cell r="I12705">
            <v>0</v>
          </cell>
          <cell r="J12705">
            <v>0</v>
          </cell>
          <cell r="K12705">
            <v>0</v>
          </cell>
          <cell r="L12705">
            <v>0</v>
          </cell>
        </row>
        <row r="12706">
          <cell r="D12706" t="str">
            <v>Unid</v>
          </cell>
          <cell r="E12706" t="str">
            <v>Cant</v>
          </cell>
          <cell r="F12706" t="str">
            <v>Rendimiento</v>
          </cell>
          <cell r="G12706" t="str">
            <v>Precio Unitario</v>
          </cell>
          <cell r="H12706" t="str">
            <v>Subtotal</v>
          </cell>
          <cell r="I12706">
            <v>0</v>
          </cell>
          <cell r="J12706">
            <v>0</v>
          </cell>
          <cell r="K12706">
            <v>0</v>
          </cell>
          <cell r="L12706">
            <v>0</v>
          </cell>
        </row>
        <row r="12707">
          <cell r="D12707" t="str">
            <v>GLB</v>
          </cell>
          <cell r="E12707">
            <v>1</v>
          </cell>
          <cell r="F12707">
            <v>0</v>
          </cell>
          <cell r="G12707">
            <v>1000</v>
          </cell>
          <cell r="H12707">
            <v>1000</v>
          </cell>
          <cell r="I12707">
            <v>0</v>
          </cell>
          <cell r="J12707">
            <v>0</v>
          </cell>
          <cell r="K12707">
            <v>10</v>
          </cell>
          <cell r="L12707">
            <v>10</v>
          </cell>
        </row>
        <row r="12708">
          <cell r="D12708" t="str">
            <v/>
          </cell>
          <cell r="E12708">
            <v>0</v>
          </cell>
          <cell r="F12708">
            <v>0</v>
          </cell>
          <cell r="G12708" t="str">
            <v/>
          </cell>
          <cell r="H12708" t="str">
            <v/>
          </cell>
          <cell r="I12708">
            <v>0</v>
          </cell>
          <cell r="J12708">
            <v>0</v>
          </cell>
          <cell r="K12708">
            <v>10</v>
          </cell>
          <cell r="L12708">
            <v>0</v>
          </cell>
        </row>
        <row r="12709">
          <cell r="D12709" t="str">
            <v/>
          </cell>
          <cell r="E12709">
            <v>0</v>
          </cell>
          <cell r="F12709">
            <v>0</v>
          </cell>
          <cell r="G12709" t="str">
            <v/>
          </cell>
          <cell r="H12709" t="str">
            <v/>
          </cell>
          <cell r="I12709">
            <v>0</v>
          </cell>
          <cell r="J12709">
            <v>0</v>
          </cell>
          <cell r="K12709">
            <v>10</v>
          </cell>
          <cell r="L12709">
            <v>0</v>
          </cell>
        </row>
        <row r="12710">
          <cell r="D12710" t="str">
            <v/>
          </cell>
          <cell r="E12710">
            <v>0</v>
          </cell>
          <cell r="F12710">
            <v>0</v>
          </cell>
          <cell r="G12710" t="str">
            <v/>
          </cell>
          <cell r="H12710" t="str">
            <v/>
          </cell>
          <cell r="I12710">
            <v>0</v>
          </cell>
          <cell r="J12710">
            <v>0</v>
          </cell>
          <cell r="K12710">
            <v>10</v>
          </cell>
          <cell r="L12710">
            <v>0</v>
          </cell>
        </row>
        <row r="12711">
          <cell r="D12711">
            <v>0</v>
          </cell>
          <cell r="E12711">
            <v>0</v>
          </cell>
          <cell r="F12711">
            <v>0</v>
          </cell>
          <cell r="G12711" t="str">
            <v xml:space="preserve"> SUB-TOTAL </v>
          </cell>
          <cell r="H12711">
            <v>1000</v>
          </cell>
          <cell r="I12711">
            <v>0</v>
          </cell>
          <cell r="J12711">
            <v>0</v>
          </cell>
          <cell r="K12711">
            <v>0</v>
          </cell>
          <cell r="L12711">
            <v>0</v>
          </cell>
        </row>
        <row r="12712">
          <cell r="D12712">
            <v>0</v>
          </cell>
          <cell r="E12712">
            <v>0</v>
          </cell>
          <cell r="F12712">
            <v>0</v>
          </cell>
          <cell r="G12712">
            <v>0</v>
          </cell>
          <cell r="H12712">
            <v>0</v>
          </cell>
          <cell r="I12712">
            <v>0</v>
          </cell>
          <cell r="J12712">
            <v>0</v>
          </cell>
          <cell r="K12712">
            <v>0</v>
          </cell>
          <cell r="L12712">
            <v>0</v>
          </cell>
        </row>
        <row r="12713">
          <cell r="D12713">
            <v>0</v>
          </cell>
          <cell r="E12713">
            <v>0</v>
          </cell>
          <cell r="F12713">
            <v>0</v>
          </cell>
          <cell r="G12713">
            <v>0</v>
          </cell>
          <cell r="H12713">
            <v>0</v>
          </cell>
          <cell r="I12713">
            <v>0</v>
          </cell>
          <cell r="J12713">
            <v>0</v>
          </cell>
          <cell r="K12713">
            <v>0</v>
          </cell>
          <cell r="L12713">
            <v>0</v>
          </cell>
        </row>
        <row r="12714">
          <cell r="D12714" t="str">
            <v>Unid</v>
          </cell>
          <cell r="E12714" t="str">
            <v>Cant</v>
          </cell>
          <cell r="F12714" t="str">
            <v>Rendimiento</v>
          </cell>
          <cell r="G12714" t="str">
            <v>Precio Unitario</v>
          </cell>
          <cell r="H12714" t="str">
            <v>Subtotal</v>
          </cell>
          <cell r="I12714">
            <v>0</v>
          </cell>
          <cell r="J12714">
            <v>0</v>
          </cell>
          <cell r="K12714">
            <v>0</v>
          </cell>
          <cell r="L12714">
            <v>0</v>
          </cell>
        </row>
        <row r="12715">
          <cell r="D12715" t="str">
            <v>UND</v>
          </cell>
          <cell r="E12715">
            <v>0.2</v>
          </cell>
          <cell r="F12715">
            <v>0</v>
          </cell>
          <cell r="G12715">
            <v>182</v>
          </cell>
          <cell r="H12715">
            <v>36.4</v>
          </cell>
          <cell r="I12715">
            <v>0</v>
          </cell>
          <cell r="J12715">
            <v>0</v>
          </cell>
          <cell r="K12715">
            <v>10</v>
          </cell>
          <cell r="L12715">
            <v>2</v>
          </cell>
        </row>
        <row r="12716">
          <cell r="D12716" t="str">
            <v>UND</v>
          </cell>
          <cell r="E12716">
            <v>0.1</v>
          </cell>
          <cell r="F12716">
            <v>0</v>
          </cell>
          <cell r="G12716">
            <v>11900</v>
          </cell>
          <cell r="H12716">
            <v>1190</v>
          </cell>
          <cell r="I12716">
            <v>0</v>
          </cell>
          <cell r="J12716">
            <v>0</v>
          </cell>
          <cell r="K12716">
            <v>10</v>
          </cell>
          <cell r="L12716">
            <v>1</v>
          </cell>
        </row>
        <row r="12717">
          <cell r="D12717" t="str">
            <v>UND</v>
          </cell>
          <cell r="E12717">
            <v>0.1</v>
          </cell>
          <cell r="F12717">
            <v>0</v>
          </cell>
          <cell r="G12717">
            <v>3030</v>
          </cell>
          <cell r="H12717">
            <v>303</v>
          </cell>
          <cell r="I12717">
            <v>0</v>
          </cell>
          <cell r="J12717">
            <v>0</v>
          </cell>
          <cell r="K12717">
            <v>10</v>
          </cell>
          <cell r="L12717">
            <v>1</v>
          </cell>
        </row>
        <row r="12718">
          <cell r="D12718" t="str">
            <v>UND</v>
          </cell>
          <cell r="E12718">
            <v>1</v>
          </cell>
          <cell r="F12718">
            <v>0</v>
          </cell>
          <cell r="G12718">
            <v>11000</v>
          </cell>
          <cell r="H12718">
            <v>11000</v>
          </cell>
          <cell r="I12718">
            <v>0</v>
          </cell>
          <cell r="J12718">
            <v>0</v>
          </cell>
          <cell r="K12718">
            <v>10</v>
          </cell>
          <cell r="L12718">
            <v>10</v>
          </cell>
        </row>
        <row r="12719">
          <cell r="D12719" t="str">
            <v>ML</v>
          </cell>
          <cell r="E12719">
            <v>5.2</v>
          </cell>
          <cell r="F12719">
            <v>0</v>
          </cell>
          <cell r="G12719">
            <v>28500</v>
          </cell>
          <cell r="H12719">
            <v>148200</v>
          </cell>
          <cell r="I12719">
            <v>0</v>
          </cell>
          <cell r="J12719">
            <v>0</v>
          </cell>
          <cell r="K12719">
            <v>10</v>
          </cell>
          <cell r="L12719">
            <v>52</v>
          </cell>
        </row>
        <row r="12720">
          <cell r="D12720" t="str">
            <v/>
          </cell>
          <cell r="E12720">
            <v>0</v>
          </cell>
          <cell r="F12720">
            <v>0</v>
          </cell>
          <cell r="G12720" t="str">
            <v/>
          </cell>
          <cell r="H12720" t="str">
            <v/>
          </cell>
          <cell r="I12720">
            <v>0</v>
          </cell>
          <cell r="J12720">
            <v>0</v>
          </cell>
          <cell r="K12720">
            <v>10</v>
          </cell>
          <cell r="L12720">
            <v>0</v>
          </cell>
        </row>
        <row r="12721">
          <cell r="D12721" t="str">
            <v/>
          </cell>
          <cell r="E12721">
            <v>0</v>
          </cell>
          <cell r="F12721">
            <v>0</v>
          </cell>
          <cell r="G12721" t="str">
            <v/>
          </cell>
          <cell r="H12721" t="str">
            <v/>
          </cell>
          <cell r="I12721">
            <v>0</v>
          </cell>
          <cell r="J12721">
            <v>0</v>
          </cell>
          <cell r="K12721">
            <v>10</v>
          </cell>
          <cell r="L12721">
            <v>0</v>
          </cell>
        </row>
        <row r="12722">
          <cell r="D12722" t="str">
            <v/>
          </cell>
          <cell r="E12722">
            <v>0</v>
          </cell>
          <cell r="F12722">
            <v>0</v>
          </cell>
          <cell r="G12722" t="str">
            <v/>
          </cell>
          <cell r="H12722" t="str">
            <v/>
          </cell>
          <cell r="I12722">
            <v>0</v>
          </cell>
          <cell r="J12722">
            <v>0</v>
          </cell>
          <cell r="K12722">
            <v>10</v>
          </cell>
          <cell r="L12722">
            <v>0</v>
          </cell>
        </row>
        <row r="12723">
          <cell r="D12723" t="str">
            <v/>
          </cell>
          <cell r="E12723">
            <v>0</v>
          </cell>
          <cell r="F12723">
            <v>0</v>
          </cell>
          <cell r="G12723" t="str">
            <v/>
          </cell>
          <cell r="H12723" t="str">
            <v/>
          </cell>
          <cell r="I12723">
            <v>0</v>
          </cell>
          <cell r="J12723">
            <v>0</v>
          </cell>
          <cell r="K12723">
            <v>10</v>
          </cell>
          <cell r="L12723">
            <v>0</v>
          </cell>
        </row>
        <row r="12724">
          <cell r="D12724" t="str">
            <v/>
          </cell>
          <cell r="E12724">
            <v>0</v>
          </cell>
          <cell r="F12724">
            <v>0</v>
          </cell>
          <cell r="G12724" t="str">
            <v/>
          </cell>
          <cell r="H12724" t="str">
            <v/>
          </cell>
          <cell r="I12724">
            <v>0</v>
          </cell>
          <cell r="J12724">
            <v>0</v>
          </cell>
          <cell r="K12724">
            <v>10</v>
          </cell>
          <cell r="L12724">
            <v>0</v>
          </cell>
        </row>
        <row r="12725">
          <cell r="D12725" t="str">
            <v/>
          </cell>
          <cell r="E12725">
            <v>0</v>
          </cell>
          <cell r="F12725">
            <v>0</v>
          </cell>
          <cell r="G12725" t="str">
            <v/>
          </cell>
          <cell r="H12725" t="str">
            <v/>
          </cell>
          <cell r="I12725">
            <v>0</v>
          </cell>
          <cell r="J12725">
            <v>0</v>
          </cell>
          <cell r="K12725">
            <v>10</v>
          </cell>
          <cell r="L12725">
            <v>0</v>
          </cell>
        </row>
        <row r="12726">
          <cell r="D12726" t="str">
            <v/>
          </cell>
          <cell r="E12726">
            <v>0</v>
          </cell>
          <cell r="F12726">
            <v>0</v>
          </cell>
          <cell r="G12726" t="str">
            <v/>
          </cell>
          <cell r="H12726" t="str">
            <v/>
          </cell>
          <cell r="I12726">
            <v>0</v>
          </cell>
          <cell r="J12726">
            <v>0</v>
          </cell>
          <cell r="K12726">
            <v>10</v>
          </cell>
          <cell r="L12726">
            <v>0</v>
          </cell>
        </row>
        <row r="12727">
          <cell r="D12727" t="str">
            <v/>
          </cell>
          <cell r="E12727">
            <v>0</v>
          </cell>
          <cell r="F12727">
            <v>0</v>
          </cell>
          <cell r="G12727" t="str">
            <v/>
          </cell>
          <cell r="H12727" t="str">
            <v/>
          </cell>
          <cell r="K12727">
            <v>10</v>
          </cell>
          <cell r="L12727">
            <v>0</v>
          </cell>
        </row>
        <row r="12728">
          <cell r="D12728" t="str">
            <v/>
          </cell>
          <cell r="E12728">
            <v>0</v>
          </cell>
          <cell r="F12728">
            <v>0</v>
          </cell>
          <cell r="G12728" t="str">
            <v/>
          </cell>
          <cell r="H12728" t="str">
            <v/>
          </cell>
          <cell r="I12728">
            <v>0</v>
          </cell>
          <cell r="J12728">
            <v>0</v>
          </cell>
          <cell r="K12728">
            <v>10</v>
          </cell>
          <cell r="L12728">
            <v>0</v>
          </cell>
        </row>
        <row r="12729">
          <cell r="D12729" t="str">
            <v/>
          </cell>
          <cell r="E12729">
            <v>0</v>
          </cell>
          <cell r="F12729">
            <v>0</v>
          </cell>
          <cell r="G12729" t="str">
            <v/>
          </cell>
          <cell r="H12729" t="str">
            <v/>
          </cell>
          <cell r="I12729">
            <v>0</v>
          </cell>
          <cell r="J12729">
            <v>0</v>
          </cell>
          <cell r="K12729">
            <v>10</v>
          </cell>
          <cell r="L12729">
            <v>0</v>
          </cell>
        </row>
        <row r="12730">
          <cell r="D12730" t="str">
            <v/>
          </cell>
          <cell r="E12730">
            <v>0</v>
          </cell>
          <cell r="F12730">
            <v>0</v>
          </cell>
          <cell r="G12730" t="str">
            <v/>
          </cell>
          <cell r="H12730" t="str">
            <v/>
          </cell>
          <cell r="I12730">
            <v>0</v>
          </cell>
          <cell r="J12730">
            <v>0</v>
          </cell>
          <cell r="K12730">
            <v>10</v>
          </cell>
          <cell r="L12730">
            <v>0</v>
          </cell>
        </row>
        <row r="12731">
          <cell r="D12731" t="str">
            <v/>
          </cell>
          <cell r="E12731">
            <v>0</v>
          </cell>
          <cell r="F12731">
            <v>0</v>
          </cell>
          <cell r="G12731" t="str">
            <v/>
          </cell>
          <cell r="H12731" t="str">
            <v/>
          </cell>
          <cell r="I12731">
            <v>0</v>
          </cell>
          <cell r="J12731">
            <v>0</v>
          </cell>
          <cell r="K12731">
            <v>10</v>
          </cell>
          <cell r="L12731">
            <v>0</v>
          </cell>
        </row>
        <row r="12732">
          <cell r="D12732" t="str">
            <v/>
          </cell>
          <cell r="E12732">
            <v>0</v>
          </cell>
          <cell r="F12732">
            <v>0</v>
          </cell>
          <cell r="G12732" t="str">
            <v/>
          </cell>
          <cell r="H12732" t="str">
            <v/>
          </cell>
          <cell r="I12732">
            <v>0</v>
          </cell>
          <cell r="J12732">
            <v>0</v>
          </cell>
          <cell r="K12732">
            <v>10</v>
          </cell>
          <cell r="L12732">
            <v>0</v>
          </cell>
        </row>
        <row r="12733">
          <cell r="D12733">
            <v>0</v>
          </cell>
          <cell r="E12733">
            <v>0</v>
          </cell>
          <cell r="F12733">
            <v>0</v>
          </cell>
          <cell r="G12733" t="str">
            <v xml:space="preserve"> SUB-TOTAL </v>
          </cell>
          <cell r="H12733">
            <v>160729.4</v>
          </cell>
          <cell r="I12733">
            <v>0</v>
          </cell>
          <cell r="J12733">
            <v>0</v>
          </cell>
          <cell r="K12733">
            <v>0</v>
          </cell>
          <cell r="L12733">
            <v>0</v>
          </cell>
        </row>
        <row r="12734">
          <cell r="D12734">
            <v>0</v>
          </cell>
          <cell r="E12734">
            <v>0</v>
          </cell>
          <cell r="F12734">
            <v>0</v>
          </cell>
          <cell r="G12734">
            <v>0</v>
          </cell>
          <cell r="H12734">
            <v>0</v>
          </cell>
          <cell r="I12734">
            <v>0</v>
          </cell>
          <cell r="J12734">
            <v>0</v>
          </cell>
          <cell r="K12734">
            <v>0</v>
          </cell>
          <cell r="L12734">
            <v>0</v>
          </cell>
        </row>
        <row r="12735">
          <cell r="D12735">
            <v>0</v>
          </cell>
          <cell r="E12735">
            <v>0</v>
          </cell>
          <cell r="F12735">
            <v>0</v>
          </cell>
          <cell r="G12735">
            <v>0</v>
          </cell>
          <cell r="H12735">
            <v>0</v>
          </cell>
          <cell r="I12735">
            <v>0</v>
          </cell>
          <cell r="J12735">
            <v>0</v>
          </cell>
          <cell r="K12735">
            <v>0</v>
          </cell>
          <cell r="L12735">
            <v>0</v>
          </cell>
        </row>
        <row r="12736">
          <cell r="D12736" t="str">
            <v>Unid</v>
          </cell>
          <cell r="E12736" t="str">
            <v>Cant</v>
          </cell>
          <cell r="F12736" t="str">
            <v>Rendimiento</v>
          </cell>
          <cell r="G12736" t="str">
            <v>Precio Unitario</v>
          </cell>
          <cell r="H12736" t="str">
            <v>Subtotal</v>
          </cell>
          <cell r="I12736">
            <v>0</v>
          </cell>
          <cell r="J12736">
            <v>0</v>
          </cell>
          <cell r="K12736">
            <v>0</v>
          </cell>
          <cell r="L12736">
            <v>0</v>
          </cell>
        </row>
        <row r="12737">
          <cell r="D12737" t="str">
            <v>JR</v>
          </cell>
          <cell r="E12737">
            <v>0.3110662501570588</v>
          </cell>
          <cell r="F12737">
            <v>0</v>
          </cell>
          <cell r="G12737">
            <v>160000</v>
          </cell>
          <cell r="H12737">
            <v>49770.60002512941</v>
          </cell>
          <cell r="I12737">
            <v>50</v>
          </cell>
          <cell r="J12737">
            <v>0</v>
          </cell>
          <cell r="K12737">
            <v>10</v>
          </cell>
          <cell r="L12737">
            <v>3.1106625015705882</v>
          </cell>
        </row>
        <row r="12738">
          <cell r="D12738" t="str">
            <v/>
          </cell>
          <cell r="E12738">
            <v>0</v>
          </cell>
          <cell r="F12738">
            <v>0</v>
          </cell>
          <cell r="G12738" t="str">
            <v/>
          </cell>
          <cell r="H12738" t="str">
            <v/>
          </cell>
          <cell r="I12738">
            <v>0</v>
          </cell>
          <cell r="J12738">
            <v>0</v>
          </cell>
          <cell r="K12738">
            <v>10</v>
          </cell>
          <cell r="L12738">
            <v>0</v>
          </cell>
        </row>
        <row r="12739">
          <cell r="D12739">
            <v>0</v>
          </cell>
          <cell r="E12739">
            <v>0</v>
          </cell>
          <cell r="F12739">
            <v>0</v>
          </cell>
          <cell r="G12739" t="str">
            <v xml:space="preserve"> SUB-TOTAL </v>
          </cell>
          <cell r="H12739">
            <v>49770.60002512941</v>
          </cell>
          <cell r="I12739">
            <v>0</v>
          </cell>
          <cell r="J12739">
            <v>0</v>
          </cell>
          <cell r="K12739">
            <v>0</v>
          </cell>
          <cell r="L12739">
            <v>0</v>
          </cell>
        </row>
        <row r="12740">
          <cell r="D12740">
            <v>0</v>
          </cell>
          <cell r="E12740">
            <v>0</v>
          </cell>
          <cell r="F12740">
            <v>0</v>
          </cell>
          <cell r="G12740">
            <v>0</v>
          </cell>
          <cell r="H12740">
            <v>0</v>
          </cell>
          <cell r="I12740">
            <v>0</v>
          </cell>
          <cell r="J12740">
            <v>0</v>
          </cell>
          <cell r="K12740">
            <v>0</v>
          </cell>
          <cell r="L12740">
            <v>0</v>
          </cell>
        </row>
        <row r="12741">
          <cell r="D12741">
            <v>0</v>
          </cell>
          <cell r="E12741">
            <v>0</v>
          </cell>
          <cell r="F12741">
            <v>0</v>
          </cell>
          <cell r="G12741" t="str">
            <v xml:space="preserve"> COSTO DIRECTO </v>
          </cell>
          <cell r="H12741">
            <v>211500.00002512941</v>
          </cell>
          <cell r="I12741">
            <v>4.728132387145082E-3</v>
          </cell>
          <cell r="J12741" t="str">
            <v>EQU</v>
          </cell>
          <cell r="K12741">
            <v>0</v>
          </cell>
          <cell r="L12741">
            <v>0</v>
          </cell>
        </row>
        <row r="12742">
          <cell r="D12742">
            <v>0</v>
          </cell>
          <cell r="E12742">
            <v>0</v>
          </cell>
          <cell r="F12742">
            <v>67957.152574870575</v>
          </cell>
          <cell r="G12742" t="str">
            <v>COSTO INDIRECTO</v>
          </cell>
          <cell r="H12742">
            <v>67957.152574870575</v>
          </cell>
          <cell r="I12742">
            <v>0.75994988170639666</v>
          </cell>
          <cell r="J12742" t="str">
            <v>MAT</v>
          </cell>
          <cell r="K12742">
            <v>0</v>
          </cell>
          <cell r="L12742">
            <v>0</v>
          </cell>
        </row>
        <row r="12743">
          <cell r="D12743">
            <v>0</v>
          </cell>
          <cell r="E12743">
            <v>0</v>
          </cell>
          <cell r="F12743">
            <v>0</v>
          </cell>
          <cell r="G12743" t="str">
            <v>COSTO TOTAL</v>
          </cell>
          <cell r="H12743">
            <v>279457.15259999997</v>
          </cell>
          <cell r="I12743">
            <v>0.2353219859064582</v>
          </cell>
          <cell r="J12743" t="str">
            <v>MOB</v>
          </cell>
          <cell r="K12743">
            <v>0</v>
          </cell>
          <cell r="L12743">
            <v>0</v>
          </cell>
        </row>
        <row r="12744">
          <cell r="D12744">
            <v>0</v>
          </cell>
          <cell r="E12744">
            <v>0</v>
          </cell>
          <cell r="F12744">
            <v>0</v>
          </cell>
          <cell r="G12744">
            <v>0</v>
          </cell>
          <cell r="H12744">
            <v>0</v>
          </cell>
          <cell r="I12744">
            <v>0</v>
          </cell>
          <cell r="J12744">
            <v>0</v>
          </cell>
          <cell r="K12744">
            <v>0</v>
          </cell>
          <cell r="L12744">
            <v>0</v>
          </cell>
        </row>
        <row r="12745">
          <cell r="D12745">
            <v>0</v>
          </cell>
          <cell r="F12745">
            <v>0</v>
          </cell>
          <cell r="I12745">
            <v>0</v>
          </cell>
          <cell r="J12745">
            <v>0</v>
          </cell>
          <cell r="L12745">
            <v>0</v>
          </cell>
        </row>
        <row r="12746">
          <cell r="D12746">
            <v>0</v>
          </cell>
          <cell r="E12746">
            <v>0</v>
          </cell>
          <cell r="F12746">
            <v>0</v>
          </cell>
          <cell r="G12746">
            <v>0</v>
          </cell>
          <cell r="H12746">
            <v>0</v>
          </cell>
          <cell r="I12746">
            <v>0</v>
          </cell>
          <cell r="J12746">
            <v>0</v>
          </cell>
          <cell r="K12746" t="str">
            <v>CONSUMO</v>
          </cell>
          <cell r="L12746">
            <v>0</v>
          </cell>
        </row>
        <row r="12747">
          <cell r="D12747" t="str">
            <v>15.2.5.04</v>
          </cell>
          <cell r="E12747">
            <v>0</v>
          </cell>
          <cell r="F12747">
            <v>0</v>
          </cell>
          <cell r="G12747" t="str">
            <v xml:space="preserve"> UNID: </v>
          </cell>
          <cell r="H12747" t="str">
            <v>ML</v>
          </cell>
          <cell r="I12747">
            <v>0</v>
          </cell>
          <cell r="J12747">
            <v>0</v>
          </cell>
          <cell r="K12747" t="str">
            <v>Costo total</v>
          </cell>
          <cell r="L12747">
            <v>64215.686100000006</v>
          </cell>
        </row>
        <row r="12748">
          <cell r="D12748" t="str">
            <v>ACOMETIDA TD1- TIE1 EN CABLE DE CU THHN 3#8F+1#8N+1#8T AWG</v>
          </cell>
          <cell r="E12748">
            <v>0</v>
          </cell>
          <cell r="F12748">
            <v>0</v>
          </cell>
          <cell r="G12748">
            <v>0</v>
          </cell>
          <cell r="H12748">
            <v>0</v>
          </cell>
          <cell r="I12748">
            <v>0</v>
          </cell>
          <cell r="J12748">
            <v>0</v>
          </cell>
          <cell r="K12748">
            <v>0</v>
          </cell>
          <cell r="L12748">
            <v>0</v>
          </cell>
        </row>
        <row r="12749">
          <cell r="D12749">
            <v>0</v>
          </cell>
          <cell r="E12749">
            <v>0</v>
          </cell>
          <cell r="F12749">
            <v>0</v>
          </cell>
          <cell r="G12749">
            <v>0</v>
          </cell>
          <cell r="H12749">
            <v>0</v>
          </cell>
          <cell r="I12749">
            <v>0</v>
          </cell>
          <cell r="J12749">
            <v>0</v>
          </cell>
          <cell r="K12749" t="str">
            <v>Cantidad ppto</v>
          </cell>
          <cell r="L12749" t="str">
            <v>Cantidad total</v>
          </cell>
        </row>
        <row r="12750">
          <cell r="D12750">
            <v>0</v>
          </cell>
          <cell r="E12750">
            <v>0</v>
          </cell>
          <cell r="F12750">
            <v>0</v>
          </cell>
          <cell r="G12750">
            <v>0</v>
          </cell>
          <cell r="H12750">
            <v>0</v>
          </cell>
          <cell r="I12750">
            <v>0</v>
          </cell>
          <cell r="J12750">
            <v>0</v>
          </cell>
          <cell r="K12750">
            <v>0</v>
          </cell>
          <cell r="L12750">
            <v>0</v>
          </cell>
        </row>
        <row r="12751">
          <cell r="D12751" t="str">
            <v>Unid</v>
          </cell>
          <cell r="E12751" t="str">
            <v>Cant</v>
          </cell>
          <cell r="F12751" t="str">
            <v>Rendimiento</v>
          </cell>
          <cell r="G12751" t="str">
            <v>Precio Unitario</v>
          </cell>
          <cell r="H12751" t="str">
            <v>Subtotal</v>
          </cell>
          <cell r="I12751">
            <v>0</v>
          </cell>
          <cell r="J12751">
            <v>0</v>
          </cell>
          <cell r="K12751">
            <v>0</v>
          </cell>
          <cell r="L12751">
            <v>0</v>
          </cell>
        </row>
        <row r="12752">
          <cell r="D12752" t="str">
            <v>GLB</v>
          </cell>
          <cell r="E12752">
            <v>1</v>
          </cell>
          <cell r="F12752">
            <v>0</v>
          </cell>
          <cell r="G12752">
            <v>1000</v>
          </cell>
          <cell r="H12752">
            <v>1000</v>
          </cell>
          <cell r="I12752">
            <v>0</v>
          </cell>
          <cell r="J12752">
            <v>0</v>
          </cell>
          <cell r="K12752">
            <v>12</v>
          </cell>
          <cell r="L12752">
            <v>12</v>
          </cell>
        </row>
        <row r="12753">
          <cell r="D12753" t="str">
            <v/>
          </cell>
          <cell r="E12753">
            <v>0</v>
          </cell>
          <cell r="F12753">
            <v>0</v>
          </cell>
          <cell r="G12753" t="str">
            <v/>
          </cell>
          <cell r="H12753" t="str">
            <v/>
          </cell>
          <cell r="I12753">
            <v>0</v>
          </cell>
          <cell r="J12753">
            <v>0</v>
          </cell>
          <cell r="K12753">
            <v>12</v>
          </cell>
          <cell r="L12753">
            <v>0</v>
          </cell>
        </row>
        <row r="12754">
          <cell r="D12754" t="str">
            <v/>
          </cell>
          <cell r="E12754">
            <v>0</v>
          </cell>
          <cell r="F12754">
            <v>0</v>
          </cell>
          <cell r="G12754" t="str">
            <v/>
          </cell>
          <cell r="H12754" t="str">
            <v/>
          </cell>
          <cell r="I12754">
            <v>0</v>
          </cell>
          <cell r="J12754">
            <v>0</v>
          </cell>
          <cell r="K12754">
            <v>12</v>
          </cell>
          <cell r="L12754">
            <v>0</v>
          </cell>
        </row>
        <row r="12755">
          <cell r="D12755" t="str">
            <v/>
          </cell>
          <cell r="E12755">
            <v>0</v>
          </cell>
          <cell r="F12755">
            <v>0</v>
          </cell>
          <cell r="G12755" t="str">
            <v/>
          </cell>
          <cell r="H12755" t="str">
            <v/>
          </cell>
          <cell r="I12755">
            <v>0</v>
          </cell>
          <cell r="J12755">
            <v>0</v>
          </cell>
          <cell r="K12755">
            <v>12</v>
          </cell>
          <cell r="L12755">
            <v>0</v>
          </cell>
        </row>
        <row r="12756">
          <cell r="D12756">
            <v>0</v>
          </cell>
          <cell r="E12756">
            <v>0</v>
          </cell>
          <cell r="F12756">
            <v>0</v>
          </cell>
          <cell r="G12756" t="str">
            <v xml:space="preserve"> SUB-TOTAL </v>
          </cell>
          <cell r="H12756">
            <v>1000</v>
          </cell>
          <cell r="I12756">
            <v>0</v>
          </cell>
          <cell r="J12756">
            <v>0</v>
          </cell>
          <cell r="K12756">
            <v>0</v>
          </cell>
          <cell r="L12756">
            <v>0</v>
          </cell>
        </row>
        <row r="12757">
          <cell r="D12757">
            <v>0</v>
          </cell>
          <cell r="E12757">
            <v>0</v>
          </cell>
          <cell r="F12757">
            <v>0</v>
          </cell>
          <cell r="G12757">
            <v>0</v>
          </cell>
          <cell r="H12757">
            <v>0</v>
          </cell>
          <cell r="I12757">
            <v>0</v>
          </cell>
          <cell r="J12757">
            <v>0</v>
          </cell>
          <cell r="K12757">
            <v>0</v>
          </cell>
          <cell r="L12757">
            <v>0</v>
          </cell>
        </row>
        <row r="12758">
          <cell r="D12758">
            <v>0</v>
          </cell>
          <cell r="E12758">
            <v>0</v>
          </cell>
          <cell r="F12758">
            <v>0</v>
          </cell>
          <cell r="G12758">
            <v>0</v>
          </cell>
          <cell r="H12758">
            <v>0</v>
          </cell>
          <cell r="I12758">
            <v>0</v>
          </cell>
          <cell r="J12758">
            <v>0</v>
          </cell>
          <cell r="K12758">
            <v>0</v>
          </cell>
          <cell r="L12758">
            <v>0</v>
          </cell>
        </row>
        <row r="12759">
          <cell r="D12759" t="str">
            <v>Unid</v>
          </cell>
          <cell r="E12759" t="str">
            <v>Cant</v>
          </cell>
          <cell r="F12759" t="str">
            <v>Rendimiento</v>
          </cell>
          <cell r="G12759" t="str">
            <v>Precio Unitario</v>
          </cell>
          <cell r="H12759" t="str">
            <v>Subtotal</v>
          </cell>
          <cell r="I12759">
            <v>0</v>
          </cell>
          <cell r="J12759">
            <v>0</v>
          </cell>
          <cell r="K12759">
            <v>0</v>
          </cell>
          <cell r="L12759">
            <v>0</v>
          </cell>
        </row>
        <row r="12760">
          <cell r="D12760" t="str">
            <v>UND</v>
          </cell>
          <cell r="E12760">
            <v>0.2</v>
          </cell>
          <cell r="F12760">
            <v>0</v>
          </cell>
          <cell r="G12760">
            <v>182</v>
          </cell>
          <cell r="H12760">
            <v>36.4</v>
          </cell>
          <cell r="I12760">
            <v>0</v>
          </cell>
          <cell r="J12760">
            <v>0</v>
          </cell>
          <cell r="K12760">
            <v>12</v>
          </cell>
          <cell r="L12760">
            <v>2.4000000000000004</v>
          </cell>
        </row>
        <row r="12761">
          <cell r="D12761" t="str">
            <v>UND</v>
          </cell>
          <cell r="E12761">
            <v>0.1</v>
          </cell>
          <cell r="F12761">
            <v>0</v>
          </cell>
          <cell r="G12761">
            <v>11900</v>
          </cell>
          <cell r="H12761">
            <v>1190</v>
          </cell>
          <cell r="I12761">
            <v>0</v>
          </cell>
          <cell r="J12761">
            <v>0</v>
          </cell>
          <cell r="K12761">
            <v>12</v>
          </cell>
          <cell r="L12761">
            <v>1.2000000000000002</v>
          </cell>
        </row>
        <row r="12762">
          <cell r="D12762" t="str">
            <v>UND</v>
          </cell>
          <cell r="E12762">
            <v>0.1</v>
          </cell>
          <cell r="F12762">
            <v>0</v>
          </cell>
          <cell r="G12762">
            <v>3030</v>
          </cell>
          <cell r="H12762">
            <v>303</v>
          </cell>
          <cell r="I12762">
            <v>0</v>
          </cell>
          <cell r="J12762">
            <v>0</v>
          </cell>
          <cell r="K12762">
            <v>12</v>
          </cell>
          <cell r="L12762">
            <v>1.2000000000000002</v>
          </cell>
        </row>
        <row r="12763">
          <cell r="D12763" t="str">
            <v>UND</v>
          </cell>
          <cell r="E12763">
            <v>0.75</v>
          </cell>
          <cell r="F12763">
            <v>0</v>
          </cell>
          <cell r="G12763">
            <v>3000</v>
          </cell>
          <cell r="H12763">
            <v>2250</v>
          </cell>
          <cell r="I12763">
            <v>0</v>
          </cell>
          <cell r="J12763">
            <v>0</v>
          </cell>
          <cell r="K12763">
            <v>12</v>
          </cell>
          <cell r="L12763">
            <v>9</v>
          </cell>
        </row>
        <row r="12764">
          <cell r="D12764" t="str">
            <v>ML</v>
          </cell>
          <cell r="E12764">
            <v>5</v>
          </cell>
          <cell r="F12764">
            <v>0</v>
          </cell>
          <cell r="G12764">
            <v>2500</v>
          </cell>
          <cell r="H12764">
            <v>12500</v>
          </cell>
          <cell r="I12764">
            <v>0</v>
          </cell>
          <cell r="J12764">
            <v>0</v>
          </cell>
          <cell r="K12764">
            <v>12</v>
          </cell>
          <cell r="L12764">
            <v>60</v>
          </cell>
        </row>
        <row r="12765">
          <cell r="D12765" t="str">
            <v/>
          </cell>
          <cell r="E12765">
            <v>0</v>
          </cell>
          <cell r="F12765">
            <v>0</v>
          </cell>
          <cell r="G12765" t="str">
            <v/>
          </cell>
          <cell r="H12765" t="str">
            <v/>
          </cell>
          <cell r="I12765">
            <v>0</v>
          </cell>
          <cell r="J12765">
            <v>0</v>
          </cell>
          <cell r="K12765">
            <v>12</v>
          </cell>
          <cell r="L12765">
            <v>0</v>
          </cell>
        </row>
        <row r="12766">
          <cell r="D12766" t="str">
            <v/>
          </cell>
          <cell r="E12766">
            <v>0</v>
          </cell>
          <cell r="F12766">
            <v>0</v>
          </cell>
          <cell r="G12766" t="str">
            <v/>
          </cell>
          <cell r="H12766" t="str">
            <v/>
          </cell>
          <cell r="I12766">
            <v>0</v>
          </cell>
          <cell r="J12766">
            <v>0</v>
          </cell>
          <cell r="K12766">
            <v>12</v>
          </cell>
          <cell r="L12766">
            <v>0</v>
          </cell>
        </row>
        <row r="12767">
          <cell r="D12767" t="str">
            <v/>
          </cell>
          <cell r="E12767">
            <v>0</v>
          </cell>
          <cell r="F12767">
            <v>0</v>
          </cell>
          <cell r="G12767" t="str">
            <v/>
          </cell>
          <cell r="H12767" t="str">
            <v/>
          </cell>
          <cell r="I12767">
            <v>0</v>
          </cell>
          <cell r="J12767">
            <v>0</v>
          </cell>
          <cell r="K12767">
            <v>12</v>
          </cell>
          <cell r="L12767">
            <v>0</v>
          </cell>
        </row>
        <row r="12768">
          <cell r="D12768" t="str">
            <v/>
          </cell>
          <cell r="E12768">
            <v>0</v>
          </cell>
          <cell r="F12768">
            <v>0</v>
          </cell>
          <cell r="G12768" t="str">
            <v/>
          </cell>
          <cell r="H12768" t="str">
            <v/>
          </cell>
          <cell r="I12768">
            <v>0</v>
          </cell>
          <cell r="J12768">
            <v>0</v>
          </cell>
          <cell r="K12768">
            <v>12</v>
          </cell>
          <cell r="L12768">
            <v>0</v>
          </cell>
        </row>
        <row r="12769">
          <cell r="D12769" t="str">
            <v/>
          </cell>
          <cell r="E12769">
            <v>0</v>
          </cell>
          <cell r="F12769">
            <v>0</v>
          </cell>
          <cell r="G12769" t="str">
            <v/>
          </cell>
          <cell r="H12769" t="str">
            <v/>
          </cell>
          <cell r="I12769">
            <v>0</v>
          </cell>
          <cell r="J12769">
            <v>0</v>
          </cell>
          <cell r="K12769">
            <v>12</v>
          </cell>
          <cell r="L12769">
            <v>0</v>
          </cell>
        </row>
        <row r="12770">
          <cell r="D12770" t="str">
            <v/>
          </cell>
          <cell r="E12770">
            <v>0</v>
          </cell>
          <cell r="F12770">
            <v>0</v>
          </cell>
          <cell r="G12770" t="str">
            <v/>
          </cell>
          <cell r="H12770" t="str">
            <v/>
          </cell>
          <cell r="I12770">
            <v>0</v>
          </cell>
          <cell r="J12770">
            <v>0</v>
          </cell>
          <cell r="K12770">
            <v>12</v>
          </cell>
          <cell r="L12770">
            <v>0</v>
          </cell>
        </row>
        <row r="12771">
          <cell r="D12771" t="str">
            <v/>
          </cell>
          <cell r="E12771">
            <v>0</v>
          </cell>
          <cell r="F12771">
            <v>0</v>
          </cell>
          <cell r="G12771" t="str">
            <v/>
          </cell>
          <cell r="H12771" t="str">
            <v/>
          </cell>
          <cell r="I12771">
            <v>0</v>
          </cell>
          <cell r="J12771">
            <v>0</v>
          </cell>
          <cell r="K12771">
            <v>12</v>
          </cell>
          <cell r="L12771">
            <v>0</v>
          </cell>
        </row>
        <row r="12772">
          <cell r="D12772" t="str">
            <v/>
          </cell>
          <cell r="E12772">
            <v>0</v>
          </cell>
          <cell r="F12772">
            <v>0</v>
          </cell>
          <cell r="G12772" t="str">
            <v/>
          </cell>
          <cell r="H12772" t="str">
            <v/>
          </cell>
          <cell r="K12772">
            <v>12</v>
          </cell>
          <cell r="L12772">
            <v>0</v>
          </cell>
        </row>
        <row r="12773">
          <cell r="D12773" t="str">
            <v/>
          </cell>
          <cell r="E12773">
            <v>0</v>
          </cell>
          <cell r="F12773">
            <v>0</v>
          </cell>
          <cell r="G12773" t="str">
            <v/>
          </cell>
          <cell r="H12773" t="str">
            <v/>
          </cell>
          <cell r="I12773">
            <v>0</v>
          </cell>
          <cell r="J12773">
            <v>0</v>
          </cell>
          <cell r="K12773">
            <v>12</v>
          </cell>
          <cell r="L12773">
            <v>0</v>
          </cell>
        </row>
        <row r="12774">
          <cell r="D12774" t="str">
            <v/>
          </cell>
          <cell r="E12774">
            <v>0</v>
          </cell>
          <cell r="F12774">
            <v>0</v>
          </cell>
          <cell r="G12774" t="str">
            <v/>
          </cell>
          <cell r="H12774" t="str">
            <v/>
          </cell>
          <cell r="I12774">
            <v>0</v>
          </cell>
          <cell r="J12774">
            <v>0</v>
          </cell>
          <cell r="K12774">
            <v>12</v>
          </cell>
          <cell r="L12774">
            <v>0</v>
          </cell>
        </row>
        <row r="12775">
          <cell r="D12775" t="str">
            <v/>
          </cell>
          <cell r="E12775">
            <v>0</v>
          </cell>
          <cell r="F12775">
            <v>0</v>
          </cell>
          <cell r="G12775" t="str">
            <v/>
          </cell>
          <cell r="H12775" t="str">
            <v/>
          </cell>
          <cell r="I12775">
            <v>0</v>
          </cell>
          <cell r="J12775">
            <v>0</v>
          </cell>
          <cell r="K12775">
            <v>12</v>
          </cell>
          <cell r="L12775">
            <v>0</v>
          </cell>
        </row>
        <row r="12776">
          <cell r="D12776" t="str">
            <v/>
          </cell>
          <cell r="E12776">
            <v>0</v>
          </cell>
          <cell r="F12776">
            <v>0</v>
          </cell>
          <cell r="G12776" t="str">
            <v/>
          </cell>
          <cell r="H12776" t="str">
            <v/>
          </cell>
          <cell r="I12776">
            <v>0</v>
          </cell>
          <cell r="J12776">
            <v>0</v>
          </cell>
          <cell r="K12776">
            <v>12</v>
          </cell>
          <cell r="L12776">
            <v>0</v>
          </cell>
        </row>
        <row r="12777">
          <cell r="D12777" t="str">
            <v/>
          </cell>
          <cell r="E12777">
            <v>0</v>
          </cell>
          <cell r="F12777">
            <v>0</v>
          </cell>
          <cell r="G12777" t="str">
            <v/>
          </cell>
          <cell r="H12777" t="str">
            <v/>
          </cell>
          <cell r="I12777">
            <v>0</v>
          </cell>
          <cell r="J12777">
            <v>0</v>
          </cell>
          <cell r="K12777">
            <v>12</v>
          </cell>
          <cell r="L12777">
            <v>0</v>
          </cell>
        </row>
        <row r="12778">
          <cell r="D12778">
            <v>0</v>
          </cell>
          <cell r="E12778">
            <v>0</v>
          </cell>
          <cell r="F12778">
            <v>0</v>
          </cell>
          <cell r="G12778" t="str">
            <v xml:space="preserve"> SUB-TOTAL </v>
          </cell>
          <cell r="H12778">
            <v>16279.4</v>
          </cell>
          <cell r="I12778">
            <v>0</v>
          </cell>
          <cell r="J12778">
            <v>0</v>
          </cell>
          <cell r="K12778">
            <v>0</v>
          </cell>
          <cell r="L12778">
            <v>0</v>
          </cell>
        </row>
        <row r="12779">
          <cell r="D12779">
            <v>0</v>
          </cell>
          <cell r="E12779">
            <v>0</v>
          </cell>
          <cell r="F12779">
            <v>0</v>
          </cell>
          <cell r="G12779">
            <v>0</v>
          </cell>
          <cell r="H12779">
            <v>0</v>
          </cell>
          <cell r="I12779">
            <v>0</v>
          </cell>
          <cell r="J12779">
            <v>0</v>
          </cell>
          <cell r="K12779">
            <v>0</v>
          </cell>
          <cell r="L12779">
            <v>0</v>
          </cell>
        </row>
        <row r="12780">
          <cell r="D12780">
            <v>0</v>
          </cell>
          <cell r="E12780">
            <v>0</v>
          </cell>
          <cell r="F12780">
            <v>0</v>
          </cell>
          <cell r="G12780">
            <v>0</v>
          </cell>
          <cell r="H12780">
            <v>0</v>
          </cell>
          <cell r="I12780">
            <v>0</v>
          </cell>
          <cell r="J12780">
            <v>0</v>
          </cell>
          <cell r="K12780">
            <v>0</v>
          </cell>
          <cell r="L12780">
            <v>0</v>
          </cell>
        </row>
        <row r="12781">
          <cell r="D12781" t="str">
            <v>Unid</v>
          </cell>
          <cell r="E12781" t="str">
            <v>Cant</v>
          </cell>
          <cell r="F12781" t="str">
            <v>Rendimiento</v>
          </cell>
          <cell r="G12781" t="str">
            <v>Precio Unitario</v>
          </cell>
          <cell r="H12781" t="str">
            <v>Subtotal</v>
          </cell>
          <cell r="I12781">
            <v>0</v>
          </cell>
          <cell r="J12781">
            <v>0</v>
          </cell>
          <cell r="K12781">
            <v>0</v>
          </cell>
          <cell r="L12781">
            <v>0</v>
          </cell>
        </row>
        <row r="12782">
          <cell r="D12782" t="str">
            <v>JR</v>
          </cell>
          <cell r="E12782">
            <v>0.19575374989720482</v>
          </cell>
          <cell r="F12782">
            <v>0</v>
          </cell>
          <cell r="G12782">
            <v>160000</v>
          </cell>
          <cell r="H12782">
            <v>31320.599983552769</v>
          </cell>
          <cell r="I12782">
            <v>38</v>
          </cell>
          <cell r="J12782">
            <v>0</v>
          </cell>
          <cell r="K12782">
            <v>12</v>
          </cell>
          <cell r="L12782">
            <v>2.3490449987664577</v>
          </cell>
        </row>
        <row r="12783">
          <cell r="D12783" t="str">
            <v/>
          </cell>
          <cell r="E12783">
            <v>0</v>
          </cell>
          <cell r="F12783">
            <v>0</v>
          </cell>
          <cell r="G12783" t="str">
            <v/>
          </cell>
          <cell r="H12783" t="str">
            <v/>
          </cell>
          <cell r="I12783">
            <v>0</v>
          </cell>
          <cell r="J12783">
            <v>0</v>
          </cell>
          <cell r="K12783">
            <v>12</v>
          </cell>
          <cell r="L12783">
            <v>0</v>
          </cell>
        </row>
        <row r="12784">
          <cell r="D12784">
            <v>0</v>
          </cell>
          <cell r="E12784">
            <v>0</v>
          </cell>
          <cell r="F12784">
            <v>0</v>
          </cell>
          <cell r="G12784" t="str">
            <v xml:space="preserve"> SUB-TOTAL </v>
          </cell>
          <cell r="H12784">
            <v>31320.599983552769</v>
          </cell>
          <cell r="I12784">
            <v>0</v>
          </cell>
          <cell r="J12784">
            <v>0</v>
          </cell>
          <cell r="K12784">
            <v>0</v>
          </cell>
          <cell r="L12784">
            <v>0</v>
          </cell>
        </row>
        <row r="12785">
          <cell r="D12785">
            <v>0</v>
          </cell>
          <cell r="E12785">
            <v>0</v>
          </cell>
          <cell r="F12785">
            <v>0</v>
          </cell>
          <cell r="G12785">
            <v>0</v>
          </cell>
          <cell r="H12785">
            <v>0</v>
          </cell>
          <cell r="I12785">
            <v>0</v>
          </cell>
          <cell r="J12785">
            <v>0</v>
          </cell>
          <cell r="K12785">
            <v>0</v>
          </cell>
          <cell r="L12785">
            <v>0</v>
          </cell>
        </row>
        <row r="12786">
          <cell r="D12786">
            <v>0</v>
          </cell>
          <cell r="E12786">
            <v>0</v>
          </cell>
          <cell r="F12786">
            <v>0</v>
          </cell>
          <cell r="G12786" t="str">
            <v xml:space="preserve"> COSTO DIRECTO </v>
          </cell>
          <cell r="H12786">
            <v>48599.999983552771</v>
          </cell>
          <cell r="I12786">
            <v>2.057613169420618E-2</v>
          </cell>
          <cell r="J12786" t="str">
            <v>EQU</v>
          </cell>
          <cell r="K12786">
            <v>0</v>
          </cell>
          <cell r="L12786">
            <v>0</v>
          </cell>
        </row>
        <row r="12787">
          <cell r="D12787">
            <v>0</v>
          </cell>
          <cell r="E12787">
            <v>0</v>
          </cell>
          <cell r="F12787">
            <v>15615.686116447234</v>
          </cell>
          <cell r="G12787" t="str">
            <v>COSTO INDIRECTO</v>
          </cell>
          <cell r="H12787">
            <v>15615.686116447234</v>
          </cell>
          <cell r="I12787">
            <v>0.33496707830266009</v>
          </cell>
          <cell r="J12787" t="str">
            <v>MAT</v>
          </cell>
          <cell r="K12787">
            <v>0</v>
          </cell>
          <cell r="L12787">
            <v>0</v>
          </cell>
        </row>
        <row r="12788">
          <cell r="D12788">
            <v>0</v>
          </cell>
          <cell r="E12788">
            <v>0</v>
          </cell>
          <cell r="F12788">
            <v>0</v>
          </cell>
          <cell r="G12788" t="str">
            <v>COSTO TOTAL</v>
          </cell>
          <cell r="H12788">
            <v>64215.686100000006</v>
          </cell>
          <cell r="I12788">
            <v>0.64445679000313372</v>
          </cell>
          <cell r="J12788" t="str">
            <v>MOB</v>
          </cell>
          <cell r="K12788">
            <v>0</v>
          </cell>
          <cell r="L12788">
            <v>0</v>
          </cell>
        </row>
        <row r="12789">
          <cell r="D12789">
            <v>0</v>
          </cell>
          <cell r="E12789">
            <v>0</v>
          </cell>
          <cell r="F12789">
            <v>0</v>
          </cell>
          <cell r="G12789">
            <v>0</v>
          </cell>
          <cell r="H12789">
            <v>0</v>
          </cell>
          <cell r="I12789">
            <v>0</v>
          </cell>
          <cell r="J12789">
            <v>0</v>
          </cell>
          <cell r="K12789">
            <v>0</v>
          </cell>
          <cell r="L12789">
            <v>0</v>
          </cell>
        </row>
        <row r="12790">
          <cell r="D12790">
            <v>0</v>
          </cell>
          <cell r="F12790">
            <v>0</v>
          </cell>
          <cell r="I12790">
            <v>0</v>
          </cell>
          <cell r="J12790">
            <v>0</v>
          </cell>
          <cell r="L12790">
            <v>0</v>
          </cell>
        </row>
        <row r="12791">
          <cell r="D12791">
            <v>0</v>
          </cell>
          <cell r="E12791">
            <v>0</v>
          </cell>
          <cell r="F12791">
            <v>0</v>
          </cell>
          <cell r="G12791">
            <v>0</v>
          </cell>
          <cell r="H12791">
            <v>0</v>
          </cell>
          <cell r="I12791">
            <v>0</v>
          </cell>
          <cell r="J12791">
            <v>0</v>
          </cell>
          <cell r="K12791" t="str">
            <v>CONSUMO</v>
          </cell>
          <cell r="L12791">
            <v>0</v>
          </cell>
        </row>
        <row r="12792">
          <cell r="D12792" t="str">
            <v>15.2.5.05</v>
          </cell>
          <cell r="E12792">
            <v>0</v>
          </cell>
          <cell r="F12792">
            <v>0</v>
          </cell>
          <cell r="G12792" t="str">
            <v xml:space="preserve"> UNID: </v>
          </cell>
          <cell r="H12792" t="str">
            <v>ML</v>
          </cell>
          <cell r="I12792">
            <v>0</v>
          </cell>
          <cell r="J12792">
            <v>0</v>
          </cell>
          <cell r="K12792" t="str">
            <v>Costo total</v>
          </cell>
          <cell r="L12792">
            <v>304905.59110000002</v>
          </cell>
        </row>
        <row r="12793">
          <cell r="D12793" t="str">
            <v>ACOMETIDA TD1- TD2 EN CABLE DE CU THHN 6#2/0F+2#2/0N+1#2/0T AWG</v>
          </cell>
          <cell r="E12793">
            <v>0</v>
          </cell>
          <cell r="F12793">
            <v>0</v>
          </cell>
          <cell r="G12793">
            <v>0</v>
          </cell>
          <cell r="H12793">
            <v>0</v>
          </cell>
          <cell r="I12793">
            <v>0</v>
          </cell>
          <cell r="J12793">
            <v>0</v>
          </cell>
          <cell r="K12793">
            <v>0</v>
          </cell>
          <cell r="L12793">
            <v>0</v>
          </cell>
        </row>
        <row r="12794">
          <cell r="D12794">
            <v>0</v>
          </cell>
          <cell r="E12794">
            <v>0</v>
          </cell>
          <cell r="F12794">
            <v>0</v>
          </cell>
          <cell r="G12794">
            <v>0</v>
          </cell>
          <cell r="H12794">
            <v>0</v>
          </cell>
          <cell r="I12794">
            <v>0</v>
          </cell>
          <cell r="J12794">
            <v>0</v>
          </cell>
          <cell r="K12794" t="str">
            <v>Cantidad ppto</v>
          </cell>
          <cell r="L12794" t="str">
            <v>Cantidad total</v>
          </cell>
        </row>
        <row r="12795">
          <cell r="D12795">
            <v>0</v>
          </cell>
          <cell r="E12795">
            <v>0</v>
          </cell>
          <cell r="F12795">
            <v>0</v>
          </cell>
          <cell r="G12795">
            <v>0</v>
          </cell>
          <cell r="H12795">
            <v>0</v>
          </cell>
          <cell r="I12795">
            <v>0</v>
          </cell>
          <cell r="J12795">
            <v>0</v>
          </cell>
          <cell r="K12795">
            <v>0</v>
          </cell>
          <cell r="L12795">
            <v>0</v>
          </cell>
        </row>
        <row r="12796">
          <cell r="D12796" t="str">
            <v>Unid</v>
          </cell>
          <cell r="E12796" t="str">
            <v>Cant</v>
          </cell>
          <cell r="F12796" t="str">
            <v>Rendimiento</v>
          </cell>
          <cell r="G12796" t="str">
            <v>Precio Unitario</v>
          </cell>
          <cell r="H12796" t="str">
            <v>Subtotal</v>
          </cell>
          <cell r="I12796">
            <v>0</v>
          </cell>
          <cell r="J12796">
            <v>0</v>
          </cell>
          <cell r="K12796">
            <v>0</v>
          </cell>
          <cell r="L12796">
            <v>0</v>
          </cell>
        </row>
        <row r="12797">
          <cell r="D12797" t="str">
            <v>GLB</v>
          </cell>
          <cell r="E12797">
            <v>1</v>
          </cell>
          <cell r="F12797">
            <v>0</v>
          </cell>
          <cell r="G12797">
            <v>1000</v>
          </cell>
          <cell r="H12797">
            <v>1000</v>
          </cell>
          <cell r="I12797">
            <v>0</v>
          </cell>
          <cell r="J12797">
            <v>0</v>
          </cell>
          <cell r="K12797">
            <v>110</v>
          </cell>
          <cell r="L12797">
            <v>110</v>
          </cell>
        </row>
        <row r="12798">
          <cell r="D12798" t="str">
            <v/>
          </cell>
          <cell r="E12798">
            <v>0</v>
          </cell>
          <cell r="F12798">
            <v>0</v>
          </cell>
          <cell r="G12798" t="str">
            <v/>
          </cell>
          <cell r="H12798" t="str">
            <v/>
          </cell>
          <cell r="I12798">
            <v>0</v>
          </cell>
          <cell r="J12798">
            <v>0</v>
          </cell>
          <cell r="K12798">
            <v>110</v>
          </cell>
          <cell r="L12798">
            <v>0</v>
          </cell>
        </row>
        <row r="12799">
          <cell r="D12799" t="str">
            <v/>
          </cell>
          <cell r="E12799">
            <v>0</v>
          </cell>
          <cell r="F12799">
            <v>0</v>
          </cell>
          <cell r="G12799" t="str">
            <v/>
          </cell>
          <cell r="H12799" t="str">
            <v/>
          </cell>
          <cell r="I12799">
            <v>0</v>
          </cell>
          <cell r="J12799">
            <v>0</v>
          </cell>
          <cell r="K12799">
            <v>110</v>
          </cell>
          <cell r="L12799">
            <v>0</v>
          </cell>
        </row>
        <row r="12800">
          <cell r="D12800" t="str">
            <v/>
          </cell>
          <cell r="E12800">
            <v>0</v>
          </cell>
          <cell r="F12800">
            <v>0</v>
          </cell>
          <cell r="G12800" t="str">
            <v/>
          </cell>
          <cell r="H12800" t="str">
            <v/>
          </cell>
          <cell r="I12800">
            <v>0</v>
          </cell>
          <cell r="J12800">
            <v>0</v>
          </cell>
          <cell r="K12800">
            <v>110</v>
          </cell>
          <cell r="L12800">
            <v>0</v>
          </cell>
        </row>
        <row r="12801">
          <cell r="D12801">
            <v>0</v>
          </cell>
          <cell r="E12801">
            <v>0</v>
          </cell>
          <cell r="F12801">
            <v>0</v>
          </cell>
          <cell r="G12801" t="str">
            <v xml:space="preserve"> SUB-TOTAL </v>
          </cell>
          <cell r="H12801">
            <v>1000</v>
          </cell>
          <cell r="I12801">
            <v>0</v>
          </cell>
          <cell r="J12801">
            <v>0</v>
          </cell>
          <cell r="K12801">
            <v>0</v>
          </cell>
          <cell r="L12801">
            <v>0</v>
          </cell>
        </row>
        <row r="12802">
          <cell r="D12802">
            <v>0</v>
          </cell>
          <cell r="E12802">
            <v>0</v>
          </cell>
          <cell r="F12802">
            <v>0</v>
          </cell>
          <cell r="G12802">
            <v>0</v>
          </cell>
          <cell r="H12802">
            <v>0</v>
          </cell>
          <cell r="I12802">
            <v>0</v>
          </cell>
          <cell r="J12802">
            <v>0</v>
          </cell>
          <cell r="K12802">
            <v>0</v>
          </cell>
          <cell r="L12802">
            <v>0</v>
          </cell>
        </row>
        <row r="12803">
          <cell r="D12803">
            <v>0</v>
          </cell>
          <cell r="E12803">
            <v>0</v>
          </cell>
          <cell r="F12803">
            <v>0</v>
          </cell>
          <cell r="G12803">
            <v>0</v>
          </cell>
          <cell r="H12803">
            <v>0</v>
          </cell>
          <cell r="I12803">
            <v>0</v>
          </cell>
          <cell r="J12803">
            <v>0</v>
          </cell>
          <cell r="K12803">
            <v>0</v>
          </cell>
          <cell r="L12803">
            <v>0</v>
          </cell>
        </row>
        <row r="12804">
          <cell r="D12804" t="str">
            <v>Unid</v>
          </cell>
          <cell r="E12804" t="str">
            <v>Cant</v>
          </cell>
          <cell r="F12804" t="str">
            <v>Rendimiento</v>
          </cell>
          <cell r="G12804" t="str">
            <v>Precio Unitario</v>
          </cell>
          <cell r="H12804" t="str">
            <v>Subtotal</v>
          </cell>
          <cell r="I12804">
            <v>0</v>
          </cell>
          <cell r="J12804">
            <v>0</v>
          </cell>
          <cell r="K12804">
            <v>0</v>
          </cell>
          <cell r="L12804">
            <v>0</v>
          </cell>
        </row>
        <row r="12805">
          <cell r="D12805" t="str">
            <v>UND</v>
          </cell>
          <cell r="E12805">
            <v>0.2</v>
          </cell>
          <cell r="F12805">
            <v>0</v>
          </cell>
          <cell r="G12805">
            <v>182</v>
          </cell>
          <cell r="H12805">
            <v>36.4</v>
          </cell>
          <cell r="I12805">
            <v>0</v>
          </cell>
          <cell r="J12805">
            <v>0</v>
          </cell>
          <cell r="K12805">
            <v>110</v>
          </cell>
          <cell r="L12805">
            <v>22</v>
          </cell>
        </row>
        <row r="12806">
          <cell r="D12806" t="str">
            <v>UND</v>
          </cell>
          <cell r="E12806">
            <v>0.1</v>
          </cell>
          <cell r="F12806">
            <v>0</v>
          </cell>
          <cell r="G12806">
            <v>11900</v>
          </cell>
          <cell r="H12806">
            <v>1190</v>
          </cell>
          <cell r="I12806">
            <v>0</v>
          </cell>
          <cell r="J12806">
            <v>0</v>
          </cell>
          <cell r="K12806">
            <v>110</v>
          </cell>
          <cell r="L12806">
            <v>11</v>
          </cell>
        </row>
        <row r="12807">
          <cell r="D12807" t="str">
            <v>UND</v>
          </cell>
          <cell r="E12807">
            <v>0.1</v>
          </cell>
          <cell r="F12807">
            <v>0</v>
          </cell>
          <cell r="G12807">
            <v>3030</v>
          </cell>
          <cell r="H12807">
            <v>303</v>
          </cell>
          <cell r="I12807">
            <v>0</v>
          </cell>
          <cell r="J12807">
            <v>0</v>
          </cell>
          <cell r="K12807">
            <v>110</v>
          </cell>
          <cell r="L12807">
            <v>11</v>
          </cell>
        </row>
        <row r="12808">
          <cell r="D12808" t="str">
            <v>UND</v>
          </cell>
          <cell r="E12808">
            <v>0.2</v>
          </cell>
          <cell r="F12808">
            <v>0</v>
          </cell>
          <cell r="G12808">
            <v>5438</v>
          </cell>
          <cell r="H12808">
            <v>1087.6000000000001</v>
          </cell>
          <cell r="I12808">
            <v>0</v>
          </cell>
          <cell r="J12808">
            <v>0</v>
          </cell>
          <cell r="K12808">
            <v>110</v>
          </cell>
          <cell r="L12808">
            <v>22</v>
          </cell>
        </row>
        <row r="12809">
          <cell r="D12809" t="str">
            <v>ML</v>
          </cell>
          <cell r="E12809">
            <v>9.5</v>
          </cell>
          <cell r="F12809">
            <v>0</v>
          </cell>
          <cell r="G12809">
            <v>19000</v>
          </cell>
          <cell r="H12809">
            <v>180500</v>
          </cell>
          <cell r="I12809">
            <v>0</v>
          </cell>
          <cell r="J12809">
            <v>0</v>
          </cell>
          <cell r="K12809">
            <v>110</v>
          </cell>
          <cell r="L12809">
            <v>1045</v>
          </cell>
        </row>
        <row r="12810">
          <cell r="D12810" t="str">
            <v/>
          </cell>
          <cell r="E12810">
            <v>0</v>
          </cell>
          <cell r="F12810">
            <v>0</v>
          </cell>
          <cell r="G12810" t="str">
            <v/>
          </cell>
          <cell r="H12810" t="str">
            <v/>
          </cell>
          <cell r="I12810">
            <v>0</v>
          </cell>
          <cell r="J12810">
            <v>0</v>
          </cell>
          <cell r="K12810">
            <v>110</v>
          </cell>
          <cell r="L12810">
            <v>0</v>
          </cell>
        </row>
        <row r="12811">
          <cell r="D12811" t="str">
            <v/>
          </cell>
          <cell r="E12811">
            <v>0</v>
          </cell>
          <cell r="F12811">
            <v>0</v>
          </cell>
          <cell r="G12811" t="str">
            <v/>
          </cell>
          <cell r="H12811" t="str">
            <v/>
          </cell>
          <cell r="I12811">
            <v>0</v>
          </cell>
          <cell r="J12811">
            <v>0</v>
          </cell>
          <cell r="K12811">
            <v>110</v>
          </cell>
          <cell r="L12811">
            <v>0</v>
          </cell>
        </row>
        <row r="12812">
          <cell r="D12812" t="str">
            <v/>
          </cell>
          <cell r="E12812">
            <v>0</v>
          </cell>
          <cell r="F12812">
            <v>0</v>
          </cell>
          <cell r="G12812" t="str">
            <v/>
          </cell>
          <cell r="H12812" t="str">
            <v/>
          </cell>
          <cell r="I12812">
            <v>0</v>
          </cell>
          <cell r="J12812">
            <v>0</v>
          </cell>
          <cell r="K12812">
            <v>110</v>
          </cell>
          <cell r="L12812">
            <v>0</v>
          </cell>
        </row>
        <row r="12813">
          <cell r="D12813" t="str">
            <v/>
          </cell>
          <cell r="E12813">
            <v>0</v>
          </cell>
          <cell r="F12813">
            <v>0</v>
          </cell>
          <cell r="G12813" t="str">
            <v/>
          </cell>
          <cell r="H12813" t="str">
            <v/>
          </cell>
          <cell r="I12813">
            <v>0</v>
          </cell>
          <cell r="J12813">
            <v>0</v>
          </cell>
          <cell r="K12813">
            <v>110</v>
          </cell>
          <cell r="L12813">
            <v>0</v>
          </cell>
        </row>
        <row r="12814">
          <cell r="D12814" t="str">
            <v/>
          </cell>
          <cell r="E12814">
            <v>0</v>
          </cell>
          <cell r="F12814">
            <v>0</v>
          </cell>
          <cell r="G12814" t="str">
            <v/>
          </cell>
          <cell r="H12814" t="str">
            <v/>
          </cell>
          <cell r="I12814">
            <v>0</v>
          </cell>
          <cell r="J12814">
            <v>0</v>
          </cell>
          <cell r="K12814">
            <v>110</v>
          </cell>
          <cell r="L12814">
            <v>0</v>
          </cell>
        </row>
        <row r="12815">
          <cell r="D12815" t="str">
            <v/>
          </cell>
          <cell r="E12815">
            <v>0</v>
          </cell>
          <cell r="F12815">
            <v>0</v>
          </cell>
          <cell r="G12815" t="str">
            <v/>
          </cell>
          <cell r="H12815" t="str">
            <v/>
          </cell>
          <cell r="I12815">
            <v>0</v>
          </cell>
          <cell r="J12815">
            <v>0</v>
          </cell>
          <cell r="K12815">
            <v>110</v>
          </cell>
          <cell r="L12815">
            <v>0</v>
          </cell>
        </row>
        <row r="12816">
          <cell r="D12816" t="str">
            <v/>
          </cell>
          <cell r="E12816">
            <v>0</v>
          </cell>
          <cell r="F12816">
            <v>0</v>
          </cell>
          <cell r="G12816" t="str">
            <v/>
          </cell>
          <cell r="H12816" t="str">
            <v/>
          </cell>
          <cell r="I12816">
            <v>0</v>
          </cell>
          <cell r="J12816">
            <v>0</v>
          </cell>
          <cell r="K12816">
            <v>110</v>
          </cell>
          <cell r="L12816">
            <v>0</v>
          </cell>
        </row>
        <row r="12817">
          <cell r="D12817" t="str">
            <v/>
          </cell>
          <cell r="E12817">
            <v>0</v>
          </cell>
          <cell r="F12817">
            <v>0</v>
          </cell>
          <cell r="G12817" t="str">
            <v/>
          </cell>
          <cell r="H12817" t="str">
            <v/>
          </cell>
          <cell r="K12817">
            <v>110</v>
          </cell>
          <cell r="L12817">
            <v>0</v>
          </cell>
        </row>
        <row r="12818">
          <cell r="D12818" t="str">
            <v/>
          </cell>
          <cell r="E12818">
            <v>0</v>
          </cell>
          <cell r="F12818">
            <v>0</v>
          </cell>
          <cell r="G12818" t="str">
            <v/>
          </cell>
          <cell r="H12818" t="str">
            <v/>
          </cell>
          <cell r="I12818">
            <v>0</v>
          </cell>
          <cell r="J12818">
            <v>0</v>
          </cell>
          <cell r="K12818">
            <v>110</v>
          </cell>
          <cell r="L12818">
            <v>0</v>
          </cell>
        </row>
        <row r="12819">
          <cell r="D12819" t="str">
            <v/>
          </cell>
          <cell r="E12819">
            <v>0</v>
          </cell>
          <cell r="F12819">
            <v>0</v>
          </cell>
          <cell r="G12819" t="str">
            <v/>
          </cell>
          <cell r="H12819" t="str">
            <v/>
          </cell>
          <cell r="I12819">
            <v>0</v>
          </cell>
          <cell r="J12819">
            <v>0</v>
          </cell>
          <cell r="K12819">
            <v>110</v>
          </cell>
          <cell r="L12819">
            <v>0</v>
          </cell>
        </row>
        <row r="12820">
          <cell r="D12820" t="str">
            <v/>
          </cell>
          <cell r="E12820">
            <v>0</v>
          </cell>
          <cell r="F12820">
            <v>0</v>
          </cell>
          <cell r="G12820" t="str">
            <v/>
          </cell>
          <cell r="H12820" t="str">
            <v/>
          </cell>
          <cell r="I12820">
            <v>0</v>
          </cell>
          <cell r="J12820">
            <v>0</v>
          </cell>
          <cell r="K12820">
            <v>110</v>
          </cell>
          <cell r="L12820">
            <v>0</v>
          </cell>
        </row>
        <row r="12821">
          <cell r="D12821" t="str">
            <v/>
          </cell>
          <cell r="E12821">
            <v>0</v>
          </cell>
          <cell r="F12821">
            <v>0</v>
          </cell>
          <cell r="G12821" t="str">
            <v/>
          </cell>
          <cell r="H12821" t="str">
            <v/>
          </cell>
          <cell r="I12821">
            <v>0</v>
          </cell>
          <cell r="J12821">
            <v>0</v>
          </cell>
          <cell r="K12821">
            <v>110</v>
          </cell>
          <cell r="L12821">
            <v>0</v>
          </cell>
        </row>
        <row r="12822">
          <cell r="D12822" t="str">
            <v/>
          </cell>
          <cell r="E12822">
            <v>0</v>
          </cell>
          <cell r="F12822">
            <v>0</v>
          </cell>
          <cell r="G12822" t="str">
            <v/>
          </cell>
          <cell r="H12822" t="str">
            <v/>
          </cell>
          <cell r="I12822">
            <v>0</v>
          </cell>
          <cell r="J12822">
            <v>0</v>
          </cell>
          <cell r="K12822">
            <v>110</v>
          </cell>
          <cell r="L12822">
            <v>0</v>
          </cell>
        </row>
        <row r="12823">
          <cell r="D12823">
            <v>0</v>
          </cell>
          <cell r="E12823">
            <v>0</v>
          </cell>
          <cell r="F12823">
            <v>0</v>
          </cell>
          <cell r="G12823" t="str">
            <v xml:space="preserve"> SUB-TOTAL </v>
          </cell>
          <cell r="H12823">
            <v>183117</v>
          </cell>
          <cell r="I12823">
            <v>0</v>
          </cell>
          <cell r="J12823">
            <v>0</v>
          </cell>
          <cell r="K12823">
            <v>0</v>
          </cell>
          <cell r="L12823">
            <v>0</v>
          </cell>
        </row>
        <row r="12824">
          <cell r="D12824">
            <v>0</v>
          </cell>
          <cell r="E12824">
            <v>0</v>
          </cell>
          <cell r="F12824">
            <v>0</v>
          </cell>
          <cell r="G12824">
            <v>0</v>
          </cell>
          <cell r="H12824">
            <v>0</v>
          </cell>
          <cell r="I12824">
            <v>0</v>
          </cell>
          <cell r="J12824">
            <v>0</v>
          </cell>
          <cell r="K12824">
            <v>0</v>
          </cell>
          <cell r="L12824">
            <v>0</v>
          </cell>
        </row>
        <row r="12825">
          <cell r="D12825">
            <v>0</v>
          </cell>
          <cell r="E12825">
            <v>0</v>
          </cell>
          <cell r="F12825">
            <v>0</v>
          </cell>
          <cell r="G12825">
            <v>0</v>
          </cell>
          <cell r="H12825">
            <v>0</v>
          </cell>
          <cell r="I12825">
            <v>0</v>
          </cell>
          <cell r="J12825">
            <v>0</v>
          </cell>
          <cell r="K12825">
            <v>0</v>
          </cell>
          <cell r="L12825">
            <v>0</v>
          </cell>
        </row>
        <row r="12826">
          <cell r="D12826" t="str">
            <v>Unid</v>
          </cell>
          <cell r="E12826" t="str">
            <v>Cant</v>
          </cell>
          <cell r="F12826" t="str">
            <v>Rendimiento</v>
          </cell>
          <cell r="G12826" t="str">
            <v>Precio Unitario</v>
          </cell>
          <cell r="H12826" t="str">
            <v>Subtotal</v>
          </cell>
          <cell r="I12826">
            <v>0</v>
          </cell>
          <cell r="J12826">
            <v>0</v>
          </cell>
          <cell r="K12826">
            <v>0</v>
          </cell>
          <cell r="L12826">
            <v>0</v>
          </cell>
        </row>
        <row r="12827">
          <cell r="D12827" t="str">
            <v>JR</v>
          </cell>
          <cell r="E12827">
            <v>0.29151874980623382</v>
          </cell>
          <cell r="F12827">
            <v>0</v>
          </cell>
          <cell r="G12827">
            <v>160000</v>
          </cell>
          <cell r="H12827">
            <v>46642.999968997414</v>
          </cell>
          <cell r="I12827">
            <v>513</v>
          </cell>
          <cell r="J12827">
            <v>0</v>
          </cell>
          <cell r="K12827">
            <v>110</v>
          </cell>
          <cell r="L12827">
            <v>32.06706247868572</v>
          </cell>
        </row>
        <row r="12828">
          <cell r="D12828" t="str">
            <v/>
          </cell>
          <cell r="E12828">
            <v>0</v>
          </cell>
          <cell r="F12828">
            <v>0</v>
          </cell>
          <cell r="G12828" t="str">
            <v/>
          </cell>
          <cell r="H12828" t="str">
            <v/>
          </cell>
          <cell r="I12828">
            <v>0</v>
          </cell>
          <cell r="J12828">
            <v>0</v>
          </cell>
          <cell r="K12828">
            <v>110</v>
          </cell>
          <cell r="L12828">
            <v>0</v>
          </cell>
        </row>
        <row r="12829">
          <cell r="D12829">
            <v>0</v>
          </cell>
          <cell r="E12829">
            <v>0</v>
          </cell>
          <cell r="F12829">
            <v>0</v>
          </cell>
          <cell r="G12829" t="str">
            <v xml:space="preserve"> SUB-TOTAL </v>
          </cell>
          <cell r="H12829">
            <v>46642.999968997414</v>
          </cell>
          <cell r="I12829">
            <v>0</v>
          </cell>
          <cell r="J12829">
            <v>0</v>
          </cell>
          <cell r="K12829">
            <v>0</v>
          </cell>
          <cell r="L12829">
            <v>0</v>
          </cell>
        </row>
        <row r="12830">
          <cell r="D12830">
            <v>0</v>
          </cell>
          <cell r="E12830">
            <v>0</v>
          </cell>
          <cell r="F12830">
            <v>0</v>
          </cell>
          <cell r="G12830">
            <v>0</v>
          </cell>
          <cell r="H12830">
            <v>0</v>
          </cell>
          <cell r="I12830">
            <v>0</v>
          </cell>
          <cell r="J12830">
            <v>0</v>
          </cell>
          <cell r="K12830">
            <v>0</v>
          </cell>
          <cell r="L12830">
            <v>0</v>
          </cell>
        </row>
        <row r="12831">
          <cell r="D12831">
            <v>0</v>
          </cell>
          <cell r="E12831">
            <v>0</v>
          </cell>
          <cell r="F12831">
            <v>0</v>
          </cell>
          <cell r="G12831" t="str">
            <v xml:space="preserve"> COSTO DIRECTO </v>
          </cell>
          <cell r="H12831">
            <v>230759.99996899741</v>
          </cell>
          <cell r="I12831">
            <v>4.3335066741824841E-3</v>
          </cell>
          <cell r="J12831" t="str">
            <v>EQU</v>
          </cell>
          <cell r="K12831">
            <v>0</v>
          </cell>
          <cell r="L12831">
            <v>0</v>
          </cell>
        </row>
        <row r="12832">
          <cell r="D12832">
            <v>0</v>
          </cell>
          <cell r="E12832">
            <v>0</v>
          </cell>
          <cell r="F12832">
            <v>74145.591131002599</v>
          </cell>
          <cell r="G12832" t="str">
            <v>COSTO INDIRECTO</v>
          </cell>
          <cell r="H12832">
            <v>74145.591131002599</v>
          </cell>
          <cell r="I12832">
            <v>0.79353874165627392</v>
          </cell>
          <cell r="J12832" t="str">
            <v>MAT</v>
          </cell>
          <cell r="K12832">
            <v>0</v>
          </cell>
          <cell r="L12832">
            <v>0</v>
          </cell>
        </row>
        <row r="12833">
          <cell r="D12833">
            <v>0</v>
          </cell>
          <cell r="E12833">
            <v>0</v>
          </cell>
          <cell r="F12833">
            <v>0</v>
          </cell>
          <cell r="G12833" t="str">
            <v>COSTO TOTAL</v>
          </cell>
          <cell r="H12833">
            <v>304905.59110000002</v>
          </cell>
          <cell r="I12833">
            <v>0.20212775166954366</v>
          </cell>
          <cell r="J12833" t="str">
            <v>MOB</v>
          </cell>
          <cell r="K12833">
            <v>0</v>
          </cell>
          <cell r="L12833">
            <v>0</v>
          </cell>
        </row>
        <row r="12834">
          <cell r="D12834">
            <v>0</v>
          </cell>
          <cell r="E12834">
            <v>0</v>
          </cell>
          <cell r="F12834">
            <v>0</v>
          </cell>
          <cell r="G12834">
            <v>0</v>
          </cell>
          <cell r="H12834">
            <v>0</v>
          </cell>
          <cell r="I12834">
            <v>0</v>
          </cell>
          <cell r="J12834">
            <v>0</v>
          </cell>
          <cell r="K12834">
            <v>0</v>
          </cell>
          <cell r="L12834">
            <v>0</v>
          </cell>
        </row>
        <row r="12835">
          <cell r="D12835">
            <v>0</v>
          </cell>
          <cell r="F12835">
            <v>0</v>
          </cell>
          <cell r="I12835">
            <v>0</v>
          </cell>
          <cell r="J12835">
            <v>0</v>
          </cell>
          <cell r="L12835">
            <v>0</v>
          </cell>
        </row>
        <row r="12836">
          <cell r="D12836">
            <v>0</v>
          </cell>
          <cell r="E12836">
            <v>0</v>
          </cell>
          <cell r="F12836">
            <v>0</v>
          </cell>
          <cell r="G12836">
            <v>0</v>
          </cell>
          <cell r="H12836">
            <v>0</v>
          </cell>
          <cell r="I12836">
            <v>0</v>
          </cell>
          <cell r="J12836">
            <v>0</v>
          </cell>
          <cell r="K12836" t="str">
            <v>CONSUMO</v>
          </cell>
          <cell r="L12836">
            <v>0</v>
          </cell>
        </row>
        <row r="12837">
          <cell r="D12837" t="str">
            <v>15.2.5.06</v>
          </cell>
          <cell r="E12837">
            <v>0</v>
          </cell>
          <cell r="F12837">
            <v>0</v>
          </cell>
          <cell r="G12837" t="str">
            <v xml:space="preserve"> UNID: </v>
          </cell>
          <cell r="H12837" t="str">
            <v>ML</v>
          </cell>
          <cell r="I12837">
            <v>0</v>
          </cell>
          <cell r="J12837">
            <v>0</v>
          </cell>
          <cell r="K12837" t="str">
            <v>Costo total</v>
          </cell>
          <cell r="L12837">
            <v>80269.60770000011</v>
          </cell>
        </row>
        <row r="12838">
          <cell r="D12838" t="str">
            <v>ACOMETIDA TD2- UPS1 EN CABLE DE CU THHN 3#10F+1#10N+1#10T AWG</v>
          </cell>
          <cell r="E12838">
            <v>0</v>
          </cell>
          <cell r="F12838">
            <v>0</v>
          </cell>
          <cell r="G12838">
            <v>0</v>
          </cell>
          <cell r="H12838">
            <v>0</v>
          </cell>
          <cell r="I12838">
            <v>0</v>
          </cell>
          <cell r="J12838">
            <v>0</v>
          </cell>
          <cell r="K12838">
            <v>0</v>
          </cell>
          <cell r="L12838">
            <v>0</v>
          </cell>
        </row>
        <row r="12839">
          <cell r="D12839">
            <v>0</v>
          </cell>
          <cell r="E12839">
            <v>0</v>
          </cell>
          <cell r="F12839">
            <v>0</v>
          </cell>
          <cell r="G12839">
            <v>0</v>
          </cell>
          <cell r="H12839">
            <v>0</v>
          </cell>
          <cell r="I12839">
            <v>0</v>
          </cell>
          <cell r="J12839">
            <v>0</v>
          </cell>
          <cell r="K12839" t="str">
            <v>Cantidad ppto</v>
          </cell>
          <cell r="L12839" t="str">
            <v>Cantidad total</v>
          </cell>
        </row>
        <row r="12840">
          <cell r="D12840">
            <v>0</v>
          </cell>
          <cell r="E12840">
            <v>0</v>
          </cell>
          <cell r="F12840">
            <v>0</v>
          </cell>
          <cell r="G12840">
            <v>0</v>
          </cell>
          <cell r="H12840">
            <v>0</v>
          </cell>
          <cell r="I12840">
            <v>0</v>
          </cell>
          <cell r="J12840">
            <v>0</v>
          </cell>
          <cell r="K12840">
            <v>0</v>
          </cell>
          <cell r="L12840">
            <v>0</v>
          </cell>
        </row>
        <row r="12841">
          <cell r="D12841" t="str">
            <v>Unid</v>
          </cell>
          <cell r="E12841" t="str">
            <v>Cant</v>
          </cell>
          <cell r="F12841" t="str">
            <v>Rendimiento</v>
          </cell>
          <cell r="G12841" t="str">
            <v>Precio Unitario</v>
          </cell>
          <cell r="H12841" t="str">
            <v>Subtotal</v>
          </cell>
          <cell r="I12841">
            <v>0</v>
          </cell>
          <cell r="J12841">
            <v>0</v>
          </cell>
          <cell r="K12841">
            <v>0</v>
          </cell>
          <cell r="L12841">
            <v>0</v>
          </cell>
        </row>
        <row r="12842">
          <cell r="D12842" t="str">
            <v>GLB</v>
          </cell>
          <cell r="E12842">
            <v>1</v>
          </cell>
          <cell r="F12842">
            <v>0</v>
          </cell>
          <cell r="G12842">
            <v>1000</v>
          </cell>
          <cell r="H12842">
            <v>1000</v>
          </cell>
          <cell r="I12842">
            <v>0</v>
          </cell>
          <cell r="J12842">
            <v>0</v>
          </cell>
          <cell r="K12842">
            <v>14</v>
          </cell>
          <cell r="L12842">
            <v>14</v>
          </cell>
        </row>
        <row r="12843">
          <cell r="D12843" t="str">
            <v/>
          </cell>
          <cell r="E12843">
            <v>0</v>
          </cell>
          <cell r="F12843">
            <v>0</v>
          </cell>
          <cell r="G12843" t="str">
            <v/>
          </cell>
          <cell r="H12843" t="str">
            <v/>
          </cell>
          <cell r="I12843">
            <v>0</v>
          </cell>
          <cell r="J12843">
            <v>0</v>
          </cell>
          <cell r="K12843">
            <v>14</v>
          </cell>
          <cell r="L12843">
            <v>0</v>
          </cell>
        </row>
        <row r="12844">
          <cell r="D12844" t="str">
            <v/>
          </cell>
          <cell r="E12844">
            <v>0</v>
          </cell>
          <cell r="F12844">
            <v>0</v>
          </cell>
          <cell r="G12844" t="str">
            <v/>
          </cell>
          <cell r="H12844" t="str">
            <v/>
          </cell>
          <cell r="I12844">
            <v>0</v>
          </cell>
          <cell r="J12844">
            <v>0</v>
          </cell>
          <cell r="K12844">
            <v>14</v>
          </cell>
          <cell r="L12844">
            <v>0</v>
          </cell>
        </row>
        <row r="12845">
          <cell r="D12845" t="str">
            <v/>
          </cell>
          <cell r="E12845">
            <v>0</v>
          </cell>
          <cell r="F12845">
            <v>0</v>
          </cell>
          <cell r="G12845" t="str">
            <v/>
          </cell>
          <cell r="H12845" t="str">
            <v/>
          </cell>
          <cell r="I12845">
            <v>0</v>
          </cell>
          <cell r="J12845">
            <v>0</v>
          </cell>
          <cell r="K12845">
            <v>14</v>
          </cell>
          <cell r="L12845">
            <v>0</v>
          </cell>
        </row>
        <row r="12846">
          <cell r="D12846">
            <v>0</v>
          </cell>
          <cell r="E12846">
            <v>0</v>
          </cell>
          <cell r="F12846">
            <v>0</v>
          </cell>
          <cell r="G12846" t="str">
            <v xml:space="preserve"> SUB-TOTAL </v>
          </cell>
          <cell r="H12846">
            <v>1000</v>
          </cell>
          <cell r="I12846">
            <v>0</v>
          </cell>
          <cell r="J12846">
            <v>0</v>
          </cell>
          <cell r="K12846">
            <v>0</v>
          </cell>
          <cell r="L12846">
            <v>0</v>
          </cell>
        </row>
        <row r="12847">
          <cell r="D12847">
            <v>0</v>
          </cell>
          <cell r="E12847">
            <v>0</v>
          </cell>
          <cell r="F12847">
            <v>0</v>
          </cell>
          <cell r="G12847">
            <v>0</v>
          </cell>
          <cell r="H12847">
            <v>0</v>
          </cell>
          <cell r="I12847">
            <v>0</v>
          </cell>
          <cell r="J12847">
            <v>0</v>
          </cell>
          <cell r="K12847">
            <v>0</v>
          </cell>
          <cell r="L12847">
            <v>0</v>
          </cell>
        </row>
        <row r="12848">
          <cell r="D12848">
            <v>0</v>
          </cell>
          <cell r="E12848">
            <v>0</v>
          </cell>
          <cell r="F12848">
            <v>0</v>
          </cell>
          <cell r="G12848">
            <v>0</v>
          </cell>
          <cell r="H12848">
            <v>0</v>
          </cell>
          <cell r="I12848">
            <v>0</v>
          </cell>
          <cell r="J12848">
            <v>0</v>
          </cell>
          <cell r="K12848">
            <v>0</v>
          </cell>
          <cell r="L12848">
            <v>0</v>
          </cell>
        </row>
        <row r="12849">
          <cell r="D12849" t="str">
            <v>Unid</v>
          </cell>
          <cell r="E12849" t="str">
            <v>Cant</v>
          </cell>
          <cell r="F12849" t="str">
            <v>Rendimiento</v>
          </cell>
          <cell r="G12849" t="str">
            <v>Precio Unitario</v>
          </cell>
          <cell r="H12849" t="str">
            <v>Subtotal</v>
          </cell>
          <cell r="I12849">
            <v>0</v>
          </cell>
          <cell r="J12849">
            <v>0</v>
          </cell>
          <cell r="K12849">
            <v>0</v>
          </cell>
          <cell r="L12849">
            <v>0</v>
          </cell>
        </row>
        <row r="12850">
          <cell r="D12850" t="str">
            <v>UND</v>
          </cell>
          <cell r="E12850">
            <v>0.2</v>
          </cell>
          <cell r="F12850">
            <v>0</v>
          </cell>
          <cell r="G12850">
            <v>182</v>
          </cell>
          <cell r="H12850">
            <v>36.4</v>
          </cell>
          <cell r="I12850">
            <v>0</v>
          </cell>
          <cell r="J12850">
            <v>0</v>
          </cell>
          <cell r="K12850">
            <v>14</v>
          </cell>
          <cell r="L12850">
            <v>2.8000000000000003</v>
          </cell>
        </row>
        <row r="12851">
          <cell r="D12851" t="str">
            <v>UND</v>
          </cell>
          <cell r="E12851">
            <v>0.1</v>
          </cell>
          <cell r="F12851">
            <v>0</v>
          </cell>
          <cell r="G12851">
            <v>11900</v>
          </cell>
          <cell r="H12851">
            <v>1190</v>
          </cell>
          <cell r="I12851">
            <v>0</v>
          </cell>
          <cell r="J12851">
            <v>0</v>
          </cell>
          <cell r="K12851">
            <v>14</v>
          </cell>
          <cell r="L12851">
            <v>1.4000000000000001</v>
          </cell>
        </row>
        <row r="12852">
          <cell r="D12852" t="str">
            <v>UND</v>
          </cell>
          <cell r="E12852">
            <v>0.1</v>
          </cell>
          <cell r="F12852">
            <v>0</v>
          </cell>
          <cell r="G12852">
            <v>3030</v>
          </cell>
          <cell r="H12852">
            <v>303</v>
          </cell>
          <cell r="I12852">
            <v>0</v>
          </cell>
          <cell r="J12852">
            <v>0</v>
          </cell>
          <cell r="K12852">
            <v>14</v>
          </cell>
          <cell r="L12852">
            <v>1.4000000000000001</v>
          </cell>
        </row>
        <row r="12853">
          <cell r="D12853" t="str">
            <v>UND</v>
          </cell>
          <cell r="E12853">
            <v>1</v>
          </cell>
          <cell r="F12853">
            <v>0</v>
          </cell>
          <cell r="G12853">
            <v>400</v>
          </cell>
          <cell r="H12853">
            <v>400</v>
          </cell>
          <cell r="I12853">
            <v>0</v>
          </cell>
          <cell r="J12853">
            <v>0</v>
          </cell>
          <cell r="K12853">
            <v>14</v>
          </cell>
          <cell r="L12853">
            <v>14</v>
          </cell>
        </row>
        <row r="12854">
          <cell r="D12854" t="str">
            <v>ML</v>
          </cell>
          <cell r="E12854">
            <v>5.2</v>
          </cell>
          <cell r="F12854">
            <v>0</v>
          </cell>
          <cell r="G12854">
            <v>1600</v>
          </cell>
          <cell r="H12854">
            <v>8320</v>
          </cell>
          <cell r="I12854">
            <v>0</v>
          </cell>
          <cell r="J12854">
            <v>0</v>
          </cell>
          <cell r="K12854">
            <v>14</v>
          </cell>
          <cell r="L12854">
            <v>72.8</v>
          </cell>
        </row>
        <row r="12855">
          <cell r="D12855" t="str">
            <v/>
          </cell>
          <cell r="E12855">
            <v>0</v>
          </cell>
          <cell r="F12855">
            <v>0</v>
          </cell>
          <cell r="G12855" t="str">
            <v/>
          </cell>
          <cell r="H12855" t="str">
            <v/>
          </cell>
          <cell r="I12855">
            <v>0</v>
          </cell>
          <cell r="J12855">
            <v>0</v>
          </cell>
          <cell r="K12855">
            <v>14</v>
          </cell>
          <cell r="L12855">
            <v>0</v>
          </cell>
        </row>
        <row r="12856">
          <cell r="D12856" t="str">
            <v/>
          </cell>
          <cell r="E12856">
            <v>0</v>
          </cell>
          <cell r="F12856">
            <v>0</v>
          </cell>
          <cell r="G12856" t="str">
            <v/>
          </cell>
          <cell r="H12856" t="str">
            <v/>
          </cell>
          <cell r="I12856">
            <v>0</v>
          </cell>
          <cell r="J12856">
            <v>0</v>
          </cell>
          <cell r="K12856">
            <v>14</v>
          </cell>
          <cell r="L12856">
            <v>0</v>
          </cell>
        </row>
        <row r="12857">
          <cell r="D12857" t="str">
            <v/>
          </cell>
          <cell r="E12857">
            <v>0</v>
          </cell>
          <cell r="F12857">
            <v>0</v>
          </cell>
          <cell r="G12857" t="str">
            <v/>
          </cell>
          <cell r="H12857" t="str">
            <v/>
          </cell>
          <cell r="I12857">
            <v>0</v>
          </cell>
          <cell r="J12857">
            <v>0</v>
          </cell>
          <cell r="K12857">
            <v>14</v>
          </cell>
          <cell r="L12857">
            <v>0</v>
          </cell>
        </row>
        <row r="12858">
          <cell r="D12858" t="str">
            <v/>
          </cell>
          <cell r="E12858">
            <v>0</v>
          </cell>
          <cell r="F12858">
            <v>0</v>
          </cell>
          <cell r="G12858" t="str">
            <v/>
          </cell>
          <cell r="H12858" t="str">
            <v/>
          </cell>
          <cell r="I12858">
            <v>0</v>
          </cell>
          <cell r="J12858">
            <v>0</v>
          </cell>
          <cell r="K12858">
            <v>14</v>
          </cell>
          <cell r="L12858">
            <v>0</v>
          </cell>
        </row>
        <row r="12859">
          <cell r="D12859" t="str">
            <v/>
          </cell>
          <cell r="E12859">
            <v>0</v>
          </cell>
          <cell r="F12859">
            <v>0</v>
          </cell>
          <cell r="G12859" t="str">
            <v/>
          </cell>
          <cell r="H12859" t="str">
            <v/>
          </cell>
          <cell r="I12859">
            <v>0</v>
          </cell>
          <cell r="J12859">
            <v>0</v>
          </cell>
          <cell r="K12859">
            <v>14</v>
          </cell>
          <cell r="L12859">
            <v>0</v>
          </cell>
        </row>
        <row r="12860">
          <cell r="D12860" t="str">
            <v/>
          </cell>
          <cell r="E12860">
            <v>0</v>
          </cell>
          <cell r="F12860">
            <v>0</v>
          </cell>
          <cell r="G12860" t="str">
            <v/>
          </cell>
          <cell r="H12860" t="str">
            <v/>
          </cell>
          <cell r="I12860">
            <v>0</v>
          </cell>
          <cell r="J12860">
            <v>0</v>
          </cell>
          <cell r="K12860">
            <v>14</v>
          </cell>
          <cell r="L12860">
            <v>0</v>
          </cell>
        </row>
        <row r="12861">
          <cell r="D12861" t="str">
            <v/>
          </cell>
          <cell r="E12861">
            <v>0</v>
          </cell>
          <cell r="F12861">
            <v>0</v>
          </cell>
          <cell r="G12861" t="str">
            <v/>
          </cell>
          <cell r="H12861" t="str">
            <v/>
          </cell>
          <cell r="I12861">
            <v>0</v>
          </cell>
          <cell r="J12861">
            <v>0</v>
          </cell>
          <cell r="K12861">
            <v>14</v>
          </cell>
          <cell r="L12861">
            <v>0</v>
          </cell>
        </row>
        <row r="12862">
          <cell r="D12862" t="str">
            <v/>
          </cell>
          <cell r="E12862">
            <v>0</v>
          </cell>
          <cell r="F12862">
            <v>0</v>
          </cell>
          <cell r="G12862" t="str">
            <v/>
          </cell>
          <cell r="H12862" t="str">
            <v/>
          </cell>
          <cell r="K12862">
            <v>14</v>
          </cell>
          <cell r="L12862">
            <v>0</v>
          </cell>
        </row>
        <row r="12863">
          <cell r="D12863" t="str">
            <v/>
          </cell>
          <cell r="E12863">
            <v>0</v>
          </cell>
          <cell r="F12863">
            <v>0</v>
          </cell>
          <cell r="G12863" t="str">
            <v/>
          </cell>
          <cell r="H12863" t="str">
            <v/>
          </cell>
          <cell r="I12863">
            <v>0</v>
          </cell>
          <cell r="J12863">
            <v>0</v>
          </cell>
          <cell r="K12863">
            <v>14</v>
          </cell>
          <cell r="L12863">
            <v>0</v>
          </cell>
        </row>
        <row r="12864">
          <cell r="D12864" t="str">
            <v/>
          </cell>
          <cell r="E12864">
            <v>0</v>
          </cell>
          <cell r="F12864">
            <v>0</v>
          </cell>
          <cell r="G12864" t="str">
            <v/>
          </cell>
          <cell r="H12864" t="str">
            <v/>
          </cell>
          <cell r="I12864">
            <v>0</v>
          </cell>
          <cell r="J12864">
            <v>0</v>
          </cell>
          <cell r="K12864">
            <v>14</v>
          </cell>
          <cell r="L12864">
            <v>0</v>
          </cell>
        </row>
        <row r="12865">
          <cell r="D12865" t="str">
            <v/>
          </cell>
          <cell r="E12865">
            <v>0</v>
          </cell>
          <cell r="F12865">
            <v>0</v>
          </cell>
          <cell r="G12865" t="str">
            <v/>
          </cell>
          <cell r="H12865" t="str">
            <v/>
          </cell>
          <cell r="I12865">
            <v>0</v>
          </cell>
          <cell r="J12865">
            <v>0</v>
          </cell>
          <cell r="K12865">
            <v>14</v>
          </cell>
          <cell r="L12865">
            <v>0</v>
          </cell>
        </row>
        <row r="12866">
          <cell r="D12866" t="str">
            <v/>
          </cell>
          <cell r="E12866">
            <v>0</v>
          </cell>
          <cell r="F12866">
            <v>0</v>
          </cell>
          <cell r="G12866" t="str">
            <v/>
          </cell>
          <cell r="H12866" t="str">
            <v/>
          </cell>
          <cell r="I12866">
            <v>0</v>
          </cell>
          <cell r="J12866">
            <v>0</v>
          </cell>
          <cell r="K12866">
            <v>14</v>
          </cell>
          <cell r="L12866">
            <v>0</v>
          </cell>
        </row>
        <row r="12867">
          <cell r="D12867" t="str">
            <v/>
          </cell>
          <cell r="E12867">
            <v>0</v>
          </cell>
          <cell r="F12867">
            <v>0</v>
          </cell>
          <cell r="G12867" t="str">
            <v/>
          </cell>
          <cell r="H12867" t="str">
            <v/>
          </cell>
          <cell r="I12867">
            <v>0</v>
          </cell>
          <cell r="J12867">
            <v>0</v>
          </cell>
          <cell r="K12867">
            <v>14</v>
          </cell>
          <cell r="L12867">
            <v>0</v>
          </cell>
        </row>
        <row r="12868">
          <cell r="D12868">
            <v>0</v>
          </cell>
          <cell r="E12868">
            <v>0</v>
          </cell>
          <cell r="F12868">
            <v>0</v>
          </cell>
          <cell r="G12868" t="str">
            <v xml:space="preserve"> SUB-TOTAL </v>
          </cell>
          <cell r="H12868">
            <v>10249.4</v>
          </cell>
          <cell r="I12868">
            <v>0</v>
          </cell>
          <cell r="J12868">
            <v>0</v>
          </cell>
          <cell r="K12868">
            <v>0</v>
          </cell>
          <cell r="L12868">
            <v>0</v>
          </cell>
        </row>
        <row r="12869">
          <cell r="D12869">
            <v>0</v>
          </cell>
          <cell r="E12869">
            <v>0</v>
          </cell>
          <cell r="F12869">
            <v>0</v>
          </cell>
          <cell r="G12869">
            <v>0</v>
          </cell>
          <cell r="H12869">
            <v>0</v>
          </cell>
          <cell r="I12869">
            <v>0</v>
          </cell>
          <cell r="J12869">
            <v>0</v>
          </cell>
          <cell r="K12869">
            <v>0</v>
          </cell>
          <cell r="L12869">
            <v>0</v>
          </cell>
        </row>
        <row r="12870">
          <cell r="D12870">
            <v>0</v>
          </cell>
          <cell r="E12870">
            <v>0</v>
          </cell>
          <cell r="F12870">
            <v>0</v>
          </cell>
          <cell r="G12870">
            <v>0</v>
          </cell>
          <cell r="H12870">
            <v>0</v>
          </cell>
          <cell r="I12870">
            <v>0</v>
          </cell>
          <cell r="J12870">
            <v>0</v>
          </cell>
          <cell r="K12870">
            <v>0</v>
          </cell>
          <cell r="L12870">
            <v>0</v>
          </cell>
        </row>
        <row r="12871">
          <cell r="D12871" t="str">
            <v>Unid</v>
          </cell>
          <cell r="E12871" t="str">
            <v>Cant</v>
          </cell>
          <cell r="F12871" t="str">
            <v>Rendimiento</v>
          </cell>
          <cell r="G12871" t="str">
            <v>Precio Unitario</v>
          </cell>
          <cell r="H12871" t="str">
            <v>Subtotal</v>
          </cell>
          <cell r="I12871">
            <v>0</v>
          </cell>
          <cell r="J12871">
            <v>0</v>
          </cell>
          <cell r="K12871">
            <v>0</v>
          </cell>
          <cell r="L12871">
            <v>0</v>
          </cell>
        </row>
        <row r="12872">
          <cell r="D12872" t="str">
            <v>JR</v>
          </cell>
          <cell r="E12872">
            <v>0.30937875022626793</v>
          </cell>
          <cell r="F12872">
            <v>0</v>
          </cell>
          <cell r="G12872">
            <v>160000</v>
          </cell>
          <cell r="H12872">
            <v>49500.600036202872</v>
          </cell>
          <cell r="I12872">
            <v>69</v>
          </cell>
          <cell r="J12872">
            <v>0</v>
          </cell>
          <cell r="K12872">
            <v>14</v>
          </cell>
          <cell r="L12872">
            <v>4.331302503167751</v>
          </cell>
        </row>
        <row r="12873">
          <cell r="D12873" t="str">
            <v/>
          </cell>
          <cell r="E12873">
            <v>0</v>
          </cell>
          <cell r="F12873">
            <v>0</v>
          </cell>
          <cell r="G12873" t="str">
            <v/>
          </cell>
          <cell r="H12873" t="str">
            <v/>
          </cell>
          <cell r="I12873">
            <v>0</v>
          </cell>
          <cell r="J12873">
            <v>0</v>
          </cell>
          <cell r="K12873">
            <v>14</v>
          </cell>
          <cell r="L12873">
            <v>0</v>
          </cell>
        </row>
        <row r="12874">
          <cell r="D12874">
            <v>0</v>
          </cell>
          <cell r="E12874">
            <v>0</v>
          </cell>
          <cell r="F12874">
            <v>0</v>
          </cell>
          <cell r="G12874" t="str">
            <v xml:space="preserve"> SUB-TOTAL </v>
          </cell>
          <cell r="H12874">
            <v>49500.600036202872</v>
          </cell>
          <cell r="I12874">
            <v>0</v>
          </cell>
          <cell r="J12874">
            <v>0</v>
          </cell>
          <cell r="K12874">
            <v>0</v>
          </cell>
          <cell r="L12874">
            <v>0</v>
          </cell>
        </row>
        <row r="12875">
          <cell r="D12875">
            <v>0</v>
          </cell>
          <cell r="E12875">
            <v>0</v>
          </cell>
          <cell r="F12875">
            <v>0</v>
          </cell>
          <cell r="G12875">
            <v>0</v>
          </cell>
          <cell r="H12875">
            <v>0</v>
          </cell>
          <cell r="I12875">
            <v>0</v>
          </cell>
          <cell r="J12875">
            <v>0</v>
          </cell>
          <cell r="K12875">
            <v>0</v>
          </cell>
          <cell r="L12875">
            <v>0</v>
          </cell>
        </row>
        <row r="12876">
          <cell r="D12876">
            <v>0</v>
          </cell>
          <cell r="E12876">
            <v>0</v>
          </cell>
          <cell r="F12876">
            <v>0</v>
          </cell>
          <cell r="G12876" t="str">
            <v xml:space="preserve"> COSTO DIRECTO </v>
          </cell>
          <cell r="H12876">
            <v>60750.000036202873</v>
          </cell>
          <cell r="I12876">
            <v>1.6460905339984656E-2</v>
          </cell>
          <cell r="J12876" t="str">
            <v>EQU</v>
          </cell>
          <cell r="K12876">
            <v>0</v>
          </cell>
          <cell r="L12876">
            <v>0</v>
          </cell>
        </row>
        <row r="12877">
          <cell r="D12877">
            <v>0</v>
          </cell>
          <cell r="E12877">
            <v>0</v>
          </cell>
          <cell r="F12877">
            <v>19519.607663797236</v>
          </cell>
          <cell r="G12877" t="str">
            <v>COSTO INDIRECTO</v>
          </cell>
          <cell r="H12877">
            <v>19519.607663797236</v>
          </cell>
          <cell r="I12877">
            <v>0.16871440319163875</v>
          </cell>
          <cell r="J12877" t="str">
            <v>MAT</v>
          </cell>
          <cell r="K12877">
            <v>0</v>
          </cell>
          <cell r="L12877">
            <v>0</v>
          </cell>
        </row>
        <row r="12878">
          <cell r="D12878">
            <v>0</v>
          </cell>
          <cell r="E12878">
            <v>0</v>
          </cell>
          <cell r="F12878">
            <v>0</v>
          </cell>
          <cell r="G12878" t="str">
            <v>COSTO TOTAL</v>
          </cell>
          <cell r="H12878">
            <v>80269.60770000011</v>
          </cell>
          <cell r="I12878">
            <v>0.81482469146837655</v>
          </cell>
          <cell r="J12878" t="str">
            <v>MOB</v>
          </cell>
          <cell r="K12878">
            <v>0</v>
          </cell>
          <cell r="L12878">
            <v>0</v>
          </cell>
        </row>
        <row r="12879">
          <cell r="D12879">
            <v>0</v>
          </cell>
          <cell r="E12879">
            <v>0</v>
          </cell>
          <cell r="F12879">
            <v>0</v>
          </cell>
          <cell r="G12879">
            <v>0</v>
          </cell>
          <cell r="H12879">
            <v>0</v>
          </cell>
          <cell r="I12879">
            <v>0</v>
          </cell>
          <cell r="J12879">
            <v>0</v>
          </cell>
          <cell r="K12879">
            <v>0</v>
          </cell>
          <cell r="L12879">
            <v>0</v>
          </cell>
        </row>
        <row r="12880">
          <cell r="D12880">
            <v>0</v>
          </cell>
          <cell r="F12880">
            <v>0</v>
          </cell>
          <cell r="I12880">
            <v>0</v>
          </cell>
          <cell r="J12880">
            <v>0</v>
          </cell>
          <cell r="L12880">
            <v>0</v>
          </cell>
        </row>
        <row r="12881">
          <cell r="D12881">
            <v>0</v>
          </cell>
          <cell r="E12881">
            <v>0</v>
          </cell>
          <cell r="F12881">
            <v>0</v>
          </cell>
          <cell r="G12881">
            <v>0</v>
          </cell>
          <cell r="H12881">
            <v>0</v>
          </cell>
          <cell r="I12881">
            <v>0</v>
          </cell>
          <cell r="J12881">
            <v>0</v>
          </cell>
          <cell r="K12881" t="str">
            <v>CONSUMO</v>
          </cell>
          <cell r="L12881">
            <v>0</v>
          </cell>
        </row>
        <row r="12882">
          <cell r="D12882" t="str">
            <v>15.2.5.07</v>
          </cell>
          <cell r="E12882">
            <v>0</v>
          </cell>
          <cell r="F12882">
            <v>0</v>
          </cell>
          <cell r="G12882" t="str">
            <v xml:space="preserve"> UNID: </v>
          </cell>
          <cell r="H12882" t="str">
            <v>ML</v>
          </cell>
          <cell r="I12882">
            <v>0</v>
          </cell>
          <cell r="J12882">
            <v>0</v>
          </cell>
          <cell r="K12882" t="str">
            <v>Costo total</v>
          </cell>
          <cell r="L12882">
            <v>54571.441400000003</v>
          </cell>
        </row>
        <row r="12883">
          <cell r="D12883" t="str">
            <v>ACOMETIDA UPS1 - TREG1 EN CABLE DE CU THHN 3#10F+1#10N+1#10T AWG</v>
          </cell>
          <cell r="E12883">
            <v>0</v>
          </cell>
          <cell r="F12883">
            <v>0</v>
          </cell>
          <cell r="G12883">
            <v>0</v>
          </cell>
          <cell r="H12883">
            <v>0</v>
          </cell>
          <cell r="I12883">
            <v>0</v>
          </cell>
          <cell r="J12883">
            <v>0</v>
          </cell>
          <cell r="K12883">
            <v>0</v>
          </cell>
          <cell r="L12883">
            <v>0</v>
          </cell>
        </row>
        <row r="12884">
          <cell r="D12884">
            <v>0</v>
          </cell>
          <cell r="E12884">
            <v>0</v>
          </cell>
          <cell r="F12884">
            <v>0</v>
          </cell>
          <cell r="G12884">
            <v>0</v>
          </cell>
          <cell r="H12884">
            <v>0</v>
          </cell>
          <cell r="I12884">
            <v>0</v>
          </cell>
          <cell r="J12884">
            <v>0</v>
          </cell>
          <cell r="K12884" t="str">
            <v>Cantidad ppto</v>
          </cell>
          <cell r="L12884" t="str">
            <v>Cantidad total</v>
          </cell>
        </row>
        <row r="12885">
          <cell r="D12885">
            <v>0</v>
          </cell>
          <cell r="E12885">
            <v>0</v>
          </cell>
          <cell r="F12885">
            <v>0</v>
          </cell>
          <cell r="G12885">
            <v>0</v>
          </cell>
          <cell r="H12885">
            <v>0</v>
          </cell>
          <cell r="I12885">
            <v>0</v>
          </cell>
          <cell r="J12885">
            <v>0</v>
          </cell>
          <cell r="K12885">
            <v>0</v>
          </cell>
          <cell r="L12885">
            <v>0</v>
          </cell>
        </row>
        <row r="12886">
          <cell r="D12886" t="str">
            <v>Unid</v>
          </cell>
          <cell r="E12886" t="str">
            <v>Cant</v>
          </cell>
          <cell r="F12886" t="str">
            <v>Rendimiento</v>
          </cell>
          <cell r="G12886" t="str">
            <v>Precio Unitario</v>
          </cell>
          <cell r="H12886" t="str">
            <v>Subtotal</v>
          </cell>
          <cell r="I12886">
            <v>0</v>
          </cell>
          <cell r="J12886">
            <v>0</v>
          </cell>
          <cell r="K12886">
            <v>0</v>
          </cell>
          <cell r="L12886">
            <v>0</v>
          </cell>
        </row>
        <row r="12887">
          <cell r="D12887" t="str">
            <v>GLB</v>
          </cell>
          <cell r="E12887">
            <v>1</v>
          </cell>
          <cell r="F12887">
            <v>0</v>
          </cell>
          <cell r="G12887">
            <v>1000</v>
          </cell>
          <cell r="H12887">
            <v>1000</v>
          </cell>
          <cell r="I12887">
            <v>0</v>
          </cell>
          <cell r="J12887">
            <v>0</v>
          </cell>
          <cell r="K12887">
            <v>5</v>
          </cell>
          <cell r="L12887">
            <v>5</v>
          </cell>
        </row>
        <row r="12888">
          <cell r="D12888" t="str">
            <v/>
          </cell>
          <cell r="E12888">
            <v>0</v>
          </cell>
          <cell r="F12888">
            <v>0</v>
          </cell>
          <cell r="G12888" t="str">
            <v/>
          </cell>
          <cell r="H12888" t="str">
            <v/>
          </cell>
          <cell r="I12888">
            <v>0</v>
          </cell>
          <cell r="J12888">
            <v>0</v>
          </cell>
          <cell r="K12888">
            <v>5</v>
          </cell>
          <cell r="L12888">
            <v>0</v>
          </cell>
        </row>
        <row r="12889">
          <cell r="D12889" t="str">
            <v/>
          </cell>
          <cell r="E12889">
            <v>0</v>
          </cell>
          <cell r="F12889">
            <v>0</v>
          </cell>
          <cell r="G12889" t="str">
            <v/>
          </cell>
          <cell r="H12889" t="str">
            <v/>
          </cell>
          <cell r="I12889">
            <v>0</v>
          </cell>
          <cell r="J12889">
            <v>0</v>
          </cell>
          <cell r="K12889">
            <v>5</v>
          </cell>
          <cell r="L12889">
            <v>0</v>
          </cell>
        </row>
        <row r="12890">
          <cell r="D12890" t="str">
            <v/>
          </cell>
          <cell r="E12890">
            <v>0</v>
          </cell>
          <cell r="F12890">
            <v>0</v>
          </cell>
          <cell r="G12890" t="str">
            <v/>
          </cell>
          <cell r="H12890" t="str">
            <v/>
          </cell>
          <cell r="I12890">
            <v>0</v>
          </cell>
          <cell r="J12890">
            <v>0</v>
          </cell>
          <cell r="K12890">
            <v>5</v>
          </cell>
          <cell r="L12890">
            <v>0</v>
          </cell>
        </row>
        <row r="12891">
          <cell r="D12891">
            <v>0</v>
          </cell>
          <cell r="E12891">
            <v>0</v>
          </cell>
          <cell r="F12891">
            <v>0</v>
          </cell>
          <cell r="G12891" t="str">
            <v xml:space="preserve"> SUB-TOTAL </v>
          </cell>
          <cell r="H12891">
            <v>1000</v>
          </cell>
          <cell r="I12891">
            <v>0</v>
          </cell>
          <cell r="J12891">
            <v>0</v>
          </cell>
          <cell r="K12891">
            <v>0</v>
          </cell>
          <cell r="L12891">
            <v>0</v>
          </cell>
        </row>
        <row r="12892">
          <cell r="D12892">
            <v>0</v>
          </cell>
          <cell r="E12892">
            <v>0</v>
          </cell>
          <cell r="F12892">
            <v>0</v>
          </cell>
          <cell r="G12892">
            <v>0</v>
          </cell>
          <cell r="H12892">
            <v>0</v>
          </cell>
          <cell r="I12892">
            <v>0</v>
          </cell>
          <cell r="J12892">
            <v>0</v>
          </cell>
          <cell r="K12892">
            <v>0</v>
          </cell>
          <cell r="L12892">
            <v>0</v>
          </cell>
        </row>
        <row r="12893">
          <cell r="D12893">
            <v>0</v>
          </cell>
          <cell r="E12893">
            <v>0</v>
          </cell>
          <cell r="F12893">
            <v>0</v>
          </cell>
          <cell r="G12893">
            <v>0</v>
          </cell>
          <cell r="H12893">
            <v>0</v>
          </cell>
          <cell r="I12893">
            <v>0</v>
          </cell>
          <cell r="J12893">
            <v>0</v>
          </cell>
          <cell r="K12893">
            <v>0</v>
          </cell>
          <cell r="L12893">
            <v>0</v>
          </cell>
        </row>
        <row r="12894">
          <cell r="D12894" t="str">
            <v>Unid</v>
          </cell>
          <cell r="E12894" t="str">
            <v>Cant</v>
          </cell>
          <cell r="F12894" t="str">
            <v>Rendimiento</v>
          </cell>
          <cell r="G12894" t="str">
            <v>Precio Unitario</v>
          </cell>
          <cell r="H12894" t="str">
            <v>Subtotal</v>
          </cell>
          <cell r="I12894">
            <v>0</v>
          </cell>
          <cell r="J12894">
            <v>0</v>
          </cell>
          <cell r="K12894">
            <v>0</v>
          </cell>
          <cell r="L12894">
            <v>0</v>
          </cell>
        </row>
        <row r="12895">
          <cell r="D12895" t="str">
            <v>UND</v>
          </cell>
          <cell r="E12895">
            <v>0.2</v>
          </cell>
          <cell r="F12895">
            <v>0</v>
          </cell>
          <cell r="G12895">
            <v>182</v>
          </cell>
          <cell r="H12895">
            <v>36.4</v>
          </cell>
          <cell r="I12895">
            <v>0</v>
          </cell>
          <cell r="J12895">
            <v>0</v>
          </cell>
          <cell r="K12895">
            <v>5</v>
          </cell>
          <cell r="L12895">
            <v>1</v>
          </cell>
        </row>
        <row r="12896">
          <cell r="D12896" t="str">
            <v>UND</v>
          </cell>
          <cell r="E12896">
            <v>0.1</v>
          </cell>
          <cell r="F12896">
            <v>0</v>
          </cell>
          <cell r="G12896">
            <v>11900</v>
          </cell>
          <cell r="H12896">
            <v>1190</v>
          </cell>
          <cell r="I12896">
            <v>0</v>
          </cell>
          <cell r="J12896">
            <v>0</v>
          </cell>
          <cell r="K12896">
            <v>5</v>
          </cell>
          <cell r="L12896">
            <v>0.5</v>
          </cell>
        </row>
        <row r="12897">
          <cell r="D12897" t="str">
            <v>UND</v>
          </cell>
          <cell r="E12897">
            <v>0.1</v>
          </cell>
          <cell r="F12897">
            <v>0</v>
          </cell>
          <cell r="G12897">
            <v>3030</v>
          </cell>
          <cell r="H12897">
            <v>303</v>
          </cell>
          <cell r="I12897">
            <v>0</v>
          </cell>
          <cell r="J12897">
            <v>0</v>
          </cell>
          <cell r="K12897">
            <v>5</v>
          </cell>
          <cell r="L12897">
            <v>0.5</v>
          </cell>
        </row>
        <row r="12898">
          <cell r="D12898" t="str">
            <v>UND</v>
          </cell>
          <cell r="E12898">
            <v>2</v>
          </cell>
          <cell r="F12898">
            <v>0</v>
          </cell>
          <cell r="G12898">
            <v>400</v>
          </cell>
          <cell r="H12898">
            <v>800</v>
          </cell>
          <cell r="I12898">
            <v>0</v>
          </cell>
          <cell r="J12898">
            <v>0</v>
          </cell>
          <cell r="K12898">
            <v>5</v>
          </cell>
          <cell r="L12898">
            <v>10</v>
          </cell>
        </row>
        <row r="12899">
          <cell r="D12899" t="str">
            <v>ML</v>
          </cell>
          <cell r="E12899">
            <v>5.2</v>
          </cell>
          <cell r="F12899">
            <v>0</v>
          </cell>
          <cell r="G12899">
            <v>1600</v>
          </cell>
          <cell r="H12899">
            <v>8320</v>
          </cell>
          <cell r="I12899">
            <v>0</v>
          </cell>
          <cell r="J12899">
            <v>0</v>
          </cell>
          <cell r="K12899">
            <v>5</v>
          </cell>
          <cell r="L12899">
            <v>26</v>
          </cell>
        </row>
        <row r="12900">
          <cell r="D12900" t="str">
            <v/>
          </cell>
          <cell r="E12900">
            <v>0</v>
          </cell>
          <cell r="F12900">
            <v>0</v>
          </cell>
          <cell r="G12900" t="str">
            <v/>
          </cell>
          <cell r="H12900" t="str">
            <v/>
          </cell>
          <cell r="I12900">
            <v>0</v>
          </cell>
          <cell r="J12900">
            <v>0</v>
          </cell>
          <cell r="K12900">
            <v>5</v>
          </cell>
          <cell r="L12900">
            <v>0</v>
          </cell>
        </row>
        <row r="12901">
          <cell r="D12901" t="str">
            <v/>
          </cell>
          <cell r="E12901">
            <v>0</v>
          </cell>
          <cell r="F12901">
            <v>0</v>
          </cell>
          <cell r="G12901" t="str">
            <v/>
          </cell>
          <cell r="H12901" t="str">
            <v/>
          </cell>
          <cell r="I12901">
            <v>0</v>
          </cell>
          <cell r="J12901">
            <v>0</v>
          </cell>
          <cell r="K12901">
            <v>5</v>
          </cell>
          <cell r="L12901">
            <v>0</v>
          </cell>
        </row>
        <row r="12902">
          <cell r="D12902" t="str">
            <v/>
          </cell>
          <cell r="E12902">
            <v>0</v>
          </cell>
          <cell r="F12902">
            <v>0</v>
          </cell>
          <cell r="G12902" t="str">
            <v/>
          </cell>
          <cell r="H12902" t="str">
            <v/>
          </cell>
          <cell r="I12902">
            <v>0</v>
          </cell>
          <cell r="J12902">
            <v>0</v>
          </cell>
          <cell r="K12902">
            <v>5</v>
          </cell>
          <cell r="L12902">
            <v>0</v>
          </cell>
        </row>
        <row r="12903">
          <cell r="D12903" t="str">
            <v/>
          </cell>
          <cell r="E12903">
            <v>0</v>
          </cell>
          <cell r="F12903">
            <v>0</v>
          </cell>
          <cell r="G12903" t="str">
            <v/>
          </cell>
          <cell r="H12903" t="str">
            <v/>
          </cell>
          <cell r="I12903">
            <v>0</v>
          </cell>
          <cell r="J12903">
            <v>0</v>
          </cell>
          <cell r="K12903">
            <v>5</v>
          </cell>
          <cell r="L12903">
            <v>0</v>
          </cell>
        </row>
        <row r="12904">
          <cell r="D12904" t="str">
            <v/>
          </cell>
          <cell r="E12904">
            <v>0</v>
          </cell>
          <cell r="F12904">
            <v>0</v>
          </cell>
          <cell r="G12904" t="str">
            <v/>
          </cell>
          <cell r="H12904" t="str">
            <v/>
          </cell>
          <cell r="I12904">
            <v>0</v>
          </cell>
          <cell r="J12904">
            <v>0</v>
          </cell>
          <cell r="K12904">
            <v>5</v>
          </cell>
          <cell r="L12904">
            <v>0</v>
          </cell>
        </row>
        <row r="12905">
          <cell r="D12905" t="str">
            <v/>
          </cell>
          <cell r="E12905">
            <v>0</v>
          </cell>
          <cell r="F12905">
            <v>0</v>
          </cell>
          <cell r="G12905" t="str">
            <v/>
          </cell>
          <cell r="H12905" t="str">
            <v/>
          </cell>
          <cell r="I12905">
            <v>0</v>
          </cell>
          <cell r="J12905">
            <v>0</v>
          </cell>
          <cell r="K12905">
            <v>5</v>
          </cell>
          <cell r="L12905">
            <v>0</v>
          </cell>
        </row>
        <row r="12906">
          <cell r="D12906" t="str">
            <v/>
          </cell>
          <cell r="E12906">
            <v>0</v>
          </cell>
          <cell r="F12906">
            <v>0</v>
          </cell>
          <cell r="G12906" t="str">
            <v/>
          </cell>
          <cell r="H12906" t="str">
            <v/>
          </cell>
          <cell r="I12906">
            <v>0</v>
          </cell>
          <cell r="J12906">
            <v>0</v>
          </cell>
          <cell r="K12906">
            <v>5</v>
          </cell>
          <cell r="L12906">
            <v>0</v>
          </cell>
        </row>
        <row r="12907">
          <cell r="D12907" t="str">
            <v/>
          </cell>
          <cell r="E12907">
            <v>0</v>
          </cell>
          <cell r="F12907">
            <v>0</v>
          </cell>
          <cell r="G12907" t="str">
            <v/>
          </cell>
          <cell r="H12907" t="str">
            <v/>
          </cell>
          <cell r="K12907">
            <v>5</v>
          </cell>
          <cell r="L12907">
            <v>0</v>
          </cell>
        </row>
        <row r="12908">
          <cell r="D12908" t="str">
            <v/>
          </cell>
          <cell r="E12908">
            <v>0</v>
          </cell>
          <cell r="F12908">
            <v>0</v>
          </cell>
          <cell r="G12908" t="str">
            <v/>
          </cell>
          <cell r="H12908" t="str">
            <v/>
          </cell>
          <cell r="I12908">
            <v>0</v>
          </cell>
          <cell r="J12908">
            <v>0</v>
          </cell>
          <cell r="K12908">
            <v>5</v>
          </cell>
          <cell r="L12908">
            <v>0</v>
          </cell>
        </row>
        <row r="12909">
          <cell r="D12909" t="str">
            <v/>
          </cell>
          <cell r="E12909">
            <v>0</v>
          </cell>
          <cell r="F12909">
            <v>0</v>
          </cell>
          <cell r="G12909" t="str">
            <v/>
          </cell>
          <cell r="H12909" t="str">
            <v/>
          </cell>
          <cell r="I12909">
            <v>0</v>
          </cell>
          <cell r="J12909">
            <v>0</v>
          </cell>
          <cell r="K12909">
            <v>5</v>
          </cell>
          <cell r="L12909">
            <v>0</v>
          </cell>
        </row>
        <row r="12910">
          <cell r="D12910" t="str">
            <v/>
          </cell>
          <cell r="E12910">
            <v>0</v>
          </cell>
          <cell r="F12910">
            <v>0</v>
          </cell>
          <cell r="G12910" t="str">
            <v/>
          </cell>
          <cell r="H12910" t="str">
            <v/>
          </cell>
          <cell r="I12910">
            <v>0</v>
          </cell>
          <cell r="J12910">
            <v>0</v>
          </cell>
          <cell r="K12910">
            <v>5</v>
          </cell>
          <cell r="L12910">
            <v>0</v>
          </cell>
        </row>
        <row r="12911">
          <cell r="D12911" t="str">
            <v/>
          </cell>
          <cell r="E12911">
            <v>0</v>
          </cell>
          <cell r="F12911">
            <v>0</v>
          </cell>
          <cell r="G12911" t="str">
            <v/>
          </cell>
          <cell r="H12911" t="str">
            <v/>
          </cell>
          <cell r="I12911">
            <v>0</v>
          </cell>
          <cell r="J12911">
            <v>0</v>
          </cell>
          <cell r="K12911">
            <v>5</v>
          </cell>
          <cell r="L12911">
            <v>0</v>
          </cell>
        </row>
        <row r="12912">
          <cell r="D12912" t="str">
            <v/>
          </cell>
          <cell r="E12912">
            <v>0</v>
          </cell>
          <cell r="F12912">
            <v>0</v>
          </cell>
          <cell r="G12912" t="str">
            <v/>
          </cell>
          <cell r="H12912" t="str">
            <v/>
          </cell>
          <cell r="I12912">
            <v>0</v>
          </cell>
          <cell r="J12912">
            <v>0</v>
          </cell>
          <cell r="K12912">
            <v>5</v>
          </cell>
          <cell r="L12912">
            <v>0</v>
          </cell>
        </row>
        <row r="12913">
          <cell r="D12913">
            <v>0</v>
          </cell>
          <cell r="E12913">
            <v>0</v>
          </cell>
          <cell r="F12913">
            <v>0</v>
          </cell>
          <cell r="G12913" t="str">
            <v xml:space="preserve"> SUB-TOTAL </v>
          </cell>
          <cell r="H12913">
            <v>10649.4</v>
          </cell>
          <cell r="I12913">
            <v>0</v>
          </cell>
          <cell r="J12913">
            <v>0</v>
          </cell>
          <cell r="K12913">
            <v>0</v>
          </cell>
          <cell r="L12913">
            <v>0</v>
          </cell>
        </row>
        <row r="12914">
          <cell r="D12914">
            <v>0</v>
          </cell>
          <cell r="E12914">
            <v>0</v>
          </cell>
          <cell r="F12914">
            <v>0</v>
          </cell>
          <cell r="G12914">
            <v>0</v>
          </cell>
          <cell r="H12914">
            <v>0</v>
          </cell>
          <cell r="I12914">
            <v>0</v>
          </cell>
          <cell r="J12914">
            <v>0</v>
          </cell>
          <cell r="K12914">
            <v>0</v>
          </cell>
          <cell r="L12914">
            <v>0</v>
          </cell>
        </row>
        <row r="12915">
          <cell r="D12915">
            <v>0</v>
          </cell>
          <cell r="E12915">
            <v>0</v>
          </cell>
          <cell r="F12915">
            <v>0</v>
          </cell>
          <cell r="G12915">
            <v>0</v>
          </cell>
          <cell r="H12915">
            <v>0</v>
          </cell>
          <cell r="I12915">
            <v>0</v>
          </cell>
          <cell r="J12915">
            <v>0</v>
          </cell>
          <cell r="K12915">
            <v>0</v>
          </cell>
          <cell r="L12915">
            <v>0</v>
          </cell>
        </row>
        <row r="12916">
          <cell r="D12916" t="str">
            <v>Unid</v>
          </cell>
          <cell r="E12916" t="str">
            <v>Cant</v>
          </cell>
          <cell r="F12916" t="str">
            <v>Rendimiento</v>
          </cell>
          <cell r="G12916" t="str">
            <v>Precio Unitario</v>
          </cell>
          <cell r="H12916" t="str">
            <v>Subtotal</v>
          </cell>
          <cell r="I12916">
            <v>0</v>
          </cell>
          <cell r="J12916">
            <v>0</v>
          </cell>
          <cell r="K12916">
            <v>0</v>
          </cell>
          <cell r="L12916">
            <v>0</v>
          </cell>
        </row>
        <row r="12917">
          <cell r="D12917" t="str">
            <v>JR</v>
          </cell>
          <cell r="E12917">
            <v>0.18532249995390057</v>
          </cell>
          <cell r="F12917">
            <v>0</v>
          </cell>
          <cell r="G12917">
            <v>160000</v>
          </cell>
          <cell r="H12917">
            <v>29651.599992624091</v>
          </cell>
          <cell r="I12917">
            <v>15</v>
          </cell>
          <cell r="J12917">
            <v>0</v>
          </cell>
          <cell r="K12917">
            <v>5</v>
          </cell>
          <cell r="L12917">
            <v>0.92661249976950288</v>
          </cell>
        </row>
        <row r="12918">
          <cell r="D12918" t="str">
            <v/>
          </cell>
          <cell r="E12918">
            <v>0</v>
          </cell>
          <cell r="F12918">
            <v>0</v>
          </cell>
          <cell r="G12918" t="str">
            <v/>
          </cell>
          <cell r="H12918" t="str">
            <v/>
          </cell>
          <cell r="I12918">
            <v>0</v>
          </cell>
          <cell r="J12918">
            <v>0</v>
          </cell>
          <cell r="K12918">
            <v>5</v>
          </cell>
          <cell r="L12918">
            <v>0</v>
          </cell>
        </row>
        <row r="12919">
          <cell r="D12919">
            <v>0</v>
          </cell>
          <cell r="E12919">
            <v>0</v>
          </cell>
          <cell r="F12919">
            <v>0</v>
          </cell>
          <cell r="G12919" t="str">
            <v xml:space="preserve"> SUB-TOTAL </v>
          </cell>
          <cell r="H12919">
            <v>29651.599992624091</v>
          </cell>
          <cell r="I12919">
            <v>0</v>
          </cell>
          <cell r="J12919">
            <v>0</v>
          </cell>
          <cell r="K12919">
            <v>0</v>
          </cell>
          <cell r="L12919">
            <v>0</v>
          </cell>
        </row>
        <row r="12920">
          <cell r="D12920">
            <v>0</v>
          </cell>
          <cell r="E12920">
            <v>0</v>
          </cell>
          <cell r="F12920">
            <v>0</v>
          </cell>
          <cell r="G12920">
            <v>0</v>
          </cell>
          <cell r="H12920">
            <v>0</v>
          </cell>
          <cell r="I12920">
            <v>0</v>
          </cell>
          <cell r="J12920">
            <v>0</v>
          </cell>
          <cell r="K12920">
            <v>0</v>
          </cell>
          <cell r="L12920">
            <v>0</v>
          </cell>
        </row>
        <row r="12921">
          <cell r="D12921">
            <v>0</v>
          </cell>
          <cell r="E12921">
            <v>0</v>
          </cell>
          <cell r="F12921">
            <v>0</v>
          </cell>
          <cell r="G12921" t="str">
            <v xml:space="preserve"> COSTO DIRECTO </v>
          </cell>
          <cell r="H12921">
            <v>41300.999992624093</v>
          </cell>
          <cell r="I12921">
            <v>2.4212488806048014E-2</v>
          </cell>
          <cell r="J12921" t="str">
            <v>EQU</v>
          </cell>
          <cell r="K12921">
            <v>0</v>
          </cell>
          <cell r="L12921">
            <v>0</v>
          </cell>
        </row>
        <row r="12922">
          <cell r="D12922">
            <v>0</v>
          </cell>
          <cell r="E12922">
            <v>0</v>
          </cell>
          <cell r="F12922">
            <v>13270.441407375913</v>
          </cell>
          <cell r="G12922" t="str">
            <v>COSTO INDIRECTO</v>
          </cell>
          <cell r="H12922">
            <v>13270.441407375913</v>
          </cell>
          <cell r="I12922">
            <v>0.25784847829112773</v>
          </cell>
          <cell r="J12922" t="str">
            <v>MAT</v>
          </cell>
          <cell r="K12922">
            <v>0</v>
          </cell>
          <cell r="L12922">
            <v>0</v>
          </cell>
        </row>
        <row r="12923">
          <cell r="D12923">
            <v>0</v>
          </cell>
          <cell r="E12923">
            <v>0</v>
          </cell>
          <cell r="F12923">
            <v>0</v>
          </cell>
          <cell r="G12923" t="str">
            <v>COSTO TOTAL</v>
          </cell>
          <cell r="H12923">
            <v>54571.441400000003</v>
          </cell>
          <cell r="I12923">
            <v>0.71793903290282424</v>
          </cell>
          <cell r="J12923" t="str">
            <v>MOB</v>
          </cell>
          <cell r="K12923">
            <v>0</v>
          </cell>
          <cell r="L12923">
            <v>0</v>
          </cell>
        </row>
        <row r="12924">
          <cell r="D12924">
            <v>0</v>
          </cell>
          <cell r="E12924">
            <v>0</v>
          </cell>
          <cell r="F12924">
            <v>0</v>
          </cell>
          <cell r="G12924">
            <v>0</v>
          </cell>
          <cell r="H12924">
            <v>0</v>
          </cell>
          <cell r="I12924">
            <v>0</v>
          </cell>
          <cell r="J12924">
            <v>0</v>
          </cell>
          <cell r="K12924">
            <v>0</v>
          </cell>
          <cell r="L12924">
            <v>0</v>
          </cell>
        </row>
        <row r="12925">
          <cell r="D12925">
            <v>0</v>
          </cell>
          <cell r="F12925">
            <v>0</v>
          </cell>
          <cell r="I12925">
            <v>0</v>
          </cell>
          <cell r="J12925">
            <v>0</v>
          </cell>
          <cell r="L12925">
            <v>0</v>
          </cell>
        </row>
        <row r="12926">
          <cell r="D12926">
            <v>0</v>
          </cell>
          <cell r="E12926">
            <v>0</v>
          </cell>
          <cell r="F12926">
            <v>0</v>
          </cell>
          <cell r="G12926">
            <v>0</v>
          </cell>
          <cell r="H12926">
            <v>0</v>
          </cell>
          <cell r="I12926">
            <v>0</v>
          </cell>
          <cell r="J12926">
            <v>0</v>
          </cell>
          <cell r="K12926" t="str">
            <v>CONSUMO</v>
          </cell>
          <cell r="L12926">
            <v>0</v>
          </cell>
        </row>
        <row r="12927">
          <cell r="D12927" t="str">
            <v>15.2.5.08</v>
          </cell>
          <cell r="E12927">
            <v>0</v>
          </cell>
          <cell r="F12927">
            <v>0</v>
          </cell>
          <cell r="G12927" t="str">
            <v xml:space="preserve"> UNID: </v>
          </cell>
          <cell r="H12927" t="str">
            <v>ML</v>
          </cell>
          <cell r="I12927">
            <v>0</v>
          </cell>
          <cell r="J12927">
            <v>0</v>
          </cell>
          <cell r="K12927" t="str">
            <v>Costo total</v>
          </cell>
          <cell r="L12927">
            <v>161466.77520000009</v>
          </cell>
        </row>
        <row r="12928">
          <cell r="D12928" t="str">
            <v>ACOMETIDA TGBT- TDTIZA EN CABLE DE CU THHN 3#1/0F+1#1/0N+1#1/0T AWG</v>
          </cell>
          <cell r="E12928">
            <v>0</v>
          </cell>
          <cell r="F12928">
            <v>0</v>
          </cell>
          <cell r="G12928">
            <v>0</v>
          </cell>
          <cell r="H12928">
            <v>0</v>
          </cell>
          <cell r="I12928">
            <v>0</v>
          </cell>
          <cell r="J12928">
            <v>0</v>
          </cell>
          <cell r="K12928">
            <v>0</v>
          </cell>
          <cell r="L12928">
            <v>0</v>
          </cell>
        </row>
        <row r="12929">
          <cell r="D12929">
            <v>0</v>
          </cell>
          <cell r="E12929">
            <v>0</v>
          </cell>
          <cell r="F12929">
            <v>0</v>
          </cell>
          <cell r="G12929">
            <v>0</v>
          </cell>
          <cell r="H12929">
            <v>0</v>
          </cell>
          <cell r="I12929">
            <v>0</v>
          </cell>
          <cell r="J12929">
            <v>0</v>
          </cell>
          <cell r="K12929" t="str">
            <v>Cantidad ppto</v>
          </cell>
          <cell r="L12929" t="str">
            <v>Cantidad total</v>
          </cell>
        </row>
        <row r="12930">
          <cell r="D12930">
            <v>0</v>
          </cell>
          <cell r="E12930">
            <v>0</v>
          </cell>
          <cell r="F12930">
            <v>0</v>
          </cell>
          <cell r="G12930">
            <v>0</v>
          </cell>
          <cell r="H12930">
            <v>0</v>
          </cell>
          <cell r="I12930">
            <v>0</v>
          </cell>
          <cell r="J12930">
            <v>0</v>
          </cell>
          <cell r="K12930">
            <v>0</v>
          </cell>
          <cell r="L12930">
            <v>0</v>
          </cell>
        </row>
        <row r="12931">
          <cell r="D12931" t="str">
            <v>Unid</v>
          </cell>
          <cell r="E12931" t="str">
            <v>Cant</v>
          </cell>
          <cell r="F12931" t="str">
            <v>Rendimiento</v>
          </cell>
          <cell r="G12931" t="str">
            <v>Precio Unitario</v>
          </cell>
          <cell r="H12931" t="str">
            <v>Subtotal</v>
          </cell>
          <cell r="I12931">
            <v>0</v>
          </cell>
          <cell r="J12931">
            <v>0</v>
          </cell>
          <cell r="K12931">
            <v>0</v>
          </cell>
          <cell r="L12931">
            <v>0</v>
          </cell>
        </row>
        <row r="12932">
          <cell r="D12932" t="str">
            <v>GLB</v>
          </cell>
          <cell r="E12932">
            <v>1</v>
          </cell>
          <cell r="F12932">
            <v>0</v>
          </cell>
          <cell r="G12932">
            <v>1000</v>
          </cell>
          <cell r="H12932">
            <v>1000</v>
          </cell>
          <cell r="I12932">
            <v>0</v>
          </cell>
          <cell r="J12932">
            <v>0</v>
          </cell>
          <cell r="K12932">
            <v>120</v>
          </cell>
          <cell r="L12932">
            <v>120</v>
          </cell>
        </row>
        <row r="12933">
          <cell r="D12933" t="str">
            <v/>
          </cell>
          <cell r="E12933">
            <v>0</v>
          </cell>
          <cell r="F12933">
            <v>0</v>
          </cell>
          <cell r="G12933" t="str">
            <v/>
          </cell>
          <cell r="H12933" t="str">
            <v/>
          </cell>
          <cell r="I12933">
            <v>0</v>
          </cell>
          <cell r="J12933">
            <v>0</v>
          </cell>
          <cell r="K12933">
            <v>120</v>
          </cell>
          <cell r="L12933">
            <v>0</v>
          </cell>
        </row>
        <row r="12934">
          <cell r="D12934" t="str">
            <v/>
          </cell>
          <cell r="E12934">
            <v>0</v>
          </cell>
          <cell r="F12934">
            <v>0</v>
          </cell>
          <cell r="G12934" t="str">
            <v/>
          </cell>
          <cell r="H12934" t="str">
            <v/>
          </cell>
          <cell r="I12934">
            <v>0</v>
          </cell>
          <cell r="J12934">
            <v>0</v>
          </cell>
          <cell r="K12934">
            <v>120</v>
          </cell>
          <cell r="L12934">
            <v>0</v>
          </cell>
        </row>
        <row r="12935">
          <cell r="D12935" t="str">
            <v/>
          </cell>
          <cell r="E12935">
            <v>0</v>
          </cell>
          <cell r="F12935">
            <v>0</v>
          </cell>
          <cell r="G12935" t="str">
            <v/>
          </cell>
          <cell r="H12935" t="str">
            <v/>
          </cell>
          <cell r="I12935">
            <v>0</v>
          </cell>
          <cell r="J12935">
            <v>0</v>
          </cell>
          <cell r="K12935">
            <v>120</v>
          </cell>
          <cell r="L12935">
            <v>0</v>
          </cell>
        </row>
        <row r="12936">
          <cell r="D12936">
            <v>0</v>
          </cell>
          <cell r="E12936">
            <v>0</v>
          </cell>
          <cell r="F12936">
            <v>0</v>
          </cell>
          <cell r="G12936" t="str">
            <v xml:space="preserve"> SUB-TOTAL </v>
          </cell>
          <cell r="H12936">
            <v>1000</v>
          </cell>
          <cell r="I12936">
            <v>0</v>
          </cell>
          <cell r="J12936">
            <v>0</v>
          </cell>
          <cell r="K12936">
            <v>0</v>
          </cell>
          <cell r="L12936">
            <v>0</v>
          </cell>
        </row>
        <row r="12937">
          <cell r="D12937">
            <v>0</v>
          </cell>
          <cell r="E12937">
            <v>0</v>
          </cell>
          <cell r="F12937">
            <v>0</v>
          </cell>
          <cell r="G12937">
            <v>0</v>
          </cell>
          <cell r="H12937">
            <v>0</v>
          </cell>
          <cell r="I12937">
            <v>0</v>
          </cell>
          <cell r="J12937">
            <v>0</v>
          </cell>
          <cell r="K12937">
            <v>0</v>
          </cell>
          <cell r="L12937">
            <v>0</v>
          </cell>
        </row>
        <row r="12938">
          <cell r="D12938">
            <v>0</v>
          </cell>
          <cell r="E12938">
            <v>0</v>
          </cell>
          <cell r="F12938">
            <v>0</v>
          </cell>
          <cell r="G12938">
            <v>0</v>
          </cell>
          <cell r="H12938">
            <v>0</v>
          </cell>
          <cell r="I12938">
            <v>0</v>
          </cell>
          <cell r="J12938">
            <v>0</v>
          </cell>
          <cell r="K12938">
            <v>0</v>
          </cell>
          <cell r="L12938">
            <v>0</v>
          </cell>
        </row>
        <row r="12939">
          <cell r="D12939" t="str">
            <v>Unid</v>
          </cell>
          <cell r="E12939" t="str">
            <v>Cant</v>
          </cell>
          <cell r="F12939" t="str">
            <v>Rendimiento</v>
          </cell>
          <cell r="G12939" t="str">
            <v>Precio Unitario</v>
          </cell>
          <cell r="H12939" t="str">
            <v>Subtotal</v>
          </cell>
          <cell r="I12939">
            <v>0</v>
          </cell>
          <cell r="J12939">
            <v>0</v>
          </cell>
          <cell r="K12939">
            <v>0</v>
          </cell>
          <cell r="L12939">
            <v>0</v>
          </cell>
        </row>
        <row r="12940">
          <cell r="D12940" t="str">
            <v>UND</v>
          </cell>
          <cell r="E12940">
            <v>0.2</v>
          </cell>
          <cell r="F12940">
            <v>0</v>
          </cell>
          <cell r="G12940">
            <v>182</v>
          </cell>
          <cell r="H12940">
            <v>36.4</v>
          </cell>
          <cell r="I12940">
            <v>0</v>
          </cell>
          <cell r="J12940">
            <v>0</v>
          </cell>
          <cell r="K12940">
            <v>120</v>
          </cell>
          <cell r="L12940">
            <v>24</v>
          </cell>
        </row>
        <row r="12941">
          <cell r="D12941" t="str">
            <v>UND</v>
          </cell>
          <cell r="E12941">
            <v>0.1</v>
          </cell>
          <cell r="F12941">
            <v>0</v>
          </cell>
          <cell r="G12941">
            <v>11900</v>
          </cell>
          <cell r="H12941">
            <v>1190</v>
          </cell>
          <cell r="I12941">
            <v>0</v>
          </cell>
          <cell r="J12941">
            <v>0</v>
          </cell>
          <cell r="K12941">
            <v>120</v>
          </cell>
          <cell r="L12941">
            <v>12</v>
          </cell>
        </row>
        <row r="12942">
          <cell r="D12942" t="str">
            <v>UND</v>
          </cell>
          <cell r="E12942">
            <v>0.1</v>
          </cell>
          <cell r="F12942">
            <v>0</v>
          </cell>
          <cell r="G12942">
            <v>3030</v>
          </cell>
          <cell r="H12942">
            <v>303</v>
          </cell>
          <cell r="I12942">
            <v>0</v>
          </cell>
          <cell r="J12942">
            <v>0</v>
          </cell>
          <cell r="K12942">
            <v>120</v>
          </cell>
          <cell r="L12942">
            <v>12</v>
          </cell>
        </row>
        <row r="12943">
          <cell r="D12943" t="str">
            <v>UND</v>
          </cell>
          <cell r="E12943">
            <v>0.1</v>
          </cell>
          <cell r="F12943">
            <v>0</v>
          </cell>
          <cell r="G12943">
            <v>4000</v>
          </cell>
          <cell r="H12943">
            <v>400</v>
          </cell>
          <cell r="I12943">
            <v>0</v>
          </cell>
          <cell r="J12943">
            <v>0</v>
          </cell>
          <cell r="K12943">
            <v>120</v>
          </cell>
          <cell r="L12943">
            <v>12</v>
          </cell>
        </row>
        <row r="12944">
          <cell r="D12944" t="str">
            <v>ML</v>
          </cell>
          <cell r="E12944">
            <v>5.2</v>
          </cell>
          <cell r="F12944">
            <v>0</v>
          </cell>
          <cell r="G12944">
            <v>14000</v>
          </cell>
          <cell r="H12944">
            <v>72800</v>
          </cell>
          <cell r="I12944">
            <v>0</v>
          </cell>
          <cell r="J12944">
            <v>0</v>
          </cell>
          <cell r="K12944">
            <v>120</v>
          </cell>
          <cell r="L12944">
            <v>624</v>
          </cell>
        </row>
        <row r="12945">
          <cell r="D12945" t="str">
            <v/>
          </cell>
          <cell r="E12945">
            <v>0</v>
          </cell>
          <cell r="F12945">
            <v>0</v>
          </cell>
          <cell r="G12945" t="str">
            <v/>
          </cell>
          <cell r="H12945" t="str">
            <v/>
          </cell>
          <cell r="I12945">
            <v>0</v>
          </cell>
          <cell r="J12945">
            <v>0</v>
          </cell>
          <cell r="K12945">
            <v>120</v>
          </cell>
          <cell r="L12945">
            <v>0</v>
          </cell>
        </row>
        <row r="12946">
          <cell r="D12946" t="str">
            <v/>
          </cell>
          <cell r="E12946">
            <v>0</v>
          </cell>
          <cell r="F12946">
            <v>0</v>
          </cell>
          <cell r="G12946" t="str">
            <v/>
          </cell>
          <cell r="H12946" t="str">
            <v/>
          </cell>
          <cell r="I12946">
            <v>0</v>
          </cell>
          <cell r="J12946">
            <v>0</v>
          </cell>
          <cell r="K12946">
            <v>120</v>
          </cell>
          <cell r="L12946">
            <v>0</v>
          </cell>
        </row>
        <row r="12947">
          <cell r="D12947" t="str">
            <v/>
          </cell>
          <cell r="E12947">
            <v>0</v>
          </cell>
          <cell r="F12947">
            <v>0</v>
          </cell>
          <cell r="G12947" t="str">
            <v/>
          </cell>
          <cell r="H12947" t="str">
            <v/>
          </cell>
          <cell r="I12947">
            <v>0</v>
          </cell>
          <cell r="J12947">
            <v>0</v>
          </cell>
          <cell r="K12947">
            <v>120</v>
          </cell>
          <cell r="L12947">
            <v>0</v>
          </cell>
        </row>
        <row r="12948">
          <cell r="D12948" t="str">
            <v/>
          </cell>
          <cell r="E12948">
            <v>0</v>
          </cell>
          <cell r="F12948">
            <v>0</v>
          </cell>
          <cell r="G12948" t="str">
            <v/>
          </cell>
          <cell r="H12948" t="str">
            <v/>
          </cell>
          <cell r="I12948">
            <v>0</v>
          </cell>
          <cell r="J12948">
            <v>0</v>
          </cell>
          <cell r="K12948">
            <v>120</v>
          </cell>
          <cell r="L12948">
            <v>0</v>
          </cell>
        </row>
        <row r="12949">
          <cell r="D12949" t="str">
            <v/>
          </cell>
          <cell r="E12949">
            <v>0</v>
          </cell>
          <cell r="F12949">
            <v>0</v>
          </cell>
          <cell r="G12949" t="str">
            <v/>
          </cell>
          <cell r="H12949" t="str">
            <v/>
          </cell>
          <cell r="I12949">
            <v>0</v>
          </cell>
          <cell r="J12949">
            <v>0</v>
          </cell>
          <cell r="K12949">
            <v>120</v>
          </cell>
          <cell r="L12949">
            <v>0</v>
          </cell>
        </row>
        <row r="12950">
          <cell r="D12950" t="str">
            <v/>
          </cell>
          <cell r="E12950">
            <v>0</v>
          </cell>
          <cell r="F12950">
            <v>0</v>
          </cell>
          <cell r="G12950" t="str">
            <v/>
          </cell>
          <cell r="H12950" t="str">
            <v/>
          </cell>
          <cell r="I12950">
            <v>0</v>
          </cell>
          <cell r="J12950">
            <v>0</v>
          </cell>
          <cell r="K12950">
            <v>120</v>
          </cell>
          <cell r="L12950">
            <v>0</v>
          </cell>
        </row>
        <row r="12951">
          <cell r="D12951" t="str">
            <v/>
          </cell>
          <cell r="E12951">
            <v>0</v>
          </cell>
          <cell r="F12951">
            <v>0</v>
          </cell>
          <cell r="G12951" t="str">
            <v/>
          </cell>
          <cell r="H12951" t="str">
            <v/>
          </cell>
          <cell r="I12951">
            <v>0</v>
          </cell>
          <cell r="J12951">
            <v>0</v>
          </cell>
          <cell r="K12951">
            <v>120</v>
          </cell>
          <cell r="L12951">
            <v>0</v>
          </cell>
        </row>
        <row r="12952">
          <cell r="D12952" t="str">
            <v/>
          </cell>
          <cell r="E12952">
            <v>0</v>
          </cell>
          <cell r="F12952">
            <v>0</v>
          </cell>
          <cell r="G12952" t="str">
            <v/>
          </cell>
          <cell r="H12952" t="str">
            <v/>
          </cell>
          <cell r="K12952">
            <v>120</v>
          </cell>
          <cell r="L12952">
            <v>0</v>
          </cell>
        </row>
        <row r="12953">
          <cell r="D12953" t="str">
            <v/>
          </cell>
          <cell r="E12953">
            <v>0</v>
          </cell>
          <cell r="F12953">
            <v>0</v>
          </cell>
          <cell r="G12953" t="str">
            <v/>
          </cell>
          <cell r="H12953" t="str">
            <v/>
          </cell>
          <cell r="I12953">
            <v>0</v>
          </cell>
          <cell r="J12953">
            <v>0</v>
          </cell>
          <cell r="K12953">
            <v>120</v>
          </cell>
          <cell r="L12953">
            <v>0</v>
          </cell>
        </row>
        <row r="12954">
          <cell r="D12954" t="str">
            <v/>
          </cell>
          <cell r="E12954">
            <v>0</v>
          </cell>
          <cell r="F12954">
            <v>0</v>
          </cell>
          <cell r="G12954" t="str">
            <v/>
          </cell>
          <cell r="H12954" t="str">
            <v/>
          </cell>
          <cell r="I12954">
            <v>0</v>
          </cell>
          <cell r="J12954">
            <v>0</v>
          </cell>
          <cell r="K12954">
            <v>120</v>
          </cell>
          <cell r="L12954">
            <v>0</v>
          </cell>
        </row>
        <row r="12955">
          <cell r="D12955" t="str">
            <v/>
          </cell>
          <cell r="E12955">
            <v>0</v>
          </cell>
          <cell r="F12955">
            <v>0</v>
          </cell>
          <cell r="G12955" t="str">
            <v/>
          </cell>
          <cell r="H12955" t="str">
            <v/>
          </cell>
          <cell r="I12955">
            <v>0</v>
          </cell>
          <cell r="J12955">
            <v>0</v>
          </cell>
          <cell r="K12955">
            <v>120</v>
          </cell>
          <cell r="L12955">
            <v>0</v>
          </cell>
        </row>
        <row r="12956">
          <cell r="D12956" t="str">
            <v/>
          </cell>
          <cell r="E12956">
            <v>0</v>
          </cell>
          <cell r="F12956">
            <v>0</v>
          </cell>
          <cell r="G12956" t="str">
            <v/>
          </cell>
          <cell r="H12956" t="str">
            <v/>
          </cell>
          <cell r="I12956">
            <v>0</v>
          </cell>
          <cell r="J12956">
            <v>0</v>
          </cell>
          <cell r="K12956">
            <v>120</v>
          </cell>
          <cell r="L12956">
            <v>0</v>
          </cell>
        </row>
        <row r="12957">
          <cell r="D12957" t="str">
            <v/>
          </cell>
          <cell r="E12957">
            <v>0</v>
          </cell>
          <cell r="F12957">
            <v>0</v>
          </cell>
          <cell r="G12957" t="str">
            <v/>
          </cell>
          <cell r="H12957" t="str">
            <v/>
          </cell>
          <cell r="I12957">
            <v>0</v>
          </cell>
          <cell r="J12957">
            <v>0</v>
          </cell>
          <cell r="K12957">
            <v>120</v>
          </cell>
          <cell r="L12957">
            <v>0</v>
          </cell>
        </row>
        <row r="12958">
          <cell r="D12958">
            <v>0</v>
          </cell>
          <cell r="E12958">
            <v>0</v>
          </cell>
          <cell r="F12958">
            <v>0</v>
          </cell>
          <cell r="G12958" t="str">
            <v xml:space="preserve"> SUB-TOTAL </v>
          </cell>
          <cell r="H12958">
            <v>74729.399999999994</v>
          </cell>
          <cell r="I12958">
            <v>0</v>
          </cell>
          <cell r="J12958">
            <v>0</v>
          </cell>
          <cell r="K12958">
            <v>0</v>
          </cell>
          <cell r="L12958">
            <v>0</v>
          </cell>
        </row>
        <row r="12959">
          <cell r="D12959">
            <v>0</v>
          </cell>
          <cell r="E12959">
            <v>0</v>
          </cell>
          <cell r="F12959">
            <v>0</v>
          </cell>
          <cell r="G12959">
            <v>0</v>
          </cell>
          <cell r="H12959">
            <v>0</v>
          </cell>
          <cell r="I12959">
            <v>0</v>
          </cell>
          <cell r="J12959">
            <v>0</v>
          </cell>
          <cell r="K12959">
            <v>0</v>
          </cell>
          <cell r="L12959">
            <v>0</v>
          </cell>
        </row>
        <row r="12960">
          <cell r="D12960">
            <v>0</v>
          </cell>
          <cell r="E12960">
            <v>0</v>
          </cell>
          <cell r="F12960">
            <v>0</v>
          </cell>
          <cell r="G12960">
            <v>0</v>
          </cell>
          <cell r="H12960">
            <v>0</v>
          </cell>
          <cell r="I12960">
            <v>0</v>
          </cell>
          <cell r="J12960">
            <v>0</v>
          </cell>
          <cell r="K12960">
            <v>0</v>
          </cell>
          <cell r="L12960">
            <v>0</v>
          </cell>
        </row>
        <row r="12961">
          <cell r="D12961" t="str">
            <v>Unid</v>
          </cell>
          <cell r="E12961" t="str">
            <v>Cant</v>
          </cell>
          <cell r="F12961" t="str">
            <v>Rendimiento</v>
          </cell>
          <cell r="G12961" t="str">
            <v>Precio Unitario</v>
          </cell>
          <cell r="H12961" t="str">
            <v>Subtotal</v>
          </cell>
          <cell r="I12961">
            <v>0</v>
          </cell>
          <cell r="J12961">
            <v>0</v>
          </cell>
          <cell r="K12961">
            <v>0</v>
          </cell>
          <cell r="L12961">
            <v>0</v>
          </cell>
        </row>
        <row r="12962">
          <cell r="D12962" t="str">
            <v>JR</v>
          </cell>
          <cell r="E12962">
            <v>0.2904537499291569</v>
          </cell>
          <cell r="F12962">
            <v>0</v>
          </cell>
          <cell r="G12962">
            <v>160000</v>
          </cell>
          <cell r="H12962">
            <v>46472.599988665104</v>
          </cell>
          <cell r="I12962">
            <v>558</v>
          </cell>
          <cell r="J12962">
            <v>0</v>
          </cell>
          <cell r="K12962">
            <v>120</v>
          </cell>
          <cell r="L12962">
            <v>34.854449991498825</v>
          </cell>
        </row>
        <row r="12963">
          <cell r="D12963" t="str">
            <v/>
          </cell>
          <cell r="E12963">
            <v>0</v>
          </cell>
          <cell r="F12963">
            <v>0</v>
          </cell>
          <cell r="G12963" t="str">
            <v/>
          </cell>
          <cell r="H12963" t="str">
            <v/>
          </cell>
          <cell r="I12963">
            <v>0</v>
          </cell>
          <cell r="J12963">
            <v>0</v>
          </cell>
          <cell r="K12963">
            <v>120</v>
          </cell>
          <cell r="L12963">
            <v>0</v>
          </cell>
        </row>
        <row r="12964">
          <cell r="D12964">
            <v>0</v>
          </cell>
          <cell r="E12964">
            <v>0</v>
          </cell>
          <cell r="F12964">
            <v>0</v>
          </cell>
          <cell r="G12964" t="str">
            <v xml:space="preserve"> SUB-TOTAL </v>
          </cell>
          <cell r="H12964">
            <v>46472.599988665104</v>
          </cell>
          <cell r="I12964">
            <v>0</v>
          </cell>
          <cell r="J12964">
            <v>0</v>
          </cell>
          <cell r="K12964">
            <v>0</v>
          </cell>
          <cell r="L12964">
            <v>0</v>
          </cell>
        </row>
        <row r="12965">
          <cell r="D12965">
            <v>0</v>
          </cell>
          <cell r="E12965">
            <v>0</v>
          </cell>
          <cell r="F12965">
            <v>0</v>
          </cell>
          <cell r="G12965">
            <v>0</v>
          </cell>
          <cell r="H12965">
            <v>0</v>
          </cell>
          <cell r="I12965">
            <v>0</v>
          </cell>
          <cell r="J12965">
            <v>0</v>
          </cell>
          <cell r="K12965">
            <v>0</v>
          </cell>
          <cell r="L12965">
            <v>0</v>
          </cell>
        </row>
        <row r="12966">
          <cell r="D12966">
            <v>0</v>
          </cell>
          <cell r="E12966">
            <v>0</v>
          </cell>
          <cell r="F12966">
            <v>0</v>
          </cell>
          <cell r="G12966" t="str">
            <v xml:space="preserve"> COSTO DIRECTO </v>
          </cell>
          <cell r="H12966">
            <v>122201.99998866511</v>
          </cell>
          <cell r="I12966">
            <v>8.1831721256015073E-3</v>
          </cell>
          <cell r="J12966" t="str">
            <v>EQU</v>
          </cell>
          <cell r="K12966">
            <v>0</v>
          </cell>
          <cell r="L12966">
            <v>0</v>
          </cell>
        </row>
        <row r="12967">
          <cell r="D12967">
            <v>0</v>
          </cell>
          <cell r="E12967">
            <v>0</v>
          </cell>
          <cell r="F12967">
            <v>39264.775211334971</v>
          </cell>
          <cell r="G12967" t="str">
            <v>COSTO INDIRECTO</v>
          </cell>
          <cell r="H12967">
            <v>39264.775211334971</v>
          </cell>
          <cell r="I12967">
            <v>0.61152354304292522</v>
          </cell>
          <cell r="J12967" t="str">
            <v>MAT</v>
          </cell>
          <cell r="K12967">
            <v>0</v>
          </cell>
          <cell r="L12967">
            <v>0</v>
          </cell>
        </row>
        <row r="12968">
          <cell r="D12968">
            <v>0</v>
          </cell>
          <cell r="E12968">
            <v>0</v>
          </cell>
          <cell r="F12968">
            <v>0</v>
          </cell>
          <cell r="G12968" t="str">
            <v>COSTO TOTAL</v>
          </cell>
          <cell r="H12968">
            <v>161466.77520000009</v>
          </cell>
          <cell r="I12968">
            <v>0.38029328483147318</v>
          </cell>
          <cell r="J12968" t="str">
            <v>MOB</v>
          </cell>
          <cell r="K12968">
            <v>0</v>
          </cell>
          <cell r="L12968">
            <v>0</v>
          </cell>
        </row>
        <row r="12969">
          <cell r="D12969">
            <v>0</v>
          </cell>
          <cell r="E12969">
            <v>0</v>
          </cell>
          <cell r="F12969">
            <v>0</v>
          </cell>
          <cell r="G12969">
            <v>0</v>
          </cell>
          <cell r="H12969">
            <v>0</v>
          </cell>
          <cell r="I12969">
            <v>0</v>
          </cell>
          <cell r="J12969">
            <v>0</v>
          </cell>
          <cell r="K12969">
            <v>0</v>
          </cell>
          <cell r="L12969">
            <v>0</v>
          </cell>
        </row>
        <row r="12970">
          <cell r="D12970">
            <v>0</v>
          </cell>
          <cell r="F12970">
            <v>0</v>
          </cell>
          <cell r="I12970">
            <v>0</v>
          </cell>
          <cell r="J12970">
            <v>0</v>
          </cell>
          <cell r="L12970">
            <v>0</v>
          </cell>
        </row>
        <row r="12971">
          <cell r="D12971">
            <v>0</v>
          </cell>
          <cell r="E12971">
            <v>0</v>
          </cell>
          <cell r="F12971">
            <v>0</v>
          </cell>
          <cell r="G12971">
            <v>0</v>
          </cell>
          <cell r="H12971">
            <v>0</v>
          </cell>
          <cell r="I12971">
            <v>0</v>
          </cell>
          <cell r="J12971">
            <v>0</v>
          </cell>
          <cell r="K12971" t="str">
            <v>CONSUMO</v>
          </cell>
          <cell r="L12971">
            <v>0</v>
          </cell>
        </row>
        <row r="12972">
          <cell r="D12972" t="str">
            <v>15.2.5.09</v>
          </cell>
          <cell r="E12972">
            <v>0</v>
          </cell>
          <cell r="F12972">
            <v>0</v>
          </cell>
          <cell r="G12972" t="str">
            <v xml:space="preserve"> UNID: </v>
          </cell>
          <cell r="H12972" t="str">
            <v>ML</v>
          </cell>
          <cell r="I12972">
            <v>0</v>
          </cell>
          <cell r="J12972">
            <v>0</v>
          </cell>
          <cell r="K12972" t="str">
            <v>Costo total</v>
          </cell>
          <cell r="L12972">
            <v>54345.497299999995</v>
          </cell>
        </row>
        <row r="12973">
          <cell r="D12973" t="str">
            <v>ACOMETIDA TDTIZA - UPS2 EN CABLE DE CU THHN 3#12F+1#12N+1#12T AWG</v>
          </cell>
          <cell r="E12973">
            <v>0</v>
          </cell>
          <cell r="F12973">
            <v>0</v>
          </cell>
          <cell r="G12973">
            <v>0</v>
          </cell>
          <cell r="H12973">
            <v>0</v>
          </cell>
          <cell r="I12973">
            <v>0</v>
          </cell>
          <cell r="J12973">
            <v>0</v>
          </cell>
          <cell r="K12973">
            <v>0</v>
          </cell>
          <cell r="L12973">
            <v>0</v>
          </cell>
        </row>
        <row r="12974">
          <cell r="D12974">
            <v>0</v>
          </cell>
          <cell r="E12974">
            <v>0</v>
          </cell>
          <cell r="F12974">
            <v>0</v>
          </cell>
          <cell r="G12974">
            <v>0</v>
          </cell>
          <cell r="H12974">
            <v>0</v>
          </cell>
          <cell r="I12974">
            <v>0</v>
          </cell>
          <cell r="J12974">
            <v>0</v>
          </cell>
          <cell r="K12974" t="str">
            <v>Cantidad ppto</v>
          </cell>
          <cell r="L12974" t="str">
            <v>Cantidad total</v>
          </cell>
        </row>
        <row r="12975">
          <cell r="D12975">
            <v>0</v>
          </cell>
          <cell r="E12975">
            <v>0</v>
          </cell>
          <cell r="F12975">
            <v>0</v>
          </cell>
          <cell r="G12975">
            <v>0</v>
          </cell>
          <cell r="H12975">
            <v>0</v>
          </cell>
          <cell r="I12975">
            <v>0</v>
          </cell>
          <cell r="J12975">
            <v>0</v>
          </cell>
          <cell r="K12975">
            <v>0</v>
          </cell>
          <cell r="L12975">
            <v>0</v>
          </cell>
        </row>
        <row r="12976">
          <cell r="D12976" t="str">
            <v>Unid</v>
          </cell>
          <cell r="E12976" t="str">
            <v>Cant</v>
          </cell>
          <cell r="F12976" t="str">
            <v>Rendimiento</v>
          </cell>
          <cell r="G12976" t="str">
            <v>Precio Unitario</v>
          </cell>
          <cell r="H12976" t="str">
            <v>Subtotal</v>
          </cell>
          <cell r="I12976">
            <v>0</v>
          </cell>
          <cell r="J12976">
            <v>0</v>
          </cell>
          <cell r="K12976">
            <v>0</v>
          </cell>
          <cell r="L12976">
            <v>0</v>
          </cell>
        </row>
        <row r="12977">
          <cell r="D12977" t="str">
            <v>GLB</v>
          </cell>
          <cell r="E12977">
            <v>1</v>
          </cell>
          <cell r="F12977">
            <v>0</v>
          </cell>
          <cell r="G12977">
            <v>1000</v>
          </cell>
          <cell r="H12977">
            <v>1000</v>
          </cell>
          <cell r="I12977">
            <v>0</v>
          </cell>
          <cell r="J12977">
            <v>0</v>
          </cell>
          <cell r="K12977">
            <v>8</v>
          </cell>
          <cell r="L12977">
            <v>8</v>
          </cell>
        </row>
        <row r="12978">
          <cell r="D12978" t="str">
            <v/>
          </cell>
          <cell r="E12978">
            <v>0</v>
          </cell>
          <cell r="F12978">
            <v>0</v>
          </cell>
          <cell r="G12978" t="str">
            <v/>
          </cell>
          <cell r="H12978" t="str">
            <v/>
          </cell>
          <cell r="I12978">
            <v>0</v>
          </cell>
          <cell r="J12978">
            <v>0</v>
          </cell>
          <cell r="K12978">
            <v>8</v>
          </cell>
          <cell r="L12978">
            <v>0</v>
          </cell>
        </row>
        <row r="12979">
          <cell r="D12979" t="str">
            <v/>
          </cell>
          <cell r="E12979">
            <v>0</v>
          </cell>
          <cell r="F12979">
            <v>0</v>
          </cell>
          <cell r="G12979" t="str">
            <v/>
          </cell>
          <cell r="H12979" t="str">
            <v/>
          </cell>
          <cell r="I12979">
            <v>0</v>
          </cell>
          <cell r="J12979">
            <v>0</v>
          </cell>
          <cell r="K12979">
            <v>8</v>
          </cell>
          <cell r="L12979">
            <v>0</v>
          </cell>
        </row>
        <row r="12980">
          <cell r="D12980" t="str">
            <v/>
          </cell>
          <cell r="E12980">
            <v>0</v>
          </cell>
          <cell r="F12980">
            <v>0</v>
          </cell>
          <cell r="G12980" t="str">
            <v/>
          </cell>
          <cell r="H12980" t="str">
            <v/>
          </cell>
          <cell r="I12980">
            <v>0</v>
          </cell>
          <cell r="J12980">
            <v>0</v>
          </cell>
          <cell r="K12980">
            <v>8</v>
          </cell>
          <cell r="L12980">
            <v>0</v>
          </cell>
        </row>
        <row r="12981">
          <cell r="D12981">
            <v>0</v>
          </cell>
          <cell r="E12981">
            <v>0</v>
          </cell>
          <cell r="F12981">
            <v>0</v>
          </cell>
          <cell r="G12981" t="str">
            <v xml:space="preserve"> SUB-TOTAL </v>
          </cell>
          <cell r="H12981">
            <v>1000</v>
          </cell>
          <cell r="I12981">
            <v>0</v>
          </cell>
          <cell r="J12981">
            <v>0</v>
          </cell>
          <cell r="K12981">
            <v>0</v>
          </cell>
          <cell r="L12981">
            <v>0</v>
          </cell>
        </row>
        <row r="12982">
          <cell r="D12982">
            <v>0</v>
          </cell>
          <cell r="E12982">
            <v>0</v>
          </cell>
          <cell r="F12982">
            <v>0</v>
          </cell>
          <cell r="G12982">
            <v>0</v>
          </cell>
          <cell r="H12982">
            <v>0</v>
          </cell>
          <cell r="I12982">
            <v>0</v>
          </cell>
          <cell r="J12982">
            <v>0</v>
          </cell>
          <cell r="K12982">
            <v>0</v>
          </cell>
          <cell r="L12982">
            <v>0</v>
          </cell>
        </row>
        <row r="12983">
          <cell r="D12983">
            <v>0</v>
          </cell>
          <cell r="E12983">
            <v>0</v>
          </cell>
          <cell r="F12983">
            <v>0</v>
          </cell>
          <cell r="G12983">
            <v>0</v>
          </cell>
          <cell r="H12983">
            <v>0</v>
          </cell>
          <cell r="I12983">
            <v>0</v>
          </cell>
          <cell r="J12983">
            <v>0</v>
          </cell>
          <cell r="K12983">
            <v>0</v>
          </cell>
          <cell r="L12983">
            <v>0</v>
          </cell>
        </row>
        <row r="12984">
          <cell r="D12984" t="str">
            <v>Unid</v>
          </cell>
          <cell r="E12984" t="str">
            <v>Cant</v>
          </cell>
          <cell r="F12984" t="str">
            <v>Rendimiento</v>
          </cell>
          <cell r="G12984" t="str">
            <v>Precio Unitario</v>
          </cell>
          <cell r="H12984" t="str">
            <v>Subtotal</v>
          </cell>
          <cell r="I12984">
            <v>0</v>
          </cell>
          <cell r="J12984">
            <v>0</v>
          </cell>
          <cell r="K12984">
            <v>0</v>
          </cell>
          <cell r="L12984">
            <v>0</v>
          </cell>
        </row>
        <row r="12985">
          <cell r="D12985" t="str">
            <v>UND</v>
          </cell>
          <cell r="E12985">
            <v>0.2</v>
          </cell>
          <cell r="F12985">
            <v>0</v>
          </cell>
          <cell r="G12985">
            <v>182</v>
          </cell>
          <cell r="H12985">
            <v>36.4</v>
          </cell>
          <cell r="I12985">
            <v>0</v>
          </cell>
          <cell r="J12985">
            <v>0</v>
          </cell>
          <cell r="K12985">
            <v>8</v>
          </cell>
          <cell r="L12985">
            <v>1.6</v>
          </cell>
        </row>
        <row r="12986">
          <cell r="D12986" t="str">
            <v>UND</v>
          </cell>
          <cell r="E12986">
            <v>0.1</v>
          </cell>
          <cell r="F12986">
            <v>0</v>
          </cell>
          <cell r="G12986">
            <v>11900</v>
          </cell>
          <cell r="H12986">
            <v>1190</v>
          </cell>
          <cell r="I12986">
            <v>0</v>
          </cell>
          <cell r="J12986">
            <v>0</v>
          </cell>
          <cell r="K12986">
            <v>8</v>
          </cell>
          <cell r="L12986">
            <v>0.8</v>
          </cell>
        </row>
        <row r="12987">
          <cell r="D12987" t="str">
            <v>UND</v>
          </cell>
          <cell r="E12987">
            <v>0.1</v>
          </cell>
          <cell r="F12987">
            <v>0</v>
          </cell>
          <cell r="G12987">
            <v>3030</v>
          </cell>
          <cell r="H12987">
            <v>303</v>
          </cell>
          <cell r="I12987">
            <v>0</v>
          </cell>
          <cell r="J12987">
            <v>0</v>
          </cell>
          <cell r="K12987">
            <v>8</v>
          </cell>
          <cell r="L12987">
            <v>0.8</v>
          </cell>
        </row>
        <row r="12988">
          <cell r="D12988" t="str">
            <v>UND</v>
          </cell>
          <cell r="E12988">
            <v>1.25</v>
          </cell>
          <cell r="F12988">
            <v>0</v>
          </cell>
          <cell r="G12988">
            <v>400</v>
          </cell>
          <cell r="H12988">
            <v>500</v>
          </cell>
          <cell r="I12988">
            <v>0</v>
          </cell>
          <cell r="J12988">
            <v>0</v>
          </cell>
          <cell r="K12988">
            <v>8</v>
          </cell>
          <cell r="L12988">
            <v>10</v>
          </cell>
        </row>
        <row r="12989">
          <cell r="D12989" t="str">
            <v>ML</v>
          </cell>
          <cell r="E12989">
            <v>5.2</v>
          </cell>
          <cell r="F12989">
            <v>0</v>
          </cell>
          <cell r="G12989">
            <v>1165.01</v>
          </cell>
          <cell r="H12989">
            <v>6058.0520000000006</v>
          </cell>
          <cell r="I12989">
            <v>0</v>
          </cell>
          <cell r="J12989">
            <v>0</v>
          </cell>
          <cell r="K12989">
            <v>8</v>
          </cell>
          <cell r="L12989">
            <v>41.6</v>
          </cell>
        </row>
        <row r="12990">
          <cell r="D12990" t="str">
            <v/>
          </cell>
          <cell r="E12990">
            <v>0</v>
          </cell>
          <cell r="F12990">
            <v>0</v>
          </cell>
          <cell r="G12990" t="str">
            <v/>
          </cell>
          <cell r="H12990" t="str">
            <v/>
          </cell>
          <cell r="I12990">
            <v>0</v>
          </cell>
          <cell r="J12990">
            <v>0</v>
          </cell>
          <cell r="K12990">
            <v>8</v>
          </cell>
          <cell r="L12990">
            <v>0</v>
          </cell>
        </row>
        <row r="12991">
          <cell r="D12991" t="str">
            <v/>
          </cell>
          <cell r="E12991">
            <v>0</v>
          </cell>
          <cell r="F12991">
            <v>0</v>
          </cell>
          <cell r="G12991" t="str">
            <v/>
          </cell>
          <cell r="H12991" t="str">
            <v/>
          </cell>
          <cell r="I12991">
            <v>0</v>
          </cell>
          <cell r="J12991">
            <v>0</v>
          </cell>
          <cell r="K12991">
            <v>8</v>
          </cell>
          <cell r="L12991">
            <v>0</v>
          </cell>
        </row>
        <row r="12992">
          <cell r="D12992" t="str">
            <v/>
          </cell>
          <cell r="E12992">
            <v>0</v>
          </cell>
          <cell r="F12992">
            <v>0</v>
          </cell>
          <cell r="G12992" t="str">
            <v/>
          </cell>
          <cell r="H12992" t="str">
            <v/>
          </cell>
          <cell r="I12992">
            <v>0</v>
          </cell>
          <cell r="J12992">
            <v>0</v>
          </cell>
          <cell r="K12992">
            <v>8</v>
          </cell>
          <cell r="L12992">
            <v>0</v>
          </cell>
        </row>
        <row r="12993">
          <cell r="D12993" t="str">
            <v/>
          </cell>
          <cell r="E12993">
            <v>0</v>
          </cell>
          <cell r="F12993">
            <v>0</v>
          </cell>
          <cell r="G12993" t="str">
            <v/>
          </cell>
          <cell r="H12993" t="str">
            <v/>
          </cell>
          <cell r="I12993">
            <v>0</v>
          </cell>
          <cell r="J12993">
            <v>0</v>
          </cell>
          <cell r="K12993">
            <v>8</v>
          </cell>
          <cell r="L12993">
            <v>0</v>
          </cell>
        </row>
        <row r="12994">
          <cell r="D12994" t="str">
            <v/>
          </cell>
          <cell r="E12994">
            <v>0</v>
          </cell>
          <cell r="F12994">
            <v>0</v>
          </cell>
          <cell r="G12994" t="str">
            <v/>
          </cell>
          <cell r="H12994" t="str">
            <v/>
          </cell>
          <cell r="I12994">
            <v>0</v>
          </cell>
          <cell r="J12994">
            <v>0</v>
          </cell>
          <cell r="K12994">
            <v>8</v>
          </cell>
          <cell r="L12994">
            <v>0</v>
          </cell>
        </row>
        <row r="12995">
          <cell r="D12995" t="str">
            <v/>
          </cell>
          <cell r="E12995">
            <v>0</v>
          </cell>
          <cell r="F12995">
            <v>0</v>
          </cell>
          <cell r="G12995" t="str">
            <v/>
          </cell>
          <cell r="H12995" t="str">
            <v/>
          </cell>
          <cell r="I12995">
            <v>0</v>
          </cell>
          <cell r="J12995">
            <v>0</v>
          </cell>
          <cell r="K12995">
            <v>8</v>
          </cell>
          <cell r="L12995">
            <v>0</v>
          </cell>
        </row>
        <row r="12996">
          <cell r="D12996" t="str">
            <v/>
          </cell>
          <cell r="E12996">
            <v>0</v>
          </cell>
          <cell r="F12996">
            <v>0</v>
          </cell>
          <cell r="G12996" t="str">
            <v/>
          </cell>
          <cell r="H12996" t="str">
            <v/>
          </cell>
          <cell r="I12996">
            <v>0</v>
          </cell>
          <cell r="J12996">
            <v>0</v>
          </cell>
          <cell r="K12996">
            <v>8</v>
          </cell>
          <cell r="L12996">
            <v>0</v>
          </cell>
        </row>
        <row r="12997">
          <cell r="D12997" t="str">
            <v/>
          </cell>
          <cell r="E12997">
            <v>0</v>
          </cell>
          <cell r="F12997">
            <v>0</v>
          </cell>
          <cell r="G12997" t="str">
            <v/>
          </cell>
          <cell r="H12997" t="str">
            <v/>
          </cell>
          <cell r="K12997">
            <v>8</v>
          </cell>
          <cell r="L12997">
            <v>0</v>
          </cell>
        </row>
        <row r="12998">
          <cell r="D12998" t="str">
            <v/>
          </cell>
          <cell r="E12998">
            <v>0</v>
          </cell>
          <cell r="F12998">
            <v>0</v>
          </cell>
          <cell r="G12998" t="str">
            <v/>
          </cell>
          <cell r="H12998" t="str">
            <v/>
          </cell>
          <cell r="I12998">
            <v>0</v>
          </cell>
          <cell r="J12998">
            <v>0</v>
          </cell>
          <cell r="K12998">
            <v>8</v>
          </cell>
          <cell r="L12998">
            <v>0</v>
          </cell>
        </row>
        <row r="12999">
          <cell r="D12999" t="str">
            <v/>
          </cell>
          <cell r="E12999">
            <v>0</v>
          </cell>
          <cell r="F12999">
            <v>0</v>
          </cell>
          <cell r="G12999" t="str">
            <v/>
          </cell>
          <cell r="H12999" t="str">
            <v/>
          </cell>
          <cell r="I12999">
            <v>0</v>
          </cell>
          <cell r="J12999">
            <v>0</v>
          </cell>
          <cell r="K12999">
            <v>8</v>
          </cell>
          <cell r="L12999">
            <v>0</v>
          </cell>
        </row>
        <row r="13000">
          <cell r="D13000" t="str">
            <v/>
          </cell>
          <cell r="E13000">
            <v>0</v>
          </cell>
          <cell r="F13000">
            <v>0</v>
          </cell>
          <cell r="G13000" t="str">
            <v/>
          </cell>
          <cell r="H13000" t="str">
            <v/>
          </cell>
          <cell r="I13000">
            <v>0</v>
          </cell>
          <cell r="J13000">
            <v>0</v>
          </cell>
          <cell r="K13000">
            <v>8</v>
          </cell>
          <cell r="L13000">
            <v>0</v>
          </cell>
        </row>
        <row r="13001">
          <cell r="D13001" t="str">
            <v/>
          </cell>
          <cell r="E13001">
            <v>0</v>
          </cell>
          <cell r="F13001">
            <v>0</v>
          </cell>
          <cell r="G13001" t="str">
            <v/>
          </cell>
          <cell r="H13001" t="str">
            <v/>
          </cell>
          <cell r="I13001">
            <v>0</v>
          </cell>
          <cell r="J13001">
            <v>0</v>
          </cell>
          <cell r="K13001">
            <v>8</v>
          </cell>
          <cell r="L13001">
            <v>0</v>
          </cell>
        </row>
        <row r="13002">
          <cell r="D13002" t="str">
            <v/>
          </cell>
          <cell r="E13002">
            <v>0</v>
          </cell>
          <cell r="F13002">
            <v>0</v>
          </cell>
          <cell r="G13002" t="str">
            <v/>
          </cell>
          <cell r="H13002" t="str">
            <v/>
          </cell>
          <cell r="I13002">
            <v>0</v>
          </cell>
          <cell r="J13002">
            <v>0</v>
          </cell>
          <cell r="K13002">
            <v>8</v>
          </cell>
          <cell r="L13002">
            <v>0</v>
          </cell>
        </row>
        <row r="13003">
          <cell r="D13003">
            <v>0</v>
          </cell>
          <cell r="E13003">
            <v>0</v>
          </cell>
          <cell r="F13003">
            <v>0</v>
          </cell>
          <cell r="G13003" t="str">
            <v xml:space="preserve"> SUB-TOTAL </v>
          </cell>
          <cell r="H13003">
            <v>8087.4520000000011</v>
          </cell>
          <cell r="I13003">
            <v>0</v>
          </cell>
          <cell r="J13003">
            <v>0</v>
          </cell>
          <cell r="K13003">
            <v>0</v>
          </cell>
          <cell r="L13003">
            <v>0</v>
          </cell>
        </row>
        <row r="13004">
          <cell r="D13004">
            <v>0</v>
          </cell>
          <cell r="E13004">
            <v>0</v>
          </cell>
          <cell r="F13004">
            <v>0</v>
          </cell>
          <cell r="G13004">
            <v>0</v>
          </cell>
          <cell r="H13004">
            <v>0</v>
          </cell>
          <cell r="I13004">
            <v>0</v>
          </cell>
          <cell r="J13004">
            <v>0</v>
          </cell>
          <cell r="K13004">
            <v>0</v>
          </cell>
          <cell r="L13004">
            <v>0</v>
          </cell>
        </row>
        <row r="13005">
          <cell r="D13005">
            <v>0</v>
          </cell>
          <cell r="E13005">
            <v>0</v>
          </cell>
          <cell r="F13005">
            <v>0</v>
          </cell>
          <cell r="G13005">
            <v>0</v>
          </cell>
          <cell r="H13005">
            <v>0</v>
          </cell>
          <cell r="I13005">
            <v>0</v>
          </cell>
          <cell r="J13005">
            <v>0</v>
          </cell>
          <cell r="K13005">
            <v>0</v>
          </cell>
          <cell r="L13005">
            <v>0</v>
          </cell>
        </row>
        <row r="13006">
          <cell r="D13006" t="str">
            <v>Unid</v>
          </cell>
          <cell r="E13006" t="str">
            <v>Cant</v>
          </cell>
          <cell r="F13006" t="str">
            <v>Rendimiento</v>
          </cell>
          <cell r="G13006" t="str">
            <v>Precio Unitario</v>
          </cell>
          <cell r="H13006" t="str">
            <v>Subtotal</v>
          </cell>
          <cell r="I13006">
            <v>0</v>
          </cell>
          <cell r="J13006">
            <v>0</v>
          </cell>
          <cell r="K13006">
            <v>0</v>
          </cell>
          <cell r="L13006">
            <v>0</v>
          </cell>
        </row>
        <row r="13007">
          <cell r="D13007" t="str">
            <v>JR</v>
          </cell>
          <cell r="E13007">
            <v>0.20026592486307537</v>
          </cell>
          <cell r="F13007">
            <v>0</v>
          </cell>
          <cell r="G13007">
            <v>160000</v>
          </cell>
          <cell r="H13007">
            <v>32042.547978092061</v>
          </cell>
          <cell r="I13007">
            <v>26</v>
          </cell>
          <cell r="J13007">
            <v>0</v>
          </cell>
          <cell r="K13007">
            <v>8</v>
          </cell>
          <cell r="L13007">
            <v>1.602127398904603</v>
          </cell>
        </row>
        <row r="13008">
          <cell r="D13008" t="str">
            <v/>
          </cell>
          <cell r="E13008">
            <v>0</v>
          </cell>
          <cell r="F13008">
            <v>0</v>
          </cell>
          <cell r="G13008" t="str">
            <v/>
          </cell>
          <cell r="H13008" t="str">
            <v/>
          </cell>
          <cell r="I13008">
            <v>0</v>
          </cell>
          <cell r="J13008">
            <v>0</v>
          </cell>
          <cell r="K13008">
            <v>8</v>
          </cell>
          <cell r="L13008">
            <v>0</v>
          </cell>
        </row>
        <row r="13009">
          <cell r="D13009">
            <v>0</v>
          </cell>
          <cell r="E13009">
            <v>0</v>
          </cell>
          <cell r="F13009">
            <v>0</v>
          </cell>
          <cell r="G13009" t="str">
            <v xml:space="preserve"> SUB-TOTAL </v>
          </cell>
          <cell r="H13009">
            <v>32042.547978092061</v>
          </cell>
          <cell r="I13009">
            <v>0</v>
          </cell>
          <cell r="J13009">
            <v>0</v>
          </cell>
          <cell r="K13009">
            <v>0</v>
          </cell>
          <cell r="L13009">
            <v>0</v>
          </cell>
        </row>
        <row r="13010">
          <cell r="D13010">
            <v>0</v>
          </cell>
          <cell r="E13010">
            <v>0</v>
          </cell>
          <cell r="F13010">
            <v>0</v>
          </cell>
          <cell r="G13010">
            <v>0</v>
          </cell>
          <cell r="H13010">
            <v>0</v>
          </cell>
          <cell r="I13010">
            <v>0</v>
          </cell>
          <cell r="J13010">
            <v>0</v>
          </cell>
          <cell r="K13010">
            <v>0</v>
          </cell>
          <cell r="L13010">
            <v>0</v>
          </cell>
        </row>
        <row r="13011">
          <cell r="D13011">
            <v>0</v>
          </cell>
          <cell r="E13011">
            <v>0</v>
          </cell>
          <cell r="F13011">
            <v>0</v>
          </cell>
          <cell r="G13011" t="str">
            <v xml:space="preserve"> COSTO DIRECTO </v>
          </cell>
          <cell r="H13011">
            <v>41129.999978092063</v>
          </cell>
          <cell r="I13011">
            <v>2.4313153428948481E-2</v>
          </cell>
          <cell r="J13011" t="str">
            <v>EQU</v>
          </cell>
          <cell r="K13011">
            <v>0</v>
          </cell>
          <cell r="L13011">
            <v>0</v>
          </cell>
        </row>
        <row r="13012">
          <cell r="D13012">
            <v>0</v>
          </cell>
          <cell r="E13012">
            <v>0</v>
          </cell>
          <cell r="F13012">
            <v>13215.497321907933</v>
          </cell>
          <cell r="G13012" t="str">
            <v>COSTO INDIRECTO</v>
          </cell>
          <cell r="H13012">
            <v>13215.497321907933</v>
          </cell>
          <cell r="I13012">
            <v>0.19663146132525627</v>
          </cell>
          <cell r="J13012" t="str">
            <v>MAT</v>
          </cell>
          <cell r="K13012">
            <v>0</v>
          </cell>
          <cell r="L13012">
            <v>0</v>
          </cell>
        </row>
        <row r="13013">
          <cell r="D13013">
            <v>0</v>
          </cell>
          <cell r="E13013">
            <v>0</v>
          </cell>
          <cell r="F13013">
            <v>0</v>
          </cell>
          <cell r="G13013" t="str">
            <v>COSTO TOTAL</v>
          </cell>
          <cell r="H13013">
            <v>54345.497299999995</v>
          </cell>
          <cell r="I13013">
            <v>0.77905538524579521</v>
          </cell>
          <cell r="J13013" t="str">
            <v>MOB</v>
          </cell>
          <cell r="K13013">
            <v>0</v>
          </cell>
          <cell r="L13013">
            <v>0</v>
          </cell>
        </row>
        <row r="13014">
          <cell r="D13014">
            <v>0</v>
          </cell>
          <cell r="E13014">
            <v>0</v>
          </cell>
          <cell r="F13014">
            <v>0</v>
          </cell>
          <cell r="G13014">
            <v>0</v>
          </cell>
          <cell r="H13014">
            <v>0</v>
          </cell>
          <cell r="I13014">
            <v>0</v>
          </cell>
          <cell r="J13014">
            <v>0</v>
          </cell>
          <cell r="K13014">
            <v>0</v>
          </cell>
          <cell r="L13014">
            <v>0</v>
          </cell>
        </row>
        <row r="13015">
          <cell r="D13015">
            <v>0</v>
          </cell>
          <cell r="F13015">
            <v>0</v>
          </cell>
          <cell r="I13015">
            <v>0</v>
          </cell>
          <cell r="J13015">
            <v>0</v>
          </cell>
          <cell r="L13015">
            <v>0</v>
          </cell>
        </row>
        <row r="13016">
          <cell r="D13016">
            <v>0</v>
          </cell>
          <cell r="E13016">
            <v>0</v>
          </cell>
          <cell r="F13016">
            <v>0</v>
          </cell>
          <cell r="G13016">
            <v>0</v>
          </cell>
          <cell r="H13016">
            <v>0</v>
          </cell>
          <cell r="I13016">
            <v>0</v>
          </cell>
          <cell r="J13016">
            <v>0</v>
          </cell>
          <cell r="K13016" t="str">
            <v>CONSUMO</v>
          </cell>
          <cell r="L13016">
            <v>0</v>
          </cell>
        </row>
        <row r="13017">
          <cell r="D13017" t="str">
            <v>15.2.5.10</v>
          </cell>
          <cell r="E13017">
            <v>0</v>
          </cell>
          <cell r="F13017">
            <v>0</v>
          </cell>
          <cell r="G13017" t="str">
            <v xml:space="preserve"> UNID: </v>
          </cell>
          <cell r="H13017" t="str">
            <v>ML</v>
          </cell>
          <cell r="I13017">
            <v>0</v>
          </cell>
          <cell r="J13017">
            <v>0</v>
          </cell>
          <cell r="K13017" t="str">
            <v>Costo total</v>
          </cell>
          <cell r="L13017">
            <v>54345.497299999995</v>
          </cell>
        </row>
        <row r="13018">
          <cell r="D13018" t="str">
            <v>ACOMETIDA UPS2 - TREG2 EN CABLE DE CU THHN 3#12F+1#12N+1#12T AWG</v>
          </cell>
          <cell r="E13018">
            <v>0</v>
          </cell>
          <cell r="F13018">
            <v>0</v>
          </cell>
          <cell r="G13018">
            <v>0</v>
          </cell>
          <cell r="H13018">
            <v>0</v>
          </cell>
          <cell r="I13018">
            <v>0</v>
          </cell>
          <cell r="J13018">
            <v>0</v>
          </cell>
          <cell r="K13018">
            <v>0</v>
          </cell>
          <cell r="L13018">
            <v>0</v>
          </cell>
        </row>
        <row r="13019">
          <cell r="D13019">
            <v>0</v>
          </cell>
          <cell r="E13019">
            <v>0</v>
          </cell>
          <cell r="F13019">
            <v>0</v>
          </cell>
          <cell r="G13019">
            <v>0</v>
          </cell>
          <cell r="H13019">
            <v>0</v>
          </cell>
          <cell r="I13019">
            <v>0</v>
          </cell>
          <cell r="J13019">
            <v>0</v>
          </cell>
          <cell r="K13019" t="str">
            <v>Cantidad ppto</v>
          </cell>
          <cell r="L13019" t="str">
            <v>Cantidad total</v>
          </cell>
        </row>
        <row r="13020">
          <cell r="D13020">
            <v>0</v>
          </cell>
          <cell r="E13020">
            <v>0</v>
          </cell>
          <cell r="F13020">
            <v>0</v>
          </cell>
          <cell r="G13020">
            <v>0</v>
          </cell>
          <cell r="H13020">
            <v>0</v>
          </cell>
          <cell r="I13020">
            <v>0</v>
          </cell>
          <cell r="J13020">
            <v>0</v>
          </cell>
          <cell r="K13020">
            <v>0</v>
          </cell>
          <cell r="L13020">
            <v>0</v>
          </cell>
        </row>
        <row r="13021">
          <cell r="D13021" t="str">
            <v>Unid</v>
          </cell>
          <cell r="E13021" t="str">
            <v>Cant</v>
          </cell>
          <cell r="F13021" t="str">
            <v>Rendimiento</v>
          </cell>
          <cell r="G13021" t="str">
            <v>Precio Unitario</v>
          </cell>
          <cell r="H13021" t="str">
            <v>Subtotal</v>
          </cell>
          <cell r="I13021">
            <v>0</v>
          </cell>
          <cell r="J13021">
            <v>0</v>
          </cell>
          <cell r="K13021">
            <v>0</v>
          </cell>
          <cell r="L13021">
            <v>0</v>
          </cell>
        </row>
        <row r="13022">
          <cell r="D13022" t="str">
            <v>GLB</v>
          </cell>
          <cell r="E13022">
            <v>1</v>
          </cell>
          <cell r="F13022">
            <v>0</v>
          </cell>
          <cell r="G13022">
            <v>1000</v>
          </cell>
          <cell r="H13022">
            <v>1000</v>
          </cell>
          <cell r="I13022">
            <v>0</v>
          </cell>
          <cell r="J13022">
            <v>0</v>
          </cell>
          <cell r="K13022">
            <v>8</v>
          </cell>
          <cell r="L13022">
            <v>8</v>
          </cell>
        </row>
        <row r="13023">
          <cell r="D13023" t="str">
            <v/>
          </cell>
          <cell r="E13023">
            <v>0</v>
          </cell>
          <cell r="F13023">
            <v>0</v>
          </cell>
          <cell r="G13023" t="str">
            <v/>
          </cell>
          <cell r="H13023" t="str">
            <v/>
          </cell>
          <cell r="I13023">
            <v>0</v>
          </cell>
          <cell r="J13023">
            <v>0</v>
          </cell>
          <cell r="K13023">
            <v>8</v>
          </cell>
          <cell r="L13023">
            <v>0</v>
          </cell>
        </row>
        <row r="13024">
          <cell r="D13024" t="str">
            <v/>
          </cell>
          <cell r="E13024">
            <v>0</v>
          </cell>
          <cell r="F13024">
            <v>0</v>
          </cell>
          <cell r="G13024" t="str">
            <v/>
          </cell>
          <cell r="H13024" t="str">
            <v/>
          </cell>
          <cell r="I13024">
            <v>0</v>
          </cell>
          <cell r="J13024">
            <v>0</v>
          </cell>
          <cell r="K13024">
            <v>8</v>
          </cell>
          <cell r="L13024">
            <v>0</v>
          </cell>
        </row>
        <row r="13025">
          <cell r="D13025" t="str">
            <v/>
          </cell>
          <cell r="E13025">
            <v>0</v>
          </cell>
          <cell r="F13025">
            <v>0</v>
          </cell>
          <cell r="G13025" t="str">
            <v/>
          </cell>
          <cell r="H13025" t="str">
            <v/>
          </cell>
          <cell r="I13025">
            <v>0</v>
          </cell>
          <cell r="J13025">
            <v>0</v>
          </cell>
          <cell r="K13025">
            <v>8</v>
          </cell>
          <cell r="L13025">
            <v>0</v>
          </cell>
        </row>
        <row r="13026">
          <cell r="D13026">
            <v>0</v>
          </cell>
          <cell r="E13026">
            <v>0</v>
          </cell>
          <cell r="F13026">
            <v>0</v>
          </cell>
          <cell r="G13026" t="str">
            <v xml:space="preserve"> SUB-TOTAL </v>
          </cell>
          <cell r="H13026">
            <v>1000</v>
          </cell>
          <cell r="I13026">
            <v>0</v>
          </cell>
          <cell r="J13026">
            <v>0</v>
          </cell>
          <cell r="K13026">
            <v>0</v>
          </cell>
          <cell r="L13026">
            <v>0</v>
          </cell>
        </row>
        <row r="13027">
          <cell r="D13027">
            <v>0</v>
          </cell>
          <cell r="E13027">
            <v>0</v>
          </cell>
          <cell r="F13027">
            <v>0</v>
          </cell>
          <cell r="G13027">
            <v>0</v>
          </cell>
          <cell r="H13027">
            <v>0</v>
          </cell>
          <cell r="I13027">
            <v>0</v>
          </cell>
          <cell r="J13027">
            <v>0</v>
          </cell>
          <cell r="K13027">
            <v>0</v>
          </cell>
          <cell r="L13027">
            <v>0</v>
          </cell>
        </row>
        <row r="13028">
          <cell r="D13028">
            <v>0</v>
          </cell>
          <cell r="E13028">
            <v>0</v>
          </cell>
          <cell r="F13028">
            <v>0</v>
          </cell>
          <cell r="G13028">
            <v>0</v>
          </cell>
          <cell r="H13028">
            <v>0</v>
          </cell>
          <cell r="I13028">
            <v>0</v>
          </cell>
          <cell r="J13028">
            <v>0</v>
          </cell>
          <cell r="K13028">
            <v>0</v>
          </cell>
          <cell r="L13028">
            <v>0</v>
          </cell>
        </row>
        <row r="13029">
          <cell r="D13029" t="str">
            <v>Unid</v>
          </cell>
          <cell r="E13029" t="str">
            <v>Cant</v>
          </cell>
          <cell r="F13029" t="str">
            <v>Rendimiento</v>
          </cell>
          <cell r="G13029" t="str">
            <v>Precio Unitario</v>
          </cell>
          <cell r="H13029" t="str">
            <v>Subtotal</v>
          </cell>
          <cell r="I13029">
            <v>0</v>
          </cell>
          <cell r="J13029">
            <v>0</v>
          </cell>
          <cell r="K13029">
            <v>0</v>
          </cell>
          <cell r="L13029">
            <v>0</v>
          </cell>
        </row>
        <row r="13030">
          <cell r="D13030" t="str">
            <v>UND</v>
          </cell>
          <cell r="E13030">
            <v>0.2</v>
          </cell>
          <cell r="F13030">
            <v>0</v>
          </cell>
          <cell r="G13030">
            <v>182</v>
          </cell>
          <cell r="H13030">
            <v>36.4</v>
          </cell>
          <cell r="I13030">
            <v>0</v>
          </cell>
          <cell r="J13030">
            <v>0</v>
          </cell>
          <cell r="K13030">
            <v>8</v>
          </cell>
          <cell r="L13030">
            <v>1.6</v>
          </cell>
        </row>
        <row r="13031">
          <cell r="D13031" t="str">
            <v>UND</v>
          </cell>
          <cell r="E13031">
            <v>0.1</v>
          </cell>
          <cell r="F13031">
            <v>0</v>
          </cell>
          <cell r="G13031">
            <v>11900</v>
          </cell>
          <cell r="H13031">
            <v>1190</v>
          </cell>
          <cell r="I13031">
            <v>0</v>
          </cell>
          <cell r="J13031">
            <v>0</v>
          </cell>
          <cell r="K13031">
            <v>8</v>
          </cell>
          <cell r="L13031">
            <v>0.8</v>
          </cell>
        </row>
        <row r="13032">
          <cell r="D13032" t="str">
            <v>UND</v>
          </cell>
          <cell r="E13032">
            <v>0.1</v>
          </cell>
          <cell r="F13032">
            <v>0</v>
          </cell>
          <cell r="G13032">
            <v>3030</v>
          </cell>
          <cell r="H13032">
            <v>303</v>
          </cell>
          <cell r="I13032">
            <v>0</v>
          </cell>
          <cell r="J13032">
            <v>0</v>
          </cell>
          <cell r="K13032">
            <v>8</v>
          </cell>
          <cell r="L13032">
            <v>0.8</v>
          </cell>
        </row>
        <row r="13033">
          <cell r="D13033" t="str">
            <v>UND</v>
          </cell>
          <cell r="E13033">
            <v>1.25</v>
          </cell>
          <cell r="F13033">
            <v>0</v>
          </cell>
          <cell r="G13033">
            <v>400</v>
          </cell>
          <cell r="H13033">
            <v>500</v>
          </cell>
          <cell r="I13033">
            <v>0</v>
          </cell>
          <cell r="J13033">
            <v>0</v>
          </cell>
          <cell r="K13033">
            <v>8</v>
          </cell>
          <cell r="L13033">
            <v>10</v>
          </cell>
        </row>
        <row r="13034">
          <cell r="D13034" t="str">
            <v>ML</v>
          </cell>
          <cell r="E13034">
            <v>5.2</v>
          </cell>
          <cell r="F13034">
            <v>0</v>
          </cell>
          <cell r="G13034">
            <v>1165.01</v>
          </cell>
          <cell r="H13034">
            <v>6058.0520000000006</v>
          </cell>
          <cell r="I13034">
            <v>0</v>
          </cell>
          <cell r="J13034">
            <v>0</v>
          </cell>
          <cell r="K13034">
            <v>8</v>
          </cell>
          <cell r="L13034">
            <v>41.6</v>
          </cell>
        </row>
        <row r="13035">
          <cell r="D13035" t="str">
            <v/>
          </cell>
          <cell r="E13035">
            <v>0</v>
          </cell>
          <cell r="F13035">
            <v>0</v>
          </cell>
          <cell r="G13035" t="str">
            <v/>
          </cell>
          <cell r="H13035" t="str">
            <v/>
          </cell>
          <cell r="I13035">
            <v>0</v>
          </cell>
          <cell r="J13035">
            <v>0</v>
          </cell>
          <cell r="K13035">
            <v>8</v>
          </cell>
          <cell r="L13035">
            <v>0</v>
          </cell>
        </row>
        <row r="13036">
          <cell r="D13036" t="str">
            <v/>
          </cell>
          <cell r="E13036">
            <v>0</v>
          </cell>
          <cell r="F13036">
            <v>0</v>
          </cell>
          <cell r="G13036" t="str">
            <v/>
          </cell>
          <cell r="H13036" t="str">
            <v/>
          </cell>
          <cell r="I13036">
            <v>0</v>
          </cell>
          <cell r="J13036">
            <v>0</v>
          </cell>
          <cell r="K13036">
            <v>8</v>
          </cell>
          <cell r="L13036">
            <v>0</v>
          </cell>
        </row>
        <row r="13037">
          <cell r="D13037" t="str">
            <v/>
          </cell>
          <cell r="E13037">
            <v>0</v>
          </cell>
          <cell r="F13037">
            <v>0</v>
          </cell>
          <cell r="G13037" t="str">
            <v/>
          </cell>
          <cell r="H13037" t="str">
            <v/>
          </cell>
          <cell r="I13037">
            <v>0</v>
          </cell>
          <cell r="J13037">
            <v>0</v>
          </cell>
          <cell r="K13037">
            <v>8</v>
          </cell>
          <cell r="L13037">
            <v>0</v>
          </cell>
        </row>
        <row r="13038">
          <cell r="D13038" t="str">
            <v/>
          </cell>
          <cell r="E13038">
            <v>0</v>
          </cell>
          <cell r="F13038">
            <v>0</v>
          </cell>
          <cell r="G13038" t="str">
            <v/>
          </cell>
          <cell r="H13038" t="str">
            <v/>
          </cell>
          <cell r="I13038">
            <v>0</v>
          </cell>
          <cell r="J13038">
            <v>0</v>
          </cell>
          <cell r="K13038">
            <v>8</v>
          </cell>
          <cell r="L13038">
            <v>0</v>
          </cell>
        </row>
        <row r="13039">
          <cell r="D13039" t="str">
            <v/>
          </cell>
          <cell r="E13039">
            <v>0</v>
          </cell>
          <cell r="F13039">
            <v>0</v>
          </cell>
          <cell r="G13039" t="str">
            <v/>
          </cell>
          <cell r="H13039" t="str">
            <v/>
          </cell>
          <cell r="I13039">
            <v>0</v>
          </cell>
          <cell r="J13039">
            <v>0</v>
          </cell>
          <cell r="K13039">
            <v>8</v>
          </cell>
          <cell r="L13039">
            <v>0</v>
          </cell>
        </row>
        <row r="13040">
          <cell r="D13040" t="str">
            <v/>
          </cell>
          <cell r="E13040">
            <v>0</v>
          </cell>
          <cell r="F13040">
            <v>0</v>
          </cell>
          <cell r="G13040" t="str">
            <v/>
          </cell>
          <cell r="H13040" t="str">
            <v/>
          </cell>
          <cell r="I13040">
            <v>0</v>
          </cell>
          <cell r="J13040">
            <v>0</v>
          </cell>
          <cell r="K13040">
            <v>8</v>
          </cell>
          <cell r="L13040">
            <v>0</v>
          </cell>
        </row>
        <row r="13041">
          <cell r="D13041" t="str">
            <v/>
          </cell>
          <cell r="E13041">
            <v>0</v>
          </cell>
          <cell r="F13041">
            <v>0</v>
          </cell>
          <cell r="G13041" t="str">
            <v/>
          </cell>
          <cell r="H13041" t="str">
            <v/>
          </cell>
          <cell r="I13041">
            <v>0</v>
          </cell>
          <cell r="J13041">
            <v>0</v>
          </cell>
          <cell r="K13041">
            <v>8</v>
          </cell>
          <cell r="L13041">
            <v>0</v>
          </cell>
        </row>
        <row r="13042">
          <cell r="D13042" t="str">
            <v/>
          </cell>
          <cell r="E13042">
            <v>0</v>
          </cell>
          <cell r="F13042">
            <v>0</v>
          </cell>
          <cell r="G13042" t="str">
            <v/>
          </cell>
          <cell r="H13042" t="str">
            <v/>
          </cell>
          <cell r="K13042">
            <v>8</v>
          </cell>
          <cell r="L13042">
            <v>0</v>
          </cell>
        </row>
        <row r="13043">
          <cell r="D13043" t="str">
            <v/>
          </cell>
          <cell r="E13043">
            <v>0</v>
          </cell>
          <cell r="F13043">
            <v>0</v>
          </cell>
          <cell r="G13043" t="str">
            <v/>
          </cell>
          <cell r="H13043" t="str">
            <v/>
          </cell>
          <cell r="I13043">
            <v>0</v>
          </cell>
          <cell r="J13043">
            <v>0</v>
          </cell>
          <cell r="K13043">
            <v>8</v>
          </cell>
          <cell r="L13043">
            <v>0</v>
          </cell>
        </row>
        <row r="13044">
          <cell r="D13044" t="str">
            <v/>
          </cell>
          <cell r="E13044">
            <v>0</v>
          </cell>
          <cell r="F13044">
            <v>0</v>
          </cell>
          <cell r="G13044" t="str">
            <v/>
          </cell>
          <cell r="H13044" t="str">
            <v/>
          </cell>
          <cell r="I13044">
            <v>0</v>
          </cell>
          <cell r="J13044">
            <v>0</v>
          </cell>
          <cell r="K13044">
            <v>8</v>
          </cell>
          <cell r="L13044">
            <v>0</v>
          </cell>
        </row>
        <row r="13045">
          <cell r="D13045" t="str">
            <v/>
          </cell>
          <cell r="E13045">
            <v>0</v>
          </cell>
          <cell r="F13045">
            <v>0</v>
          </cell>
          <cell r="G13045" t="str">
            <v/>
          </cell>
          <cell r="H13045" t="str">
            <v/>
          </cell>
          <cell r="I13045">
            <v>0</v>
          </cell>
          <cell r="J13045">
            <v>0</v>
          </cell>
          <cell r="K13045">
            <v>8</v>
          </cell>
          <cell r="L13045">
            <v>0</v>
          </cell>
        </row>
        <row r="13046">
          <cell r="D13046" t="str">
            <v/>
          </cell>
          <cell r="E13046">
            <v>0</v>
          </cell>
          <cell r="F13046">
            <v>0</v>
          </cell>
          <cell r="G13046" t="str">
            <v/>
          </cell>
          <cell r="H13046" t="str">
            <v/>
          </cell>
          <cell r="I13046">
            <v>0</v>
          </cell>
          <cell r="J13046">
            <v>0</v>
          </cell>
          <cell r="K13046">
            <v>8</v>
          </cell>
          <cell r="L13046">
            <v>0</v>
          </cell>
        </row>
        <row r="13047">
          <cell r="D13047" t="str">
            <v/>
          </cell>
          <cell r="E13047">
            <v>0</v>
          </cell>
          <cell r="F13047">
            <v>0</v>
          </cell>
          <cell r="G13047" t="str">
            <v/>
          </cell>
          <cell r="H13047" t="str">
            <v/>
          </cell>
          <cell r="I13047">
            <v>0</v>
          </cell>
          <cell r="J13047">
            <v>0</v>
          </cell>
          <cell r="K13047">
            <v>8</v>
          </cell>
          <cell r="L13047">
            <v>0</v>
          </cell>
        </row>
        <row r="13048">
          <cell r="D13048">
            <v>0</v>
          </cell>
          <cell r="E13048">
            <v>0</v>
          </cell>
          <cell r="F13048">
            <v>0</v>
          </cell>
          <cell r="G13048" t="str">
            <v xml:space="preserve"> SUB-TOTAL </v>
          </cell>
          <cell r="H13048">
            <v>8087.4520000000011</v>
          </cell>
          <cell r="I13048">
            <v>0</v>
          </cell>
          <cell r="J13048">
            <v>0</v>
          </cell>
          <cell r="K13048">
            <v>0</v>
          </cell>
          <cell r="L13048">
            <v>0</v>
          </cell>
        </row>
        <row r="13049">
          <cell r="D13049">
            <v>0</v>
          </cell>
          <cell r="E13049">
            <v>0</v>
          </cell>
          <cell r="F13049">
            <v>0</v>
          </cell>
          <cell r="G13049">
            <v>0</v>
          </cell>
          <cell r="H13049">
            <v>0</v>
          </cell>
          <cell r="I13049">
            <v>0</v>
          </cell>
          <cell r="J13049">
            <v>0</v>
          </cell>
          <cell r="K13049">
            <v>0</v>
          </cell>
          <cell r="L13049">
            <v>0</v>
          </cell>
        </row>
        <row r="13050">
          <cell r="D13050">
            <v>0</v>
          </cell>
          <cell r="E13050">
            <v>0</v>
          </cell>
          <cell r="F13050">
            <v>0</v>
          </cell>
          <cell r="G13050">
            <v>0</v>
          </cell>
          <cell r="H13050">
            <v>0</v>
          </cell>
          <cell r="I13050">
            <v>0</v>
          </cell>
          <cell r="J13050">
            <v>0</v>
          </cell>
          <cell r="K13050">
            <v>0</v>
          </cell>
          <cell r="L13050">
            <v>0</v>
          </cell>
        </row>
        <row r="13051">
          <cell r="D13051" t="str">
            <v>Unid</v>
          </cell>
          <cell r="E13051" t="str">
            <v>Cant</v>
          </cell>
          <cell r="F13051" t="str">
            <v>Rendimiento</v>
          </cell>
          <cell r="G13051" t="str">
            <v>Precio Unitario</v>
          </cell>
          <cell r="H13051" t="str">
            <v>Subtotal</v>
          </cell>
          <cell r="I13051">
            <v>0</v>
          </cell>
          <cell r="J13051">
            <v>0</v>
          </cell>
          <cell r="K13051">
            <v>0</v>
          </cell>
          <cell r="L13051">
            <v>0</v>
          </cell>
        </row>
        <row r="13052">
          <cell r="D13052" t="str">
            <v>JR</v>
          </cell>
          <cell r="E13052">
            <v>0.20026592486307537</v>
          </cell>
          <cell r="F13052">
            <v>0</v>
          </cell>
          <cell r="G13052">
            <v>160000</v>
          </cell>
          <cell r="H13052">
            <v>32042.547978092061</v>
          </cell>
          <cell r="I13052">
            <v>26</v>
          </cell>
          <cell r="J13052">
            <v>0</v>
          </cell>
          <cell r="K13052">
            <v>8</v>
          </cell>
          <cell r="L13052">
            <v>1.602127398904603</v>
          </cell>
        </row>
        <row r="13053">
          <cell r="D13053" t="str">
            <v/>
          </cell>
          <cell r="E13053">
            <v>0</v>
          </cell>
          <cell r="F13053">
            <v>0</v>
          </cell>
          <cell r="G13053" t="str">
            <v/>
          </cell>
          <cell r="H13053" t="str">
            <v/>
          </cell>
          <cell r="I13053">
            <v>0</v>
          </cell>
          <cell r="J13053">
            <v>0</v>
          </cell>
          <cell r="K13053">
            <v>8</v>
          </cell>
          <cell r="L13053">
            <v>0</v>
          </cell>
        </row>
        <row r="13054">
          <cell r="D13054">
            <v>0</v>
          </cell>
          <cell r="E13054">
            <v>0</v>
          </cell>
          <cell r="F13054">
            <v>0</v>
          </cell>
          <cell r="G13054" t="str">
            <v xml:space="preserve"> SUB-TOTAL </v>
          </cell>
          <cell r="H13054">
            <v>32042.547978092061</v>
          </cell>
          <cell r="I13054">
            <v>0</v>
          </cell>
          <cell r="J13054">
            <v>0</v>
          </cell>
          <cell r="K13054">
            <v>0</v>
          </cell>
          <cell r="L13054">
            <v>0</v>
          </cell>
        </row>
        <row r="13055">
          <cell r="D13055">
            <v>0</v>
          </cell>
          <cell r="E13055">
            <v>0</v>
          </cell>
          <cell r="F13055">
            <v>0</v>
          </cell>
          <cell r="G13055">
            <v>0</v>
          </cell>
          <cell r="H13055">
            <v>0</v>
          </cell>
          <cell r="I13055">
            <v>0</v>
          </cell>
          <cell r="J13055">
            <v>0</v>
          </cell>
          <cell r="K13055">
            <v>0</v>
          </cell>
          <cell r="L13055">
            <v>0</v>
          </cell>
        </row>
        <row r="13056">
          <cell r="D13056">
            <v>0</v>
          </cell>
          <cell r="E13056">
            <v>0</v>
          </cell>
          <cell r="F13056">
            <v>0</v>
          </cell>
          <cell r="G13056" t="str">
            <v xml:space="preserve"> COSTO DIRECTO </v>
          </cell>
          <cell r="H13056">
            <v>41129.999978092063</v>
          </cell>
          <cell r="I13056">
            <v>2.4313153428948481E-2</v>
          </cell>
          <cell r="J13056" t="str">
            <v>EQU</v>
          </cell>
          <cell r="K13056">
            <v>0</v>
          </cell>
          <cell r="L13056">
            <v>0</v>
          </cell>
        </row>
        <row r="13057">
          <cell r="D13057">
            <v>0</v>
          </cell>
          <cell r="E13057">
            <v>0</v>
          </cell>
          <cell r="F13057">
            <v>13215.497321907933</v>
          </cell>
          <cell r="G13057" t="str">
            <v>COSTO INDIRECTO</v>
          </cell>
          <cell r="H13057">
            <v>13215.497321907933</v>
          </cell>
          <cell r="I13057">
            <v>0.19663146132525627</v>
          </cell>
          <cell r="J13057" t="str">
            <v>MAT</v>
          </cell>
          <cell r="K13057">
            <v>0</v>
          </cell>
          <cell r="L13057">
            <v>0</v>
          </cell>
        </row>
        <row r="13058">
          <cell r="D13058">
            <v>0</v>
          </cell>
          <cell r="E13058">
            <v>0</v>
          </cell>
          <cell r="F13058">
            <v>0</v>
          </cell>
          <cell r="G13058" t="str">
            <v>COSTO TOTAL</v>
          </cell>
          <cell r="H13058">
            <v>54345.497299999995</v>
          </cell>
          <cell r="I13058">
            <v>0.77905538524579521</v>
          </cell>
          <cell r="J13058" t="str">
            <v>MOB</v>
          </cell>
          <cell r="K13058">
            <v>0</v>
          </cell>
          <cell r="L13058">
            <v>0</v>
          </cell>
        </row>
        <row r="13059">
          <cell r="D13059">
            <v>0</v>
          </cell>
          <cell r="E13059">
            <v>0</v>
          </cell>
          <cell r="F13059">
            <v>0</v>
          </cell>
          <cell r="G13059">
            <v>0</v>
          </cell>
          <cell r="H13059">
            <v>0</v>
          </cell>
          <cell r="I13059">
            <v>0</v>
          </cell>
          <cell r="J13059">
            <v>0</v>
          </cell>
          <cell r="K13059">
            <v>0</v>
          </cell>
          <cell r="L13059">
            <v>0</v>
          </cell>
        </row>
        <row r="13060">
          <cell r="D13060">
            <v>0</v>
          </cell>
          <cell r="F13060">
            <v>0</v>
          </cell>
          <cell r="I13060">
            <v>0</v>
          </cell>
          <cell r="J13060">
            <v>0</v>
          </cell>
          <cell r="L13060">
            <v>0</v>
          </cell>
        </row>
        <row r="13061">
          <cell r="D13061">
            <v>0</v>
          </cell>
          <cell r="E13061">
            <v>0</v>
          </cell>
          <cell r="F13061">
            <v>0</v>
          </cell>
          <cell r="G13061">
            <v>0</v>
          </cell>
          <cell r="H13061">
            <v>0</v>
          </cell>
          <cell r="I13061">
            <v>0</v>
          </cell>
          <cell r="J13061">
            <v>0</v>
          </cell>
          <cell r="K13061" t="str">
            <v>CONSUMO</v>
          </cell>
          <cell r="L13061">
            <v>0</v>
          </cell>
        </row>
        <row r="13062">
          <cell r="D13062" t="str">
            <v>15.2.5.11</v>
          </cell>
          <cell r="E13062">
            <v>0</v>
          </cell>
          <cell r="F13062">
            <v>0</v>
          </cell>
          <cell r="G13062" t="str">
            <v xml:space="preserve"> UNID: </v>
          </cell>
          <cell r="H13062" t="str">
            <v>ML</v>
          </cell>
          <cell r="I13062">
            <v>0</v>
          </cell>
          <cell r="J13062">
            <v>0</v>
          </cell>
          <cell r="K13062" t="str">
            <v>Costo total</v>
          </cell>
          <cell r="L13062">
            <v>158398.6924</v>
          </cell>
        </row>
        <row r="13063">
          <cell r="D13063" t="str">
            <v>ACOMETIDA TGBT- TD3 EN CABLE DE CU THHN 3#1/0F+1#1/0N+1#1/0T AWG</v>
          </cell>
          <cell r="E13063">
            <v>0</v>
          </cell>
          <cell r="F13063">
            <v>0</v>
          </cell>
          <cell r="G13063">
            <v>0</v>
          </cell>
          <cell r="H13063">
            <v>0</v>
          </cell>
          <cell r="I13063">
            <v>0</v>
          </cell>
          <cell r="J13063">
            <v>0</v>
          </cell>
          <cell r="K13063">
            <v>0</v>
          </cell>
          <cell r="L13063">
            <v>0</v>
          </cell>
        </row>
        <row r="13064">
          <cell r="D13064">
            <v>0</v>
          </cell>
          <cell r="E13064">
            <v>0</v>
          </cell>
          <cell r="F13064">
            <v>0</v>
          </cell>
          <cell r="G13064">
            <v>0</v>
          </cell>
          <cell r="H13064">
            <v>0</v>
          </cell>
          <cell r="I13064">
            <v>0</v>
          </cell>
          <cell r="J13064">
            <v>0</v>
          </cell>
          <cell r="K13064" t="str">
            <v>Cantidad ppto</v>
          </cell>
          <cell r="L13064" t="str">
            <v>Cantidad total</v>
          </cell>
        </row>
        <row r="13065">
          <cell r="D13065">
            <v>0</v>
          </cell>
          <cell r="E13065">
            <v>0</v>
          </cell>
          <cell r="F13065">
            <v>0</v>
          </cell>
          <cell r="G13065">
            <v>0</v>
          </cell>
          <cell r="H13065">
            <v>0</v>
          </cell>
          <cell r="I13065">
            <v>0</v>
          </cell>
          <cell r="J13065">
            <v>0</v>
          </cell>
          <cell r="K13065">
            <v>0</v>
          </cell>
          <cell r="L13065">
            <v>0</v>
          </cell>
        </row>
        <row r="13066">
          <cell r="D13066" t="str">
            <v>Unid</v>
          </cell>
          <cell r="E13066" t="str">
            <v>Cant</v>
          </cell>
          <cell r="F13066" t="str">
            <v>Rendimiento</v>
          </cell>
          <cell r="G13066" t="str">
            <v>Precio Unitario</v>
          </cell>
          <cell r="H13066" t="str">
            <v>Subtotal</v>
          </cell>
          <cell r="I13066">
            <v>0</v>
          </cell>
          <cell r="J13066">
            <v>0</v>
          </cell>
          <cell r="K13066">
            <v>0</v>
          </cell>
          <cell r="L13066">
            <v>0</v>
          </cell>
        </row>
        <row r="13067">
          <cell r="D13067" t="str">
            <v>GLB</v>
          </cell>
          <cell r="E13067">
            <v>1</v>
          </cell>
          <cell r="F13067">
            <v>0</v>
          </cell>
          <cell r="G13067">
            <v>1000</v>
          </cell>
          <cell r="H13067">
            <v>1000</v>
          </cell>
          <cell r="I13067">
            <v>0</v>
          </cell>
          <cell r="J13067">
            <v>0</v>
          </cell>
          <cell r="K13067">
            <v>115</v>
          </cell>
          <cell r="L13067">
            <v>115</v>
          </cell>
        </row>
        <row r="13068">
          <cell r="D13068" t="str">
            <v/>
          </cell>
          <cell r="E13068">
            <v>0</v>
          </cell>
          <cell r="F13068">
            <v>0</v>
          </cell>
          <cell r="G13068" t="str">
            <v/>
          </cell>
          <cell r="H13068" t="str">
            <v/>
          </cell>
          <cell r="I13068">
            <v>0</v>
          </cell>
          <cell r="J13068">
            <v>0</v>
          </cell>
          <cell r="K13068">
            <v>115</v>
          </cell>
          <cell r="L13068">
            <v>0</v>
          </cell>
        </row>
        <row r="13069">
          <cell r="D13069" t="str">
            <v/>
          </cell>
          <cell r="E13069">
            <v>0</v>
          </cell>
          <cell r="F13069">
            <v>0</v>
          </cell>
          <cell r="G13069" t="str">
            <v/>
          </cell>
          <cell r="H13069" t="str">
            <v/>
          </cell>
          <cell r="I13069">
            <v>0</v>
          </cell>
          <cell r="J13069">
            <v>0</v>
          </cell>
          <cell r="K13069">
            <v>115</v>
          </cell>
          <cell r="L13069">
            <v>0</v>
          </cell>
        </row>
        <row r="13070">
          <cell r="D13070" t="str">
            <v/>
          </cell>
          <cell r="E13070">
            <v>0</v>
          </cell>
          <cell r="F13070">
            <v>0</v>
          </cell>
          <cell r="G13070" t="str">
            <v/>
          </cell>
          <cell r="H13070" t="str">
            <v/>
          </cell>
          <cell r="I13070">
            <v>0</v>
          </cell>
          <cell r="J13070">
            <v>0</v>
          </cell>
          <cell r="K13070">
            <v>115</v>
          </cell>
          <cell r="L13070">
            <v>0</v>
          </cell>
        </row>
        <row r="13071">
          <cell r="D13071">
            <v>0</v>
          </cell>
          <cell r="E13071">
            <v>0</v>
          </cell>
          <cell r="F13071">
            <v>0</v>
          </cell>
          <cell r="G13071" t="str">
            <v xml:space="preserve"> SUB-TOTAL </v>
          </cell>
          <cell r="H13071">
            <v>1000</v>
          </cell>
          <cell r="I13071">
            <v>0</v>
          </cell>
          <cell r="J13071">
            <v>0</v>
          </cell>
          <cell r="K13071">
            <v>0</v>
          </cell>
          <cell r="L13071">
            <v>0</v>
          </cell>
        </row>
        <row r="13072">
          <cell r="D13072">
            <v>0</v>
          </cell>
          <cell r="E13072">
            <v>0</v>
          </cell>
          <cell r="F13072">
            <v>0</v>
          </cell>
          <cell r="G13072">
            <v>0</v>
          </cell>
          <cell r="H13072">
            <v>0</v>
          </cell>
          <cell r="I13072">
            <v>0</v>
          </cell>
          <cell r="J13072">
            <v>0</v>
          </cell>
          <cell r="K13072">
            <v>0</v>
          </cell>
          <cell r="L13072">
            <v>0</v>
          </cell>
        </row>
        <row r="13073">
          <cell r="D13073">
            <v>0</v>
          </cell>
          <cell r="E13073">
            <v>0</v>
          </cell>
          <cell r="F13073">
            <v>0</v>
          </cell>
          <cell r="G13073">
            <v>0</v>
          </cell>
          <cell r="H13073">
            <v>0</v>
          </cell>
          <cell r="I13073">
            <v>0</v>
          </cell>
          <cell r="J13073">
            <v>0</v>
          </cell>
          <cell r="K13073">
            <v>0</v>
          </cell>
          <cell r="L13073">
            <v>0</v>
          </cell>
        </row>
        <row r="13074">
          <cell r="D13074" t="str">
            <v>Unid</v>
          </cell>
          <cell r="E13074" t="str">
            <v>Cant</v>
          </cell>
          <cell r="F13074" t="str">
            <v>Rendimiento</v>
          </cell>
          <cell r="G13074" t="str">
            <v>Precio Unitario</v>
          </cell>
          <cell r="H13074" t="str">
            <v>Subtotal</v>
          </cell>
          <cell r="I13074">
            <v>0</v>
          </cell>
          <cell r="J13074">
            <v>0</v>
          </cell>
          <cell r="K13074">
            <v>0</v>
          </cell>
          <cell r="L13074">
            <v>0</v>
          </cell>
        </row>
        <row r="13075">
          <cell r="D13075" t="str">
            <v>UND</v>
          </cell>
          <cell r="E13075">
            <v>0.2</v>
          </cell>
          <cell r="F13075">
            <v>0</v>
          </cell>
          <cell r="G13075">
            <v>182</v>
          </cell>
          <cell r="H13075">
            <v>36.4</v>
          </cell>
          <cell r="I13075">
            <v>0</v>
          </cell>
          <cell r="J13075">
            <v>0</v>
          </cell>
          <cell r="K13075">
            <v>115</v>
          </cell>
          <cell r="L13075">
            <v>23</v>
          </cell>
        </row>
        <row r="13076">
          <cell r="D13076" t="str">
            <v>UND</v>
          </cell>
          <cell r="E13076">
            <v>0.1</v>
          </cell>
          <cell r="F13076">
            <v>0</v>
          </cell>
          <cell r="G13076">
            <v>11900</v>
          </cell>
          <cell r="H13076">
            <v>1190</v>
          </cell>
          <cell r="I13076">
            <v>0</v>
          </cell>
          <cell r="J13076">
            <v>0</v>
          </cell>
          <cell r="K13076">
            <v>115</v>
          </cell>
          <cell r="L13076">
            <v>11.5</v>
          </cell>
        </row>
        <row r="13077">
          <cell r="D13077" t="str">
            <v>UND</v>
          </cell>
          <cell r="E13077">
            <v>0.1</v>
          </cell>
          <cell r="F13077">
            <v>0</v>
          </cell>
          <cell r="G13077">
            <v>3030</v>
          </cell>
          <cell r="H13077">
            <v>303</v>
          </cell>
          <cell r="I13077">
            <v>0</v>
          </cell>
          <cell r="J13077">
            <v>0</v>
          </cell>
          <cell r="K13077">
            <v>115</v>
          </cell>
          <cell r="L13077">
            <v>11.5</v>
          </cell>
        </row>
        <row r="13078">
          <cell r="D13078" t="str">
            <v>UND</v>
          </cell>
          <cell r="E13078">
            <v>0.1</v>
          </cell>
          <cell r="F13078">
            <v>0</v>
          </cell>
          <cell r="G13078">
            <v>4000</v>
          </cell>
          <cell r="H13078">
            <v>400</v>
          </cell>
          <cell r="I13078">
            <v>0</v>
          </cell>
          <cell r="J13078">
            <v>0</v>
          </cell>
          <cell r="K13078">
            <v>115</v>
          </cell>
          <cell r="L13078">
            <v>11.5</v>
          </cell>
        </row>
        <row r="13079">
          <cell r="D13079" t="str">
            <v>ML</v>
          </cell>
          <cell r="E13079">
            <v>5.2</v>
          </cell>
          <cell r="F13079">
            <v>0</v>
          </cell>
          <cell r="G13079">
            <v>14000</v>
          </cell>
          <cell r="H13079">
            <v>72800</v>
          </cell>
          <cell r="I13079">
            <v>0</v>
          </cell>
          <cell r="J13079">
            <v>0</v>
          </cell>
          <cell r="K13079">
            <v>115</v>
          </cell>
          <cell r="L13079">
            <v>598</v>
          </cell>
        </row>
        <row r="13080">
          <cell r="D13080" t="str">
            <v/>
          </cell>
          <cell r="E13080">
            <v>0</v>
          </cell>
          <cell r="F13080">
            <v>0</v>
          </cell>
          <cell r="G13080" t="str">
            <v/>
          </cell>
          <cell r="H13080" t="str">
            <v/>
          </cell>
          <cell r="I13080">
            <v>0</v>
          </cell>
          <cell r="J13080">
            <v>0</v>
          </cell>
          <cell r="K13080">
            <v>115</v>
          </cell>
          <cell r="L13080">
            <v>0</v>
          </cell>
        </row>
        <row r="13081">
          <cell r="D13081" t="str">
            <v/>
          </cell>
          <cell r="E13081">
            <v>0</v>
          </cell>
          <cell r="F13081">
            <v>0</v>
          </cell>
          <cell r="G13081" t="str">
            <v/>
          </cell>
          <cell r="H13081" t="str">
            <v/>
          </cell>
          <cell r="I13081">
            <v>0</v>
          </cell>
          <cell r="J13081">
            <v>0</v>
          </cell>
          <cell r="K13081">
            <v>115</v>
          </cell>
          <cell r="L13081">
            <v>0</v>
          </cell>
        </row>
        <row r="13082">
          <cell r="D13082" t="str">
            <v/>
          </cell>
          <cell r="E13082">
            <v>0</v>
          </cell>
          <cell r="F13082">
            <v>0</v>
          </cell>
          <cell r="G13082" t="str">
            <v/>
          </cell>
          <cell r="H13082" t="str">
            <v/>
          </cell>
          <cell r="I13082">
            <v>0</v>
          </cell>
          <cell r="J13082">
            <v>0</v>
          </cell>
          <cell r="K13082">
            <v>115</v>
          </cell>
          <cell r="L13082">
            <v>0</v>
          </cell>
        </row>
        <row r="13083">
          <cell r="D13083" t="str">
            <v/>
          </cell>
          <cell r="E13083">
            <v>0</v>
          </cell>
          <cell r="F13083">
            <v>0</v>
          </cell>
          <cell r="G13083" t="str">
            <v/>
          </cell>
          <cell r="H13083" t="str">
            <v/>
          </cell>
          <cell r="I13083">
            <v>0</v>
          </cell>
          <cell r="J13083">
            <v>0</v>
          </cell>
          <cell r="K13083">
            <v>115</v>
          </cell>
          <cell r="L13083">
            <v>0</v>
          </cell>
        </row>
        <row r="13084">
          <cell r="D13084" t="str">
            <v/>
          </cell>
          <cell r="E13084">
            <v>0</v>
          </cell>
          <cell r="F13084">
            <v>0</v>
          </cell>
          <cell r="G13084" t="str">
            <v/>
          </cell>
          <cell r="H13084" t="str">
            <v/>
          </cell>
          <cell r="I13084">
            <v>0</v>
          </cell>
          <cell r="J13084">
            <v>0</v>
          </cell>
          <cell r="K13084">
            <v>115</v>
          </cell>
          <cell r="L13084">
            <v>0</v>
          </cell>
        </row>
        <row r="13085">
          <cell r="D13085" t="str">
            <v/>
          </cell>
          <cell r="E13085">
            <v>0</v>
          </cell>
          <cell r="F13085">
            <v>0</v>
          </cell>
          <cell r="G13085" t="str">
            <v/>
          </cell>
          <cell r="H13085" t="str">
            <v/>
          </cell>
          <cell r="I13085">
            <v>0</v>
          </cell>
          <cell r="J13085">
            <v>0</v>
          </cell>
          <cell r="K13085">
            <v>115</v>
          </cell>
          <cell r="L13085">
            <v>0</v>
          </cell>
        </row>
        <row r="13086">
          <cell r="D13086" t="str">
            <v/>
          </cell>
          <cell r="E13086">
            <v>0</v>
          </cell>
          <cell r="F13086">
            <v>0</v>
          </cell>
          <cell r="G13086" t="str">
            <v/>
          </cell>
          <cell r="H13086" t="str">
            <v/>
          </cell>
          <cell r="I13086">
            <v>0</v>
          </cell>
          <cell r="J13086">
            <v>0</v>
          </cell>
          <cell r="K13086">
            <v>115</v>
          </cell>
          <cell r="L13086">
            <v>0</v>
          </cell>
        </row>
        <row r="13087">
          <cell r="D13087" t="str">
            <v/>
          </cell>
          <cell r="E13087">
            <v>0</v>
          </cell>
          <cell r="F13087">
            <v>0</v>
          </cell>
          <cell r="G13087" t="str">
            <v/>
          </cell>
          <cell r="H13087" t="str">
            <v/>
          </cell>
          <cell r="K13087">
            <v>115</v>
          </cell>
          <cell r="L13087">
            <v>0</v>
          </cell>
        </row>
        <row r="13088">
          <cell r="D13088" t="str">
            <v/>
          </cell>
          <cell r="E13088">
            <v>0</v>
          </cell>
          <cell r="F13088">
            <v>0</v>
          </cell>
          <cell r="G13088" t="str">
            <v/>
          </cell>
          <cell r="H13088" t="str">
            <v/>
          </cell>
          <cell r="I13088">
            <v>0</v>
          </cell>
          <cell r="J13088">
            <v>0</v>
          </cell>
          <cell r="K13088">
            <v>115</v>
          </cell>
          <cell r="L13088">
            <v>0</v>
          </cell>
        </row>
        <row r="13089">
          <cell r="D13089" t="str">
            <v/>
          </cell>
          <cell r="E13089">
            <v>0</v>
          </cell>
          <cell r="F13089">
            <v>0</v>
          </cell>
          <cell r="G13089" t="str">
            <v/>
          </cell>
          <cell r="H13089" t="str">
            <v/>
          </cell>
          <cell r="I13089">
            <v>0</v>
          </cell>
          <cell r="J13089">
            <v>0</v>
          </cell>
          <cell r="K13089">
            <v>115</v>
          </cell>
          <cell r="L13089">
            <v>0</v>
          </cell>
        </row>
        <row r="13090">
          <cell r="D13090" t="str">
            <v/>
          </cell>
          <cell r="E13090">
            <v>0</v>
          </cell>
          <cell r="F13090">
            <v>0</v>
          </cell>
          <cell r="G13090" t="str">
            <v/>
          </cell>
          <cell r="H13090" t="str">
            <v/>
          </cell>
          <cell r="I13090">
            <v>0</v>
          </cell>
          <cell r="J13090">
            <v>0</v>
          </cell>
          <cell r="K13090">
            <v>115</v>
          </cell>
          <cell r="L13090">
            <v>0</v>
          </cell>
        </row>
        <row r="13091">
          <cell r="D13091" t="str">
            <v/>
          </cell>
          <cell r="E13091">
            <v>0</v>
          </cell>
          <cell r="F13091">
            <v>0</v>
          </cell>
          <cell r="G13091" t="str">
            <v/>
          </cell>
          <cell r="H13091" t="str">
            <v/>
          </cell>
          <cell r="I13091">
            <v>0</v>
          </cell>
          <cell r="J13091">
            <v>0</v>
          </cell>
          <cell r="K13091">
            <v>115</v>
          </cell>
          <cell r="L13091">
            <v>0</v>
          </cell>
        </row>
        <row r="13092">
          <cell r="D13092" t="str">
            <v/>
          </cell>
          <cell r="E13092">
            <v>0</v>
          </cell>
          <cell r="F13092">
            <v>0</v>
          </cell>
          <cell r="G13092" t="str">
            <v/>
          </cell>
          <cell r="H13092" t="str">
            <v/>
          </cell>
          <cell r="I13092">
            <v>0</v>
          </cell>
          <cell r="J13092">
            <v>0</v>
          </cell>
          <cell r="K13092">
            <v>115</v>
          </cell>
          <cell r="L13092">
            <v>0</v>
          </cell>
        </row>
        <row r="13093">
          <cell r="D13093">
            <v>0</v>
          </cell>
          <cell r="E13093">
            <v>0</v>
          </cell>
          <cell r="F13093">
            <v>0</v>
          </cell>
          <cell r="G13093" t="str">
            <v xml:space="preserve"> SUB-TOTAL </v>
          </cell>
          <cell r="H13093">
            <v>74729.399999999994</v>
          </cell>
          <cell r="I13093">
            <v>0</v>
          </cell>
          <cell r="J13093">
            <v>0</v>
          </cell>
          <cell r="K13093">
            <v>0</v>
          </cell>
          <cell r="L13093">
            <v>0</v>
          </cell>
        </row>
        <row r="13094">
          <cell r="D13094">
            <v>0</v>
          </cell>
          <cell r="E13094">
            <v>0</v>
          </cell>
          <cell r="F13094">
            <v>0</v>
          </cell>
          <cell r="G13094">
            <v>0</v>
          </cell>
          <cell r="H13094">
            <v>0</v>
          </cell>
          <cell r="I13094">
            <v>0</v>
          </cell>
          <cell r="J13094">
            <v>0</v>
          </cell>
          <cell r="K13094">
            <v>0</v>
          </cell>
          <cell r="L13094">
            <v>0</v>
          </cell>
        </row>
        <row r="13095">
          <cell r="D13095">
            <v>0</v>
          </cell>
          <cell r="E13095">
            <v>0</v>
          </cell>
          <cell r="F13095">
            <v>0</v>
          </cell>
          <cell r="G13095">
            <v>0</v>
          </cell>
          <cell r="H13095">
            <v>0</v>
          </cell>
          <cell r="I13095">
            <v>0</v>
          </cell>
          <cell r="J13095">
            <v>0</v>
          </cell>
          <cell r="K13095">
            <v>0</v>
          </cell>
          <cell r="L13095">
            <v>0</v>
          </cell>
        </row>
        <row r="13096">
          <cell r="D13096" t="str">
            <v>Unid</v>
          </cell>
          <cell r="E13096" t="str">
            <v>Cant</v>
          </cell>
          <cell r="F13096" t="str">
            <v>Rendimiento</v>
          </cell>
          <cell r="G13096" t="str">
            <v>Precio Unitario</v>
          </cell>
          <cell r="H13096" t="str">
            <v>Subtotal</v>
          </cell>
          <cell r="I13096">
            <v>0</v>
          </cell>
          <cell r="J13096">
            <v>0</v>
          </cell>
          <cell r="K13096">
            <v>0</v>
          </cell>
          <cell r="L13096">
            <v>0</v>
          </cell>
        </row>
        <row r="13097">
          <cell r="D13097" t="str">
            <v>JR</v>
          </cell>
          <cell r="E13097">
            <v>0.27594124984104162</v>
          </cell>
          <cell r="F13097">
            <v>0</v>
          </cell>
          <cell r="G13097">
            <v>160000</v>
          </cell>
          <cell r="H13097">
            <v>44150.599974566663</v>
          </cell>
          <cell r="I13097">
            <v>508</v>
          </cell>
          <cell r="J13097">
            <v>0</v>
          </cell>
          <cell r="K13097">
            <v>115</v>
          </cell>
          <cell r="L13097">
            <v>31.733243731719789</v>
          </cell>
        </row>
        <row r="13098">
          <cell r="D13098" t="str">
            <v/>
          </cell>
          <cell r="E13098">
            <v>0</v>
          </cell>
          <cell r="F13098">
            <v>0</v>
          </cell>
          <cell r="G13098" t="str">
            <v/>
          </cell>
          <cell r="H13098" t="str">
            <v/>
          </cell>
          <cell r="I13098">
            <v>0</v>
          </cell>
          <cell r="J13098">
            <v>0</v>
          </cell>
          <cell r="K13098">
            <v>115</v>
          </cell>
          <cell r="L13098">
            <v>0</v>
          </cell>
        </row>
        <row r="13099">
          <cell r="D13099">
            <v>0</v>
          </cell>
          <cell r="E13099">
            <v>0</v>
          </cell>
          <cell r="F13099">
            <v>0</v>
          </cell>
          <cell r="G13099" t="str">
            <v xml:space="preserve"> SUB-TOTAL </v>
          </cell>
          <cell r="H13099">
            <v>44150.599974566663</v>
          </cell>
          <cell r="I13099">
            <v>0</v>
          </cell>
          <cell r="J13099">
            <v>0</v>
          </cell>
          <cell r="K13099">
            <v>0</v>
          </cell>
          <cell r="L13099">
            <v>0</v>
          </cell>
        </row>
        <row r="13100">
          <cell r="D13100">
            <v>0</v>
          </cell>
          <cell r="E13100">
            <v>0</v>
          </cell>
          <cell r="F13100">
            <v>0</v>
          </cell>
          <cell r="G13100">
            <v>0</v>
          </cell>
          <cell r="H13100">
            <v>0</v>
          </cell>
          <cell r="I13100">
            <v>0</v>
          </cell>
          <cell r="J13100">
            <v>0</v>
          </cell>
          <cell r="K13100">
            <v>0</v>
          </cell>
          <cell r="L13100">
            <v>0</v>
          </cell>
        </row>
        <row r="13101">
          <cell r="D13101">
            <v>0</v>
          </cell>
          <cell r="E13101">
            <v>0</v>
          </cell>
          <cell r="F13101">
            <v>0</v>
          </cell>
          <cell r="G13101" t="str">
            <v xml:space="preserve"> COSTO DIRECTO </v>
          </cell>
          <cell r="H13101">
            <v>119879.99997456666</v>
          </cell>
          <cell r="I13101">
            <v>8.3416750101114167E-3</v>
          </cell>
          <cell r="J13101" t="str">
            <v>EQU</v>
          </cell>
          <cell r="K13101">
            <v>0</v>
          </cell>
          <cell r="L13101">
            <v>0</v>
          </cell>
        </row>
        <row r="13102">
          <cell r="D13102">
            <v>0</v>
          </cell>
          <cell r="E13102">
            <v>0</v>
          </cell>
          <cell r="F13102">
            <v>38518.692425433357</v>
          </cell>
          <cell r="G13102" t="str">
            <v>COSTO INDIRECTO</v>
          </cell>
          <cell r="H13102">
            <v>38518.692425433357</v>
          </cell>
          <cell r="I13102">
            <v>0.62336836850062005</v>
          </cell>
          <cell r="J13102" t="str">
            <v>MAT</v>
          </cell>
          <cell r="K13102">
            <v>0</v>
          </cell>
          <cell r="L13102">
            <v>0</v>
          </cell>
        </row>
        <row r="13103">
          <cell r="D13103">
            <v>0</v>
          </cell>
          <cell r="E13103">
            <v>0</v>
          </cell>
          <cell r="F13103">
            <v>0</v>
          </cell>
          <cell r="G13103" t="str">
            <v>COSTO TOTAL</v>
          </cell>
          <cell r="H13103">
            <v>158398.6924</v>
          </cell>
          <cell r="I13103">
            <v>0.36828995648926849</v>
          </cell>
          <cell r="J13103" t="str">
            <v>MOB</v>
          </cell>
          <cell r="K13103">
            <v>0</v>
          </cell>
          <cell r="L13103">
            <v>0</v>
          </cell>
        </row>
        <row r="13104">
          <cell r="D13104">
            <v>0</v>
          </cell>
          <cell r="E13104">
            <v>0</v>
          </cell>
          <cell r="F13104">
            <v>0</v>
          </cell>
          <cell r="G13104">
            <v>0</v>
          </cell>
          <cell r="H13104">
            <v>0</v>
          </cell>
          <cell r="I13104">
            <v>0</v>
          </cell>
          <cell r="J13104">
            <v>0</v>
          </cell>
          <cell r="K13104">
            <v>0</v>
          </cell>
          <cell r="L13104">
            <v>0</v>
          </cell>
        </row>
        <row r="13105">
          <cell r="D13105">
            <v>0</v>
          </cell>
          <cell r="F13105">
            <v>0</v>
          </cell>
          <cell r="I13105">
            <v>0</v>
          </cell>
          <cell r="J13105">
            <v>0</v>
          </cell>
          <cell r="L13105">
            <v>0</v>
          </cell>
        </row>
        <row r="13106">
          <cell r="D13106">
            <v>0</v>
          </cell>
          <cell r="E13106">
            <v>0</v>
          </cell>
          <cell r="F13106">
            <v>0</v>
          </cell>
          <cell r="G13106">
            <v>0</v>
          </cell>
          <cell r="H13106">
            <v>0</v>
          </cell>
          <cell r="I13106">
            <v>0</v>
          </cell>
          <cell r="J13106">
            <v>0</v>
          </cell>
          <cell r="K13106" t="str">
            <v>CONSUMO</v>
          </cell>
          <cell r="L13106">
            <v>0</v>
          </cell>
        </row>
        <row r="13107">
          <cell r="D13107" t="str">
            <v>15.2.5.12</v>
          </cell>
          <cell r="E13107">
            <v>0</v>
          </cell>
          <cell r="F13107">
            <v>0</v>
          </cell>
          <cell r="G13107" t="str">
            <v xml:space="preserve"> UNID: </v>
          </cell>
          <cell r="H13107" t="str">
            <v>ML</v>
          </cell>
          <cell r="I13107">
            <v>0</v>
          </cell>
          <cell r="J13107">
            <v>0</v>
          </cell>
          <cell r="K13107" t="str">
            <v>Costo total</v>
          </cell>
          <cell r="L13107">
            <v>90258.714399999939</v>
          </cell>
        </row>
        <row r="13108">
          <cell r="D13108" t="str">
            <v>ACOMETIDA TD3 - TIE2 EN CABLE DE CU THHN 3#6F+1#6N+1#6T AWG</v>
          </cell>
          <cell r="E13108">
            <v>0</v>
          </cell>
          <cell r="F13108">
            <v>0</v>
          </cell>
          <cell r="G13108">
            <v>0</v>
          </cell>
          <cell r="H13108">
            <v>0</v>
          </cell>
          <cell r="I13108">
            <v>0</v>
          </cell>
          <cell r="J13108">
            <v>0</v>
          </cell>
          <cell r="K13108">
            <v>0</v>
          </cell>
          <cell r="L13108">
            <v>0</v>
          </cell>
        </row>
        <row r="13109">
          <cell r="D13109">
            <v>0</v>
          </cell>
          <cell r="E13109">
            <v>0</v>
          </cell>
          <cell r="F13109">
            <v>0</v>
          </cell>
          <cell r="G13109">
            <v>0</v>
          </cell>
          <cell r="H13109">
            <v>0</v>
          </cell>
          <cell r="I13109">
            <v>0</v>
          </cell>
          <cell r="J13109">
            <v>0</v>
          </cell>
          <cell r="K13109" t="str">
            <v>Cantidad ppto</v>
          </cell>
          <cell r="L13109" t="str">
            <v>Cantidad total</v>
          </cell>
        </row>
        <row r="13110">
          <cell r="D13110">
            <v>0</v>
          </cell>
          <cell r="E13110">
            <v>0</v>
          </cell>
          <cell r="F13110">
            <v>0</v>
          </cell>
          <cell r="G13110">
            <v>0</v>
          </cell>
          <cell r="H13110">
            <v>0</v>
          </cell>
          <cell r="I13110">
            <v>0</v>
          </cell>
          <cell r="J13110">
            <v>0</v>
          </cell>
          <cell r="K13110">
            <v>0</v>
          </cell>
          <cell r="L13110">
            <v>0</v>
          </cell>
        </row>
        <row r="13111">
          <cell r="D13111" t="str">
            <v>Unid</v>
          </cell>
          <cell r="E13111" t="str">
            <v>Cant</v>
          </cell>
          <cell r="F13111" t="str">
            <v>Rendimiento</v>
          </cell>
          <cell r="G13111" t="str">
            <v>Precio Unitario</v>
          </cell>
          <cell r="H13111" t="str">
            <v>Subtotal</v>
          </cell>
          <cell r="I13111">
            <v>0</v>
          </cell>
          <cell r="J13111">
            <v>0</v>
          </cell>
          <cell r="K13111">
            <v>0</v>
          </cell>
          <cell r="L13111">
            <v>0</v>
          </cell>
        </row>
        <row r="13112">
          <cell r="D13112" t="str">
            <v>GLB</v>
          </cell>
          <cell r="E13112">
            <v>1</v>
          </cell>
          <cell r="F13112">
            <v>0</v>
          </cell>
          <cell r="G13112">
            <v>1000</v>
          </cell>
          <cell r="H13112">
            <v>1000</v>
          </cell>
          <cell r="I13112">
            <v>0</v>
          </cell>
          <cell r="J13112">
            <v>0</v>
          </cell>
          <cell r="K13112">
            <v>8</v>
          </cell>
          <cell r="L13112">
            <v>8</v>
          </cell>
        </row>
        <row r="13113">
          <cell r="D13113" t="str">
            <v/>
          </cell>
          <cell r="E13113">
            <v>0</v>
          </cell>
          <cell r="F13113">
            <v>0</v>
          </cell>
          <cell r="G13113" t="str">
            <v/>
          </cell>
          <cell r="H13113" t="str">
            <v/>
          </cell>
          <cell r="I13113">
            <v>0</v>
          </cell>
          <cell r="J13113">
            <v>0</v>
          </cell>
          <cell r="K13113">
            <v>8</v>
          </cell>
          <cell r="L13113">
            <v>0</v>
          </cell>
        </row>
        <row r="13114">
          <cell r="D13114" t="str">
            <v/>
          </cell>
          <cell r="E13114">
            <v>0</v>
          </cell>
          <cell r="F13114">
            <v>0</v>
          </cell>
          <cell r="G13114" t="str">
            <v/>
          </cell>
          <cell r="H13114" t="str">
            <v/>
          </cell>
          <cell r="I13114">
            <v>0</v>
          </cell>
          <cell r="J13114">
            <v>0</v>
          </cell>
          <cell r="K13114">
            <v>8</v>
          </cell>
          <cell r="L13114">
            <v>0</v>
          </cell>
        </row>
        <row r="13115">
          <cell r="D13115" t="str">
            <v/>
          </cell>
          <cell r="E13115">
            <v>0</v>
          </cell>
          <cell r="F13115">
            <v>0</v>
          </cell>
          <cell r="G13115" t="str">
            <v/>
          </cell>
          <cell r="H13115" t="str">
            <v/>
          </cell>
          <cell r="I13115">
            <v>0</v>
          </cell>
          <cell r="J13115">
            <v>0</v>
          </cell>
          <cell r="K13115">
            <v>8</v>
          </cell>
          <cell r="L13115">
            <v>0</v>
          </cell>
        </row>
        <row r="13116">
          <cell r="D13116">
            <v>0</v>
          </cell>
          <cell r="E13116">
            <v>0</v>
          </cell>
          <cell r="F13116">
            <v>0</v>
          </cell>
          <cell r="G13116" t="str">
            <v xml:space="preserve"> SUB-TOTAL </v>
          </cell>
          <cell r="H13116">
            <v>1000</v>
          </cell>
          <cell r="I13116">
            <v>0</v>
          </cell>
          <cell r="J13116">
            <v>0</v>
          </cell>
          <cell r="K13116">
            <v>0</v>
          </cell>
          <cell r="L13116">
            <v>0</v>
          </cell>
        </row>
        <row r="13117">
          <cell r="D13117">
            <v>0</v>
          </cell>
          <cell r="E13117">
            <v>0</v>
          </cell>
          <cell r="F13117">
            <v>0</v>
          </cell>
          <cell r="G13117">
            <v>0</v>
          </cell>
          <cell r="H13117">
            <v>0</v>
          </cell>
          <cell r="I13117">
            <v>0</v>
          </cell>
          <cell r="J13117">
            <v>0</v>
          </cell>
          <cell r="K13117">
            <v>0</v>
          </cell>
          <cell r="L13117">
            <v>0</v>
          </cell>
        </row>
        <row r="13118">
          <cell r="D13118">
            <v>0</v>
          </cell>
          <cell r="E13118">
            <v>0</v>
          </cell>
          <cell r="F13118">
            <v>0</v>
          </cell>
          <cell r="G13118">
            <v>0</v>
          </cell>
          <cell r="H13118">
            <v>0</v>
          </cell>
          <cell r="I13118">
            <v>0</v>
          </cell>
          <cell r="J13118">
            <v>0</v>
          </cell>
          <cell r="K13118">
            <v>0</v>
          </cell>
          <cell r="L13118">
            <v>0</v>
          </cell>
        </row>
        <row r="13119">
          <cell r="D13119" t="str">
            <v>Unid</v>
          </cell>
          <cell r="E13119" t="str">
            <v>Cant</v>
          </cell>
          <cell r="F13119" t="str">
            <v>Rendimiento</v>
          </cell>
          <cell r="G13119" t="str">
            <v>Precio Unitario</v>
          </cell>
          <cell r="H13119" t="str">
            <v>Subtotal</v>
          </cell>
          <cell r="I13119">
            <v>0</v>
          </cell>
          <cell r="J13119">
            <v>0</v>
          </cell>
          <cell r="K13119">
            <v>0</v>
          </cell>
          <cell r="L13119">
            <v>0</v>
          </cell>
        </row>
        <row r="13120">
          <cell r="D13120" t="str">
            <v>UND</v>
          </cell>
          <cell r="E13120">
            <v>0.2</v>
          </cell>
          <cell r="F13120">
            <v>0</v>
          </cell>
          <cell r="G13120">
            <v>182</v>
          </cell>
          <cell r="H13120">
            <v>36.4</v>
          </cell>
          <cell r="I13120">
            <v>0</v>
          </cell>
          <cell r="J13120">
            <v>0</v>
          </cell>
          <cell r="K13120">
            <v>8</v>
          </cell>
          <cell r="L13120">
            <v>1.6</v>
          </cell>
        </row>
        <row r="13121">
          <cell r="D13121" t="str">
            <v>UND</v>
          </cell>
          <cell r="E13121">
            <v>0.1</v>
          </cell>
          <cell r="F13121">
            <v>0</v>
          </cell>
          <cell r="G13121">
            <v>11900</v>
          </cell>
          <cell r="H13121">
            <v>1190</v>
          </cell>
          <cell r="I13121">
            <v>0</v>
          </cell>
          <cell r="J13121">
            <v>0</v>
          </cell>
          <cell r="K13121">
            <v>8</v>
          </cell>
          <cell r="L13121">
            <v>0.8</v>
          </cell>
        </row>
        <row r="13122">
          <cell r="D13122" t="str">
            <v>UND</v>
          </cell>
          <cell r="E13122">
            <v>0.1</v>
          </cell>
          <cell r="F13122">
            <v>0</v>
          </cell>
          <cell r="G13122">
            <v>3030</v>
          </cell>
          <cell r="H13122">
            <v>303</v>
          </cell>
          <cell r="I13122">
            <v>0</v>
          </cell>
          <cell r="J13122">
            <v>0</v>
          </cell>
          <cell r="K13122">
            <v>8</v>
          </cell>
          <cell r="L13122">
            <v>0.8</v>
          </cell>
        </row>
        <row r="13123">
          <cell r="D13123" t="str">
            <v>UND</v>
          </cell>
          <cell r="E13123">
            <v>1.25</v>
          </cell>
          <cell r="F13123">
            <v>0</v>
          </cell>
          <cell r="G13123">
            <v>4000</v>
          </cell>
          <cell r="H13123">
            <v>5000</v>
          </cell>
          <cell r="I13123">
            <v>0</v>
          </cell>
          <cell r="J13123">
            <v>0</v>
          </cell>
          <cell r="K13123">
            <v>8</v>
          </cell>
          <cell r="L13123">
            <v>10</v>
          </cell>
        </row>
        <row r="13124">
          <cell r="D13124" t="str">
            <v>ML</v>
          </cell>
          <cell r="E13124">
            <v>5.2</v>
          </cell>
          <cell r="F13124">
            <v>0</v>
          </cell>
          <cell r="G13124">
            <v>3600</v>
          </cell>
          <cell r="H13124">
            <v>18720</v>
          </cell>
          <cell r="I13124">
            <v>0</v>
          </cell>
          <cell r="J13124">
            <v>0</v>
          </cell>
          <cell r="K13124">
            <v>8</v>
          </cell>
          <cell r="L13124">
            <v>41.6</v>
          </cell>
        </row>
        <row r="13125">
          <cell r="D13125" t="str">
            <v/>
          </cell>
          <cell r="E13125">
            <v>0</v>
          </cell>
          <cell r="F13125">
            <v>0</v>
          </cell>
          <cell r="G13125" t="str">
            <v/>
          </cell>
          <cell r="H13125" t="str">
            <v/>
          </cell>
          <cell r="I13125">
            <v>0</v>
          </cell>
          <cell r="J13125">
            <v>0</v>
          </cell>
          <cell r="K13125">
            <v>8</v>
          </cell>
          <cell r="L13125">
            <v>0</v>
          </cell>
        </row>
        <row r="13126">
          <cell r="D13126" t="str">
            <v/>
          </cell>
          <cell r="E13126">
            <v>0</v>
          </cell>
          <cell r="F13126">
            <v>0</v>
          </cell>
          <cell r="G13126" t="str">
            <v/>
          </cell>
          <cell r="H13126" t="str">
            <v/>
          </cell>
          <cell r="I13126">
            <v>0</v>
          </cell>
          <cell r="J13126">
            <v>0</v>
          </cell>
          <cell r="K13126">
            <v>8</v>
          </cell>
          <cell r="L13126">
            <v>0</v>
          </cell>
        </row>
        <row r="13127">
          <cell r="D13127" t="str">
            <v/>
          </cell>
          <cell r="E13127">
            <v>0</v>
          </cell>
          <cell r="F13127">
            <v>0</v>
          </cell>
          <cell r="G13127" t="str">
            <v/>
          </cell>
          <cell r="H13127" t="str">
            <v/>
          </cell>
          <cell r="I13127">
            <v>0</v>
          </cell>
          <cell r="J13127">
            <v>0</v>
          </cell>
          <cell r="K13127">
            <v>8</v>
          </cell>
          <cell r="L13127">
            <v>0</v>
          </cell>
        </row>
        <row r="13128">
          <cell r="D13128" t="str">
            <v/>
          </cell>
          <cell r="E13128">
            <v>0</v>
          </cell>
          <cell r="F13128">
            <v>0</v>
          </cell>
          <cell r="G13128" t="str">
            <v/>
          </cell>
          <cell r="H13128" t="str">
            <v/>
          </cell>
          <cell r="I13128">
            <v>0</v>
          </cell>
          <cell r="J13128">
            <v>0</v>
          </cell>
          <cell r="K13128">
            <v>8</v>
          </cell>
          <cell r="L13128">
            <v>0</v>
          </cell>
        </row>
        <row r="13129">
          <cell r="D13129" t="str">
            <v/>
          </cell>
          <cell r="E13129">
            <v>0</v>
          </cell>
          <cell r="F13129">
            <v>0</v>
          </cell>
          <cell r="G13129" t="str">
            <v/>
          </cell>
          <cell r="H13129" t="str">
            <v/>
          </cell>
          <cell r="I13129">
            <v>0</v>
          </cell>
          <cell r="J13129">
            <v>0</v>
          </cell>
          <cell r="K13129">
            <v>8</v>
          </cell>
          <cell r="L13129">
            <v>0</v>
          </cell>
        </row>
        <row r="13130">
          <cell r="D13130" t="str">
            <v/>
          </cell>
          <cell r="E13130">
            <v>0</v>
          </cell>
          <cell r="F13130">
            <v>0</v>
          </cell>
          <cell r="G13130" t="str">
            <v/>
          </cell>
          <cell r="H13130" t="str">
            <v/>
          </cell>
          <cell r="I13130">
            <v>0</v>
          </cell>
          <cell r="J13130">
            <v>0</v>
          </cell>
          <cell r="K13130">
            <v>8</v>
          </cell>
          <cell r="L13130">
            <v>0</v>
          </cell>
        </row>
        <row r="13131">
          <cell r="D13131" t="str">
            <v/>
          </cell>
          <cell r="E13131">
            <v>0</v>
          </cell>
          <cell r="F13131">
            <v>0</v>
          </cell>
          <cell r="G13131" t="str">
            <v/>
          </cell>
          <cell r="H13131" t="str">
            <v/>
          </cell>
          <cell r="I13131">
            <v>0</v>
          </cell>
          <cell r="J13131">
            <v>0</v>
          </cell>
          <cell r="K13131">
            <v>8</v>
          </cell>
          <cell r="L13131">
            <v>0</v>
          </cell>
        </row>
        <row r="13132">
          <cell r="D13132" t="str">
            <v/>
          </cell>
          <cell r="E13132">
            <v>0</v>
          </cell>
          <cell r="F13132">
            <v>0</v>
          </cell>
          <cell r="G13132" t="str">
            <v/>
          </cell>
          <cell r="H13132" t="str">
            <v/>
          </cell>
          <cell r="K13132">
            <v>8</v>
          </cell>
          <cell r="L13132">
            <v>0</v>
          </cell>
        </row>
        <row r="13133">
          <cell r="D13133" t="str">
            <v/>
          </cell>
          <cell r="E13133">
            <v>0</v>
          </cell>
          <cell r="F13133">
            <v>0</v>
          </cell>
          <cell r="G13133" t="str">
            <v/>
          </cell>
          <cell r="H13133" t="str">
            <v/>
          </cell>
          <cell r="I13133">
            <v>0</v>
          </cell>
          <cell r="J13133">
            <v>0</v>
          </cell>
          <cell r="K13133">
            <v>8</v>
          </cell>
          <cell r="L13133">
            <v>0</v>
          </cell>
        </row>
        <row r="13134">
          <cell r="D13134" t="str">
            <v/>
          </cell>
          <cell r="E13134">
            <v>0</v>
          </cell>
          <cell r="F13134">
            <v>0</v>
          </cell>
          <cell r="G13134" t="str">
            <v/>
          </cell>
          <cell r="H13134" t="str">
            <v/>
          </cell>
          <cell r="I13134">
            <v>0</v>
          </cell>
          <cell r="J13134">
            <v>0</v>
          </cell>
          <cell r="K13134">
            <v>8</v>
          </cell>
          <cell r="L13134">
            <v>0</v>
          </cell>
        </row>
        <row r="13135">
          <cell r="D13135" t="str">
            <v/>
          </cell>
          <cell r="E13135">
            <v>0</v>
          </cell>
          <cell r="F13135">
            <v>0</v>
          </cell>
          <cell r="G13135" t="str">
            <v/>
          </cell>
          <cell r="H13135" t="str">
            <v/>
          </cell>
          <cell r="I13135">
            <v>0</v>
          </cell>
          <cell r="J13135">
            <v>0</v>
          </cell>
          <cell r="K13135">
            <v>8</v>
          </cell>
          <cell r="L13135">
            <v>0</v>
          </cell>
        </row>
        <row r="13136">
          <cell r="D13136" t="str">
            <v/>
          </cell>
          <cell r="E13136">
            <v>0</v>
          </cell>
          <cell r="F13136">
            <v>0</v>
          </cell>
          <cell r="G13136" t="str">
            <v/>
          </cell>
          <cell r="H13136" t="str">
            <v/>
          </cell>
          <cell r="I13136">
            <v>0</v>
          </cell>
          <cell r="J13136">
            <v>0</v>
          </cell>
          <cell r="K13136">
            <v>8</v>
          </cell>
          <cell r="L13136">
            <v>0</v>
          </cell>
        </row>
        <row r="13137">
          <cell r="D13137" t="str">
            <v/>
          </cell>
          <cell r="E13137">
            <v>0</v>
          </cell>
          <cell r="F13137">
            <v>0</v>
          </cell>
          <cell r="G13137" t="str">
            <v/>
          </cell>
          <cell r="H13137" t="str">
            <v/>
          </cell>
          <cell r="I13137">
            <v>0</v>
          </cell>
          <cell r="J13137">
            <v>0</v>
          </cell>
          <cell r="K13137">
            <v>8</v>
          </cell>
          <cell r="L13137">
            <v>0</v>
          </cell>
        </row>
        <row r="13138">
          <cell r="D13138">
            <v>0</v>
          </cell>
          <cell r="E13138">
            <v>0</v>
          </cell>
          <cell r="F13138">
            <v>0</v>
          </cell>
          <cell r="G13138" t="str">
            <v xml:space="preserve"> SUB-TOTAL </v>
          </cell>
          <cell r="H13138">
            <v>25249.4</v>
          </cell>
          <cell r="I13138">
            <v>0</v>
          </cell>
          <cell r="J13138">
            <v>0</v>
          </cell>
          <cell r="K13138">
            <v>0</v>
          </cell>
          <cell r="L13138">
            <v>0</v>
          </cell>
        </row>
        <row r="13139">
          <cell r="D13139">
            <v>0</v>
          </cell>
          <cell r="E13139">
            <v>0</v>
          </cell>
          <cell r="F13139">
            <v>0</v>
          </cell>
          <cell r="G13139">
            <v>0</v>
          </cell>
          <cell r="H13139">
            <v>0</v>
          </cell>
          <cell r="I13139">
            <v>0</v>
          </cell>
          <cell r="J13139">
            <v>0</v>
          </cell>
          <cell r="K13139">
            <v>0</v>
          </cell>
          <cell r="L13139">
            <v>0</v>
          </cell>
        </row>
        <row r="13140">
          <cell r="D13140">
            <v>0</v>
          </cell>
          <cell r="E13140">
            <v>0</v>
          </cell>
          <cell r="F13140">
            <v>0</v>
          </cell>
          <cell r="G13140">
            <v>0</v>
          </cell>
          <cell r="H13140">
            <v>0</v>
          </cell>
          <cell r="I13140">
            <v>0</v>
          </cell>
          <cell r="J13140">
            <v>0</v>
          </cell>
          <cell r="K13140">
            <v>0</v>
          </cell>
          <cell r="L13140">
            <v>0</v>
          </cell>
        </row>
        <row r="13141">
          <cell r="D13141" t="str">
            <v>Unid</v>
          </cell>
          <cell r="E13141" t="str">
            <v>Cant</v>
          </cell>
          <cell r="F13141" t="str">
            <v>Rendimiento</v>
          </cell>
          <cell r="G13141" t="str">
            <v>Precio Unitario</v>
          </cell>
          <cell r="H13141" t="str">
            <v>Subtotal</v>
          </cell>
          <cell r="I13141">
            <v>0</v>
          </cell>
          <cell r="J13141">
            <v>0</v>
          </cell>
          <cell r="K13141">
            <v>0</v>
          </cell>
          <cell r="L13141">
            <v>0</v>
          </cell>
        </row>
        <row r="13142">
          <cell r="D13142" t="str">
            <v>JR</v>
          </cell>
          <cell r="E13142">
            <v>0.2628787500841393</v>
          </cell>
          <cell r="F13142">
            <v>0</v>
          </cell>
          <cell r="G13142">
            <v>160000</v>
          </cell>
          <cell r="H13142">
            <v>42060.600013462288</v>
          </cell>
          <cell r="I13142">
            <v>34</v>
          </cell>
          <cell r="J13142">
            <v>0</v>
          </cell>
          <cell r="K13142">
            <v>8</v>
          </cell>
          <cell r="L13142">
            <v>2.1030300006731144</v>
          </cell>
        </row>
        <row r="13143">
          <cell r="D13143" t="str">
            <v/>
          </cell>
          <cell r="E13143">
            <v>0</v>
          </cell>
          <cell r="F13143">
            <v>0</v>
          </cell>
          <cell r="G13143" t="str">
            <v/>
          </cell>
          <cell r="H13143" t="str">
            <v/>
          </cell>
          <cell r="I13143">
            <v>0</v>
          </cell>
          <cell r="J13143">
            <v>0</v>
          </cell>
          <cell r="K13143">
            <v>8</v>
          </cell>
          <cell r="L13143">
            <v>0</v>
          </cell>
        </row>
        <row r="13144">
          <cell r="D13144">
            <v>0</v>
          </cell>
          <cell r="E13144">
            <v>0</v>
          </cell>
          <cell r="F13144">
            <v>0</v>
          </cell>
          <cell r="G13144" t="str">
            <v xml:space="preserve"> SUB-TOTAL </v>
          </cell>
          <cell r="H13144">
            <v>42060.600013462288</v>
          </cell>
          <cell r="I13144">
            <v>0</v>
          </cell>
          <cell r="J13144">
            <v>0</v>
          </cell>
          <cell r="K13144">
            <v>0</v>
          </cell>
          <cell r="L13144">
            <v>0</v>
          </cell>
        </row>
        <row r="13145">
          <cell r="D13145">
            <v>0</v>
          </cell>
          <cell r="E13145">
            <v>0</v>
          </cell>
          <cell r="F13145">
            <v>0</v>
          </cell>
          <cell r="G13145">
            <v>0</v>
          </cell>
          <cell r="H13145">
            <v>0</v>
          </cell>
          <cell r="I13145">
            <v>0</v>
          </cell>
          <cell r="J13145">
            <v>0</v>
          </cell>
          <cell r="K13145">
            <v>0</v>
          </cell>
          <cell r="L13145">
            <v>0</v>
          </cell>
        </row>
        <row r="13146">
          <cell r="D13146">
            <v>0</v>
          </cell>
          <cell r="E13146">
            <v>0</v>
          </cell>
          <cell r="F13146">
            <v>0</v>
          </cell>
          <cell r="G13146" t="str">
            <v xml:space="preserve"> COSTO DIRECTO </v>
          </cell>
          <cell r="H13146">
            <v>68310.000013462297</v>
          </cell>
          <cell r="I13146">
            <v>1.463914507104265E-2</v>
          </cell>
          <cell r="J13146" t="str">
            <v>EQU</v>
          </cell>
          <cell r="K13146">
            <v>0</v>
          </cell>
          <cell r="L13146">
            <v>0</v>
          </cell>
        </row>
        <row r="13147">
          <cell r="D13147">
            <v>0</v>
          </cell>
          <cell r="E13147">
            <v>0</v>
          </cell>
          <cell r="F13147">
            <v>21948.714386537635</v>
          </cell>
          <cell r="G13147" t="str">
            <v>COSTO INDIRECTO</v>
          </cell>
          <cell r="H13147">
            <v>21948.714386537635</v>
          </cell>
          <cell r="I13147">
            <v>0.36962962955678436</v>
          </cell>
          <cell r="J13147" t="str">
            <v>MAT</v>
          </cell>
          <cell r="K13147">
            <v>0</v>
          </cell>
          <cell r="L13147">
            <v>0</v>
          </cell>
        </row>
        <row r="13148">
          <cell r="D13148">
            <v>0</v>
          </cell>
          <cell r="E13148">
            <v>0</v>
          </cell>
          <cell r="F13148">
            <v>0</v>
          </cell>
          <cell r="G13148" t="str">
            <v>COSTO TOTAL</v>
          </cell>
          <cell r="H13148">
            <v>90258.714399999939</v>
          </cell>
          <cell r="I13148">
            <v>0.61573122537217295</v>
          </cell>
          <cell r="J13148" t="str">
            <v>MOB</v>
          </cell>
          <cell r="K13148">
            <v>0</v>
          </cell>
          <cell r="L13148">
            <v>0</v>
          </cell>
        </row>
        <row r="13149">
          <cell r="D13149">
            <v>0</v>
          </cell>
          <cell r="E13149">
            <v>0</v>
          </cell>
          <cell r="F13149">
            <v>0</v>
          </cell>
          <cell r="G13149">
            <v>0</v>
          </cell>
          <cell r="H13149">
            <v>0</v>
          </cell>
          <cell r="I13149">
            <v>0</v>
          </cell>
          <cell r="J13149">
            <v>0</v>
          </cell>
          <cell r="K13149">
            <v>0</v>
          </cell>
          <cell r="L13149">
            <v>0</v>
          </cell>
        </row>
        <row r="13150">
          <cell r="D13150">
            <v>0</v>
          </cell>
          <cell r="F13150">
            <v>0</v>
          </cell>
          <cell r="I13150">
            <v>0</v>
          </cell>
          <cell r="J13150">
            <v>0</v>
          </cell>
          <cell r="L13150">
            <v>0</v>
          </cell>
        </row>
        <row r="13151">
          <cell r="D13151">
            <v>0</v>
          </cell>
          <cell r="E13151">
            <v>0</v>
          </cell>
          <cell r="F13151">
            <v>0</v>
          </cell>
          <cell r="G13151">
            <v>0</v>
          </cell>
          <cell r="H13151">
            <v>0</v>
          </cell>
          <cell r="I13151">
            <v>0</v>
          </cell>
          <cell r="J13151">
            <v>0</v>
          </cell>
          <cell r="K13151" t="str">
            <v>CONSUMO</v>
          </cell>
          <cell r="L13151">
            <v>0</v>
          </cell>
        </row>
        <row r="13152">
          <cell r="D13152" t="str">
            <v>15.2.6.01</v>
          </cell>
          <cell r="E13152">
            <v>0</v>
          </cell>
          <cell r="F13152">
            <v>0</v>
          </cell>
          <cell r="G13152" t="str">
            <v xml:space="preserve"> UNID: </v>
          </cell>
          <cell r="H13152" t="str">
            <v>UND</v>
          </cell>
          <cell r="I13152">
            <v>0</v>
          </cell>
          <cell r="J13152">
            <v>0</v>
          </cell>
          <cell r="K13152" t="str">
            <v>Costo total</v>
          </cell>
          <cell r="L13152">
            <v>797915.57539999997</v>
          </cell>
        </row>
        <row r="13153">
          <cell r="D13153" t="str">
            <v>TABLERO DE DISTRBUCION TD1</v>
          </cell>
          <cell r="E13153">
            <v>0</v>
          </cell>
          <cell r="F13153">
            <v>0</v>
          </cell>
          <cell r="G13153">
            <v>0</v>
          </cell>
          <cell r="H13153">
            <v>0</v>
          </cell>
          <cell r="I13153">
            <v>0</v>
          </cell>
          <cell r="J13153">
            <v>0</v>
          </cell>
          <cell r="K13153">
            <v>0</v>
          </cell>
          <cell r="L13153">
            <v>0</v>
          </cell>
        </row>
        <row r="13154">
          <cell r="D13154">
            <v>0</v>
          </cell>
          <cell r="E13154">
            <v>0</v>
          </cell>
          <cell r="F13154">
            <v>0</v>
          </cell>
          <cell r="G13154">
            <v>0</v>
          </cell>
          <cell r="H13154">
            <v>0</v>
          </cell>
          <cell r="I13154">
            <v>0</v>
          </cell>
          <cell r="J13154">
            <v>0</v>
          </cell>
          <cell r="K13154" t="str">
            <v>Cantidad ppto</v>
          </cell>
          <cell r="L13154" t="str">
            <v>Cantidad total</v>
          </cell>
        </row>
        <row r="13155">
          <cell r="D13155">
            <v>0</v>
          </cell>
          <cell r="E13155">
            <v>0</v>
          </cell>
          <cell r="F13155">
            <v>0</v>
          </cell>
          <cell r="G13155">
            <v>0</v>
          </cell>
          <cell r="H13155">
            <v>0</v>
          </cell>
          <cell r="I13155">
            <v>0</v>
          </cell>
          <cell r="J13155">
            <v>0</v>
          </cell>
          <cell r="K13155">
            <v>0</v>
          </cell>
          <cell r="L13155">
            <v>0</v>
          </cell>
        </row>
        <row r="13156">
          <cell r="D13156" t="str">
            <v>Unid</v>
          </cell>
          <cell r="E13156" t="str">
            <v>Cant</v>
          </cell>
          <cell r="F13156" t="str">
            <v>Rendimiento</v>
          </cell>
          <cell r="G13156" t="str">
            <v>Precio Unitario</v>
          </cell>
          <cell r="H13156" t="str">
            <v>Subtotal</v>
          </cell>
          <cell r="I13156">
            <v>0</v>
          </cell>
          <cell r="J13156">
            <v>0</v>
          </cell>
          <cell r="K13156">
            <v>0</v>
          </cell>
          <cell r="L13156">
            <v>0</v>
          </cell>
        </row>
        <row r="13157">
          <cell r="D13157" t="str">
            <v>GLB</v>
          </cell>
          <cell r="E13157">
            <v>1</v>
          </cell>
          <cell r="F13157">
            <v>0</v>
          </cell>
          <cell r="G13157">
            <v>1000</v>
          </cell>
          <cell r="H13157">
            <v>1000</v>
          </cell>
          <cell r="I13157">
            <v>0</v>
          </cell>
          <cell r="J13157">
            <v>0</v>
          </cell>
          <cell r="K13157">
            <v>1</v>
          </cell>
          <cell r="L13157">
            <v>1</v>
          </cell>
        </row>
        <row r="13158">
          <cell r="D13158" t="str">
            <v/>
          </cell>
          <cell r="E13158">
            <v>0</v>
          </cell>
          <cell r="F13158">
            <v>0</v>
          </cell>
          <cell r="G13158" t="str">
            <v/>
          </cell>
          <cell r="H13158" t="str">
            <v/>
          </cell>
          <cell r="I13158">
            <v>0</v>
          </cell>
          <cell r="J13158">
            <v>0</v>
          </cell>
          <cell r="K13158">
            <v>1</v>
          </cell>
          <cell r="L13158">
            <v>0</v>
          </cell>
        </row>
        <row r="13159">
          <cell r="D13159" t="str">
            <v/>
          </cell>
          <cell r="E13159">
            <v>0</v>
          </cell>
          <cell r="F13159">
            <v>0</v>
          </cell>
          <cell r="G13159" t="str">
            <v/>
          </cell>
          <cell r="H13159" t="str">
            <v/>
          </cell>
          <cell r="I13159">
            <v>0</v>
          </cell>
          <cell r="J13159">
            <v>0</v>
          </cell>
          <cell r="K13159">
            <v>1</v>
          </cell>
          <cell r="L13159">
            <v>0</v>
          </cell>
        </row>
        <row r="13160">
          <cell r="D13160" t="str">
            <v/>
          </cell>
          <cell r="E13160">
            <v>0</v>
          </cell>
          <cell r="F13160">
            <v>0</v>
          </cell>
          <cell r="G13160" t="str">
            <v/>
          </cell>
          <cell r="H13160" t="str">
            <v/>
          </cell>
          <cell r="I13160">
            <v>0</v>
          </cell>
          <cell r="J13160">
            <v>0</v>
          </cell>
          <cell r="K13160">
            <v>1</v>
          </cell>
          <cell r="L13160">
            <v>0</v>
          </cell>
        </row>
        <row r="13161">
          <cell r="D13161">
            <v>0</v>
          </cell>
          <cell r="E13161">
            <v>0</v>
          </cell>
          <cell r="F13161">
            <v>0</v>
          </cell>
          <cell r="G13161" t="str">
            <v xml:space="preserve"> SUB-TOTAL </v>
          </cell>
          <cell r="H13161">
            <v>1000</v>
          </cell>
          <cell r="I13161">
            <v>0</v>
          </cell>
          <cell r="J13161">
            <v>0</v>
          </cell>
          <cell r="K13161">
            <v>0</v>
          </cell>
          <cell r="L13161">
            <v>0</v>
          </cell>
        </row>
        <row r="13162">
          <cell r="D13162">
            <v>0</v>
          </cell>
          <cell r="E13162">
            <v>0</v>
          </cell>
          <cell r="F13162">
            <v>0</v>
          </cell>
          <cell r="G13162">
            <v>0</v>
          </cell>
          <cell r="H13162">
            <v>0</v>
          </cell>
          <cell r="I13162">
            <v>0</v>
          </cell>
          <cell r="J13162">
            <v>0</v>
          </cell>
          <cell r="K13162">
            <v>0</v>
          </cell>
          <cell r="L13162">
            <v>0</v>
          </cell>
        </row>
        <row r="13163">
          <cell r="D13163">
            <v>0</v>
          </cell>
          <cell r="E13163">
            <v>0</v>
          </cell>
          <cell r="F13163">
            <v>0</v>
          </cell>
          <cell r="G13163">
            <v>0</v>
          </cell>
          <cell r="H13163">
            <v>0</v>
          </cell>
          <cell r="I13163">
            <v>0</v>
          </cell>
          <cell r="J13163">
            <v>0</v>
          </cell>
          <cell r="K13163">
            <v>0</v>
          </cell>
          <cell r="L13163">
            <v>0</v>
          </cell>
        </row>
        <row r="13164">
          <cell r="D13164" t="str">
            <v>Unid</v>
          </cell>
          <cell r="E13164" t="str">
            <v>Cant</v>
          </cell>
          <cell r="F13164" t="str">
            <v>Rendimiento</v>
          </cell>
          <cell r="G13164" t="str">
            <v>Precio Unitario</v>
          </cell>
          <cell r="H13164" t="str">
            <v>Subtotal</v>
          </cell>
          <cell r="I13164">
            <v>0</v>
          </cell>
          <cell r="J13164">
            <v>0</v>
          </cell>
          <cell r="K13164">
            <v>0</v>
          </cell>
          <cell r="L13164">
            <v>0</v>
          </cell>
        </row>
        <row r="13165">
          <cell r="D13165" t="str">
            <v>UND</v>
          </cell>
          <cell r="E13165">
            <v>4</v>
          </cell>
          <cell r="F13165">
            <v>0</v>
          </cell>
          <cell r="G13165">
            <v>365</v>
          </cell>
          <cell r="H13165">
            <v>1460</v>
          </cell>
          <cell r="I13165">
            <v>0</v>
          </cell>
          <cell r="J13165">
            <v>0</v>
          </cell>
          <cell r="K13165">
            <v>1</v>
          </cell>
          <cell r="L13165">
            <v>4</v>
          </cell>
        </row>
        <row r="13166">
          <cell r="D13166" t="str">
            <v>UND</v>
          </cell>
          <cell r="E13166">
            <v>1</v>
          </cell>
          <cell r="F13166">
            <v>0</v>
          </cell>
          <cell r="G13166">
            <v>42300</v>
          </cell>
          <cell r="H13166">
            <v>42300</v>
          </cell>
          <cell r="I13166">
            <v>0</v>
          </cell>
          <cell r="J13166">
            <v>0</v>
          </cell>
          <cell r="K13166">
            <v>1</v>
          </cell>
          <cell r="L13166">
            <v>1</v>
          </cell>
        </row>
        <row r="13167">
          <cell r="D13167" t="str">
            <v>UND</v>
          </cell>
          <cell r="E13167">
            <v>8</v>
          </cell>
          <cell r="F13167">
            <v>0</v>
          </cell>
          <cell r="G13167">
            <v>8500</v>
          </cell>
          <cell r="H13167">
            <v>68000</v>
          </cell>
          <cell r="I13167">
            <v>0</v>
          </cell>
          <cell r="J13167">
            <v>0</v>
          </cell>
          <cell r="K13167">
            <v>1</v>
          </cell>
          <cell r="L13167">
            <v>8</v>
          </cell>
        </row>
        <row r="13168">
          <cell r="D13168" t="str">
            <v>UND</v>
          </cell>
          <cell r="E13168">
            <v>1</v>
          </cell>
          <cell r="F13168">
            <v>0</v>
          </cell>
          <cell r="G13168">
            <v>133000</v>
          </cell>
          <cell r="H13168">
            <v>133000</v>
          </cell>
          <cell r="I13168">
            <v>0</v>
          </cell>
          <cell r="J13168">
            <v>0</v>
          </cell>
          <cell r="K13168">
            <v>1</v>
          </cell>
          <cell r="L13168">
            <v>1</v>
          </cell>
        </row>
        <row r="13169">
          <cell r="D13169" t="str">
            <v>UND</v>
          </cell>
          <cell r="E13169">
            <v>1</v>
          </cell>
          <cell r="F13169">
            <v>0</v>
          </cell>
          <cell r="G13169">
            <v>242000</v>
          </cell>
          <cell r="H13169">
            <v>242000</v>
          </cell>
          <cell r="I13169">
            <v>0</v>
          </cell>
          <cell r="J13169">
            <v>0</v>
          </cell>
          <cell r="K13169">
            <v>1</v>
          </cell>
          <cell r="L13169">
            <v>1</v>
          </cell>
        </row>
        <row r="13170">
          <cell r="D13170" t="str">
            <v/>
          </cell>
          <cell r="E13170">
            <v>0</v>
          </cell>
          <cell r="F13170">
            <v>0</v>
          </cell>
          <cell r="G13170" t="str">
            <v/>
          </cell>
          <cell r="H13170" t="str">
            <v/>
          </cell>
          <cell r="I13170">
            <v>0</v>
          </cell>
          <cell r="J13170">
            <v>0</v>
          </cell>
          <cell r="K13170">
            <v>1</v>
          </cell>
          <cell r="L13170">
            <v>0</v>
          </cell>
        </row>
        <row r="13171">
          <cell r="D13171" t="str">
            <v/>
          </cell>
          <cell r="E13171">
            <v>0</v>
          </cell>
          <cell r="F13171">
            <v>0</v>
          </cell>
          <cell r="G13171" t="str">
            <v/>
          </cell>
          <cell r="H13171" t="str">
            <v/>
          </cell>
          <cell r="I13171">
            <v>0</v>
          </cell>
          <cell r="J13171">
            <v>0</v>
          </cell>
          <cell r="K13171">
            <v>1</v>
          </cell>
          <cell r="L13171">
            <v>0</v>
          </cell>
        </row>
        <row r="13172">
          <cell r="D13172" t="str">
            <v/>
          </cell>
          <cell r="E13172">
            <v>0</v>
          </cell>
          <cell r="F13172">
            <v>0</v>
          </cell>
          <cell r="G13172" t="str">
            <v/>
          </cell>
          <cell r="H13172" t="str">
            <v/>
          </cell>
          <cell r="I13172">
            <v>0</v>
          </cell>
          <cell r="J13172">
            <v>0</v>
          </cell>
          <cell r="K13172">
            <v>1</v>
          </cell>
          <cell r="L13172">
            <v>0</v>
          </cell>
        </row>
        <row r="13173">
          <cell r="D13173" t="str">
            <v/>
          </cell>
          <cell r="E13173">
            <v>0</v>
          </cell>
          <cell r="F13173">
            <v>0</v>
          </cell>
          <cell r="G13173" t="str">
            <v/>
          </cell>
          <cell r="H13173" t="str">
            <v/>
          </cell>
          <cell r="I13173">
            <v>0</v>
          </cell>
          <cell r="J13173">
            <v>0</v>
          </cell>
          <cell r="K13173">
            <v>1</v>
          </cell>
          <cell r="L13173">
            <v>0</v>
          </cell>
        </row>
        <row r="13174">
          <cell r="D13174" t="str">
            <v/>
          </cell>
          <cell r="E13174">
            <v>0</v>
          </cell>
          <cell r="F13174">
            <v>0</v>
          </cell>
          <cell r="G13174" t="str">
            <v/>
          </cell>
          <cell r="H13174" t="str">
            <v/>
          </cell>
          <cell r="I13174">
            <v>0</v>
          </cell>
          <cell r="J13174">
            <v>0</v>
          </cell>
          <cell r="K13174">
            <v>1</v>
          </cell>
          <cell r="L13174">
            <v>0</v>
          </cell>
        </row>
        <row r="13175">
          <cell r="D13175" t="str">
            <v/>
          </cell>
          <cell r="E13175">
            <v>0</v>
          </cell>
          <cell r="F13175">
            <v>0</v>
          </cell>
          <cell r="G13175" t="str">
            <v/>
          </cell>
          <cell r="H13175" t="str">
            <v/>
          </cell>
          <cell r="I13175">
            <v>0</v>
          </cell>
          <cell r="J13175">
            <v>0</v>
          </cell>
          <cell r="K13175">
            <v>1</v>
          </cell>
          <cell r="L13175">
            <v>0</v>
          </cell>
        </row>
        <row r="13176">
          <cell r="D13176" t="str">
            <v/>
          </cell>
          <cell r="E13176">
            <v>0</v>
          </cell>
          <cell r="F13176">
            <v>0</v>
          </cell>
          <cell r="G13176" t="str">
            <v/>
          </cell>
          <cell r="H13176" t="str">
            <v/>
          </cell>
          <cell r="I13176">
            <v>0</v>
          </cell>
          <cell r="J13176">
            <v>0</v>
          </cell>
          <cell r="K13176">
            <v>1</v>
          </cell>
          <cell r="L13176">
            <v>0</v>
          </cell>
        </row>
        <row r="13177">
          <cell r="D13177" t="str">
            <v/>
          </cell>
          <cell r="E13177">
            <v>0</v>
          </cell>
          <cell r="F13177">
            <v>0</v>
          </cell>
          <cell r="G13177" t="str">
            <v/>
          </cell>
          <cell r="H13177" t="str">
            <v/>
          </cell>
          <cell r="K13177">
            <v>1</v>
          </cell>
          <cell r="L13177">
            <v>0</v>
          </cell>
        </row>
        <row r="13178">
          <cell r="D13178" t="str">
            <v/>
          </cell>
          <cell r="E13178">
            <v>0</v>
          </cell>
          <cell r="F13178">
            <v>0</v>
          </cell>
          <cell r="G13178" t="str">
            <v/>
          </cell>
          <cell r="H13178" t="str">
            <v/>
          </cell>
          <cell r="I13178">
            <v>0</v>
          </cell>
          <cell r="J13178">
            <v>0</v>
          </cell>
          <cell r="K13178">
            <v>1</v>
          </cell>
          <cell r="L13178">
            <v>0</v>
          </cell>
        </row>
        <row r="13179">
          <cell r="D13179" t="str">
            <v/>
          </cell>
          <cell r="E13179">
            <v>0</v>
          </cell>
          <cell r="F13179">
            <v>0</v>
          </cell>
          <cell r="G13179" t="str">
            <v/>
          </cell>
          <cell r="H13179" t="str">
            <v/>
          </cell>
          <cell r="I13179">
            <v>0</v>
          </cell>
          <cell r="J13179">
            <v>0</v>
          </cell>
          <cell r="K13179">
            <v>1</v>
          </cell>
          <cell r="L13179">
            <v>0</v>
          </cell>
        </row>
        <row r="13180">
          <cell r="D13180" t="str">
            <v/>
          </cell>
          <cell r="E13180">
            <v>0</v>
          </cell>
          <cell r="F13180">
            <v>0</v>
          </cell>
          <cell r="G13180" t="str">
            <v/>
          </cell>
          <cell r="H13180" t="str">
            <v/>
          </cell>
          <cell r="I13180">
            <v>0</v>
          </cell>
          <cell r="J13180">
            <v>0</v>
          </cell>
          <cell r="K13180">
            <v>1</v>
          </cell>
          <cell r="L13180">
            <v>0</v>
          </cell>
        </row>
        <row r="13181">
          <cell r="D13181" t="str">
            <v/>
          </cell>
          <cell r="E13181">
            <v>0</v>
          </cell>
          <cell r="F13181">
            <v>0</v>
          </cell>
          <cell r="G13181" t="str">
            <v/>
          </cell>
          <cell r="H13181" t="str">
            <v/>
          </cell>
          <cell r="I13181">
            <v>0</v>
          </cell>
          <cell r="J13181">
            <v>0</v>
          </cell>
          <cell r="K13181">
            <v>1</v>
          </cell>
          <cell r="L13181">
            <v>0</v>
          </cell>
        </row>
        <row r="13182">
          <cell r="D13182" t="str">
            <v/>
          </cell>
          <cell r="E13182">
            <v>0</v>
          </cell>
          <cell r="F13182">
            <v>0</v>
          </cell>
          <cell r="G13182" t="str">
            <v/>
          </cell>
          <cell r="H13182" t="str">
            <v/>
          </cell>
          <cell r="I13182">
            <v>0</v>
          </cell>
          <cell r="J13182">
            <v>0</v>
          </cell>
          <cell r="K13182">
            <v>1</v>
          </cell>
          <cell r="L13182">
            <v>0</v>
          </cell>
        </row>
        <row r="13183">
          <cell r="D13183">
            <v>0</v>
          </cell>
          <cell r="E13183">
            <v>0</v>
          </cell>
          <cell r="F13183">
            <v>0</v>
          </cell>
          <cell r="G13183" t="str">
            <v xml:space="preserve"> SUB-TOTAL </v>
          </cell>
          <cell r="H13183">
            <v>486760</v>
          </cell>
          <cell r="I13183">
            <v>0</v>
          </cell>
          <cell r="J13183">
            <v>0</v>
          </cell>
          <cell r="K13183">
            <v>0</v>
          </cell>
          <cell r="L13183">
            <v>0</v>
          </cell>
        </row>
        <row r="13184">
          <cell r="D13184">
            <v>0</v>
          </cell>
          <cell r="E13184">
            <v>0</v>
          </cell>
          <cell r="F13184">
            <v>0</v>
          </cell>
          <cell r="G13184">
            <v>0</v>
          </cell>
          <cell r="H13184">
            <v>0</v>
          </cell>
          <cell r="I13184">
            <v>0</v>
          </cell>
          <cell r="J13184">
            <v>0</v>
          </cell>
          <cell r="K13184">
            <v>0</v>
          </cell>
          <cell r="L13184">
            <v>0</v>
          </cell>
        </row>
        <row r="13185">
          <cell r="D13185">
            <v>0</v>
          </cell>
          <cell r="E13185">
            <v>0</v>
          </cell>
          <cell r="F13185">
            <v>0</v>
          </cell>
          <cell r="G13185">
            <v>0</v>
          </cell>
          <cell r="H13185">
            <v>0</v>
          </cell>
          <cell r="I13185">
            <v>0</v>
          </cell>
          <cell r="J13185">
            <v>0</v>
          </cell>
          <cell r="K13185">
            <v>0</v>
          </cell>
          <cell r="L13185">
            <v>0</v>
          </cell>
        </row>
        <row r="13186">
          <cell r="D13186" t="str">
            <v>Unid</v>
          </cell>
          <cell r="E13186" t="str">
            <v>Cant</v>
          </cell>
          <cell r="F13186" t="str">
            <v>Rendimiento</v>
          </cell>
          <cell r="G13186" t="str">
            <v>Precio Unitario</v>
          </cell>
          <cell r="H13186" t="str">
            <v>Subtotal</v>
          </cell>
          <cell r="I13186">
            <v>0</v>
          </cell>
          <cell r="J13186">
            <v>0</v>
          </cell>
          <cell r="K13186">
            <v>0</v>
          </cell>
          <cell r="L13186">
            <v>0</v>
          </cell>
        </row>
        <row r="13187">
          <cell r="D13187" t="str">
            <v>JR</v>
          </cell>
          <cell r="E13187">
            <v>0.72576249979330376</v>
          </cell>
          <cell r="F13187">
            <v>0</v>
          </cell>
          <cell r="G13187">
            <v>160000</v>
          </cell>
          <cell r="H13187">
            <v>116121.9999669286</v>
          </cell>
          <cell r="I13187">
            <v>12</v>
          </cell>
          <cell r="J13187">
            <v>0</v>
          </cell>
          <cell r="K13187">
            <v>1</v>
          </cell>
          <cell r="L13187">
            <v>0.72576249979330376</v>
          </cell>
        </row>
        <row r="13188">
          <cell r="D13188" t="str">
            <v/>
          </cell>
          <cell r="E13188">
            <v>0</v>
          </cell>
          <cell r="F13188">
            <v>0</v>
          </cell>
          <cell r="G13188" t="str">
            <v/>
          </cell>
          <cell r="H13188" t="str">
            <v/>
          </cell>
          <cell r="I13188">
            <v>0</v>
          </cell>
          <cell r="J13188">
            <v>0</v>
          </cell>
          <cell r="K13188">
            <v>1</v>
          </cell>
          <cell r="L13188">
            <v>0</v>
          </cell>
        </row>
        <row r="13189">
          <cell r="D13189">
            <v>0</v>
          </cell>
          <cell r="E13189">
            <v>0</v>
          </cell>
          <cell r="F13189">
            <v>0</v>
          </cell>
          <cell r="G13189" t="str">
            <v xml:space="preserve"> SUB-TOTAL </v>
          </cell>
          <cell r="H13189">
            <v>116121.9999669286</v>
          </cell>
          <cell r="I13189">
            <v>0</v>
          </cell>
          <cell r="J13189">
            <v>0</v>
          </cell>
          <cell r="K13189">
            <v>0</v>
          </cell>
          <cell r="L13189">
            <v>0</v>
          </cell>
        </row>
        <row r="13190">
          <cell r="D13190">
            <v>0</v>
          </cell>
          <cell r="E13190">
            <v>0</v>
          </cell>
          <cell r="F13190">
            <v>0</v>
          </cell>
          <cell r="G13190">
            <v>0</v>
          </cell>
          <cell r="H13190">
            <v>0</v>
          </cell>
          <cell r="I13190">
            <v>0</v>
          </cell>
          <cell r="J13190">
            <v>0</v>
          </cell>
          <cell r="K13190">
            <v>0</v>
          </cell>
          <cell r="L13190">
            <v>0</v>
          </cell>
        </row>
        <row r="13191">
          <cell r="D13191">
            <v>0</v>
          </cell>
          <cell r="E13191">
            <v>0</v>
          </cell>
          <cell r="F13191">
            <v>0</v>
          </cell>
          <cell r="G13191" t="str">
            <v xml:space="preserve"> COSTO DIRECTO </v>
          </cell>
          <cell r="H13191">
            <v>603881.99996692862</v>
          </cell>
          <cell r="I13191">
            <v>1.655952653092433E-3</v>
          </cell>
          <cell r="J13191" t="str">
            <v>EQU</v>
          </cell>
          <cell r="K13191">
            <v>0</v>
          </cell>
          <cell r="L13191">
            <v>0</v>
          </cell>
        </row>
        <row r="13192">
          <cell r="D13192">
            <v>0</v>
          </cell>
          <cell r="E13192">
            <v>0</v>
          </cell>
          <cell r="F13192">
            <v>194033.57543307141</v>
          </cell>
          <cell r="G13192" t="str">
            <v>COSTO INDIRECTO</v>
          </cell>
          <cell r="H13192">
            <v>194033.57543307141</v>
          </cell>
          <cell r="I13192">
            <v>0.80605151341927272</v>
          </cell>
          <cell r="J13192" t="str">
            <v>MAT</v>
          </cell>
          <cell r="K13192">
            <v>0</v>
          </cell>
          <cell r="L13192">
            <v>0</v>
          </cell>
        </row>
        <row r="13193">
          <cell r="D13193">
            <v>0</v>
          </cell>
          <cell r="E13193">
            <v>0</v>
          </cell>
          <cell r="F13193">
            <v>0</v>
          </cell>
          <cell r="G13193" t="str">
            <v>COSTO TOTAL</v>
          </cell>
          <cell r="H13193">
            <v>797915.57539999997</v>
          </cell>
          <cell r="I13193">
            <v>0.19229253392763485</v>
          </cell>
          <cell r="J13193" t="str">
            <v>MOB</v>
          </cell>
          <cell r="K13193">
            <v>0</v>
          </cell>
          <cell r="L13193">
            <v>0</v>
          </cell>
        </row>
        <row r="13194">
          <cell r="D13194">
            <v>0</v>
          </cell>
          <cell r="E13194">
            <v>0</v>
          </cell>
          <cell r="F13194">
            <v>0</v>
          </cell>
          <cell r="G13194">
            <v>0</v>
          </cell>
          <cell r="H13194">
            <v>0</v>
          </cell>
          <cell r="I13194">
            <v>0</v>
          </cell>
          <cell r="J13194">
            <v>0</v>
          </cell>
          <cell r="K13194">
            <v>0</v>
          </cell>
          <cell r="L13194">
            <v>0</v>
          </cell>
        </row>
        <row r="13195">
          <cell r="D13195">
            <v>0</v>
          </cell>
          <cell r="F13195">
            <v>0</v>
          </cell>
          <cell r="I13195">
            <v>0</v>
          </cell>
          <cell r="J13195">
            <v>0</v>
          </cell>
          <cell r="L13195">
            <v>0</v>
          </cell>
        </row>
        <row r="13196">
          <cell r="D13196">
            <v>0</v>
          </cell>
          <cell r="E13196">
            <v>0</v>
          </cell>
          <cell r="F13196">
            <v>0</v>
          </cell>
          <cell r="G13196">
            <v>0</v>
          </cell>
          <cell r="H13196">
            <v>0</v>
          </cell>
          <cell r="I13196">
            <v>0</v>
          </cell>
          <cell r="J13196">
            <v>0</v>
          </cell>
          <cell r="K13196" t="str">
            <v>CONSUMO</v>
          </cell>
          <cell r="L13196">
            <v>0</v>
          </cell>
        </row>
        <row r="13197">
          <cell r="D13197" t="str">
            <v>15.2.6.02</v>
          </cell>
          <cell r="E13197">
            <v>0</v>
          </cell>
          <cell r="F13197">
            <v>0</v>
          </cell>
          <cell r="G13197" t="str">
            <v xml:space="preserve"> UNID: </v>
          </cell>
          <cell r="H13197" t="str">
            <v>UND</v>
          </cell>
          <cell r="I13197">
            <v>0</v>
          </cell>
          <cell r="J13197">
            <v>0</v>
          </cell>
          <cell r="K13197" t="str">
            <v>Costo total</v>
          </cell>
          <cell r="L13197">
            <v>1335983.5662000002</v>
          </cell>
        </row>
        <row r="13198">
          <cell r="D13198" t="str">
            <v>TABLERO DE DISTIRIBUCION TD2</v>
          </cell>
          <cell r="E13198">
            <v>0</v>
          </cell>
          <cell r="F13198">
            <v>0</v>
          </cell>
          <cell r="G13198">
            <v>0</v>
          </cell>
          <cell r="H13198">
            <v>0</v>
          </cell>
          <cell r="I13198">
            <v>0</v>
          </cell>
          <cell r="J13198">
            <v>0</v>
          </cell>
          <cell r="K13198">
            <v>0</v>
          </cell>
          <cell r="L13198">
            <v>0</v>
          </cell>
        </row>
        <row r="13199">
          <cell r="D13199">
            <v>0</v>
          </cell>
          <cell r="E13199">
            <v>0</v>
          </cell>
          <cell r="F13199">
            <v>0</v>
          </cell>
          <cell r="G13199">
            <v>0</v>
          </cell>
          <cell r="H13199">
            <v>0</v>
          </cell>
          <cell r="I13199">
            <v>0</v>
          </cell>
          <cell r="J13199">
            <v>0</v>
          </cell>
          <cell r="K13199" t="str">
            <v>Cantidad ppto</v>
          </cell>
          <cell r="L13199" t="str">
            <v>Cantidad total</v>
          </cell>
        </row>
        <row r="13200">
          <cell r="D13200">
            <v>0</v>
          </cell>
          <cell r="E13200">
            <v>0</v>
          </cell>
          <cell r="F13200">
            <v>0</v>
          </cell>
          <cell r="G13200">
            <v>0</v>
          </cell>
          <cell r="H13200">
            <v>0</v>
          </cell>
          <cell r="I13200">
            <v>0</v>
          </cell>
          <cell r="J13200">
            <v>0</v>
          </cell>
          <cell r="K13200">
            <v>0</v>
          </cell>
          <cell r="L13200">
            <v>0</v>
          </cell>
        </row>
        <row r="13201">
          <cell r="D13201" t="str">
            <v>Unid</v>
          </cell>
          <cell r="E13201" t="str">
            <v>Cant</v>
          </cell>
          <cell r="F13201" t="str">
            <v>Rendimiento</v>
          </cell>
          <cell r="G13201" t="str">
            <v>Precio Unitario</v>
          </cell>
          <cell r="H13201" t="str">
            <v>Subtotal</v>
          </cell>
          <cell r="I13201">
            <v>0</v>
          </cell>
          <cell r="J13201">
            <v>0</v>
          </cell>
          <cell r="K13201">
            <v>0</v>
          </cell>
          <cell r="L13201">
            <v>0</v>
          </cell>
        </row>
        <row r="13202">
          <cell r="D13202" t="str">
            <v>GLB</v>
          </cell>
          <cell r="E13202">
            <v>1</v>
          </cell>
          <cell r="F13202">
            <v>0</v>
          </cell>
          <cell r="G13202">
            <v>1000</v>
          </cell>
          <cell r="H13202">
            <v>1000</v>
          </cell>
          <cell r="I13202">
            <v>0</v>
          </cell>
          <cell r="J13202">
            <v>0</v>
          </cell>
          <cell r="K13202">
            <v>1</v>
          </cell>
          <cell r="L13202">
            <v>1</v>
          </cell>
        </row>
        <row r="13203">
          <cell r="D13203" t="str">
            <v/>
          </cell>
          <cell r="E13203">
            <v>0</v>
          </cell>
          <cell r="F13203">
            <v>0</v>
          </cell>
          <cell r="G13203" t="str">
            <v/>
          </cell>
          <cell r="H13203" t="str">
            <v/>
          </cell>
          <cell r="I13203">
            <v>0</v>
          </cell>
          <cell r="J13203">
            <v>0</v>
          </cell>
          <cell r="K13203">
            <v>1</v>
          </cell>
          <cell r="L13203">
            <v>0</v>
          </cell>
        </row>
        <row r="13204">
          <cell r="D13204" t="str">
            <v/>
          </cell>
          <cell r="E13204">
            <v>0</v>
          </cell>
          <cell r="F13204">
            <v>0</v>
          </cell>
          <cell r="G13204" t="str">
            <v/>
          </cell>
          <cell r="H13204" t="str">
            <v/>
          </cell>
          <cell r="I13204">
            <v>0</v>
          </cell>
          <cell r="J13204">
            <v>0</v>
          </cell>
          <cell r="K13204">
            <v>1</v>
          </cell>
          <cell r="L13204">
            <v>0</v>
          </cell>
        </row>
        <row r="13205">
          <cell r="D13205" t="str">
            <v/>
          </cell>
          <cell r="E13205">
            <v>0</v>
          </cell>
          <cell r="F13205">
            <v>0</v>
          </cell>
          <cell r="G13205" t="str">
            <v/>
          </cell>
          <cell r="H13205" t="str">
            <v/>
          </cell>
          <cell r="I13205">
            <v>0</v>
          </cell>
          <cell r="J13205">
            <v>0</v>
          </cell>
          <cell r="K13205">
            <v>1</v>
          </cell>
          <cell r="L13205">
            <v>0</v>
          </cell>
        </row>
        <row r="13206">
          <cell r="D13206">
            <v>0</v>
          </cell>
          <cell r="E13206">
            <v>0</v>
          </cell>
          <cell r="F13206">
            <v>0</v>
          </cell>
          <cell r="G13206" t="str">
            <v xml:space="preserve"> SUB-TOTAL </v>
          </cell>
          <cell r="H13206">
            <v>1000</v>
          </cell>
          <cell r="I13206">
            <v>0</v>
          </cell>
          <cell r="J13206">
            <v>0</v>
          </cell>
          <cell r="K13206">
            <v>0</v>
          </cell>
          <cell r="L13206">
            <v>0</v>
          </cell>
        </row>
        <row r="13207">
          <cell r="D13207">
            <v>0</v>
          </cell>
          <cell r="E13207">
            <v>0</v>
          </cell>
          <cell r="F13207">
            <v>0</v>
          </cell>
          <cell r="G13207">
            <v>0</v>
          </cell>
          <cell r="H13207">
            <v>0</v>
          </cell>
          <cell r="I13207">
            <v>0</v>
          </cell>
          <cell r="J13207">
            <v>0</v>
          </cell>
          <cell r="K13207">
            <v>0</v>
          </cell>
          <cell r="L13207">
            <v>0</v>
          </cell>
        </row>
        <row r="13208">
          <cell r="D13208">
            <v>0</v>
          </cell>
          <cell r="E13208">
            <v>0</v>
          </cell>
          <cell r="F13208">
            <v>0</v>
          </cell>
          <cell r="G13208">
            <v>0</v>
          </cell>
          <cell r="H13208">
            <v>0</v>
          </cell>
          <cell r="I13208">
            <v>0</v>
          </cell>
          <cell r="J13208">
            <v>0</v>
          </cell>
          <cell r="K13208">
            <v>0</v>
          </cell>
          <cell r="L13208">
            <v>0</v>
          </cell>
        </row>
        <row r="13209">
          <cell r="D13209" t="str">
            <v>Unid</v>
          </cell>
          <cell r="E13209" t="str">
            <v>Cant</v>
          </cell>
          <cell r="F13209" t="str">
            <v>Rendimiento</v>
          </cell>
          <cell r="G13209" t="str">
            <v>Precio Unitario</v>
          </cell>
          <cell r="H13209" t="str">
            <v>Subtotal</v>
          </cell>
          <cell r="I13209">
            <v>0</v>
          </cell>
          <cell r="J13209">
            <v>0</v>
          </cell>
          <cell r="K13209">
            <v>0</v>
          </cell>
          <cell r="L13209">
            <v>0</v>
          </cell>
        </row>
        <row r="13210">
          <cell r="D13210" t="str">
            <v>UND</v>
          </cell>
          <cell r="E13210">
            <v>4</v>
          </cell>
          <cell r="F13210">
            <v>0</v>
          </cell>
          <cell r="G13210">
            <v>365</v>
          </cell>
          <cell r="H13210">
            <v>1460</v>
          </cell>
          <cell r="I13210">
            <v>0</v>
          </cell>
          <cell r="J13210">
            <v>0</v>
          </cell>
          <cell r="K13210">
            <v>1</v>
          </cell>
          <cell r="L13210">
            <v>4</v>
          </cell>
        </row>
        <row r="13211">
          <cell r="D13211" t="str">
            <v>UND</v>
          </cell>
          <cell r="E13211">
            <v>1</v>
          </cell>
          <cell r="F13211">
            <v>0</v>
          </cell>
          <cell r="G13211">
            <v>42300</v>
          </cell>
          <cell r="H13211">
            <v>42300</v>
          </cell>
          <cell r="I13211">
            <v>0</v>
          </cell>
          <cell r="J13211">
            <v>0</v>
          </cell>
          <cell r="K13211">
            <v>1</v>
          </cell>
          <cell r="L13211">
            <v>1</v>
          </cell>
        </row>
        <row r="13212">
          <cell r="D13212" t="str">
            <v>UND</v>
          </cell>
          <cell r="E13212">
            <v>7</v>
          </cell>
          <cell r="F13212">
            <v>0</v>
          </cell>
          <cell r="G13212">
            <v>8500</v>
          </cell>
          <cell r="H13212">
            <v>59500</v>
          </cell>
          <cell r="I13212">
            <v>0</v>
          </cell>
          <cell r="J13212">
            <v>0</v>
          </cell>
          <cell r="K13212">
            <v>1</v>
          </cell>
          <cell r="L13212">
            <v>7</v>
          </cell>
        </row>
        <row r="13213">
          <cell r="D13213" t="str">
            <v>UND</v>
          </cell>
          <cell r="E13213">
            <v>6</v>
          </cell>
          <cell r="F13213">
            <v>0</v>
          </cell>
          <cell r="G13213">
            <v>49000</v>
          </cell>
          <cell r="H13213">
            <v>294000</v>
          </cell>
          <cell r="I13213">
            <v>0</v>
          </cell>
          <cell r="J13213">
            <v>0</v>
          </cell>
          <cell r="K13213">
            <v>1</v>
          </cell>
          <cell r="L13213">
            <v>6</v>
          </cell>
        </row>
        <row r="13214">
          <cell r="D13214" t="str">
            <v>UND</v>
          </cell>
          <cell r="E13214">
            <v>1</v>
          </cell>
          <cell r="F13214">
            <v>0</v>
          </cell>
          <cell r="G13214">
            <v>271875</v>
          </cell>
          <cell r="H13214">
            <v>271875</v>
          </cell>
          <cell r="I13214">
            <v>0</v>
          </cell>
          <cell r="J13214">
            <v>0</v>
          </cell>
          <cell r="K13214">
            <v>1</v>
          </cell>
          <cell r="L13214">
            <v>1</v>
          </cell>
        </row>
        <row r="13215">
          <cell r="D13215" t="str">
            <v>UND</v>
          </cell>
          <cell r="E13215">
            <v>1</v>
          </cell>
          <cell r="F13215">
            <v>0</v>
          </cell>
          <cell r="G13215">
            <v>295000</v>
          </cell>
          <cell r="H13215">
            <v>295000</v>
          </cell>
          <cell r="I13215">
            <v>0</v>
          </cell>
          <cell r="J13215">
            <v>0</v>
          </cell>
          <cell r="K13215">
            <v>1</v>
          </cell>
          <cell r="L13215">
            <v>1</v>
          </cell>
        </row>
        <row r="13216">
          <cell r="D13216" t="str">
            <v/>
          </cell>
          <cell r="E13216">
            <v>0</v>
          </cell>
          <cell r="F13216">
            <v>0</v>
          </cell>
          <cell r="G13216" t="str">
            <v/>
          </cell>
          <cell r="H13216" t="str">
            <v/>
          </cell>
          <cell r="I13216">
            <v>0</v>
          </cell>
          <cell r="J13216">
            <v>0</v>
          </cell>
          <cell r="K13216">
            <v>1</v>
          </cell>
          <cell r="L13216">
            <v>0</v>
          </cell>
        </row>
        <row r="13217">
          <cell r="D13217" t="str">
            <v/>
          </cell>
          <cell r="E13217">
            <v>0</v>
          </cell>
          <cell r="F13217">
            <v>0</v>
          </cell>
          <cell r="G13217" t="str">
            <v/>
          </cell>
          <cell r="H13217" t="str">
            <v/>
          </cell>
          <cell r="I13217">
            <v>0</v>
          </cell>
          <cell r="J13217">
            <v>0</v>
          </cell>
          <cell r="K13217">
            <v>1</v>
          </cell>
          <cell r="L13217">
            <v>0</v>
          </cell>
        </row>
        <row r="13218">
          <cell r="D13218" t="str">
            <v/>
          </cell>
          <cell r="E13218">
            <v>0</v>
          </cell>
          <cell r="F13218">
            <v>0</v>
          </cell>
          <cell r="G13218" t="str">
            <v/>
          </cell>
          <cell r="H13218" t="str">
            <v/>
          </cell>
          <cell r="I13218">
            <v>0</v>
          </cell>
          <cell r="J13218">
            <v>0</v>
          </cell>
          <cell r="K13218">
            <v>1</v>
          </cell>
          <cell r="L13218">
            <v>0</v>
          </cell>
        </row>
        <row r="13219">
          <cell r="D13219" t="str">
            <v/>
          </cell>
          <cell r="E13219">
            <v>0</v>
          </cell>
          <cell r="F13219">
            <v>0</v>
          </cell>
          <cell r="G13219" t="str">
            <v/>
          </cell>
          <cell r="H13219" t="str">
            <v/>
          </cell>
          <cell r="I13219">
            <v>0</v>
          </cell>
          <cell r="J13219">
            <v>0</v>
          </cell>
          <cell r="K13219">
            <v>1</v>
          </cell>
          <cell r="L13219">
            <v>0</v>
          </cell>
        </row>
        <row r="13220">
          <cell r="D13220" t="str">
            <v/>
          </cell>
          <cell r="E13220">
            <v>0</v>
          </cell>
          <cell r="F13220">
            <v>0</v>
          </cell>
          <cell r="G13220" t="str">
            <v/>
          </cell>
          <cell r="H13220" t="str">
            <v/>
          </cell>
          <cell r="I13220">
            <v>0</v>
          </cell>
          <cell r="J13220">
            <v>0</v>
          </cell>
          <cell r="K13220">
            <v>1</v>
          </cell>
          <cell r="L13220">
            <v>0</v>
          </cell>
        </row>
        <row r="13221">
          <cell r="D13221" t="str">
            <v/>
          </cell>
          <cell r="E13221">
            <v>0</v>
          </cell>
          <cell r="F13221">
            <v>0</v>
          </cell>
          <cell r="G13221" t="str">
            <v/>
          </cell>
          <cell r="H13221" t="str">
            <v/>
          </cell>
          <cell r="I13221">
            <v>0</v>
          </cell>
          <cell r="J13221">
            <v>0</v>
          </cell>
          <cell r="K13221">
            <v>1</v>
          </cell>
          <cell r="L13221">
            <v>0</v>
          </cell>
        </row>
        <row r="13222">
          <cell r="D13222" t="str">
            <v/>
          </cell>
          <cell r="E13222">
            <v>0</v>
          </cell>
          <cell r="F13222">
            <v>0</v>
          </cell>
          <cell r="G13222" t="str">
            <v/>
          </cell>
          <cell r="H13222" t="str">
            <v/>
          </cell>
          <cell r="K13222">
            <v>1</v>
          </cell>
          <cell r="L13222">
            <v>0</v>
          </cell>
        </row>
        <row r="13223">
          <cell r="D13223" t="str">
            <v/>
          </cell>
          <cell r="E13223">
            <v>0</v>
          </cell>
          <cell r="F13223">
            <v>0</v>
          </cell>
          <cell r="G13223" t="str">
            <v/>
          </cell>
          <cell r="H13223" t="str">
            <v/>
          </cell>
          <cell r="I13223">
            <v>0</v>
          </cell>
          <cell r="J13223">
            <v>0</v>
          </cell>
          <cell r="K13223">
            <v>1</v>
          </cell>
          <cell r="L13223">
            <v>0</v>
          </cell>
        </row>
        <row r="13224">
          <cell r="D13224" t="str">
            <v/>
          </cell>
          <cell r="E13224">
            <v>0</v>
          </cell>
          <cell r="F13224">
            <v>0</v>
          </cell>
          <cell r="G13224" t="str">
            <v/>
          </cell>
          <cell r="H13224" t="str">
            <v/>
          </cell>
          <cell r="I13224">
            <v>0</v>
          </cell>
          <cell r="J13224">
            <v>0</v>
          </cell>
          <cell r="K13224">
            <v>1</v>
          </cell>
          <cell r="L13224">
            <v>0</v>
          </cell>
        </row>
        <row r="13225">
          <cell r="D13225" t="str">
            <v/>
          </cell>
          <cell r="E13225">
            <v>0</v>
          </cell>
          <cell r="F13225">
            <v>0</v>
          </cell>
          <cell r="G13225" t="str">
            <v/>
          </cell>
          <cell r="H13225" t="str">
            <v/>
          </cell>
          <cell r="I13225">
            <v>0</v>
          </cell>
          <cell r="J13225">
            <v>0</v>
          </cell>
          <cell r="K13225">
            <v>1</v>
          </cell>
          <cell r="L13225">
            <v>0</v>
          </cell>
        </row>
        <row r="13226">
          <cell r="D13226" t="str">
            <v/>
          </cell>
          <cell r="E13226">
            <v>0</v>
          </cell>
          <cell r="F13226">
            <v>0</v>
          </cell>
          <cell r="G13226" t="str">
            <v/>
          </cell>
          <cell r="H13226" t="str">
            <v/>
          </cell>
          <cell r="I13226">
            <v>0</v>
          </cell>
          <cell r="J13226">
            <v>0</v>
          </cell>
          <cell r="K13226">
            <v>1</v>
          </cell>
          <cell r="L13226">
            <v>0</v>
          </cell>
        </row>
        <row r="13227">
          <cell r="D13227" t="str">
            <v/>
          </cell>
          <cell r="E13227">
            <v>0</v>
          </cell>
          <cell r="F13227">
            <v>0</v>
          </cell>
          <cell r="G13227" t="str">
            <v/>
          </cell>
          <cell r="H13227" t="str">
            <v/>
          </cell>
          <cell r="I13227">
            <v>0</v>
          </cell>
          <cell r="J13227">
            <v>0</v>
          </cell>
          <cell r="K13227">
            <v>1</v>
          </cell>
          <cell r="L13227">
            <v>0</v>
          </cell>
        </row>
        <row r="13228">
          <cell r="D13228">
            <v>0</v>
          </cell>
          <cell r="E13228">
            <v>0</v>
          </cell>
          <cell r="F13228">
            <v>0</v>
          </cell>
          <cell r="G13228" t="str">
            <v xml:space="preserve"> SUB-TOTAL </v>
          </cell>
          <cell r="H13228">
            <v>964135</v>
          </cell>
          <cell r="I13228">
            <v>0</v>
          </cell>
          <cell r="J13228">
            <v>0</v>
          </cell>
          <cell r="K13228">
            <v>0</v>
          </cell>
          <cell r="L13228">
            <v>0</v>
          </cell>
        </row>
        <row r="13229">
          <cell r="D13229">
            <v>0</v>
          </cell>
          <cell r="E13229">
            <v>0</v>
          </cell>
          <cell r="F13229">
            <v>0</v>
          </cell>
          <cell r="G13229">
            <v>0</v>
          </cell>
          <cell r="H13229">
            <v>0</v>
          </cell>
          <cell r="I13229">
            <v>0</v>
          </cell>
          <cell r="J13229">
            <v>0</v>
          </cell>
          <cell r="K13229">
            <v>0</v>
          </cell>
          <cell r="L13229">
            <v>0</v>
          </cell>
        </row>
        <row r="13230">
          <cell r="D13230">
            <v>0</v>
          </cell>
          <cell r="E13230">
            <v>0</v>
          </cell>
          <cell r="F13230">
            <v>0</v>
          </cell>
          <cell r="G13230">
            <v>0</v>
          </cell>
          <cell r="H13230">
            <v>0</v>
          </cell>
          <cell r="I13230">
            <v>0</v>
          </cell>
          <cell r="J13230">
            <v>0</v>
          </cell>
          <cell r="K13230">
            <v>0</v>
          </cell>
          <cell r="L13230">
            <v>0</v>
          </cell>
        </row>
        <row r="13231">
          <cell r="D13231" t="str">
            <v>Unid</v>
          </cell>
          <cell r="E13231" t="str">
            <v>Cant</v>
          </cell>
          <cell r="F13231" t="str">
            <v>Rendimiento</v>
          </cell>
          <cell r="G13231" t="str">
            <v>Precio Unitario</v>
          </cell>
          <cell r="H13231" t="str">
            <v>Subtotal</v>
          </cell>
          <cell r="I13231">
            <v>0</v>
          </cell>
          <cell r="J13231">
            <v>0</v>
          </cell>
          <cell r="K13231">
            <v>0</v>
          </cell>
          <cell r="L13231">
            <v>0</v>
          </cell>
        </row>
        <row r="13232">
          <cell r="D13232" t="str">
            <v>JR</v>
          </cell>
          <cell r="E13232">
            <v>0.28731250011740583</v>
          </cell>
          <cell r="F13232">
            <v>0</v>
          </cell>
          <cell r="G13232">
            <v>160000</v>
          </cell>
          <cell r="H13232">
            <v>45970.000018784936</v>
          </cell>
          <cell r="I13232">
            <v>5</v>
          </cell>
          <cell r="J13232">
            <v>0</v>
          </cell>
          <cell r="K13232">
            <v>1</v>
          </cell>
          <cell r="L13232">
            <v>0.28731250011740583</v>
          </cell>
        </row>
        <row r="13233">
          <cell r="D13233" t="str">
            <v/>
          </cell>
          <cell r="E13233">
            <v>0</v>
          </cell>
          <cell r="F13233">
            <v>0</v>
          </cell>
          <cell r="G13233" t="str">
            <v/>
          </cell>
          <cell r="H13233" t="str">
            <v/>
          </cell>
          <cell r="I13233">
            <v>0</v>
          </cell>
          <cell r="J13233">
            <v>0</v>
          </cell>
          <cell r="K13233">
            <v>1</v>
          </cell>
          <cell r="L13233">
            <v>0</v>
          </cell>
        </row>
        <row r="13234">
          <cell r="D13234">
            <v>0</v>
          </cell>
          <cell r="E13234">
            <v>0</v>
          </cell>
          <cell r="F13234">
            <v>0</v>
          </cell>
          <cell r="G13234" t="str">
            <v xml:space="preserve"> SUB-TOTAL </v>
          </cell>
          <cell r="H13234">
            <v>45970.000018784936</v>
          </cell>
          <cell r="I13234">
            <v>0</v>
          </cell>
          <cell r="J13234">
            <v>0</v>
          </cell>
          <cell r="K13234">
            <v>0</v>
          </cell>
          <cell r="L13234">
            <v>0</v>
          </cell>
        </row>
        <row r="13235">
          <cell r="D13235">
            <v>0</v>
          </cell>
          <cell r="E13235">
            <v>0</v>
          </cell>
          <cell r="F13235">
            <v>0</v>
          </cell>
          <cell r="G13235">
            <v>0</v>
          </cell>
          <cell r="H13235">
            <v>0</v>
          </cell>
          <cell r="I13235">
            <v>0</v>
          </cell>
          <cell r="J13235">
            <v>0</v>
          </cell>
          <cell r="K13235">
            <v>0</v>
          </cell>
          <cell r="L13235">
            <v>0</v>
          </cell>
        </row>
        <row r="13236">
          <cell r="D13236">
            <v>0</v>
          </cell>
          <cell r="E13236">
            <v>0</v>
          </cell>
          <cell r="F13236">
            <v>0</v>
          </cell>
          <cell r="G13236" t="str">
            <v xml:space="preserve"> COSTO DIRECTO </v>
          </cell>
          <cell r="H13236">
            <v>1011105.0000187849</v>
          </cell>
          <cell r="I13236">
            <v>9.8901696656768733E-4</v>
          </cell>
          <cell r="J13236" t="str">
            <v>EQU</v>
          </cell>
          <cell r="K13236">
            <v>0</v>
          </cell>
          <cell r="L13236">
            <v>0</v>
          </cell>
        </row>
        <row r="13237">
          <cell r="D13237">
            <v>0</v>
          </cell>
          <cell r="E13237">
            <v>0</v>
          </cell>
          <cell r="F13237">
            <v>324878.56618121546</v>
          </cell>
          <cell r="G13237" t="str">
            <v>COSTO INDIRECTO</v>
          </cell>
          <cell r="H13237">
            <v>324878.56618121546</v>
          </cell>
          <cell r="I13237">
            <v>0.9535458730617371</v>
          </cell>
          <cell r="J13237" t="str">
            <v>MAT</v>
          </cell>
          <cell r="K13237">
            <v>0</v>
          </cell>
          <cell r="L13237">
            <v>0</v>
          </cell>
        </row>
        <row r="13238">
          <cell r="D13238">
            <v>0</v>
          </cell>
          <cell r="E13238">
            <v>0</v>
          </cell>
          <cell r="F13238">
            <v>0</v>
          </cell>
          <cell r="G13238" t="str">
            <v>COSTO TOTAL</v>
          </cell>
          <cell r="H13238">
            <v>1335983.5662000002</v>
          </cell>
          <cell r="I13238">
            <v>4.5465109971695207E-2</v>
          </cell>
          <cell r="J13238" t="str">
            <v>MOB</v>
          </cell>
          <cell r="K13238">
            <v>0</v>
          </cell>
          <cell r="L13238">
            <v>0</v>
          </cell>
        </row>
        <row r="13239">
          <cell r="D13239">
            <v>0</v>
          </cell>
          <cell r="E13239">
            <v>0</v>
          </cell>
          <cell r="F13239">
            <v>0</v>
          </cell>
          <cell r="G13239">
            <v>0</v>
          </cell>
          <cell r="H13239">
            <v>0</v>
          </cell>
          <cell r="I13239">
            <v>0</v>
          </cell>
          <cell r="J13239">
            <v>0</v>
          </cell>
          <cell r="K13239">
            <v>0</v>
          </cell>
          <cell r="L13239">
            <v>0</v>
          </cell>
        </row>
        <row r="13240">
          <cell r="D13240">
            <v>0</v>
          </cell>
          <cell r="F13240">
            <v>0</v>
          </cell>
          <cell r="I13240">
            <v>0</v>
          </cell>
          <cell r="J13240">
            <v>0</v>
          </cell>
          <cell r="L13240">
            <v>0</v>
          </cell>
        </row>
        <row r="13241">
          <cell r="D13241">
            <v>0</v>
          </cell>
          <cell r="E13241">
            <v>0</v>
          </cell>
          <cell r="F13241">
            <v>0</v>
          </cell>
          <cell r="G13241">
            <v>0</v>
          </cell>
          <cell r="H13241">
            <v>0</v>
          </cell>
          <cell r="I13241">
            <v>0</v>
          </cell>
          <cell r="J13241">
            <v>0</v>
          </cell>
          <cell r="K13241" t="str">
            <v>CONSUMO</v>
          </cell>
          <cell r="L13241">
            <v>0</v>
          </cell>
        </row>
        <row r="13242">
          <cell r="D13242" t="str">
            <v>15.2.6.03</v>
          </cell>
          <cell r="E13242">
            <v>0</v>
          </cell>
          <cell r="F13242">
            <v>0</v>
          </cell>
          <cell r="G13242" t="str">
            <v xml:space="preserve"> UNID: </v>
          </cell>
          <cell r="H13242" t="str">
            <v>UND</v>
          </cell>
          <cell r="I13242">
            <v>0</v>
          </cell>
          <cell r="J13242">
            <v>0</v>
          </cell>
          <cell r="K13242" t="str">
            <v>Costo total</v>
          </cell>
          <cell r="L13242">
            <v>1148390.5200999998</v>
          </cell>
        </row>
        <row r="13243">
          <cell r="D13243" t="str">
            <v>TABLERO DE DISTIRIBUCION TD3</v>
          </cell>
          <cell r="E13243">
            <v>0</v>
          </cell>
          <cell r="F13243">
            <v>0</v>
          </cell>
          <cell r="G13243">
            <v>0</v>
          </cell>
          <cell r="H13243">
            <v>0</v>
          </cell>
          <cell r="I13243">
            <v>0</v>
          </cell>
          <cell r="J13243">
            <v>0</v>
          </cell>
          <cell r="K13243">
            <v>0</v>
          </cell>
          <cell r="L13243">
            <v>0</v>
          </cell>
        </row>
        <row r="13244">
          <cell r="D13244">
            <v>0</v>
          </cell>
          <cell r="E13244">
            <v>0</v>
          </cell>
          <cell r="F13244">
            <v>0</v>
          </cell>
          <cell r="G13244">
            <v>0</v>
          </cell>
          <cell r="H13244">
            <v>0</v>
          </cell>
          <cell r="I13244">
            <v>0</v>
          </cell>
          <cell r="J13244">
            <v>0</v>
          </cell>
          <cell r="K13244" t="str">
            <v>Cantidad ppto</v>
          </cell>
          <cell r="L13244" t="str">
            <v>Cantidad total</v>
          </cell>
        </row>
        <row r="13245">
          <cell r="D13245">
            <v>0</v>
          </cell>
          <cell r="E13245">
            <v>0</v>
          </cell>
          <cell r="F13245">
            <v>0</v>
          </cell>
          <cell r="G13245">
            <v>0</v>
          </cell>
          <cell r="H13245">
            <v>0</v>
          </cell>
          <cell r="I13245">
            <v>0</v>
          </cell>
          <cell r="J13245">
            <v>0</v>
          </cell>
          <cell r="K13245">
            <v>0</v>
          </cell>
          <cell r="L13245">
            <v>0</v>
          </cell>
        </row>
        <row r="13246">
          <cell r="D13246" t="str">
            <v>Unid</v>
          </cell>
          <cell r="E13246" t="str">
            <v>Cant</v>
          </cell>
          <cell r="F13246" t="str">
            <v>Rendimiento</v>
          </cell>
          <cell r="G13246" t="str">
            <v>Precio Unitario</v>
          </cell>
          <cell r="H13246" t="str">
            <v>Subtotal</v>
          </cell>
          <cell r="I13246">
            <v>0</v>
          </cell>
          <cell r="J13246">
            <v>0</v>
          </cell>
          <cell r="K13246">
            <v>0</v>
          </cell>
          <cell r="L13246">
            <v>0</v>
          </cell>
        </row>
        <row r="13247">
          <cell r="D13247" t="str">
            <v>GLB</v>
          </cell>
          <cell r="E13247">
            <v>1</v>
          </cell>
          <cell r="F13247">
            <v>0</v>
          </cell>
          <cell r="G13247">
            <v>1000</v>
          </cell>
          <cell r="H13247">
            <v>1000</v>
          </cell>
          <cell r="I13247">
            <v>0</v>
          </cell>
          <cell r="J13247">
            <v>0</v>
          </cell>
          <cell r="K13247">
            <v>1</v>
          </cell>
          <cell r="L13247">
            <v>1</v>
          </cell>
        </row>
        <row r="13248">
          <cell r="D13248" t="str">
            <v/>
          </cell>
          <cell r="E13248">
            <v>0</v>
          </cell>
          <cell r="F13248">
            <v>0</v>
          </cell>
          <cell r="G13248" t="str">
            <v/>
          </cell>
          <cell r="H13248" t="str">
            <v/>
          </cell>
          <cell r="I13248">
            <v>0</v>
          </cell>
          <cell r="J13248">
            <v>0</v>
          </cell>
          <cell r="K13248">
            <v>1</v>
          </cell>
          <cell r="L13248">
            <v>0</v>
          </cell>
        </row>
        <row r="13249">
          <cell r="D13249" t="str">
            <v/>
          </cell>
          <cell r="E13249">
            <v>0</v>
          </cell>
          <cell r="F13249">
            <v>0</v>
          </cell>
          <cell r="G13249" t="str">
            <v/>
          </cell>
          <cell r="H13249" t="str">
            <v/>
          </cell>
          <cell r="I13249">
            <v>0</v>
          </cell>
          <cell r="J13249">
            <v>0</v>
          </cell>
          <cell r="K13249">
            <v>1</v>
          </cell>
          <cell r="L13249">
            <v>0</v>
          </cell>
        </row>
        <row r="13250">
          <cell r="D13250" t="str">
            <v/>
          </cell>
          <cell r="E13250">
            <v>0</v>
          </cell>
          <cell r="F13250">
            <v>0</v>
          </cell>
          <cell r="G13250" t="str">
            <v/>
          </cell>
          <cell r="H13250" t="str">
            <v/>
          </cell>
          <cell r="I13250">
            <v>0</v>
          </cell>
          <cell r="J13250">
            <v>0</v>
          </cell>
          <cell r="K13250">
            <v>1</v>
          </cell>
          <cell r="L13250">
            <v>0</v>
          </cell>
        </row>
        <row r="13251">
          <cell r="D13251">
            <v>0</v>
          </cell>
          <cell r="E13251">
            <v>0</v>
          </cell>
          <cell r="F13251">
            <v>0</v>
          </cell>
          <cell r="G13251" t="str">
            <v xml:space="preserve"> SUB-TOTAL </v>
          </cell>
          <cell r="H13251">
            <v>1000</v>
          </cell>
          <cell r="I13251">
            <v>0</v>
          </cell>
          <cell r="J13251">
            <v>0</v>
          </cell>
          <cell r="K13251">
            <v>0</v>
          </cell>
          <cell r="L13251">
            <v>0</v>
          </cell>
        </row>
        <row r="13252">
          <cell r="D13252">
            <v>0</v>
          </cell>
          <cell r="E13252">
            <v>0</v>
          </cell>
          <cell r="F13252">
            <v>0</v>
          </cell>
          <cell r="G13252">
            <v>0</v>
          </cell>
          <cell r="H13252">
            <v>0</v>
          </cell>
          <cell r="I13252">
            <v>0</v>
          </cell>
          <cell r="J13252">
            <v>0</v>
          </cell>
          <cell r="K13252">
            <v>0</v>
          </cell>
          <cell r="L13252">
            <v>0</v>
          </cell>
        </row>
        <row r="13253">
          <cell r="D13253">
            <v>0</v>
          </cell>
          <cell r="E13253">
            <v>0</v>
          </cell>
          <cell r="F13253">
            <v>0</v>
          </cell>
          <cell r="G13253">
            <v>0</v>
          </cell>
          <cell r="H13253">
            <v>0</v>
          </cell>
          <cell r="I13253">
            <v>0</v>
          </cell>
          <cell r="J13253">
            <v>0</v>
          </cell>
          <cell r="K13253">
            <v>0</v>
          </cell>
          <cell r="L13253">
            <v>0</v>
          </cell>
        </row>
        <row r="13254">
          <cell r="D13254" t="str">
            <v>Unid</v>
          </cell>
          <cell r="E13254" t="str">
            <v>Cant</v>
          </cell>
          <cell r="F13254" t="str">
            <v>Rendimiento</v>
          </cell>
          <cell r="G13254" t="str">
            <v>Precio Unitario</v>
          </cell>
          <cell r="H13254" t="str">
            <v>Subtotal</v>
          </cell>
          <cell r="I13254">
            <v>0</v>
          </cell>
          <cell r="J13254">
            <v>0</v>
          </cell>
          <cell r="K13254">
            <v>0</v>
          </cell>
          <cell r="L13254">
            <v>0</v>
          </cell>
        </row>
        <row r="13255">
          <cell r="D13255" t="str">
            <v>UND</v>
          </cell>
          <cell r="E13255">
            <v>4</v>
          </cell>
          <cell r="F13255">
            <v>0</v>
          </cell>
          <cell r="G13255">
            <v>365</v>
          </cell>
          <cell r="H13255">
            <v>1460</v>
          </cell>
          <cell r="I13255">
            <v>0</v>
          </cell>
          <cell r="J13255">
            <v>0</v>
          </cell>
          <cell r="K13255">
            <v>1</v>
          </cell>
          <cell r="L13255">
            <v>4</v>
          </cell>
        </row>
        <row r="13256">
          <cell r="D13256" t="str">
            <v>UND</v>
          </cell>
          <cell r="E13256">
            <v>1</v>
          </cell>
          <cell r="F13256">
            <v>0</v>
          </cell>
          <cell r="G13256">
            <v>42300</v>
          </cell>
          <cell r="H13256">
            <v>42300</v>
          </cell>
          <cell r="I13256">
            <v>0</v>
          </cell>
          <cell r="J13256">
            <v>0</v>
          </cell>
          <cell r="K13256">
            <v>1</v>
          </cell>
          <cell r="L13256">
            <v>1</v>
          </cell>
        </row>
        <row r="13257">
          <cell r="D13257" t="str">
            <v>UND</v>
          </cell>
          <cell r="E13257">
            <v>11</v>
          </cell>
          <cell r="F13257">
            <v>0</v>
          </cell>
          <cell r="G13257">
            <v>8500</v>
          </cell>
          <cell r="H13257">
            <v>93500</v>
          </cell>
          <cell r="I13257">
            <v>0</v>
          </cell>
          <cell r="J13257">
            <v>0</v>
          </cell>
          <cell r="K13257">
            <v>1</v>
          </cell>
          <cell r="L13257">
            <v>11</v>
          </cell>
        </row>
        <row r="13258">
          <cell r="D13258" t="str">
            <v>UND</v>
          </cell>
          <cell r="E13258">
            <v>2</v>
          </cell>
          <cell r="F13258">
            <v>0</v>
          </cell>
          <cell r="G13258">
            <v>133000</v>
          </cell>
          <cell r="H13258">
            <v>266000</v>
          </cell>
          <cell r="I13258">
            <v>0</v>
          </cell>
          <cell r="J13258">
            <v>0</v>
          </cell>
          <cell r="K13258">
            <v>1</v>
          </cell>
          <cell r="L13258">
            <v>2</v>
          </cell>
        </row>
        <row r="13259">
          <cell r="D13259" t="str">
            <v>UND</v>
          </cell>
          <cell r="E13259">
            <v>1</v>
          </cell>
          <cell r="F13259">
            <v>0</v>
          </cell>
          <cell r="G13259">
            <v>242000</v>
          </cell>
          <cell r="H13259">
            <v>242000</v>
          </cell>
          <cell r="I13259">
            <v>0</v>
          </cell>
          <cell r="J13259">
            <v>0</v>
          </cell>
          <cell r="K13259">
            <v>1</v>
          </cell>
          <cell r="L13259">
            <v>1</v>
          </cell>
        </row>
        <row r="13260">
          <cell r="D13260" t="str">
            <v/>
          </cell>
          <cell r="E13260">
            <v>0</v>
          </cell>
          <cell r="F13260">
            <v>0</v>
          </cell>
          <cell r="G13260" t="str">
            <v/>
          </cell>
          <cell r="H13260" t="str">
            <v/>
          </cell>
          <cell r="I13260">
            <v>0</v>
          </cell>
          <cell r="J13260">
            <v>0</v>
          </cell>
          <cell r="K13260">
            <v>1</v>
          </cell>
          <cell r="L13260">
            <v>0</v>
          </cell>
        </row>
        <row r="13261">
          <cell r="D13261" t="str">
            <v/>
          </cell>
          <cell r="E13261">
            <v>0</v>
          </cell>
          <cell r="F13261">
            <v>0</v>
          </cell>
          <cell r="G13261" t="str">
            <v/>
          </cell>
          <cell r="H13261" t="str">
            <v/>
          </cell>
          <cell r="I13261">
            <v>0</v>
          </cell>
          <cell r="J13261">
            <v>0</v>
          </cell>
          <cell r="K13261">
            <v>1</v>
          </cell>
          <cell r="L13261">
            <v>0</v>
          </cell>
        </row>
        <row r="13262">
          <cell r="D13262" t="str">
            <v/>
          </cell>
          <cell r="E13262">
            <v>0</v>
          </cell>
          <cell r="F13262">
            <v>0</v>
          </cell>
          <cell r="G13262" t="str">
            <v/>
          </cell>
          <cell r="H13262" t="str">
            <v/>
          </cell>
          <cell r="I13262">
            <v>0</v>
          </cell>
          <cell r="J13262">
            <v>0</v>
          </cell>
          <cell r="K13262">
            <v>1</v>
          </cell>
          <cell r="L13262">
            <v>0</v>
          </cell>
        </row>
        <row r="13263">
          <cell r="D13263" t="str">
            <v/>
          </cell>
          <cell r="E13263">
            <v>0</v>
          </cell>
          <cell r="F13263">
            <v>0</v>
          </cell>
          <cell r="G13263" t="str">
            <v/>
          </cell>
          <cell r="H13263" t="str">
            <v/>
          </cell>
          <cell r="I13263">
            <v>0</v>
          </cell>
          <cell r="J13263">
            <v>0</v>
          </cell>
          <cell r="K13263">
            <v>1</v>
          </cell>
          <cell r="L13263">
            <v>0</v>
          </cell>
        </row>
        <row r="13264">
          <cell r="D13264" t="str">
            <v/>
          </cell>
          <cell r="E13264">
            <v>0</v>
          </cell>
          <cell r="F13264">
            <v>0</v>
          </cell>
          <cell r="G13264" t="str">
            <v/>
          </cell>
          <cell r="H13264" t="str">
            <v/>
          </cell>
          <cell r="I13264">
            <v>0</v>
          </cell>
          <cell r="J13264">
            <v>0</v>
          </cell>
          <cell r="K13264">
            <v>1</v>
          </cell>
          <cell r="L13264">
            <v>0</v>
          </cell>
        </row>
        <row r="13265">
          <cell r="D13265" t="str">
            <v/>
          </cell>
          <cell r="E13265">
            <v>0</v>
          </cell>
          <cell r="F13265">
            <v>0</v>
          </cell>
          <cell r="G13265" t="str">
            <v/>
          </cell>
          <cell r="H13265" t="str">
            <v/>
          </cell>
          <cell r="I13265">
            <v>0</v>
          </cell>
          <cell r="J13265">
            <v>0</v>
          </cell>
          <cell r="K13265">
            <v>1</v>
          </cell>
          <cell r="L13265">
            <v>0</v>
          </cell>
        </row>
        <row r="13266">
          <cell r="D13266" t="str">
            <v/>
          </cell>
          <cell r="E13266">
            <v>0</v>
          </cell>
          <cell r="F13266">
            <v>0</v>
          </cell>
          <cell r="G13266" t="str">
            <v/>
          </cell>
          <cell r="H13266" t="str">
            <v/>
          </cell>
          <cell r="I13266">
            <v>0</v>
          </cell>
          <cell r="J13266">
            <v>0</v>
          </cell>
          <cell r="K13266">
            <v>1</v>
          </cell>
          <cell r="L13266">
            <v>0</v>
          </cell>
        </row>
        <row r="13267">
          <cell r="D13267" t="str">
            <v/>
          </cell>
          <cell r="E13267">
            <v>0</v>
          </cell>
          <cell r="F13267">
            <v>0</v>
          </cell>
          <cell r="G13267" t="str">
            <v/>
          </cell>
          <cell r="H13267" t="str">
            <v/>
          </cell>
          <cell r="K13267">
            <v>1</v>
          </cell>
          <cell r="L13267">
            <v>0</v>
          </cell>
        </row>
        <row r="13268">
          <cell r="D13268" t="str">
            <v/>
          </cell>
          <cell r="E13268">
            <v>0</v>
          </cell>
          <cell r="F13268">
            <v>0</v>
          </cell>
          <cell r="G13268" t="str">
            <v/>
          </cell>
          <cell r="H13268" t="str">
            <v/>
          </cell>
          <cell r="I13268">
            <v>0</v>
          </cell>
          <cell r="J13268">
            <v>0</v>
          </cell>
          <cell r="K13268">
            <v>1</v>
          </cell>
          <cell r="L13268">
            <v>0</v>
          </cell>
        </row>
        <row r="13269">
          <cell r="D13269" t="str">
            <v/>
          </cell>
          <cell r="E13269">
            <v>0</v>
          </cell>
          <cell r="F13269">
            <v>0</v>
          </cell>
          <cell r="G13269" t="str">
            <v/>
          </cell>
          <cell r="H13269" t="str">
            <v/>
          </cell>
          <cell r="I13269">
            <v>0</v>
          </cell>
          <cell r="J13269">
            <v>0</v>
          </cell>
          <cell r="K13269">
            <v>1</v>
          </cell>
          <cell r="L13269">
            <v>0</v>
          </cell>
        </row>
        <row r="13270">
          <cell r="D13270" t="str">
            <v/>
          </cell>
          <cell r="E13270">
            <v>0</v>
          </cell>
          <cell r="F13270">
            <v>0</v>
          </cell>
          <cell r="G13270" t="str">
            <v/>
          </cell>
          <cell r="H13270" t="str">
            <v/>
          </cell>
          <cell r="I13270">
            <v>0</v>
          </cell>
          <cell r="J13270">
            <v>0</v>
          </cell>
          <cell r="K13270">
            <v>1</v>
          </cell>
          <cell r="L13270">
            <v>0</v>
          </cell>
        </row>
        <row r="13271">
          <cell r="D13271" t="str">
            <v/>
          </cell>
          <cell r="E13271">
            <v>0</v>
          </cell>
          <cell r="F13271">
            <v>0</v>
          </cell>
          <cell r="G13271" t="str">
            <v/>
          </cell>
          <cell r="H13271" t="str">
            <v/>
          </cell>
          <cell r="I13271">
            <v>0</v>
          </cell>
          <cell r="J13271">
            <v>0</v>
          </cell>
          <cell r="K13271">
            <v>1</v>
          </cell>
          <cell r="L13271">
            <v>0</v>
          </cell>
        </row>
        <row r="13272">
          <cell r="D13272" t="str">
            <v/>
          </cell>
          <cell r="E13272">
            <v>0</v>
          </cell>
          <cell r="F13272">
            <v>0</v>
          </cell>
          <cell r="G13272" t="str">
            <v/>
          </cell>
          <cell r="H13272" t="str">
            <v/>
          </cell>
          <cell r="I13272">
            <v>0</v>
          </cell>
          <cell r="J13272">
            <v>0</v>
          </cell>
          <cell r="K13272">
            <v>1</v>
          </cell>
          <cell r="L13272">
            <v>0</v>
          </cell>
        </row>
        <row r="13273">
          <cell r="D13273">
            <v>0</v>
          </cell>
          <cell r="E13273">
            <v>0</v>
          </cell>
          <cell r="F13273">
            <v>0</v>
          </cell>
          <cell r="G13273" t="str">
            <v xml:space="preserve"> SUB-TOTAL </v>
          </cell>
          <cell r="H13273">
            <v>645260</v>
          </cell>
          <cell r="I13273">
            <v>0</v>
          </cell>
          <cell r="J13273">
            <v>0</v>
          </cell>
          <cell r="K13273">
            <v>0</v>
          </cell>
          <cell r="L13273">
            <v>0</v>
          </cell>
        </row>
        <row r="13274">
          <cell r="D13274">
            <v>0</v>
          </cell>
          <cell r="E13274">
            <v>0</v>
          </cell>
          <cell r="F13274">
            <v>0</v>
          </cell>
          <cell r="G13274">
            <v>0</v>
          </cell>
          <cell r="H13274">
            <v>0</v>
          </cell>
          <cell r="I13274">
            <v>0</v>
          </cell>
          <cell r="J13274">
            <v>0</v>
          </cell>
          <cell r="K13274">
            <v>0</v>
          </cell>
          <cell r="L13274">
            <v>0</v>
          </cell>
        </row>
        <row r="13275">
          <cell r="D13275">
            <v>0</v>
          </cell>
          <cell r="E13275">
            <v>0</v>
          </cell>
          <cell r="F13275">
            <v>0</v>
          </cell>
          <cell r="G13275">
            <v>0</v>
          </cell>
          <cell r="H13275">
            <v>0</v>
          </cell>
          <cell r="I13275">
            <v>0</v>
          </cell>
          <cell r="J13275">
            <v>0</v>
          </cell>
          <cell r="K13275">
            <v>0</v>
          </cell>
          <cell r="L13275">
            <v>0</v>
          </cell>
        </row>
        <row r="13276">
          <cell r="D13276" t="str">
            <v>Unid</v>
          </cell>
          <cell r="E13276" t="str">
            <v>Cant</v>
          </cell>
          <cell r="F13276" t="str">
            <v>Rendimiento</v>
          </cell>
          <cell r="G13276" t="str">
            <v>Precio Unitario</v>
          </cell>
          <cell r="H13276" t="str">
            <v>Subtotal</v>
          </cell>
          <cell r="I13276">
            <v>0</v>
          </cell>
          <cell r="J13276">
            <v>0</v>
          </cell>
          <cell r="K13276">
            <v>0</v>
          </cell>
          <cell r="L13276">
            <v>0</v>
          </cell>
        </row>
        <row r="13277">
          <cell r="D13277" t="str">
            <v>JR</v>
          </cell>
          <cell r="E13277">
            <v>1.3929374997935815</v>
          </cell>
          <cell r="F13277">
            <v>0</v>
          </cell>
          <cell r="G13277">
            <v>160000</v>
          </cell>
          <cell r="H13277">
            <v>222869.99996697303</v>
          </cell>
          <cell r="I13277">
            <v>22</v>
          </cell>
          <cell r="J13277">
            <v>0</v>
          </cell>
          <cell r="K13277">
            <v>1</v>
          </cell>
          <cell r="L13277">
            <v>1.3929374997935815</v>
          </cell>
        </row>
        <row r="13278">
          <cell r="D13278" t="str">
            <v/>
          </cell>
          <cell r="E13278">
            <v>0</v>
          </cell>
          <cell r="F13278">
            <v>0</v>
          </cell>
          <cell r="G13278" t="str">
            <v/>
          </cell>
          <cell r="H13278" t="str">
            <v/>
          </cell>
          <cell r="I13278">
            <v>0</v>
          </cell>
          <cell r="J13278">
            <v>0</v>
          </cell>
          <cell r="K13278">
            <v>1</v>
          </cell>
          <cell r="L13278">
            <v>0</v>
          </cell>
        </row>
        <row r="13279">
          <cell r="D13279">
            <v>0</v>
          </cell>
          <cell r="E13279">
            <v>0</v>
          </cell>
          <cell r="F13279">
            <v>0</v>
          </cell>
          <cell r="G13279" t="str">
            <v xml:space="preserve"> SUB-TOTAL </v>
          </cell>
          <cell r="H13279">
            <v>222869.99996697303</v>
          </cell>
          <cell r="I13279">
            <v>0</v>
          </cell>
          <cell r="J13279">
            <v>0</v>
          </cell>
          <cell r="K13279">
            <v>0</v>
          </cell>
          <cell r="L13279">
            <v>0</v>
          </cell>
        </row>
        <row r="13280">
          <cell r="D13280">
            <v>0</v>
          </cell>
          <cell r="E13280">
            <v>0</v>
          </cell>
          <cell r="F13280">
            <v>0</v>
          </cell>
          <cell r="G13280">
            <v>0</v>
          </cell>
          <cell r="H13280">
            <v>0</v>
          </cell>
          <cell r="I13280">
            <v>0</v>
          </cell>
          <cell r="J13280">
            <v>0</v>
          </cell>
          <cell r="K13280">
            <v>0</v>
          </cell>
          <cell r="L13280">
            <v>0</v>
          </cell>
        </row>
        <row r="13281">
          <cell r="D13281">
            <v>0</v>
          </cell>
          <cell r="E13281">
            <v>0</v>
          </cell>
          <cell r="F13281">
            <v>0</v>
          </cell>
          <cell r="G13281" t="str">
            <v xml:space="preserve"> COSTO DIRECTO </v>
          </cell>
          <cell r="H13281">
            <v>869129.99996697297</v>
          </cell>
          <cell r="I13281">
            <v>1.1505758632632634E-3</v>
          </cell>
          <cell r="J13281" t="str">
            <v>EQU</v>
          </cell>
          <cell r="K13281">
            <v>0</v>
          </cell>
          <cell r="L13281">
            <v>0</v>
          </cell>
        </row>
        <row r="13282">
          <cell r="D13282">
            <v>0</v>
          </cell>
          <cell r="E13282">
            <v>0</v>
          </cell>
          <cell r="F13282">
            <v>279260.52013302688</v>
          </cell>
          <cell r="G13282" t="str">
            <v>COSTO INDIRECTO</v>
          </cell>
          <cell r="H13282">
            <v>279260.52013302688</v>
          </cell>
          <cell r="I13282">
            <v>0.74242058152925328</v>
          </cell>
          <cell r="J13282" t="str">
            <v>MAT</v>
          </cell>
          <cell r="K13282">
            <v>0</v>
          </cell>
          <cell r="L13282">
            <v>0</v>
          </cell>
        </row>
        <row r="13283">
          <cell r="D13283">
            <v>0</v>
          </cell>
          <cell r="E13283">
            <v>0</v>
          </cell>
          <cell r="F13283">
            <v>0</v>
          </cell>
          <cell r="G13283" t="str">
            <v>COSTO TOTAL</v>
          </cell>
          <cell r="H13283">
            <v>1148390.5200999998</v>
          </cell>
          <cell r="I13283">
            <v>0.2564288426074835</v>
          </cell>
          <cell r="J13283" t="str">
            <v>MOB</v>
          </cell>
          <cell r="K13283">
            <v>0</v>
          </cell>
          <cell r="L13283">
            <v>0</v>
          </cell>
        </row>
        <row r="13284">
          <cell r="D13284">
            <v>0</v>
          </cell>
          <cell r="E13284">
            <v>0</v>
          </cell>
          <cell r="F13284">
            <v>0</v>
          </cell>
          <cell r="G13284">
            <v>0</v>
          </cell>
          <cell r="H13284">
            <v>0</v>
          </cell>
          <cell r="I13284">
            <v>0</v>
          </cell>
          <cell r="J13284">
            <v>0</v>
          </cell>
          <cell r="K13284">
            <v>0</v>
          </cell>
          <cell r="L13284">
            <v>0</v>
          </cell>
        </row>
        <row r="13285">
          <cell r="D13285">
            <v>0</v>
          </cell>
          <cell r="F13285">
            <v>0</v>
          </cell>
          <cell r="I13285">
            <v>0</v>
          </cell>
          <cell r="J13285">
            <v>0</v>
          </cell>
          <cell r="L13285">
            <v>0</v>
          </cell>
        </row>
        <row r="13286">
          <cell r="D13286">
            <v>0</v>
          </cell>
          <cell r="E13286">
            <v>0</v>
          </cell>
          <cell r="F13286">
            <v>0</v>
          </cell>
          <cell r="G13286">
            <v>0</v>
          </cell>
          <cell r="H13286">
            <v>0</v>
          </cell>
          <cell r="I13286">
            <v>0</v>
          </cell>
          <cell r="J13286">
            <v>0</v>
          </cell>
          <cell r="K13286" t="str">
            <v>CONSUMO</v>
          </cell>
          <cell r="L13286">
            <v>0</v>
          </cell>
        </row>
        <row r="13287">
          <cell r="D13287" t="str">
            <v>15.2.6.04</v>
          </cell>
          <cell r="E13287">
            <v>0</v>
          </cell>
          <cell r="F13287">
            <v>0</v>
          </cell>
          <cell r="G13287" t="str">
            <v xml:space="preserve"> UNID: </v>
          </cell>
          <cell r="H13287" t="str">
            <v>UND</v>
          </cell>
          <cell r="I13287">
            <v>0</v>
          </cell>
          <cell r="J13287">
            <v>0</v>
          </cell>
          <cell r="K13287" t="str">
            <v>Costo total</v>
          </cell>
          <cell r="L13287">
            <v>774024.96179999993</v>
          </cell>
        </row>
        <row r="13288">
          <cell r="D13288" t="str">
            <v>TABLERO DE DISTIRIBUCION TIZA TDTIZA</v>
          </cell>
          <cell r="E13288">
            <v>0</v>
          </cell>
          <cell r="F13288">
            <v>0</v>
          </cell>
          <cell r="G13288">
            <v>0</v>
          </cell>
          <cell r="H13288">
            <v>0</v>
          </cell>
          <cell r="I13288">
            <v>0</v>
          </cell>
          <cell r="J13288">
            <v>0</v>
          </cell>
          <cell r="K13288">
            <v>0</v>
          </cell>
          <cell r="L13288">
            <v>0</v>
          </cell>
        </row>
        <row r="13289">
          <cell r="D13289">
            <v>0</v>
          </cell>
          <cell r="E13289">
            <v>0</v>
          </cell>
          <cell r="F13289">
            <v>0</v>
          </cell>
          <cell r="G13289">
            <v>0</v>
          </cell>
          <cell r="H13289">
            <v>0</v>
          </cell>
          <cell r="I13289">
            <v>0</v>
          </cell>
          <cell r="J13289">
            <v>0</v>
          </cell>
          <cell r="K13289" t="str">
            <v>Cantidad ppto</v>
          </cell>
          <cell r="L13289" t="str">
            <v>Cantidad total</v>
          </cell>
        </row>
        <row r="13290">
          <cell r="D13290">
            <v>0</v>
          </cell>
          <cell r="E13290">
            <v>0</v>
          </cell>
          <cell r="F13290">
            <v>0</v>
          </cell>
          <cell r="G13290">
            <v>0</v>
          </cell>
          <cell r="H13290">
            <v>0</v>
          </cell>
          <cell r="I13290">
            <v>0</v>
          </cell>
          <cell r="J13290">
            <v>0</v>
          </cell>
          <cell r="K13290">
            <v>0</v>
          </cell>
          <cell r="L13290">
            <v>0</v>
          </cell>
        </row>
        <row r="13291">
          <cell r="D13291" t="str">
            <v>Unid</v>
          </cell>
          <cell r="E13291" t="str">
            <v>Cant</v>
          </cell>
          <cell r="F13291" t="str">
            <v>Rendimiento</v>
          </cell>
          <cell r="G13291" t="str">
            <v>Precio Unitario</v>
          </cell>
          <cell r="H13291" t="str">
            <v>Subtotal</v>
          </cell>
          <cell r="I13291">
            <v>0</v>
          </cell>
          <cell r="J13291">
            <v>0</v>
          </cell>
          <cell r="K13291">
            <v>0</v>
          </cell>
          <cell r="L13291">
            <v>0</v>
          </cell>
        </row>
        <row r="13292">
          <cell r="D13292" t="str">
            <v>GLB</v>
          </cell>
          <cell r="E13292">
            <v>1</v>
          </cell>
          <cell r="F13292">
            <v>0</v>
          </cell>
          <cell r="G13292">
            <v>1000</v>
          </cell>
          <cell r="H13292">
            <v>1000</v>
          </cell>
          <cell r="I13292">
            <v>0</v>
          </cell>
          <cell r="J13292">
            <v>0</v>
          </cell>
          <cell r="K13292">
            <v>1</v>
          </cell>
          <cell r="L13292">
            <v>1</v>
          </cell>
        </row>
        <row r="13293">
          <cell r="D13293" t="str">
            <v/>
          </cell>
          <cell r="E13293">
            <v>0</v>
          </cell>
          <cell r="F13293">
            <v>0</v>
          </cell>
          <cell r="G13293" t="str">
            <v/>
          </cell>
          <cell r="H13293" t="str">
            <v/>
          </cell>
          <cell r="I13293">
            <v>0</v>
          </cell>
          <cell r="J13293">
            <v>0</v>
          </cell>
          <cell r="K13293">
            <v>1</v>
          </cell>
          <cell r="L13293">
            <v>0</v>
          </cell>
        </row>
        <row r="13294">
          <cell r="D13294" t="str">
            <v/>
          </cell>
          <cell r="E13294">
            <v>0</v>
          </cell>
          <cell r="F13294">
            <v>0</v>
          </cell>
          <cell r="G13294" t="str">
            <v/>
          </cell>
          <cell r="H13294" t="str">
            <v/>
          </cell>
          <cell r="I13294">
            <v>0</v>
          </cell>
          <cell r="J13294">
            <v>0</v>
          </cell>
          <cell r="K13294">
            <v>1</v>
          </cell>
          <cell r="L13294">
            <v>0</v>
          </cell>
        </row>
        <row r="13295">
          <cell r="D13295" t="str">
            <v/>
          </cell>
          <cell r="E13295">
            <v>0</v>
          </cell>
          <cell r="F13295">
            <v>0</v>
          </cell>
          <cell r="G13295" t="str">
            <v/>
          </cell>
          <cell r="H13295" t="str">
            <v/>
          </cell>
          <cell r="I13295">
            <v>0</v>
          </cell>
          <cell r="J13295">
            <v>0</v>
          </cell>
          <cell r="K13295">
            <v>1</v>
          </cell>
          <cell r="L13295">
            <v>0</v>
          </cell>
        </row>
        <row r="13296">
          <cell r="D13296">
            <v>0</v>
          </cell>
          <cell r="E13296">
            <v>0</v>
          </cell>
          <cell r="F13296">
            <v>0</v>
          </cell>
          <cell r="G13296" t="str">
            <v xml:space="preserve"> SUB-TOTAL </v>
          </cell>
          <cell r="H13296">
            <v>1000</v>
          </cell>
          <cell r="I13296">
            <v>0</v>
          </cell>
          <cell r="J13296">
            <v>0</v>
          </cell>
          <cell r="K13296">
            <v>0</v>
          </cell>
          <cell r="L13296">
            <v>0</v>
          </cell>
        </row>
        <row r="13297">
          <cell r="D13297">
            <v>0</v>
          </cell>
          <cell r="E13297">
            <v>0</v>
          </cell>
          <cell r="F13297">
            <v>0</v>
          </cell>
          <cell r="G13297">
            <v>0</v>
          </cell>
          <cell r="H13297">
            <v>0</v>
          </cell>
          <cell r="I13297">
            <v>0</v>
          </cell>
          <cell r="J13297">
            <v>0</v>
          </cell>
          <cell r="K13297">
            <v>0</v>
          </cell>
          <cell r="L13297">
            <v>0</v>
          </cell>
        </row>
        <row r="13298">
          <cell r="D13298">
            <v>0</v>
          </cell>
          <cell r="E13298">
            <v>0</v>
          </cell>
          <cell r="F13298">
            <v>0</v>
          </cell>
          <cell r="G13298">
            <v>0</v>
          </cell>
          <cell r="H13298">
            <v>0</v>
          </cell>
          <cell r="I13298">
            <v>0</v>
          </cell>
          <cell r="J13298">
            <v>0</v>
          </cell>
          <cell r="K13298">
            <v>0</v>
          </cell>
          <cell r="L13298">
            <v>0</v>
          </cell>
        </row>
        <row r="13299">
          <cell r="D13299" t="str">
            <v>Unid</v>
          </cell>
          <cell r="E13299" t="str">
            <v>Cant</v>
          </cell>
          <cell r="F13299" t="str">
            <v>Rendimiento</v>
          </cell>
          <cell r="G13299" t="str">
            <v>Precio Unitario</v>
          </cell>
          <cell r="H13299" t="str">
            <v>Subtotal</v>
          </cell>
          <cell r="I13299">
            <v>0</v>
          </cell>
          <cell r="J13299">
            <v>0</v>
          </cell>
          <cell r="K13299">
            <v>0</v>
          </cell>
          <cell r="L13299">
            <v>0</v>
          </cell>
        </row>
        <row r="13300">
          <cell r="D13300" t="str">
            <v>UND</v>
          </cell>
          <cell r="E13300">
            <v>4</v>
          </cell>
          <cell r="F13300">
            <v>0</v>
          </cell>
          <cell r="G13300">
            <v>365</v>
          </cell>
          <cell r="H13300">
            <v>1460</v>
          </cell>
          <cell r="I13300">
            <v>0</v>
          </cell>
          <cell r="J13300">
            <v>0</v>
          </cell>
          <cell r="K13300">
            <v>1</v>
          </cell>
          <cell r="L13300">
            <v>4</v>
          </cell>
        </row>
        <row r="13301">
          <cell r="D13301" t="str">
            <v>UND</v>
          </cell>
          <cell r="E13301">
            <v>2</v>
          </cell>
          <cell r="F13301">
            <v>0</v>
          </cell>
          <cell r="G13301">
            <v>42300</v>
          </cell>
          <cell r="H13301">
            <v>84600</v>
          </cell>
          <cell r="I13301">
            <v>0</v>
          </cell>
          <cell r="J13301">
            <v>0</v>
          </cell>
          <cell r="K13301">
            <v>1</v>
          </cell>
          <cell r="L13301">
            <v>2</v>
          </cell>
        </row>
        <row r="13302">
          <cell r="D13302" t="str">
            <v>UND</v>
          </cell>
          <cell r="E13302">
            <v>5</v>
          </cell>
          <cell r="F13302">
            <v>0</v>
          </cell>
          <cell r="G13302">
            <v>8500</v>
          </cell>
          <cell r="H13302">
            <v>42500</v>
          </cell>
          <cell r="I13302">
            <v>0</v>
          </cell>
          <cell r="J13302">
            <v>0</v>
          </cell>
          <cell r="K13302">
            <v>1</v>
          </cell>
          <cell r="L13302">
            <v>5</v>
          </cell>
        </row>
        <row r="13303">
          <cell r="D13303" t="str">
            <v>UND</v>
          </cell>
          <cell r="E13303">
            <v>1</v>
          </cell>
          <cell r="F13303">
            <v>0</v>
          </cell>
          <cell r="G13303">
            <v>133000</v>
          </cell>
          <cell r="H13303">
            <v>133000</v>
          </cell>
          <cell r="I13303">
            <v>0</v>
          </cell>
          <cell r="J13303">
            <v>0</v>
          </cell>
          <cell r="K13303">
            <v>1</v>
          </cell>
          <cell r="L13303">
            <v>1</v>
          </cell>
        </row>
        <row r="13304">
          <cell r="D13304" t="str">
            <v>UND</v>
          </cell>
          <cell r="E13304">
            <v>1</v>
          </cell>
          <cell r="F13304">
            <v>0</v>
          </cell>
          <cell r="G13304">
            <v>280000</v>
          </cell>
          <cell r="H13304">
            <v>280000</v>
          </cell>
          <cell r="I13304">
            <v>0</v>
          </cell>
          <cell r="J13304">
            <v>0</v>
          </cell>
          <cell r="K13304">
            <v>1</v>
          </cell>
          <cell r="L13304">
            <v>1</v>
          </cell>
        </row>
        <row r="13305">
          <cell r="D13305" t="str">
            <v/>
          </cell>
          <cell r="E13305">
            <v>0</v>
          </cell>
          <cell r="F13305">
            <v>0</v>
          </cell>
          <cell r="G13305" t="str">
            <v/>
          </cell>
          <cell r="H13305" t="str">
            <v/>
          </cell>
          <cell r="I13305">
            <v>0</v>
          </cell>
          <cell r="J13305">
            <v>0</v>
          </cell>
          <cell r="K13305">
            <v>1</v>
          </cell>
          <cell r="L13305">
            <v>0</v>
          </cell>
        </row>
        <row r="13306">
          <cell r="D13306" t="str">
            <v/>
          </cell>
          <cell r="E13306">
            <v>0</v>
          </cell>
          <cell r="F13306">
            <v>0</v>
          </cell>
          <cell r="G13306" t="str">
            <v/>
          </cell>
          <cell r="H13306" t="str">
            <v/>
          </cell>
          <cell r="I13306">
            <v>0</v>
          </cell>
          <cell r="J13306">
            <v>0</v>
          </cell>
          <cell r="K13306">
            <v>1</v>
          </cell>
          <cell r="L13306">
            <v>0</v>
          </cell>
        </row>
        <row r="13307">
          <cell r="D13307" t="str">
            <v/>
          </cell>
          <cell r="E13307">
            <v>0</v>
          </cell>
          <cell r="F13307">
            <v>0</v>
          </cell>
          <cell r="G13307" t="str">
            <v/>
          </cell>
          <cell r="H13307" t="str">
            <v/>
          </cell>
          <cell r="I13307">
            <v>0</v>
          </cell>
          <cell r="J13307">
            <v>0</v>
          </cell>
          <cell r="K13307">
            <v>1</v>
          </cell>
          <cell r="L13307">
            <v>0</v>
          </cell>
        </row>
        <row r="13308">
          <cell r="D13308" t="str">
            <v/>
          </cell>
          <cell r="E13308">
            <v>0</v>
          </cell>
          <cell r="F13308">
            <v>0</v>
          </cell>
          <cell r="G13308" t="str">
            <v/>
          </cell>
          <cell r="H13308" t="str">
            <v/>
          </cell>
          <cell r="I13308">
            <v>0</v>
          </cell>
          <cell r="J13308">
            <v>0</v>
          </cell>
          <cell r="K13308">
            <v>1</v>
          </cell>
          <cell r="L13308">
            <v>0</v>
          </cell>
        </row>
        <row r="13309">
          <cell r="D13309" t="str">
            <v/>
          </cell>
          <cell r="E13309">
            <v>0</v>
          </cell>
          <cell r="F13309">
            <v>0</v>
          </cell>
          <cell r="G13309" t="str">
            <v/>
          </cell>
          <cell r="H13309" t="str">
            <v/>
          </cell>
          <cell r="I13309">
            <v>0</v>
          </cell>
          <cell r="J13309">
            <v>0</v>
          </cell>
          <cell r="K13309">
            <v>1</v>
          </cell>
          <cell r="L13309">
            <v>0</v>
          </cell>
        </row>
        <row r="13310">
          <cell r="D13310" t="str">
            <v/>
          </cell>
          <cell r="E13310">
            <v>0</v>
          </cell>
          <cell r="F13310">
            <v>0</v>
          </cell>
          <cell r="G13310" t="str">
            <v/>
          </cell>
          <cell r="H13310" t="str">
            <v/>
          </cell>
          <cell r="I13310">
            <v>0</v>
          </cell>
          <cell r="J13310">
            <v>0</v>
          </cell>
          <cell r="K13310">
            <v>1</v>
          </cell>
          <cell r="L13310">
            <v>0</v>
          </cell>
        </row>
        <row r="13311">
          <cell r="D13311" t="str">
            <v/>
          </cell>
          <cell r="E13311">
            <v>0</v>
          </cell>
          <cell r="F13311">
            <v>0</v>
          </cell>
          <cell r="G13311" t="str">
            <v/>
          </cell>
          <cell r="H13311" t="str">
            <v/>
          </cell>
          <cell r="I13311">
            <v>0</v>
          </cell>
          <cell r="J13311">
            <v>0</v>
          </cell>
          <cell r="K13311">
            <v>1</v>
          </cell>
          <cell r="L13311">
            <v>0</v>
          </cell>
        </row>
        <row r="13312">
          <cell r="D13312" t="str">
            <v/>
          </cell>
          <cell r="E13312">
            <v>0</v>
          </cell>
          <cell r="F13312">
            <v>0</v>
          </cell>
          <cell r="G13312" t="str">
            <v/>
          </cell>
          <cell r="H13312" t="str">
            <v/>
          </cell>
          <cell r="K13312">
            <v>1</v>
          </cell>
          <cell r="L13312">
            <v>0</v>
          </cell>
        </row>
        <row r="13313">
          <cell r="D13313" t="str">
            <v/>
          </cell>
          <cell r="E13313">
            <v>0</v>
          </cell>
          <cell r="F13313">
            <v>0</v>
          </cell>
          <cell r="G13313" t="str">
            <v/>
          </cell>
          <cell r="H13313" t="str">
            <v/>
          </cell>
          <cell r="I13313">
            <v>0</v>
          </cell>
          <cell r="J13313">
            <v>0</v>
          </cell>
          <cell r="K13313">
            <v>1</v>
          </cell>
          <cell r="L13313">
            <v>0</v>
          </cell>
        </row>
        <row r="13314">
          <cell r="D13314" t="str">
            <v/>
          </cell>
          <cell r="E13314">
            <v>0</v>
          </cell>
          <cell r="F13314">
            <v>0</v>
          </cell>
          <cell r="G13314" t="str">
            <v/>
          </cell>
          <cell r="H13314" t="str">
            <v/>
          </cell>
          <cell r="I13314">
            <v>0</v>
          </cell>
          <cell r="J13314">
            <v>0</v>
          </cell>
          <cell r="K13314">
            <v>1</v>
          </cell>
          <cell r="L13314">
            <v>0</v>
          </cell>
        </row>
        <row r="13315">
          <cell r="D13315" t="str">
            <v/>
          </cell>
          <cell r="E13315">
            <v>0</v>
          </cell>
          <cell r="F13315">
            <v>0</v>
          </cell>
          <cell r="G13315" t="str">
            <v/>
          </cell>
          <cell r="H13315" t="str">
            <v/>
          </cell>
          <cell r="I13315">
            <v>0</v>
          </cell>
          <cell r="J13315">
            <v>0</v>
          </cell>
          <cell r="K13315">
            <v>1</v>
          </cell>
          <cell r="L13315">
            <v>0</v>
          </cell>
        </row>
        <row r="13316">
          <cell r="D13316" t="str">
            <v/>
          </cell>
          <cell r="E13316">
            <v>0</v>
          </cell>
          <cell r="F13316">
            <v>0</v>
          </cell>
          <cell r="G13316" t="str">
            <v/>
          </cell>
          <cell r="H13316" t="str">
            <v/>
          </cell>
          <cell r="I13316">
            <v>0</v>
          </cell>
          <cell r="J13316">
            <v>0</v>
          </cell>
          <cell r="K13316">
            <v>1</v>
          </cell>
          <cell r="L13316">
            <v>0</v>
          </cell>
        </row>
        <row r="13317">
          <cell r="D13317" t="str">
            <v/>
          </cell>
          <cell r="E13317">
            <v>0</v>
          </cell>
          <cell r="F13317">
            <v>0</v>
          </cell>
          <cell r="G13317" t="str">
            <v/>
          </cell>
          <cell r="H13317" t="str">
            <v/>
          </cell>
          <cell r="I13317">
            <v>0</v>
          </cell>
          <cell r="J13317">
            <v>0</v>
          </cell>
          <cell r="K13317">
            <v>1</v>
          </cell>
          <cell r="L13317">
            <v>0</v>
          </cell>
        </row>
        <row r="13318">
          <cell r="D13318">
            <v>0</v>
          </cell>
          <cell r="E13318">
            <v>0</v>
          </cell>
          <cell r="F13318">
            <v>0</v>
          </cell>
          <cell r="G13318" t="str">
            <v xml:space="preserve"> SUB-TOTAL </v>
          </cell>
          <cell r="H13318">
            <v>541560</v>
          </cell>
          <cell r="I13318">
            <v>0</v>
          </cell>
          <cell r="J13318">
            <v>0</v>
          </cell>
          <cell r="K13318">
            <v>0</v>
          </cell>
          <cell r="L13318">
            <v>0</v>
          </cell>
        </row>
        <row r="13319">
          <cell r="D13319">
            <v>0</v>
          </cell>
          <cell r="E13319">
            <v>0</v>
          </cell>
          <cell r="F13319">
            <v>0</v>
          </cell>
          <cell r="G13319">
            <v>0</v>
          </cell>
          <cell r="H13319">
            <v>0</v>
          </cell>
          <cell r="I13319">
            <v>0</v>
          </cell>
          <cell r="J13319">
            <v>0</v>
          </cell>
          <cell r="K13319">
            <v>0</v>
          </cell>
          <cell r="L13319">
            <v>0</v>
          </cell>
        </row>
        <row r="13320">
          <cell r="D13320">
            <v>0</v>
          </cell>
          <cell r="E13320">
            <v>0</v>
          </cell>
          <cell r="F13320">
            <v>0</v>
          </cell>
          <cell r="G13320">
            <v>0</v>
          </cell>
          <cell r="H13320">
            <v>0</v>
          </cell>
          <cell r="I13320">
            <v>0</v>
          </cell>
          <cell r="J13320">
            <v>0</v>
          </cell>
          <cell r="K13320">
            <v>0</v>
          </cell>
          <cell r="L13320">
            <v>0</v>
          </cell>
        </row>
        <row r="13321">
          <cell r="D13321" t="str">
            <v>Unid</v>
          </cell>
          <cell r="E13321" t="str">
            <v>Cant</v>
          </cell>
          <cell r="F13321" t="str">
            <v>Rendimiento</v>
          </cell>
          <cell r="G13321" t="str">
            <v>Precio Unitario</v>
          </cell>
          <cell r="H13321" t="str">
            <v>Subtotal</v>
          </cell>
          <cell r="I13321">
            <v>0</v>
          </cell>
          <cell r="J13321">
            <v>0</v>
          </cell>
          <cell r="K13321">
            <v>0</v>
          </cell>
          <cell r="L13321">
            <v>0</v>
          </cell>
        </row>
        <row r="13322">
          <cell r="D13322" t="str">
            <v>JR</v>
          </cell>
          <cell r="E13322">
            <v>0.27025624977452245</v>
          </cell>
          <cell r="F13322">
            <v>0</v>
          </cell>
          <cell r="G13322">
            <v>160000</v>
          </cell>
          <cell r="H13322">
            <v>43240.99996392359</v>
          </cell>
          <cell r="I13322">
            <v>4</v>
          </cell>
          <cell r="J13322">
            <v>0</v>
          </cell>
          <cell r="K13322">
            <v>1</v>
          </cell>
          <cell r="L13322">
            <v>0.27025624977452245</v>
          </cell>
        </row>
        <row r="13323">
          <cell r="D13323" t="str">
            <v/>
          </cell>
          <cell r="E13323">
            <v>0</v>
          </cell>
          <cell r="F13323">
            <v>0</v>
          </cell>
          <cell r="G13323" t="str">
            <v/>
          </cell>
          <cell r="H13323" t="str">
            <v/>
          </cell>
          <cell r="I13323">
            <v>0</v>
          </cell>
          <cell r="J13323">
            <v>0</v>
          </cell>
          <cell r="K13323">
            <v>1</v>
          </cell>
          <cell r="L13323">
            <v>0</v>
          </cell>
        </row>
        <row r="13324">
          <cell r="D13324">
            <v>0</v>
          </cell>
          <cell r="E13324">
            <v>0</v>
          </cell>
          <cell r="F13324">
            <v>0</v>
          </cell>
          <cell r="G13324" t="str">
            <v xml:space="preserve"> SUB-TOTAL </v>
          </cell>
          <cell r="H13324">
            <v>43240.99996392359</v>
          </cell>
          <cell r="I13324">
            <v>0</v>
          </cell>
          <cell r="J13324">
            <v>0</v>
          </cell>
          <cell r="K13324">
            <v>0</v>
          </cell>
          <cell r="L13324">
            <v>0</v>
          </cell>
        </row>
        <row r="13325">
          <cell r="D13325">
            <v>0</v>
          </cell>
          <cell r="E13325">
            <v>0</v>
          </cell>
          <cell r="F13325">
            <v>0</v>
          </cell>
          <cell r="G13325">
            <v>0</v>
          </cell>
          <cell r="H13325">
            <v>0</v>
          </cell>
          <cell r="I13325">
            <v>0</v>
          </cell>
          <cell r="J13325">
            <v>0</v>
          </cell>
          <cell r="K13325">
            <v>0</v>
          </cell>
          <cell r="L13325">
            <v>0</v>
          </cell>
        </row>
        <row r="13326">
          <cell r="D13326">
            <v>0</v>
          </cell>
          <cell r="E13326">
            <v>0</v>
          </cell>
          <cell r="F13326">
            <v>0</v>
          </cell>
          <cell r="G13326" t="str">
            <v xml:space="preserve"> COSTO DIRECTO </v>
          </cell>
          <cell r="H13326">
            <v>585800.99996392359</v>
          </cell>
          <cell r="I13326">
            <v>1.7070643444814617E-3</v>
          </cell>
          <cell r="J13326" t="str">
            <v>EQU</v>
          </cell>
          <cell r="K13326">
            <v>0</v>
          </cell>
          <cell r="L13326">
            <v>0</v>
          </cell>
        </row>
        <row r="13327">
          <cell r="D13327">
            <v>0</v>
          </cell>
          <cell r="E13327">
            <v>0</v>
          </cell>
          <cell r="F13327">
            <v>188223.96183607634</v>
          </cell>
          <cell r="G13327" t="str">
            <v>COSTO INDIRECTO</v>
          </cell>
          <cell r="H13327">
            <v>188223.96183607634</v>
          </cell>
          <cell r="I13327">
            <v>0.92447776639738044</v>
          </cell>
          <cell r="J13327" t="str">
            <v>MAT</v>
          </cell>
          <cell r="K13327">
            <v>0</v>
          </cell>
          <cell r="L13327">
            <v>0</v>
          </cell>
        </row>
        <row r="13328">
          <cell r="D13328">
            <v>0</v>
          </cell>
          <cell r="E13328">
            <v>0</v>
          </cell>
          <cell r="F13328">
            <v>0</v>
          </cell>
          <cell r="G13328" t="str">
            <v>COSTO TOTAL</v>
          </cell>
          <cell r="H13328">
            <v>774024.96179999993</v>
          </cell>
          <cell r="I13328">
            <v>7.3815169258138136E-2</v>
          </cell>
          <cell r="J13328" t="str">
            <v>MOB</v>
          </cell>
          <cell r="K13328">
            <v>0</v>
          </cell>
          <cell r="L13328">
            <v>0</v>
          </cell>
        </row>
        <row r="13329">
          <cell r="D13329">
            <v>0</v>
          </cell>
          <cell r="E13329">
            <v>0</v>
          </cell>
          <cell r="F13329">
            <v>0</v>
          </cell>
          <cell r="G13329">
            <v>0</v>
          </cell>
          <cell r="H13329">
            <v>0</v>
          </cell>
          <cell r="I13329">
            <v>0</v>
          </cell>
          <cell r="J13329">
            <v>0</v>
          </cell>
          <cell r="K13329">
            <v>0</v>
          </cell>
          <cell r="L13329">
            <v>0</v>
          </cell>
        </row>
        <row r="13330">
          <cell r="D13330">
            <v>0</v>
          </cell>
          <cell r="F13330">
            <v>0</v>
          </cell>
          <cell r="I13330">
            <v>0</v>
          </cell>
          <cell r="J13330">
            <v>0</v>
          </cell>
          <cell r="L13330">
            <v>0</v>
          </cell>
        </row>
        <row r="13331">
          <cell r="D13331">
            <v>0</v>
          </cell>
          <cell r="E13331">
            <v>0</v>
          </cell>
          <cell r="F13331">
            <v>0</v>
          </cell>
          <cell r="G13331">
            <v>0</v>
          </cell>
          <cell r="H13331">
            <v>0</v>
          </cell>
          <cell r="I13331">
            <v>0</v>
          </cell>
          <cell r="J13331">
            <v>0</v>
          </cell>
          <cell r="K13331" t="str">
            <v>CONSUMO</v>
          </cell>
          <cell r="L13331">
            <v>0</v>
          </cell>
        </row>
        <row r="13332">
          <cell r="D13332" t="str">
            <v>15.2.6.05</v>
          </cell>
          <cell r="E13332">
            <v>0</v>
          </cell>
          <cell r="F13332">
            <v>0</v>
          </cell>
          <cell r="G13332" t="str">
            <v xml:space="preserve"> UNID: </v>
          </cell>
          <cell r="H13332" t="str">
            <v>UND</v>
          </cell>
          <cell r="I13332">
            <v>0</v>
          </cell>
          <cell r="J13332">
            <v>0</v>
          </cell>
          <cell r="K13332" t="str">
            <v>Costo total</v>
          </cell>
          <cell r="L13332">
            <v>2049063.0852000006</v>
          </cell>
        </row>
        <row r="13333">
          <cell r="D13333" t="str">
            <v>TABLERO DE ILUMINACION TIE1</v>
          </cell>
          <cell r="E13333">
            <v>0</v>
          </cell>
          <cell r="F13333">
            <v>0</v>
          </cell>
          <cell r="G13333">
            <v>0</v>
          </cell>
          <cell r="H13333">
            <v>0</v>
          </cell>
          <cell r="I13333">
            <v>0</v>
          </cell>
          <cell r="J13333">
            <v>0</v>
          </cell>
          <cell r="K13333">
            <v>0</v>
          </cell>
          <cell r="L13333">
            <v>0</v>
          </cell>
        </row>
        <row r="13334">
          <cell r="D13334">
            <v>0</v>
          </cell>
          <cell r="E13334">
            <v>0</v>
          </cell>
          <cell r="F13334">
            <v>0</v>
          </cell>
          <cell r="G13334">
            <v>0</v>
          </cell>
          <cell r="H13334">
            <v>0</v>
          </cell>
          <cell r="I13334">
            <v>0</v>
          </cell>
          <cell r="J13334">
            <v>0</v>
          </cell>
          <cell r="K13334" t="str">
            <v>Cantidad ppto</v>
          </cell>
          <cell r="L13334" t="str">
            <v>Cantidad total</v>
          </cell>
        </row>
        <row r="13335">
          <cell r="D13335">
            <v>0</v>
          </cell>
          <cell r="E13335">
            <v>0</v>
          </cell>
          <cell r="F13335">
            <v>0</v>
          </cell>
          <cell r="G13335">
            <v>0</v>
          </cell>
          <cell r="H13335">
            <v>0</v>
          </cell>
          <cell r="I13335">
            <v>0</v>
          </cell>
          <cell r="J13335">
            <v>0</v>
          </cell>
          <cell r="K13335">
            <v>0</v>
          </cell>
          <cell r="L13335">
            <v>0</v>
          </cell>
        </row>
        <row r="13336">
          <cell r="D13336" t="str">
            <v>Unid</v>
          </cell>
          <cell r="E13336" t="str">
            <v>Cant</v>
          </cell>
          <cell r="F13336" t="str">
            <v>Rendimiento</v>
          </cell>
          <cell r="G13336" t="str">
            <v>Precio Unitario</v>
          </cell>
          <cell r="H13336" t="str">
            <v>Subtotal</v>
          </cell>
          <cell r="I13336">
            <v>0</v>
          </cell>
          <cell r="J13336">
            <v>0</v>
          </cell>
          <cell r="K13336">
            <v>0</v>
          </cell>
          <cell r="L13336">
            <v>0</v>
          </cell>
        </row>
        <row r="13337">
          <cell r="D13337" t="str">
            <v>GLB</v>
          </cell>
          <cell r="E13337">
            <v>1</v>
          </cell>
          <cell r="F13337">
            <v>0</v>
          </cell>
          <cell r="G13337">
            <v>1000</v>
          </cell>
          <cell r="H13337">
            <v>1000</v>
          </cell>
          <cell r="I13337">
            <v>0</v>
          </cell>
          <cell r="J13337">
            <v>0</v>
          </cell>
          <cell r="K13337">
            <v>1</v>
          </cell>
          <cell r="L13337">
            <v>1</v>
          </cell>
        </row>
        <row r="13338">
          <cell r="D13338" t="str">
            <v/>
          </cell>
          <cell r="E13338">
            <v>0</v>
          </cell>
          <cell r="F13338">
            <v>0</v>
          </cell>
          <cell r="G13338" t="str">
            <v/>
          </cell>
          <cell r="H13338" t="str">
            <v/>
          </cell>
          <cell r="I13338">
            <v>0</v>
          </cell>
          <cell r="J13338">
            <v>0</v>
          </cell>
          <cell r="K13338">
            <v>1</v>
          </cell>
          <cell r="L13338">
            <v>0</v>
          </cell>
        </row>
        <row r="13339">
          <cell r="D13339" t="str">
            <v/>
          </cell>
          <cell r="E13339">
            <v>0</v>
          </cell>
          <cell r="F13339">
            <v>0</v>
          </cell>
          <cell r="G13339" t="str">
            <v/>
          </cell>
          <cell r="H13339" t="str">
            <v/>
          </cell>
          <cell r="I13339">
            <v>0</v>
          </cell>
          <cell r="J13339">
            <v>0</v>
          </cell>
          <cell r="K13339">
            <v>1</v>
          </cell>
          <cell r="L13339">
            <v>0</v>
          </cell>
        </row>
        <row r="13340">
          <cell r="D13340" t="str">
            <v/>
          </cell>
          <cell r="E13340">
            <v>0</v>
          </cell>
          <cell r="F13340">
            <v>0</v>
          </cell>
          <cell r="G13340" t="str">
            <v/>
          </cell>
          <cell r="H13340" t="str">
            <v/>
          </cell>
          <cell r="I13340">
            <v>0</v>
          </cell>
          <cell r="J13340">
            <v>0</v>
          </cell>
          <cell r="K13340">
            <v>1</v>
          </cell>
          <cell r="L13340">
            <v>0</v>
          </cell>
        </row>
        <row r="13341">
          <cell r="D13341">
            <v>0</v>
          </cell>
          <cell r="E13341">
            <v>0</v>
          </cell>
          <cell r="F13341">
            <v>0</v>
          </cell>
          <cell r="G13341" t="str">
            <v xml:space="preserve"> SUB-TOTAL </v>
          </cell>
          <cell r="H13341">
            <v>1000</v>
          </cell>
          <cell r="I13341">
            <v>0</v>
          </cell>
          <cell r="J13341">
            <v>0</v>
          </cell>
          <cell r="K13341">
            <v>0</v>
          </cell>
          <cell r="L13341">
            <v>0</v>
          </cell>
        </row>
        <row r="13342">
          <cell r="D13342">
            <v>0</v>
          </cell>
          <cell r="E13342">
            <v>0</v>
          </cell>
          <cell r="F13342">
            <v>0</v>
          </cell>
          <cell r="G13342">
            <v>0</v>
          </cell>
          <cell r="H13342">
            <v>0</v>
          </cell>
          <cell r="I13342">
            <v>0</v>
          </cell>
          <cell r="J13342">
            <v>0</v>
          </cell>
          <cell r="K13342">
            <v>0</v>
          </cell>
          <cell r="L13342">
            <v>0</v>
          </cell>
        </row>
        <row r="13343">
          <cell r="D13343">
            <v>0</v>
          </cell>
          <cell r="E13343">
            <v>0</v>
          </cell>
          <cell r="F13343">
            <v>0</v>
          </cell>
          <cell r="G13343">
            <v>0</v>
          </cell>
          <cell r="H13343">
            <v>0</v>
          </cell>
          <cell r="I13343">
            <v>0</v>
          </cell>
          <cell r="J13343">
            <v>0</v>
          </cell>
          <cell r="K13343">
            <v>0</v>
          </cell>
          <cell r="L13343">
            <v>0</v>
          </cell>
        </row>
        <row r="13344">
          <cell r="D13344" t="str">
            <v>Unid</v>
          </cell>
          <cell r="E13344" t="str">
            <v>Cant</v>
          </cell>
          <cell r="F13344" t="str">
            <v>Rendimiento</v>
          </cell>
          <cell r="G13344" t="str">
            <v>Precio Unitario</v>
          </cell>
          <cell r="H13344" t="str">
            <v>Subtotal</v>
          </cell>
          <cell r="I13344">
            <v>0</v>
          </cell>
          <cell r="J13344">
            <v>0</v>
          </cell>
          <cell r="K13344">
            <v>0</v>
          </cell>
          <cell r="L13344">
            <v>0</v>
          </cell>
        </row>
        <row r="13345">
          <cell r="D13345" t="str">
            <v>UND</v>
          </cell>
          <cell r="E13345">
            <v>1</v>
          </cell>
          <cell r="F13345">
            <v>0</v>
          </cell>
          <cell r="G13345">
            <v>380000</v>
          </cell>
          <cell r="H13345">
            <v>380000</v>
          </cell>
          <cell r="I13345">
            <v>0</v>
          </cell>
          <cell r="J13345">
            <v>0</v>
          </cell>
          <cell r="K13345">
            <v>1</v>
          </cell>
          <cell r="L13345">
            <v>1</v>
          </cell>
        </row>
        <row r="13346">
          <cell r="D13346" t="str">
            <v>ML</v>
          </cell>
          <cell r="E13346">
            <v>30</v>
          </cell>
          <cell r="F13346">
            <v>0</v>
          </cell>
          <cell r="G13346">
            <v>1600</v>
          </cell>
          <cell r="H13346">
            <v>48000</v>
          </cell>
          <cell r="I13346">
            <v>0</v>
          </cell>
          <cell r="J13346">
            <v>0</v>
          </cell>
          <cell r="K13346">
            <v>1</v>
          </cell>
          <cell r="L13346">
            <v>30</v>
          </cell>
        </row>
        <row r="13347">
          <cell r="D13347" t="str">
            <v>UND</v>
          </cell>
          <cell r="E13347">
            <v>1</v>
          </cell>
          <cell r="F13347">
            <v>0</v>
          </cell>
          <cell r="G13347">
            <v>369000</v>
          </cell>
          <cell r="H13347">
            <v>369000</v>
          </cell>
          <cell r="I13347">
            <v>0</v>
          </cell>
          <cell r="J13347">
            <v>0</v>
          </cell>
          <cell r="K13347">
            <v>1</v>
          </cell>
          <cell r="L13347">
            <v>1</v>
          </cell>
        </row>
        <row r="13348">
          <cell r="D13348" t="str">
            <v>UND</v>
          </cell>
          <cell r="E13348">
            <v>1</v>
          </cell>
          <cell r="F13348">
            <v>0</v>
          </cell>
          <cell r="G13348">
            <v>272000</v>
          </cell>
          <cell r="H13348">
            <v>272000</v>
          </cell>
          <cell r="I13348">
            <v>0</v>
          </cell>
          <cell r="J13348">
            <v>0</v>
          </cell>
          <cell r="K13348">
            <v>1</v>
          </cell>
          <cell r="L13348">
            <v>1</v>
          </cell>
        </row>
        <row r="13349">
          <cell r="D13349" t="str">
            <v>UND</v>
          </cell>
          <cell r="E13349">
            <v>1</v>
          </cell>
          <cell r="F13349">
            <v>0</v>
          </cell>
          <cell r="G13349">
            <v>75980</v>
          </cell>
          <cell r="H13349">
            <v>75980</v>
          </cell>
          <cell r="I13349">
            <v>0</v>
          </cell>
          <cell r="J13349">
            <v>0</v>
          </cell>
          <cell r="K13349">
            <v>1</v>
          </cell>
          <cell r="L13349">
            <v>1</v>
          </cell>
        </row>
        <row r="13350">
          <cell r="D13350" t="str">
            <v>UND</v>
          </cell>
          <cell r="E13350">
            <v>1</v>
          </cell>
          <cell r="F13350">
            <v>0</v>
          </cell>
          <cell r="G13350">
            <v>303000</v>
          </cell>
          <cell r="H13350">
            <v>303000</v>
          </cell>
          <cell r="I13350">
            <v>0</v>
          </cell>
          <cell r="J13350">
            <v>0</v>
          </cell>
          <cell r="K13350">
            <v>1</v>
          </cell>
          <cell r="L13350">
            <v>1</v>
          </cell>
        </row>
        <row r="13351">
          <cell r="D13351" t="str">
            <v/>
          </cell>
          <cell r="E13351">
            <v>0</v>
          </cell>
          <cell r="F13351">
            <v>0</v>
          </cell>
          <cell r="G13351" t="str">
            <v/>
          </cell>
          <cell r="H13351" t="str">
            <v/>
          </cell>
          <cell r="I13351">
            <v>0</v>
          </cell>
          <cell r="J13351">
            <v>0</v>
          </cell>
          <cell r="K13351">
            <v>1</v>
          </cell>
          <cell r="L13351">
            <v>0</v>
          </cell>
        </row>
        <row r="13352">
          <cell r="D13352" t="str">
            <v/>
          </cell>
          <cell r="E13352">
            <v>0</v>
          </cell>
          <cell r="F13352">
            <v>0</v>
          </cell>
          <cell r="G13352" t="str">
            <v/>
          </cell>
          <cell r="H13352" t="str">
            <v/>
          </cell>
          <cell r="I13352">
            <v>0</v>
          </cell>
          <cell r="J13352">
            <v>0</v>
          </cell>
          <cell r="K13352">
            <v>1</v>
          </cell>
          <cell r="L13352">
            <v>0</v>
          </cell>
        </row>
        <row r="13353">
          <cell r="D13353" t="str">
            <v/>
          </cell>
          <cell r="E13353">
            <v>0</v>
          </cell>
          <cell r="F13353">
            <v>0</v>
          </cell>
          <cell r="G13353" t="str">
            <v/>
          </cell>
          <cell r="H13353" t="str">
            <v/>
          </cell>
          <cell r="I13353">
            <v>0</v>
          </cell>
          <cell r="J13353">
            <v>0</v>
          </cell>
          <cell r="K13353">
            <v>1</v>
          </cell>
          <cell r="L13353">
            <v>0</v>
          </cell>
        </row>
        <row r="13354">
          <cell r="D13354" t="str">
            <v/>
          </cell>
          <cell r="E13354">
            <v>0</v>
          </cell>
          <cell r="F13354">
            <v>0</v>
          </cell>
          <cell r="G13354" t="str">
            <v/>
          </cell>
          <cell r="H13354" t="str">
            <v/>
          </cell>
          <cell r="I13354">
            <v>0</v>
          </cell>
          <cell r="J13354">
            <v>0</v>
          </cell>
          <cell r="K13354">
            <v>1</v>
          </cell>
          <cell r="L13354">
            <v>0</v>
          </cell>
        </row>
        <row r="13355">
          <cell r="D13355" t="str">
            <v/>
          </cell>
          <cell r="E13355">
            <v>0</v>
          </cell>
          <cell r="F13355">
            <v>0</v>
          </cell>
          <cell r="G13355" t="str">
            <v/>
          </cell>
          <cell r="H13355" t="str">
            <v/>
          </cell>
          <cell r="I13355">
            <v>0</v>
          </cell>
          <cell r="J13355">
            <v>0</v>
          </cell>
          <cell r="K13355">
            <v>1</v>
          </cell>
          <cell r="L13355">
            <v>0</v>
          </cell>
        </row>
        <row r="13356">
          <cell r="D13356" t="str">
            <v/>
          </cell>
          <cell r="E13356">
            <v>0</v>
          </cell>
          <cell r="F13356">
            <v>0</v>
          </cell>
          <cell r="G13356" t="str">
            <v/>
          </cell>
          <cell r="H13356" t="str">
            <v/>
          </cell>
          <cell r="I13356">
            <v>0</v>
          </cell>
          <cell r="J13356">
            <v>0</v>
          </cell>
          <cell r="K13356">
            <v>1</v>
          </cell>
          <cell r="L13356">
            <v>0</v>
          </cell>
        </row>
        <row r="13357">
          <cell r="D13357" t="str">
            <v/>
          </cell>
          <cell r="E13357">
            <v>0</v>
          </cell>
          <cell r="F13357">
            <v>0</v>
          </cell>
          <cell r="G13357" t="str">
            <v/>
          </cell>
          <cell r="H13357" t="str">
            <v/>
          </cell>
          <cell r="K13357">
            <v>1</v>
          </cell>
          <cell r="L13357">
            <v>0</v>
          </cell>
        </row>
        <row r="13358">
          <cell r="D13358" t="str">
            <v/>
          </cell>
          <cell r="E13358">
            <v>0</v>
          </cell>
          <cell r="F13358">
            <v>0</v>
          </cell>
          <cell r="G13358" t="str">
            <v/>
          </cell>
          <cell r="H13358" t="str">
            <v/>
          </cell>
          <cell r="I13358">
            <v>0</v>
          </cell>
          <cell r="J13358">
            <v>0</v>
          </cell>
          <cell r="K13358">
            <v>1</v>
          </cell>
          <cell r="L13358">
            <v>0</v>
          </cell>
        </row>
        <row r="13359">
          <cell r="D13359" t="str">
            <v/>
          </cell>
          <cell r="E13359">
            <v>0</v>
          </cell>
          <cell r="F13359">
            <v>0</v>
          </cell>
          <cell r="G13359" t="str">
            <v/>
          </cell>
          <cell r="H13359" t="str">
            <v/>
          </cell>
          <cell r="I13359">
            <v>0</v>
          </cell>
          <cell r="J13359">
            <v>0</v>
          </cell>
          <cell r="K13359">
            <v>1</v>
          </cell>
          <cell r="L13359">
            <v>0</v>
          </cell>
        </row>
        <row r="13360">
          <cell r="D13360" t="str">
            <v/>
          </cell>
          <cell r="E13360">
            <v>0</v>
          </cell>
          <cell r="F13360">
            <v>0</v>
          </cell>
          <cell r="G13360" t="str">
            <v/>
          </cell>
          <cell r="H13360" t="str">
            <v/>
          </cell>
          <cell r="I13360">
            <v>0</v>
          </cell>
          <cell r="J13360">
            <v>0</v>
          </cell>
          <cell r="K13360">
            <v>1</v>
          </cell>
          <cell r="L13360">
            <v>0</v>
          </cell>
        </row>
        <row r="13361">
          <cell r="D13361" t="str">
            <v/>
          </cell>
          <cell r="E13361">
            <v>0</v>
          </cell>
          <cell r="F13361">
            <v>0</v>
          </cell>
          <cell r="G13361" t="str">
            <v/>
          </cell>
          <cell r="H13361" t="str">
            <v/>
          </cell>
          <cell r="I13361">
            <v>0</v>
          </cell>
          <cell r="J13361">
            <v>0</v>
          </cell>
          <cell r="K13361">
            <v>1</v>
          </cell>
          <cell r="L13361">
            <v>0</v>
          </cell>
        </row>
        <row r="13362">
          <cell r="D13362" t="str">
            <v/>
          </cell>
          <cell r="E13362">
            <v>0</v>
          </cell>
          <cell r="F13362">
            <v>0</v>
          </cell>
          <cell r="G13362" t="str">
            <v/>
          </cell>
          <cell r="H13362" t="str">
            <v/>
          </cell>
          <cell r="I13362">
            <v>0</v>
          </cell>
          <cell r="J13362">
            <v>0</v>
          </cell>
          <cell r="K13362">
            <v>1</v>
          </cell>
          <cell r="L13362">
            <v>0</v>
          </cell>
        </row>
        <row r="13363">
          <cell r="D13363">
            <v>0</v>
          </cell>
          <cell r="E13363">
            <v>0</v>
          </cell>
          <cell r="F13363">
            <v>0</v>
          </cell>
          <cell r="G13363" t="str">
            <v xml:space="preserve"> SUB-TOTAL </v>
          </cell>
          <cell r="H13363">
            <v>1447980</v>
          </cell>
          <cell r="I13363">
            <v>0</v>
          </cell>
          <cell r="J13363">
            <v>0</v>
          </cell>
          <cell r="K13363">
            <v>0</v>
          </cell>
          <cell r="L13363">
            <v>0</v>
          </cell>
        </row>
        <row r="13364">
          <cell r="D13364">
            <v>0</v>
          </cell>
          <cell r="E13364">
            <v>0</v>
          </cell>
          <cell r="F13364">
            <v>0</v>
          </cell>
          <cell r="G13364">
            <v>0</v>
          </cell>
          <cell r="H13364">
            <v>0</v>
          </cell>
          <cell r="I13364">
            <v>0</v>
          </cell>
          <cell r="J13364">
            <v>0</v>
          </cell>
          <cell r="K13364">
            <v>0</v>
          </cell>
          <cell r="L13364">
            <v>0</v>
          </cell>
        </row>
        <row r="13365">
          <cell r="D13365">
            <v>0</v>
          </cell>
          <cell r="E13365">
            <v>0</v>
          </cell>
          <cell r="F13365">
            <v>0</v>
          </cell>
          <cell r="G13365">
            <v>0</v>
          </cell>
          <cell r="H13365">
            <v>0</v>
          </cell>
          <cell r="I13365">
            <v>0</v>
          </cell>
          <cell r="J13365">
            <v>0</v>
          </cell>
          <cell r="K13365">
            <v>0</v>
          </cell>
          <cell r="L13365">
            <v>0</v>
          </cell>
        </row>
        <row r="13366">
          <cell r="D13366" t="str">
            <v>Unid</v>
          </cell>
          <cell r="E13366" t="str">
            <v>Cant</v>
          </cell>
          <cell r="F13366" t="str">
            <v>Rendimiento</v>
          </cell>
          <cell r="G13366" t="str">
            <v>Precio Unitario</v>
          </cell>
          <cell r="H13366" t="str">
            <v>Subtotal</v>
          </cell>
          <cell r="I13366">
            <v>0</v>
          </cell>
          <cell r="J13366">
            <v>0</v>
          </cell>
          <cell r="K13366">
            <v>0</v>
          </cell>
          <cell r="L13366">
            <v>0</v>
          </cell>
        </row>
        <row r="13367">
          <cell r="D13367" t="str">
            <v>JR</v>
          </cell>
          <cell r="E13367">
            <v>0.63625625011431286</v>
          </cell>
          <cell r="F13367">
            <v>0</v>
          </cell>
          <cell r="G13367">
            <v>160000</v>
          </cell>
          <cell r="H13367">
            <v>101801.00001829005</v>
          </cell>
          <cell r="I13367">
            <v>10</v>
          </cell>
          <cell r="J13367">
            <v>0</v>
          </cell>
          <cell r="K13367">
            <v>1</v>
          </cell>
          <cell r="L13367">
            <v>0.63625625011431286</v>
          </cell>
        </row>
        <row r="13368">
          <cell r="D13368" t="str">
            <v/>
          </cell>
          <cell r="E13368">
            <v>0</v>
          </cell>
          <cell r="F13368">
            <v>0</v>
          </cell>
          <cell r="G13368" t="str">
            <v/>
          </cell>
          <cell r="H13368" t="str">
            <v/>
          </cell>
          <cell r="I13368">
            <v>0</v>
          </cell>
          <cell r="J13368">
            <v>0</v>
          </cell>
          <cell r="K13368">
            <v>1</v>
          </cell>
          <cell r="L13368">
            <v>0</v>
          </cell>
        </row>
        <row r="13369">
          <cell r="D13369">
            <v>0</v>
          </cell>
          <cell r="E13369">
            <v>0</v>
          </cell>
          <cell r="F13369">
            <v>0</v>
          </cell>
          <cell r="G13369" t="str">
            <v xml:space="preserve"> SUB-TOTAL </v>
          </cell>
          <cell r="H13369">
            <v>101801.00001829005</v>
          </cell>
          <cell r="I13369">
            <v>0</v>
          </cell>
          <cell r="J13369">
            <v>0</v>
          </cell>
          <cell r="K13369">
            <v>0</v>
          </cell>
          <cell r="L13369">
            <v>0</v>
          </cell>
        </row>
        <row r="13370">
          <cell r="D13370">
            <v>0</v>
          </cell>
          <cell r="E13370">
            <v>0</v>
          </cell>
          <cell r="F13370">
            <v>0</v>
          </cell>
          <cell r="G13370">
            <v>0</v>
          </cell>
          <cell r="H13370">
            <v>0</v>
          </cell>
          <cell r="I13370">
            <v>0</v>
          </cell>
          <cell r="J13370">
            <v>0</v>
          </cell>
          <cell r="K13370">
            <v>0</v>
          </cell>
          <cell r="L13370">
            <v>0</v>
          </cell>
        </row>
        <row r="13371">
          <cell r="D13371">
            <v>0</v>
          </cell>
          <cell r="E13371">
            <v>0</v>
          </cell>
          <cell r="F13371">
            <v>0</v>
          </cell>
          <cell r="G13371" t="str">
            <v xml:space="preserve"> COSTO DIRECTO </v>
          </cell>
          <cell r="H13371">
            <v>1550781.00001829</v>
          </cell>
          <cell r="I13371">
            <v>6.4483637598616817E-4</v>
          </cell>
          <cell r="J13371" t="str">
            <v>EQU</v>
          </cell>
          <cell r="K13371">
            <v>0</v>
          </cell>
          <cell r="L13371">
            <v>0</v>
          </cell>
        </row>
        <row r="13372">
          <cell r="D13372">
            <v>0</v>
          </cell>
          <cell r="E13372">
            <v>0</v>
          </cell>
          <cell r="F13372">
            <v>498282.08518171048</v>
          </cell>
          <cell r="G13372" t="str">
            <v>COSTO INDIRECTO</v>
          </cell>
          <cell r="H13372">
            <v>498282.08518171048</v>
          </cell>
          <cell r="I13372">
            <v>0.93371017570045189</v>
          </cell>
          <cell r="J13372" t="str">
            <v>MAT</v>
          </cell>
          <cell r="K13372">
            <v>0</v>
          </cell>
          <cell r="L13372">
            <v>0</v>
          </cell>
        </row>
        <row r="13373">
          <cell r="D13373">
            <v>0</v>
          </cell>
          <cell r="E13373">
            <v>0</v>
          </cell>
          <cell r="F13373">
            <v>0</v>
          </cell>
          <cell r="G13373" t="str">
            <v>COSTO TOTAL</v>
          </cell>
          <cell r="H13373">
            <v>2049063.0852000006</v>
          </cell>
          <cell r="I13373">
            <v>6.5644987923562007E-2</v>
          </cell>
          <cell r="J13373" t="str">
            <v>MOB</v>
          </cell>
          <cell r="K13373">
            <v>0</v>
          </cell>
          <cell r="L13373">
            <v>0</v>
          </cell>
        </row>
        <row r="13374">
          <cell r="D13374">
            <v>0</v>
          </cell>
          <cell r="E13374">
            <v>0</v>
          </cell>
          <cell r="F13374">
            <v>0</v>
          </cell>
          <cell r="G13374">
            <v>0</v>
          </cell>
          <cell r="H13374">
            <v>0</v>
          </cell>
          <cell r="I13374">
            <v>0</v>
          </cell>
          <cell r="J13374">
            <v>0</v>
          </cell>
          <cell r="K13374">
            <v>0</v>
          </cell>
          <cell r="L13374">
            <v>0</v>
          </cell>
        </row>
        <row r="13375">
          <cell r="D13375">
            <v>0</v>
          </cell>
          <cell r="F13375">
            <v>0</v>
          </cell>
          <cell r="I13375">
            <v>0</v>
          </cell>
          <cell r="J13375">
            <v>0</v>
          </cell>
          <cell r="L13375">
            <v>0</v>
          </cell>
        </row>
        <row r="13376">
          <cell r="D13376">
            <v>0</v>
          </cell>
          <cell r="E13376">
            <v>0</v>
          </cell>
          <cell r="F13376">
            <v>0</v>
          </cell>
          <cell r="G13376">
            <v>0</v>
          </cell>
          <cell r="H13376">
            <v>0</v>
          </cell>
          <cell r="I13376">
            <v>0</v>
          </cell>
          <cell r="J13376">
            <v>0</v>
          </cell>
          <cell r="K13376" t="str">
            <v>CONSUMO</v>
          </cell>
          <cell r="L13376">
            <v>0</v>
          </cell>
        </row>
        <row r="13377">
          <cell r="D13377" t="str">
            <v>15.2.6.06</v>
          </cell>
          <cell r="E13377">
            <v>0</v>
          </cell>
          <cell r="F13377">
            <v>0</v>
          </cell>
          <cell r="G13377" t="str">
            <v xml:space="preserve"> UNID: </v>
          </cell>
          <cell r="H13377" t="str">
            <v>UND</v>
          </cell>
          <cell r="I13377">
            <v>0</v>
          </cell>
          <cell r="J13377">
            <v>0</v>
          </cell>
          <cell r="K13377" t="str">
            <v>Costo total</v>
          </cell>
          <cell r="L13377">
            <v>4150378.7119999994</v>
          </cell>
        </row>
        <row r="13378">
          <cell r="D13378" t="str">
            <v>TABLERO DE ILUMINACION TIE2</v>
          </cell>
          <cell r="E13378">
            <v>0</v>
          </cell>
          <cell r="F13378">
            <v>0</v>
          </cell>
          <cell r="G13378">
            <v>0</v>
          </cell>
          <cell r="H13378">
            <v>0</v>
          </cell>
          <cell r="I13378">
            <v>0</v>
          </cell>
          <cell r="J13378">
            <v>0</v>
          </cell>
          <cell r="K13378">
            <v>0</v>
          </cell>
          <cell r="L13378">
            <v>0</v>
          </cell>
        </row>
        <row r="13379">
          <cell r="D13379">
            <v>0</v>
          </cell>
          <cell r="E13379">
            <v>0</v>
          </cell>
          <cell r="F13379">
            <v>0</v>
          </cell>
          <cell r="G13379">
            <v>0</v>
          </cell>
          <cell r="H13379">
            <v>0</v>
          </cell>
          <cell r="I13379">
            <v>0</v>
          </cell>
          <cell r="J13379">
            <v>0</v>
          </cell>
          <cell r="K13379" t="str">
            <v>Cantidad ppto</v>
          </cell>
          <cell r="L13379" t="str">
            <v>Cantidad total</v>
          </cell>
        </row>
        <row r="13380">
          <cell r="D13380">
            <v>0</v>
          </cell>
          <cell r="E13380">
            <v>0</v>
          </cell>
          <cell r="F13380">
            <v>0</v>
          </cell>
          <cell r="G13380">
            <v>0</v>
          </cell>
          <cell r="H13380">
            <v>0</v>
          </cell>
          <cell r="I13380">
            <v>0</v>
          </cell>
          <cell r="J13380">
            <v>0</v>
          </cell>
          <cell r="K13380">
            <v>0</v>
          </cell>
          <cell r="L13380">
            <v>0</v>
          </cell>
        </row>
        <row r="13381">
          <cell r="D13381" t="str">
            <v>Unid</v>
          </cell>
          <cell r="E13381" t="str">
            <v>Cant</v>
          </cell>
          <cell r="F13381" t="str">
            <v>Rendimiento</v>
          </cell>
          <cell r="G13381" t="str">
            <v>Precio Unitario</v>
          </cell>
          <cell r="H13381" t="str">
            <v>Subtotal</v>
          </cell>
          <cell r="I13381">
            <v>0</v>
          </cell>
          <cell r="J13381">
            <v>0</v>
          </cell>
          <cell r="K13381">
            <v>0</v>
          </cell>
          <cell r="L13381">
            <v>0</v>
          </cell>
        </row>
        <row r="13382">
          <cell r="D13382" t="str">
            <v>GLB</v>
          </cell>
          <cell r="E13382">
            <v>1</v>
          </cell>
          <cell r="F13382">
            <v>0</v>
          </cell>
          <cell r="G13382">
            <v>1000</v>
          </cell>
          <cell r="H13382">
            <v>1000</v>
          </cell>
          <cell r="I13382">
            <v>0</v>
          </cell>
          <cell r="J13382">
            <v>0</v>
          </cell>
          <cell r="K13382">
            <v>1</v>
          </cell>
          <cell r="L13382">
            <v>1</v>
          </cell>
        </row>
        <row r="13383">
          <cell r="D13383" t="str">
            <v/>
          </cell>
          <cell r="E13383">
            <v>0</v>
          </cell>
          <cell r="F13383">
            <v>0</v>
          </cell>
          <cell r="G13383" t="str">
            <v/>
          </cell>
          <cell r="H13383" t="str">
            <v/>
          </cell>
          <cell r="I13383">
            <v>0</v>
          </cell>
          <cell r="J13383">
            <v>0</v>
          </cell>
          <cell r="K13383">
            <v>1</v>
          </cell>
          <cell r="L13383">
            <v>0</v>
          </cell>
        </row>
        <row r="13384">
          <cell r="D13384" t="str">
            <v/>
          </cell>
          <cell r="E13384">
            <v>0</v>
          </cell>
          <cell r="F13384">
            <v>0</v>
          </cell>
          <cell r="G13384" t="str">
            <v/>
          </cell>
          <cell r="H13384" t="str">
            <v/>
          </cell>
          <cell r="I13384">
            <v>0</v>
          </cell>
          <cell r="J13384">
            <v>0</v>
          </cell>
          <cell r="K13384">
            <v>1</v>
          </cell>
          <cell r="L13384">
            <v>0</v>
          </cell>
        </row>
        <row r="13385">
          <cell r="D13385" t="str">
            <v/>
          </cell>
          <cell r="E13385">
            <v>0</v>
          </cell>
          <cell r="F13385">
            <v>0</v>
          </cell>
          <cell r="G13385" t="str">
            <v/>
          </cell>
          <cell r="H13385" t="str">
            <v/>
          </cell>
          <cell r="I13385">
            <v>0</v>
          </cell>
          <cell r="J13385">
            <v>0</v>
          </cell>
          <cell r="K13385">
            <v>1</v>
          </cell>
          <cell r="L13385">
            <v>0</v>
          </cell>
        </row>
        <row r="13386">
          <cell r="D13386">
            <v>0</v>
          </cell>
          <cell r="E13386">
            <v>0</v>
          </cell>
          <cell r="F13386">
            <v>0</v>
          </cell>
          <cell r="G13386" t="str">
            <v xml:space="preserve"> SUB-TOTAL </v>
          </cell>
          <cell r="H13386">
            <v>1000</v>
          </cell>
          <cell r="I13386">
            <v>0</v>
          </cell>
          <cell r="J13386">
            <v>0</v>
          </cell>
          <cell r="K13386">
            <v>0</v>
          </cell>
          <cell r="L13386">
            <v>0</v>
          </cell>
        </row>
        <row r="13387">
          <cell r="D13387">
            <v>0</v>
          </cell>
          <cell r="E13387">
            <v>0</v>
          </cell>
          <cell r="F13387">
            <v>0</v>
          </cell>
          <cell r="G13387">
            <v>0</v>
          </cell>
          <cell r="H13387">
            <v>0</v>
          </cell>
          <cell r="I13387">
            <v>0</v>
          </cell>
          <cell r="J13387">
            <v>0</v>
          </cell>
          <cell r="K13387">
            <v>0</v>
          </cell>
          <cell r="L13387">
            <v>0</v>
          </cell>
        </row>
        <row r="13388">
          <cell r="D13388">
            <v>0</v>
          </cell>
          <cell r="E13388">
            <v>0</v>
          </cell>
          <cell r="F13388">
            <v>0</v>
          </cell>
          <cell r="G13388">
            <v>0</v>
          </cell>
          <cell r="H13388">
            <v>0</v>
          </cell>
          <cell r="I13388">
            <v>0</v>
          </cell>
          <cell r="J13388">
            <v>0</v>
          </cell>
          <cell r="K13388">
            <v>0</v>
          </cell>
          <cell r="L13388">
            <v>0</v>
          </cell>
        </row>
        <row r="13389">
          <cell r="D13389" t="str">
            <v>Unid</v>
          </cell>
          <cell r="E13389" t="str">
            <v>Cant</v>
          </cell>
          <cell r="F13389" t="str">
            <v>Rendimiento</v>
          </cell>
          <cell r="G13389" t="str">
            <v>Precio Unitario</v>
          </cell>
          <cell r="H13389" t="str">
            <v>Subtotal</v>
          </cell>
          <cell r="I13389">
            <v>0</v>
          </cell>
          <cell r="J13389">
            <v>0</v>
          </cell>
          <cell r="K13389">
            <v>0</v>
          </cell>
          <cell r="L13389">
            <v>0</v>
          </cell>
        </row>
        <row r="13390">
          <cell r="D13390" t="str">
            <v>UND</v>
          </cell>
          <cell r="E13390">
            <v>1</v>
          </cell>
          <cell r="F13390">
            <v>0</v>
          </cell>
          <cell r="G13390">
            <v>380000</v>
          </cell>
          <cell r="H13390">
            <v>380000</v>
          </cell>
          <cell r="I13390">
            <v>0</v>
          </cell>
          <cell r="J13390">
            <v>0</v>
          </cell>
          <cell r="K13390">
            <v>1</v>
          </cell>
          <cell r="L13390">
            <v>1</v>
          </cell>
        </row>
        <row r="13391">
          <cell r="D13391" t="str">
            <v>ML</v>
          </cell>
          <cell r="E13391">
            <v>60</v>
          </cell>
          <cell r="F13391">
            <v>0</v>
          </cell>
          <cell r="G13391">
            <v>1600</v>
          </cell>
          <cell r="H13391">
            <v>96000</v>
          </cell>
          <cell r="I13391">
            <v>0</v>
          </cell>
          <cell r="J13391">
            <v>0</v>
          </cell>
          <cell r="K13391">
            <v>1</v>
          </cell>
          <cell r="L13391">
            <v>60</v>
          </cell>
        </row>
        <row r="13392">
          <cell r="D13392" t="str">
            <v>UND</v>
          </cell>
          <cell r="E13392">
            <v>1</v>
          </cell>
          <cell r="F13392">
            <v>0</v>
          </cell>
          <cell r="G13392">
            <v>369000</v>
          </cell>
          <cell r="H13392">
            <v>369000</v>
          </cell>
          <cell r="I13392">
            <v>0</v>
          </cell>
          <cell r="J13392">
            <v>0</v>
          </cell>
          <cell r="K13392">
            <v>1</v>
          </cell>
          <cell r="L13392">
            <v>1</v>
          </cell>
        </row>
        <row r="13393">
          <cell r="D13393" t="str">
            <v>UND</v>
          </cell>
          <cell r="E13393">
            <v>3</v>
          </cell>
          <cell r="F13393">
            <v>0</v>
          </cell>
          <cell r="G13393">
            <v>272000</v>
          </cell>
          <cell r="H13393">
            <v>816000</v>
          </cell>
          <cell r="I13393">
            <v>0</v>
          </cell>
          <cell r="J13393">
            <v>0</v>
          </cell>
          <cell r="K13393">
            <v>1</v>
          </cell>
          <cell r="L13393">
            <v>3</v>
          </cell>
        </row>
        <row r="13394">
          <cell r="D13394" t="str">
            <v>UND</v>
          </cell>
          <cell r="E13394">
            <v>3</v>
          </cell>
          <cell r="F13394">
            <v>0</v>
          </cell>
          <cell r="G13394">
            <v>75980</v>
          </cell>
          <cell r="H13394">
            <v>227940</v>
          </cell>
          <cell r="I13394">
            <v>0</v>
          </cell>
          <cell r="J13394">
            <v>0</v>
          </cell>
          <cell r="K13394">
            <v>1</v>
          </cell>
          <cell r="L13394">
            <v>3</v>
          </cell>
        </row>
        <row r="13395">
          <cell r="D13395" t="str">
            <v>UND</v>
          </cell>
          <cell r="E13395">
            <v>1</v>
          </cell>
          <cell r="F13395">
            <v>0</v>
          </cell>
          <cell r="G13395">
            <v>303000</v>
          </cell>
          <cell r="H13395">
            <v>303000</v>
          </cell>
          <cell r="I13395">
            <v>0</v>
          </cell>
          <cell r="J13395">
            <v>0</v>
          </cell>
          <cell r="K13395">
            <v>1</v>
          </cell>
          <cell r="L13395">
            <v>1</v>
          </cell>
        </row>
        <row r="13396">
          <cell r="D13396" t="str">
            <v/>
          </cell>
          <cell r="E13396">
            <v>0</v>
          </cell>
          <cell r="F13396">
            <v>0</v>
          </cell>
          <cell r="G13396" t="str">
            <v/>
          </cell>
          <cell r="H13396" t="str">
            <v/>
          </cell>
          <cell r="I13396">
            <v>0</v>
          </cell>
          <cell r="J13396">
            <v>0</v>
          </cell>
          <cell r="K13396">
            <v>1</v>
          </cell>
          <cell r="L13396">
            <v>0</v>
          </cell>
        </row>
        <row r="13397">
          <cell r="D13397" t="str">
            <v/>
          </cell>
          <cell r="E13397">
            <v>0</v>
          </cell>
          <cell r="F13397">
            <v>0</v>
          </cell>
          <cell r="G13397" t="str">
            <v/>
          </cell>
          <cell r="H13397" t="str">
            <v/>
          </cell>
          <cell r="I13397">
            <v>0</v>
          </cell>
          <cell r="J13397">
            <v>0</v>
          </cell>
          <cell r="K13397">
            <v>1</v>
          </cell>
          <cell r="L13397">
            <v>0</v>
          </cell>
        </row>
        <row r="13398">
          <cell r="D13398" t="str">
            <v/>
          </cell>
          <cell r="E13398">
            <v>0</v>
          </cell>
          <cell r="F13398">
            <v>0</v>
          </cell>
          <cell r="G13398" t="str">
            <v/>
          </cell>
          <cell r="H13398" t="str">
            <v/>
          </cell>
          <cell r="I13398">
            <v>0</v>
          </cell>
          <cell r="J13398">
            <v>0</v>
          </cell>
          <cell r="K13398">
            <v>1</v>
          </cell>
          <cell r="L13398">
            <v>0</v>
          </cell>
        </row>
        <row r="13399">
          <cell r="D13399" t="str">
            <v/>
          </cell>
          <cell r="E13399">
            <v>0</v>
          </cell>
          <cell r="F13399">
            <v>0</v>
          </cell>
          <cell r="G13399" t="str">
            <v/>
          </cell>
          <cell r="H13399" t="str">
            <v/>
          </cell>
          <cell r="I13399">
            <v>0</v>
          </cell>
          <cell r="J13399">
            <v>0</v>
          </cell>
          <cell r="K13399">
            <v>1</v>
          </cell>
          <cell r="L13399">
            <v>0</v>
          </cell>
        </row>
        <row r="13400">
          <cell r="D13400" t="str">
            <v/>
          </cell>
          <cell r="E13400">
            <v>0</v>
          </cell>
          <cell r="F13400">
            <v>0</v>
          </cell>
          <cell r="G13400" t="str">
            <v/>
          </cell>
          <cell r="H13400" t="str">
            <v/>
          </cell>
          <cell r="I13400">
            <v>0</v>
          </cell>
          <cell r="J13400">
            <v>0</v>
          </cell>
          <cell r="K13400">
            <v>1</v>
          </cell>
          <cell r="L13400">
            <v>0</v>
          </cell>
        </row>
        <row r="13401">
          <cell r="D13401" t="str">
            <v/>
          </cell>
          <cell r="E13401">
            <v>0</v>
          </cell>
          <cell r="F13401">
            <v>0</v>
          </cell>
          <cell r="G13401" t="str">
            <v/>
          </cell>
          <cell r="H13401" t="str">
            <v/>
          </cell>
          <cell r="I13401">
            <v>0</v>
          </cell>
          <cell r="J13401">
            <v>0</v>
          </cell>
          <cell r="K13401">
            <v>1</v>
          </cell>
          <cell r="L13401">
            <v>0</v>
          </cell>
        </row>
        <row r="13402">
          <cell r="D13402" t="str">
            <v/>
          </cell>
          <cell r="E13402">
            <v>0</v>
          </cell>
          <cell r="F13402">
            <v>0</v>
          </cell>
          <cell r="G13402" t="str">
            <v/>
          </cell>
          <cell r="H13402" t="str">
            <v/>
          </cell>
          <cell r="K13402">
            <v>1</v>
          </cell>
          <cell r="L13402">
            <v>0</v>
          </cell>
        </row>
        <row r="13403">
          <cell r="D13403" t="str">
            <v/>
          </cell>
          <cell r="E13403">
            <v>0</v>
          </cell>
          <cell r="F13403">
            <v>0</v>
          </cell>
          <cell r="G13403" t="str">
            <v/>
          </cell>
          <cell r="H13403" t="str">
            <v/>
          </cell>
          <cell r="I13403">
            <v>0</v>
          </cell>
          <cell r="J13403">
            <v>0</v>
          </cell>
          <cell r="K13403">
            <v>1</v>
          </cell>
          <cell r="L13403">
            <v>0</v>
          </cell>
        </row>
        <row r="13404">
          <cell r="D13404" t="str">
            <v/>
          </cell>
          <cell r="E13404">
            <v>0</v>
          </cell>
          <cell r="F13404">
            <v>0</v>
          </cell>
          <cell r="G13404" t="str">
            <v/>
          </cell>
          <cell r="H13404" t="str">
            <v/>
          </cell>
          <cell r="I13404">
            <v>0</v>
          </cell>
          <cell r="J13404">
            <v>0</v>
          </cell>
          <cell r="K13404">
            <v>1</v>
          </cell>
          <cell r="L13404">
            <v>0</v>
          </cell>
        </row>
        <row r="13405">
          <cell r="D13405" t="str">
            <v/>
          </cell>
          <cell r="E13405">
            <v>0</v>
          </cell>
          <cell r="F13405">
            <v>0</v>
          </cell>
          <cell r="G13405" t="str">
            <v/>
          </cell>
          <cell r="H13405" t="str">
            <v/>
          </cell>
          <cell r="I13405">
            <v>0</v>
          </cell>
          <cell r="J13405">
            <v>0</v>
          </cell>
          <cell r="K13405">
            <v>1</v>
          </cell>
          <cell r="L13405">
            <v>0</v>
          </cell>
        </row>
        <row r="13406">
          <cell r="D13406" t="str">
            <v/>
          </cell>
          <cell r="E13406">
            <v>0</v>
          </cell>
          <cell r="F13406">
            <v>0</v>
          </cell>
          <cell r="G13406" t="str">
            <v/>
          </cell>
          <cell r="H13406" t="str">
            <v/>
          </cell>
          <cell r="I13406">
            <v>0</v>
          </cell>
          <cell r="J13406">
            <v>0</v>
          </cell>
          <cell r="K13406">
            <v>1</v>
          </cell>
          <cell r="L13406">
            <v>0</v>
          </cell>
        </row>
        <row r="13407">
          <cell r="D13407" t="str">
            <v/>
          </cell>
          <cell r="E13407">
            <v>0</v>
          </cell>
          <cell r="F13407">
            <v>0</v>
          </cell>
          <cell r="G13407" t="str">
            <v/>
          </cell>
          <cell r="H13407" t="str">
            <v/>
          </cell>
          <cell r="I13407">
            <v>0</v>
          </cell>
          <cell r="J13407">
            <v>0</v>
          </cell>
          <cell r="K13407">
            <v>1</v>
          </cell>
          <cell r="L13407">
            <v>0</v>
          </cell>
        </row>
        <row r="13408">
          <cell r="D13408">
            <v>0</v>
          </cell>
          <cell r="E13408">
            <v>0</v>
          </cell>
          <cell r="F13408">
            <v>0</v>
          </cell>
          <cell r="G13408" t="str">
            <v xml:space="preserve"> SUB-TOTAL </v>
          </cell>
          <cell r="H13408">
            <v>2191940</v>
          </cell>
          <cell r="I13408">
            <v>0</v>
          </cell>
          <cell r="J13408">
            <v>0</v>
          </cell>
          <cell r="K13408">
            <v>0</v>
          </cell>
          <cell r="L13408">
            <v>0</v>
          </cell>
        </row>
        <row r="13409">
          <cell r="D13409">
            <v>0</v>
          </cell>
          <cell r="E13409">
            <v>0</v>
          </cell>
          <cell r="F13409">
            <v>0</v>
          </cell>
          <cell r="G13409">
            <v>0</v>
          </cell>
          <cell r="H13409">
            <v>0</v>
          </cell>
          <cell r="I13409">
            <v>0</v>
          </cell>
          <cell r="J13409">
            <v>0</v>
          </cell>
          <cell r="K13409">
            <v>0</v>
          </cell>
          <cell r="L13409">
            <v>0</v>
          </cell>
        </row>
        <row r="13410">
          <cell r="D13410">
            <v>0</v>
          </cell>
          <cell r="E13410">
            <v>0</v>
          </cell>
          <cell r="F13410">
            <v>0</v>
          </cell>
          <cell r="G13410">
            <v>0</v>
          </cell>
          <cell r="H13410">
            <v>0</v>
          </cell>
          <cell r="I13410">
            <v>0</v>
          </cell>
          <cell r="J13410">
            <v>0</v>
          </cell>
          <cell r="K13410">
            <v>0</v>
          </cell>
          <cell r="L13410">
            <v>0</v>
          </cell>
        </row>
        <row r="13411">
          <cell r="D13411" t="str">
            <v>Unid</v>
          </cell>
          <cell r="E13411" t="str">
            <v>Cant</v>
          </cell>
          <cell r="F13411" t="str">
            <v>Rendimiento</v>
          </cell>
          <cell r="G13411" t="str">
            <v>Precio Unitario</v>
          </cell>
          <cell r="H13411" t="str">
            <v>Subtotal</v>
          </cell>
          <cell r="I13411">
            <v>0</v>
          </cell>
          <cell r="J13411">
            <v>0</v>
          </cell>
          <cell r="K13411">
            <v>0</v>
          </cell>
          <cell r="L13411">
            <v>0</v>
          </cell>
        </row>
        <row r="13412">
          <cell r="D13412" t="str">
            <v>JR</v>
          </cell>
          <cell r="E13412">
            <v>5.9260500000719176</v>
          </cell>
          <cell r="F13412">
            <v>0</v>
          </cell>
          <cell r="G13412">
            <v>160000</v>
          </cell>
          <cell r="H13412">
            <v>948168.00001150684</v>
          </cell>
          <cell r="I13412">
            <v>95</v>
          </cell>
          <cell r="J13412">
            <v>0</v>
          </cell>
          <cell r="K13412">
            <v>1</v>
          </cell>
          <cell r="L13412">
            <v>5.9260500000719176</v>
          </cell>
        </row>
        <row r="13413">
          <cell r="D13413" t="str">
            <v/>
          </cell>
          <cell r="E13413">
            <v>0</v>
          </cell>
          <cell r="F13413">
            <v>0</v>
          </cell>
          <cell r="G13413" t="str">
            <v/>
          </cell>
          <cell r="H13413" t="str">
            <v/>
          </cell>
          <cell r="I13413">
            <v>0</v>
          </cell>
          <cell r="J13413">
            <v>0</v>
          </cell>
          <cell r="K13413">
            <v>1</v>
          </cell>
          <cell r="L13413">
            <v>0</v>
          </cell>
        </row>
        <row r="13414">
          <cell r="D13414">
            <v>0</v>
          </cell>
          <cell r="E13414">
            <v>0</v>
          </cell>
          <cell r="F13414">
            <v>0</v>
          </cell>
          <cell r="G13414" t="str">
            <v xml:space="preserve"> SUB-TOTAL </v>
          </cell>
          <cell r="H13414">
            <v>948168.00001150684</v>
          </cell>
          <cell r="I13414">
            <v>0</v>
          </cell>
          <cell r="J13414">
            <v>0</v>
          </cell>
          <cell r="K13414">
            <v>0</v>
          </cell>
          <cell r="L13414">
            <v>0</v>
          </cell>
        </row>
        <row r="13415">
          <cell r="D13415">
            <v>0</v>
          </cell>
          <cell r="E13415">
            <v>0</v>
          </cell>
          <cell r="F13415">
            <v>0</v>
          </cell>
          <cell r="G13415">
            <v>0</v>
          </cell>
          <cell r="H13415">
            <v>0</v>
          </cell>
          <cell r="I13415">
            <v>0</v>
          </cell>
          <cell r="J13415">
            <v>0</v>
          </cell>
          <cell r="K13415">
            <v>0</v>
          </cell>
          <cell r="L13415">
            <v>0</v>
          </cell>
        </row>
        <row r="13416">
          <cell r="D13416">
            <v>0</v>
          </cell>
          <cell r="E13416">
            <v>0</v>
          </cell>
          <cell r="F13416">
            <v>0</v>
          </cell>
          <cell r="G13416" t="str">
            <v xml:space="preserve"> COSTO DIRECTO </v>
          </cell>
          <cell r="H13416">
            <v>3141108.000011507</v>
          </cell>
          <cell r="I13416">
            <v>3.1835899943470159E-4</v>
          </cell>
          <cell r="J13416" t="str">
            <v>EQU</v>
          </cell>
          <cell r="K13416">
            <v>0</v>
          </cell>
          <cell r="L13416">
            <v>0</v>
          </cell>
        </row>
        <row r="13417">
          <cell r="D13417">
            <v>0</v>
          </cell>
          <cell r="E13417">
            <v>0</v>
          </cell>
          <cell r="F13417">
            <v>1009270.7119884924</v>
          </cell>
          <cell r="G13417" t="str">
            <v>COSTO INDIRECTO</v>
          </cell>
          <cell r="H13417">
            <v>1009270.7119884924</v>
          </cell>
          <cell r="I13417">
            <v>0.69782382522089981</v>
          </cell>
          <cell r="J13417" t="str">
            <v>MAT</v>
          </cell>
          <cell r="K13417">
            <v>0</v>
          </cell>
          <cell r="L13417">
            <v>0</v>
          </cell>
        </row>
        <row r="13418">
          <cell r="D13418">
            <v>0</v>
          </cell>
          <cell r="E13418">
            <v>0</v>
          </cell>
          <cell r="F13418">
            <v>0</v>
          </cell>
          <cell r="G13418" t="str">
            <v>COSTO TOTAL</v>
          </cell>
          <cell r="H13418">
            <v>4150378.7119999994</v>
          </cell>
          <cell r="I13418">
            <v>0.30185781577966547</v>
          </cell>
          <cell r="J13418" t="str">
            <v>MOB</v>
          </cell>
          <cell r="K13418">
            <v>0</v>
          </cell>
          <cell r="L13418">
            <v>0</v>
          </cell>
        </row>
        <row r="13419">
          <cell r="D13419">
            <v>0</v>
          </cell>
          <cell r="E13419">
            <v>0</v>
          </cell>
          <cell r="F13419">
            <v>0</v>
          </cell>
          <cell r="G13419">
            <v>0</v>
          </cell>
          <cell r="H13419">
            <v>0</v>
          </cell>
          <cell r="I13419">
            <v>0</v>
          </cell>
          <cell r="J13419">
            <v>0</v>
          </cell>
          <cell r="K13419">
            <v>0</v>
          </cell>
          <cell r="L13419">
            <v>0</v>
          </cell>
        </row>
        <row r="13420">
          <cell r="D13420">
            <v>0</v>
          </cell>
          <cell r="F13420">
            <v>0</v>
          </cell>
          <cell r="I13420">
            <v>0</v>
          </cell>
          <cell r="J13420">
            <v>0</v>
          </cell>
          <cell r="L13420">
            <v>0</v>
          </cell>
        </row>
        <row r="13421">
          <cell r="D13421">
            <v>0</v>
          </cell>
          <cell r="E13421">
            <v>0</v>
          </cell>
          <cell r="F13421">
            <v>0</v>
          </cell>
          <cell r="G13421">
            <v>0</v>
          </cell>
          <cell r="H13421">
            <v>0</v>
          </cell>
          <cell r="I13421">
            <v>0</v>
          </cell>
          <cell r="J13421">
            <v>0</v>
          </cell>
          <cell r="K13421" t="str">
            <v>CONSUMO</v>
          </cell>
          <cell r="L13421">
            <v>0</v>
          </cell>
        </row>
        <row r="13422">
          <cell r="D13422" t="str">
            <v>15.2.6.07</v>
          </cell>
          <cell r="E13422">
            <v>0</v>
          </cell>
          <cell r="F13422">
            <v>0</v>
          </cell>
          <cell r="G13422" t="str">
            <v xml:space="preserve"> UNID: </v>
          </cell>
          <cell r="H13422" t="str">
            <v>UND</v>
          </cell>
          <cell r="I13422">
            <v>0</v>
          </cell>
          <cell r="J13422">
            <v>0</v>
          </cell>
          <cell r="K13422" t="str">
            <v>Costo total</v>
          </cell>
          <cell r="L13422">
            <v>1161709.3290999997</v>
          </cell>
        </row>
        <row r="13423">
          <cell r="D13423" t="str">
            <v>TABLERO DE DISTIRIBUCION REGULADA TREG1</v>
          </cell>
          <cell r="E13423">
            <v>0</v>
          </cell>
          <cell r="F13423">
            <v>0</v>
          </cell>
          <cell r="G13423">
            <v>0</v>
          </cell>
          <cell r="H13423">
            <v>0</v>
          </cell>
          <cell r="I13423">
            <v>0</v>
          </cell>
          <cell r="J13423">
            <v>0</v>
          </cell>
          <cell r="K13423">
            <v>0</v>
          </cell>
          <cell r="L13423">
            <v>0</v>
          </cell>
        </row>
        <row r="13424">
          <cell r="D13424">
            <v>0</v>
          </cell>
          <cell r="E13424">
            <v>0</v>
          </cell>
          <cell r="F13424">
            <v>0</v>
          </cell>
          <cell r="G13424">
            <v>0</v>
          </cell>
          <cell r="H13424">
            <v>0</v>
          </cell>
          <cell r="I13424">
            <v>0</v>
          </cell>
          <cell r="J13424">
            <v>0</v>
          </cell>
          <cell r="K13424" t="str">
            <v>Cantidad ppto</v>
          </cell>
          <cell r="L13424" t="str">
            <v>Cantidad total</v>
          </cell>
        </row>
        <row r="13425">
          <cell r="D13425">
            <v>0</v>
          </cell>
          <cell r="E13425">
            <v>0</v>
          </cell>
          <cell r="F13425">
            <v>0</v>
          </cell>
          <cell r="G13425">
            <v>0</v>
          </cell>
          <cell r="H13425">
            <v>0</v>
          </cell>
          <cell r="I13425">
            <v>0</v>
          </cell>
          <cell r="J13425">
            <v>0</v>
          </cell>
          <cell r="K13425">
            <v>0</v>
          </cell>
          <cell r="L13425">
            <v>0</v>
          </cell>
        </row>
        <row r="13426">
          <cell r="D13426" t="str">
            <v>Unid</v>
          </cell>
          <cell r="E13426" t="str">
            <v>Cant</v>
          </cell>
          <cell r="F13426" t="str">
            <v>Rendimiento</v>
          </cell>
          <cell r="G13426" t="str">
            <v>Precio Unitario</v>
          </cell>
          <cell r="H13426" t="str">
            <v>Subtotal</v>
          </cell>
          <cell r="I13426">
            <v>0</v>
          </cell>
          <cell r="J13426">
            <v>0</v>
          </cell>
          <cell r="K13426">
            <v>0</v>
          </cell>
          <cell r="L13426">
            <v>0</v>
          </cell>
        </row>
        <row r="13427">
          <cell r="D13427" t="str">
            <v>GLB</v>
          </cell>
          <cell r="E13427">
            <v>1</v>
          </cell>
          <cell r="F13427">
            <v>0</v>
          </cell>
          <cell r="G13427">
            <v>1000</v>
          </cell>
          <cell r="H13427">
            <v>1000</v>
          </cell>
          <cell r="I13427">
            <v>0</v>
          </cell>
          <cell r="J13427">
            <v>0</v>
          </cell>
          <cell r="K13427">
            <v>1</v>
          </cell>
          <cell r="L13427">
            <v>1</v>
          </cell>
        </row>
        <row r="13428">
          <cell r="D13428" t="str">
            <v/>
          </cell>
          <cell r="E13428">
            <v>0</v>
          </cell>
          <cell r="F13428">
            <v>0</v>
          </cell>
          <cell r="G13428" t="str">
            <v/>
          </cell>
          <cell r="H13428" t="str">
            <v/>
          </cell>
          <cell r="I13428">
            <v>0</v>
          </cell>
          <cell r="J13428">
            <v>0</v>
          </cell>
          <cell r="K13428">
            <v>1</v>
          </cell>
          <cell r="L13428">
            <v>0</v>
          </cell>
        </row>
        <row r="13429">
          <cell r="D13429" t="str">
            <v/>
          </cell>
          <cell r="E13429">
            <v>0</v>
          </cell>
          <cell r="F13429">
            <v>0</v>
          </cell>
          <cell r="G13429" t="str">
            <v/>
          </cell>
          <cell r="H13429" t="str">
            <v/>
          </cell>
          <cell r="I13429">
            <v>0</v>
          </cell>
          <cell r="J13429">
            <v>0</v>
          </cell>
          <cell r="K13429">
            <v>1</v>
          </cell>
          <cell r="L13429">
            <v>0</v>
          </cell>
        </row>
        <row r="13430">
          <cell r="D13430" t="str">
            <v/>
          </cell>
          <cell r="E13430">
            <v>0</v>
          </cell>
          <cell r="F13430">
            <v>0</v>
          </cell>
          <cell r="G13430" t="str">
            <v/>
          </cell>
          <cell r="H13430" t="str">
            <v/>
          </cell>
          <cell r="I13430">
            <v>0</v>
          </cell>
          <cell r="J13430">
            <v>0</v>
          </cell>
          <cell r="K13430">
            <v>1</v>
          </cell>
          <cell r="L13430">
            <v>0</v>
          </cell>
        </row>
        <row r="13431">
          <cell r="D13431">
            <v>0</v>
          </cell>
          <cell r="E13431">
            <v>0</v>
          </cell>
          <cell r="F13431">
            <v>0</v>
          </cell>
          <cell r="G13431" t="str">
            <v xml:space="preserve"> SUB-TOTAL </v>
          </cell>
          <cell r="H13431">
            <v>1000</v>
          </cell>
          <cell r="I13431">
            <v>0</v>
          </cell>
          <cell r="J13431">
            <v>0</v>
          </cell>
          <cell r="K13431">
            <v>0</v>
          </cell>
          <cell r="L13431">
            <v>0</v>
          </cell>
        </row>
        <row r="13432">
          <cell r="D13432">
            <v>0</v>
          </cell>
          <cell r="E13432">
            <v>0</v>
          </cell>
          <cell r="F13432">
            <v>0</v>
          </cell>
          <cell r="G13432">
            <v>0</v>
          </cell>
          <cell r="H13432">
            <v>0</v>
          </cell>
          <cell r="I13432">
            <v>0</v>
          </cell>
          <cell r="J13432">
            <v>0</v>
          </cell>
          <cell r="K13432">
            <v>0</v>
          </cell>
          <cell r="L13432">
            <v>0</v>
          </cell>
        </row>
        <row r="13433">
          <cell r="D13433">
            <v>0</v>
          </cell>
          <cell r="E13433">
            <v>0</v>
          </cell>
          <cell r="F13433">
            <v>0</v>
          </cell>
          <cell r="G13433">
            <v>0</v>
          </cell>
          <cell r="H13433">
            <v>0</v>
          </cell>
          <cell r="I13433">
            <v>0</v>
          </cell>
          <cell r="J13433">
            <v>0</v>
          </cell>
          <cell r="K13433">
            <v>0</v>
          </cell>
          <cell r="L13433">
            <v>0</v>
          </cell>
        </row>
        <row r="13434">
          <cell r="D13434" t="str">
            <v>Unid</v>
          </cell>
          <cell r="E13434" t="str">
            <v>Cant</v>
          </cell>
          <cell r="F13434" t="str">
            <v>Rendimiento</v>
          </cell>
          <cell r="G13434" t="str">
            <v>Precio Unitario</v>
          </cell>
          <cell r="H13434" t="str">
            <v>Subtotal</v>
          </cell>
          <cell r="I13434">
            <v>0</v>
          </cell>
          <cell r="J13434">
            <v>0</v>
          </cell>
          <cell r="K13434">
            <v>0</v>
          </cell>
          <cell r="L13434">
            <v>0</v>
          </cell>
        </row>
        <row r="13435">
          <cell r="D13435" t="str">
            <v>UND</v>
          </cell>
          <cell r="E13435">
            <v>6</v>
          </cell>
          <cell r="F13435">
            <v>0</v>
          </cell>
          <cell r="G13435">
            <v>130</v>
          </cell>
          <cell r="H13435">
            <v>780</v>
          </cell>
          <cell r="I13435">
            <v>0</v>
          </cell>
          <cell r="J13435">
            <v>0</v>
          </cell>
          <cell r="K13435">
            <v>1</v>
          </cell>
          <cell r="L13435">
            <v>6</v>
          </cell>
        </row>
        <row r="13436">
          <cell r="D13436" t="str">
            <v>UND</v>
          </cell>
          <cell r="E13436">
            <v>6</v>
          </cell>
          <cell r="F13436">
            <v>0</v>
          </cell>
          <cell r="G13436">
            <v>365</v>
          </cell>
          <cell r="H13436">
            <v>2190</v>
          </cell>
          <cell r="I13436">
            <v>0</v>
          </cell>
          <cell r="J13436">
            <v>0</v>
          </cell>
          <cell r="K13436">
            <v>1</v>
          </cell>
          <cell r="L13436">
            <v>6</v>
          </cell>
        </row>
        <row r="13437">
          <cell r="D13437" t="str">
            <v>UND</v>
          </cell>
          <cell r="E13437">
            <v>6</v>
          </cell>
          <cell r="F13437">
            <v>0</v>
          </cell>
          <cell r="G13437">
            <v>8500</v>
          </cell>
          <cell r="H13437">
            <v>51000</v>
          </cell>
          <cell r="I13437">
            <v>0</v>
          </cell>
          <cell r="J13437">
            <v>0</v>
          </cell>
          <cell r="K13437">
            <v>1</v>
          </cell>
          <cell r="L13437">
            <v>6</v>
          </cell>
        </row>
        <row r="13438">
          <cell r="D13438" t="str">
            <v>UND</v>
          </cell>
          <cell r="E13438">
            <v>1</v>
          </cell>
          <cell r="F13438">
            <v>0</v>
          </cell>
          <cell r="G13438">
            <v>133000</v>
          </cell>
          <cell r="H13438">
            <v>133000</v>
          </cell>
          <cell r="I13438">
            <v>0</v>
          </cell>
          <cell r="J13438">
            <v>0</v>
          </cell>
          <cell r="K13438">
            <v>1</v>
          </cell>
          <cell r="L13438">
            <v>1</v>
          </cell>
        </row>
        <row r="13439">
          <cell r="D13439" t="str">
            <v>UND</v>
          </cell>
          <cell r="E13439">
            <v>1</v>
          </cell>
          <cell r="F13439">
            <v>0</v>
          </cell>
          <cell r="G13439">
            <v>198000</v>
          </cell>
          <cell r="H13439">
            <v>198000</v>
          </cell>
          <cell r="I13439">
            <v>0</v>
          </cell>
          <cell r="J13439">
            <v>0</v>
          </cell>
          <cell r="K13439">
            <v>1</v>
          </cell>
          <cell r="L13439">
            <v>1</v>
          </cell>
        </row>
        <row r="13440">
          <cell r="D13440" t="str">
            <v>UND</v>
          </cell>
          <cell r="E13440">
            <v>1</v>
          </cell>
          <cell r="F13440">
            <v>0</v>
          </cell>
          <cell r="G13440">
            <v>23000</v>
          </cell>
          <cell r="H13440">
            <v>23000</v>
          </cell>
          <cell r="I13440">
            <v>0</v>
          </cell>
          <cell r="J13440">
            <v>0</v>
          </cell>
          <cell r="K13440">
            <v>1</v>
          </cell>
          <cell r="L13440">
            <v>1</v>
          </cell>
        </row>
        <row r="13441">
          <cell r="D13441" t="str">
            <v>UND</v>
          </cell>
          <cell r="E13441">
            <v>1</v>
          </cell>
          <cell r="F13441">
            <v>0</v>
          </cell>
          <cell r="G13441">
            <v>303000</v>
          </cell>
          <cell r="H13441">
            <v>303000</v>
          </cell>
          <cell r="I13441">
            <v>0</v>
          </cell>
          <cell r="J13441">
            <v>0</v>
          </cell>
          <cell r="K13441">
            <v>1</v>
          </cell>
          <cell r="L13441">
            <v>1</v>
          </cell>
        </row>
        <row r="13442">
          <cell r="D13442" t="str">
            <v/>
          </cell>
          <cell r="E13442">
            <v>0</v>
          </cell>
          <cell r="F13442">
            <v>0</v>
          </cell>
          <cell r="G13442" t="str">
            <v/>
          </cell>
          <cell r="H13442" t="str">
            <v/>
          </cell>
          <cell r="I13442">
            <v>0</v>
          </cell>
          <cell r="J13442">
            <v>0</v>
          </cell>
          <cell r="K13442">
            <v>1</v>
          </cell>
          <cell r="L13442">
            <v>0</v>
          </cell>
        </row>
        <row r="13443">
          <cell r="D13443" t="str">
            <v/>
          </cell>
          <cell r="E13443">
            <v>0</v>
          </cell>
          <cell r="F13443">
            <v>0</v>
          </cell>
          <cell r="G13443" t="str">
            <v/>
          </cell>
          <cell r="H13443" t="str">
            <v/>
          </cell>
          <cell r="I13443">
            <v>0</v>
          </cell>
          <cell r="J13443">
            <v>0</v>
          </cell>
          <cell r="K13443">
            <v>1</v>
          </cell>
          <cell r="L13443">
            <v>0</v>
          </cell>
        </row>
        <row r="13444">
          <cell r="D13444" t="str">
            <v/>
          </cell>
          <cell r="E13444">
            <v>0</v>
          </cell>
          <cell r="F13444">
            <v>0</v>
          </cell>
          <cell r="G13444" t="str">
            <v/>
          </cell>
          <cell r="H13444" t="str">
            <v/>
          </cell>
          <cell r="I13444">
            <v>0</v>
          </cell>
          <cell r="J13444">
            <v>0</v>
          </cell>
          <cell r="K13444">
            <v>1</v>
          </cell>
          <cell r="L13444">
            <v>0</v>
          </cell>
        </row>
        <row r="13445">
          <cell r="D13445" t="str">
            <v/>
          </cell>
          <cell r="E13445">
            <v>0</v>
          </cell>
          <cell r="F13445">
            <v>0</v>
          </cell>
          <cell r="G13445" t="str">
            <v/>
          </cell>
          <cell r="H13445" t="str">
            <v/>
          </cell>
          <cell r="I13445">
            <v>0</v>
          </cell>
          <cell r="J13445">
            <v>0</v>
          </cell>
          <cell r="K13445">
            <v>1</v>
          </cell>
          <cell r="L13445">
            <v>0</v>
          </cell>
        </row>
        <row r="13446">
          <cell r="D13446" t="str">
            <v/>
          </cell>
          <cell r="E13446">
            <v>0</v>
          </cell>
          <cell r="F13446">
            <v>0</v>
          </cell>
          <cell r="G13446" t="str">
            <v/>
          </cell>
          <cell r="H13446" t="str">
            <v/>
          </cell>
          <cell r="I13446">
            <v>0</v>
          </cell>
          <cell r="J13446">
            <v>0</v>
          </cell>
          <cell r="K13446">
            <v>1</v>
          </cell>
          <cell r="L13446">
            <v>0</v>
          </cell>
        </row>
        <row r="13447">
          <cell r="D13447" t="str">
            <v/>
          </cell>
          <cell r="E13447">
            <v>0</v>
          </cell>
          <cell r="F13447">
            <v>0</v>
          </cell>
          <cell r="G13447" t="str">
            <v/>
          </cell>
          <cell r="H13447" t="str">
            <v/>
          </cell>
          <cell r="K13447">
            <v>1</v>
          </cell>
          <cell r="L13447">
            <v>0</v>
          </cell>
        </row>
        <row r="13448">
          <cell r="D13448" t="str">
            <v/>
          </cell>
          <cell r="E13448">
            <v>0</v>
          </cell>
          <cell r="F13448">
            <v>0</v>
          </cell>
          <cell r="G13448" t="str">
            <v/>
          </cell>
          <cell r="H13448" t="str">
            <v/>
          </cell>
          <cell r="I13448">
            <v>0</v>
          </cell>
          <cell r="J13448">
            <v>0</v>
          </cell>
          <cell r="K13448">
            <v>1</v>
          </cell>
          <cell r="L13448">
            <v>0</v>
          </cell>
        </row>
        <row r="13449">
          <cell r="D13449" t="str">
            <v/>
          </cell>
          <cell r="E13449">
            <v>0</v>
          </cell>
          <cell r="F13449">
            <v>0</v>
          </cell>
          <cell r="G13449" t="str">
            <v/>
          </cell>
          <cell r="H13449" t="str">
            <v/>
          </cell>
          <cell r="I13449">
            <v>0</v>
          </cell>
          <cell r="J13449">
            <v>0</v>
          </cell>
          <cell r="K13449">
            <v>1</v>
          </cell>
          <cell r="L13449">
            <v>0</v>
          </cell>
        </row>
        <row r="13450">
          <cell r="D13450" t="str">
            <v/>
          </cell>
          <cell r="E13450">
            <v>0</v>
          </cell>
          <cell r="F13450">
            <v>0</v>
          </cell>
          <cell r="G13450" t="str">
            <v/>
          </cell>
          <cell r="H13450" t="str">
            <v/>
          </cell>
          <cell r="I13450">
            <v>0</v>
          </cell>
          <cell r="J13450">
            <v>0</v>
          </cell>
          <cell r="K13450">
            <v>1</v>
          </cell>
          <cell r="L13450">
            <v>0</v>
          </cell>
        </row>
        <row r="13451">
          <cell r="D13451" t="str">
            <v/>
          </cell>
          <cell r="E13451">
            <v>0</v>
          </cell>
          <cell r="F13451">
            <v>0</v>
          </cell>
          <cell r="G13451" t="str">
            <v/>
          </cell>
          <cell r="H13451" t="str">
            <v/>
          </cell>
          <cell r="I13451">
            <v>0</v>
          </cell>
          <cell r="J13451">
            <v>0</v>
          </cell>
          <cell r="K13451">
            <v>1</v>
          </cell>
          <cell r="L13451">
            <v>0</v>
          </cell>
        </row>
        <row r="13452">
          <cell r="D13452" t="str">
            <v/>
          </cell>
          <cell r="E13452">
            <v>0</v>
          </cell>
          <cell r="F13452">
            <v>0</v>
          </cell>
          <cell r="G13452" t="str">
            <v/>
          </cell>
          <cell r="H13452" t="str">
            <v/>
          </cell>
          <cell r="I13452">
            <v>0</v>
          </cell>
          <cell r="J13452">
            <v>0</v>
          </cell>
          <cell r="K13452">
            <v>1</v>
          </cell>
          <cell r="L13452">
            <v>0</v>
          </cell>
        </row>
        <row r="13453">
          <cell r="D13453">
            <v>0</v>
          </cell>
          <cell r="E13453">
            <v>0</v>
          </cell>
          <cell r="F13453">
            <v>0</v>
          </cell>
          <cell r="G13453" t="str">
            <v xml:space="preserve"> SUB-TOTAL </v>
          </cell>
          <cell r="H13453">
            <v>710970</v>
          </cell>
          <cell r="I13453">
            <v>0</v>
          </cell>
          <cell r="J13453">
            <v>0</v>
          </cell>
          <cell r="K13453">
            <v>0</v>
          </cell>
          <cell r="L13453">
            <v>0</v>
          </cell>
        </row>
        <row r="13454">
          <cell r="D13454">
            <v>0</v>
          </cell>
          <cell r="E13454">
            <v>0</v>
          </cell>
          <cell r="F13454">
            <v>0</v>
          </cell>
          <cell r="G13454">
            <v>0</v>
          </cell>
          <cell r="H13454">
            <v>0</v>
          </cell>
          <cell r="I13454">
            <v>0</v>
          </cell>
          <cell r="J13454">
            <v>0</v>
          </cell>
          <cell r="K13454">
            <v>0</v>
          </cell>
          <cell r="L13454">
            <v>0</v>
          </cell>
        </row>
        <row r="13455">
          <cell r="D13455">
            <v>0</v>
          </cell>
          <cell r="E13455">
            <v>0</v>
          </cell>
          <cell r="F13455">
            <v>0</v>
          </cell>
          <cell r="G13455">
            <v>0</v>
          </cell>
          <cell r="H13455">
            <v>0</v>
          </cell>
          <cell r="I13455">
            <v>0</v>
          </cell>
          <cell r="J13455">
            <v>0</v>
          </cell>
          <cell r="K13455">
            <v>0</v>
          </cell>
          <cell r="L13455">
            <v>0</v>
          </cell>
        </row>
        <row r="13456">
          <cell r="D13456" t="str">
            <v>Unid</v>
          </cell>
          <cell r="E13456" t="str">
            <v>Cant</v>
          </cell>
          <cell r="F13456" t="str">
            <v>Rendimiento</v>
          </cell>
          <cell r="G13456" t="str">
            <v>Precio Unitario</v>
          </cell>
          <cell r="H13456" t="str">
            <v>Subtotal</v>
          </cell>
          <cell r="I13456">
            <v>0</v>
          </cell>
          <cell r="J13456">
            <v>0</v>
          </cell>
          <cell r="K13456">
            <v>0</v>
          </cell>
          <cell r="L13456">
            <v>0</v>
          </cell>
        </row>
        <row r="13457">
          <cell r="D13457" t="str">
            <v>JR</v>
          </cell>
          <cell r="E13457">
            <v>1.0452499999194205</v>
          </cell>
          <cell r="F13457">
            <v>0</v>
          </cell>
          <cell r="G13457">
            <v>160000</v>
          </cell>
          <cell r="H13457">
            <v>167239.99998710727</v>
          </cell>
          <cell r="I13457">
            <v>17</v>
          </cell>
          <cell r="J13457">
            <v>0</v>
          </cell>
          <cell r="K13457">
            <v>1</v>
          </cell>
          <cell r="L13457">
            <v>1.0452499999194205</v>
          </cell>
        </row>
        <row r="13458">
          <cell r="D13458" t="str">
            <v/>
          </cell>
          <cell r="E13458">
            <v>0</v>
          </cell>
          <cell r="F13458">
            <v>0</v>
          </cell>
          <cell r="G13458" t="str">
            <v/>
          </cell>
          <cell r="H13458" t="str">
            <v/>
          </cell>
          <cell r="I13458">
            <v>0</v>
          </cell>
          <cell r="J13458">
            <v>0</v>
          </cell>
          <cell r="K13458">
            <v>1</v>
          </cell>
          <cell r="L13458">
            <v>0</v>
          </cell>
        </row>
        <row r="13459">
          <cell r="D13459">
            <v>0</v>
          </cell>
          <cell r="E13459">
            <v>0</v>
          </cell>
          <cell r="F13459">
            <v>0</v>
          </cell>
          <cell r="G13459" t="str">
            <v xml:space="preserve"> SUB-TOTAL </v>
          </cell>
          <cell r="H13459">
            <v>167239.99998710727</v>
          </cell>
          <cell r="I13459">
            <v>0</v>
          </cell>
          <cell r="J13459">
            <v>0</v>
          </cell>
          <cell r="K13459">
            <v>0</v>
          </cell>
          <cell r="L13459">
            <v>0</v>
          </cell>
        </row>
        <row r="13460">
          <cell r="D13460">
            <v>0</v>
          </cell>
          <cell r="E13460">
            <v>0</v>
          </cell>
          <cell r="F13460">
            <v>0</v>
          </cell>
          <cell r="G13460">
            <v>0</v>
          </cell>
          <cell r="H13460">
            <v>0</v>
          </cell>
          <cell r="I13460">
            <v>0</v>
          </cell>
          <cell r="J13460">
            <v>0</v>
          </cell>
          <cell r="K13460">
            <v>0</v>
          </cell>
          <cell r="L13460">
            <v>0</v>
          </cell>
        </row>
        <row r="13461">
          <cell r="D13461">
            <v>0</v>
          </cell>
          <cell r="E13461">
            <v>0</v>
          </cell>
          <cell r="F13461">
            <v>0</v>
          </cell>
          <cell r="G13461" t="str">
            <v xml:space="preserve"> COSTO DIRECTO </v>
          </cell>
          <cell r="H13461">
            <v>879209.99998710724</v>
          </cell>
          <cell r="I13461">
            <v>1.1373846976429568E-3</v>
          </cell>
          <cell r="J13461" t="str">
            <v>EQU</v>
          </cell>
          <cell r="K13461">
            <v>0</v>
          </cell>
          <cell r="L13461">
            <v>0</v>
          </cell>
        </row>
        <row r="13462">
          <cell r="D13462">
            <v>0</v>
          </cell>
          <cell r="E13462">
            <v>0</v>
          </cell>
          <cell r="F13462">
            <v>282499.32911289245</v>
          </cell>
          <cell r="G13462" t="str">
            <v>COSTO INDIRECTO</v>
          </cell>
          <cell r="H13462">
            <v>282499.32911289245</v>
          </cell>
          <cell r="I13462">
            <v>0.80864639848321296</v>
          </cell>
          <cell r="J13462" t="str">
            <v>MAT</v>
          </cell>
          <cell r="K13462">
            <v>0</v>
          </cell>
          <cell r="L13462">
            <v>0</v>
          </cell>
        </row>
        <row r="13463">
          <cell r="D13463">
            <v>0</v>
          </cell>
          <cell r="E13463">
            <v>0</v>
          </cell>
          <cell r="F13463">
            <v>0</v>
          </cell>
          <cell r="G13463" t="str">
            <v>COSTO TOTAL</v>
          </cell>
          <cell r="H13463">
            <v>1161709.3290999997</v>
          </cell>
          <cell r="I13463">
            <v>0.19021621681914408</v>
          </cell>
          <cell r="J13463" t="str">
            <v>MOB</v>
          </cell>
          <cell r="K13463">
            <v>0</v>
          </cell>
          <cell r="L13463">
            <v>0</v>
          </cell>
        </row>
        <row r="13464">
          <cell r="D13464">
            <v>0</v>
          </cell>
          <cell r="E13464">
            <v>0</v>
          </cell>
          <cell r="F13464">
            <v>0</v>
          </cell>
          <cell r="G13464">
            <v>0</v>
          </cell>
          <cell r="H13464">
            <v>0</v>
          </cell>
          <cell r="I13464">
            <v>0</v>
          </cell>
          <cell r="J13464">
            <v>0</v>
          </cell>
          <cell r="K13464">
            <v>0</v>
          </cell>
          <cell r="L13464">
            <v>0</v>
          </cell>
        </row>
        <row r="13465">
          <cell r="D13465">
            <v>0</v>
          </cell>
          <cell r="F13465">
            <v>0</v>
          </cell>
          <cell r="I13465">
            <v>0</v>
          </cell>
          <cell r="J13465">
            <v>0</v>
          </cell>
          <cell r="L13465">
            <v>0</v>
          </cell>
        </row>
        <row r="13466">
          <cell r="D13466">
            <v>0</v>
          </cell>
          <cell r="E13466">
            <v>0</v>
          </cell>
          <cell r="F13466">
            <v>0</v>
          </cell>
          <cell r="G13466">
            <v>0</v>
          </cell>
          <cell r="H13466">
            <v>0</v>
          </cell>
          <cell r="I13466">
            <v>0</v>
          </cell>
          <cell r="J13466">
            <v>0</v>
          </cell>
          <cell r="K13466" t="str">
            <v>CONSUMO</v>
          </cell>
          <cell r="L13466">
            <v>0</v>
          </cell>
        </row>
        <row r="13467">
          <cell r="D13467" t="str">
            <v>15.2.6.08</v>
          </cell>
          <cell r="E13467">
            <v>0</v>
          </cell>
          <cell r="F13467">
            <v>0</v>
          </cell>
          <cell r="G13467" t="str">
            <v xml:space="preserve"> UNID: </v>
          </cell>
          <cell r="H13467" t="str">
            <v>UND</v>
          </cell>
          <cell r="I13467">
            <v>0</v>
          </cell>
          <cell r="J13467">
            <v>0</v>
          </cell>
          <cell r="K13467" t="str">
            <v>Costo total</v>
          </cell>
          <cell r="L13467">
            <v>1310832.4224</v>
          </cell>
        </row>
        <row r="13468">
          <cell r="D13468" t="str">
            <v>TABLERO DE DISTIRIBUCION REGULADAD TREG2</v>
          </cell>
          <cell r="E13468">
            <v>0</v>
          </cell>
          <cell r="F13468">
            <v>0</v>
          </cell>
          <cell r="G13468">
            <v>0</v>
          </cell>
          <cell r="H13468">
            <v>0</v>
          </cell>
          <cell r="I13468">
            <v>0</v>
          </cell>
          <cell r="J13468">
            <v>0</v>
          </cell>
          <cell r="K13468">
            <v>0</v>
          </cell>
          <cell r="L13468">
            <v>0</v>
          </cell>
        </row>
        <row r="13469">
          <cell r="D13469">
            <v>0</v>
          </cell>
          <cell r="E13469">
            <v>0</v>
          </cell>
          <cell r="F13469">
            <v>0</v>
          </cell>
          <cell r="G13469">
            <v>0</v>
          </cell>
          <cell r="H13469">
            <v>0</v>
          </cell>
          <cell r="I13469">
            <v>0</v>
          </cell>
          <cell r="J13469">
            <v>0</v>
          </cell>
          <cell r="K13469" t="str">
            <v>Cantidad ppto</v>
          </cell>
          <cell r="L13469" t="str">
            <v>Cantidad total</v>
          </cell>
        </row>
        <row r="13470">
          <cell r="D13470">
            <v>0</v>
          </cell>
          <cell r="E13470">
            <v>0</v>
          </cell>
          <cell r="F13470">
            <v>0</v>
          </cell>
          <cell r="G13470">
            <v>0</v>
          </cell>
          <cell r="H13470">
            <v>0</v>
          </cell>
          <cell r="I13470">
            <v>0</v>
          </cell>
          <cell r="J13470">
            <v>0</v>
          </cell>
          <cell r="K13470">
            <v>0</v>
          </cell>
          <cell r="L13470">
            <v>0</v>
          </cell>
        </row>
        <row r="13471">
          <cell r="D13471" t="str">
            <v>Unid</v>
          </cell>
          <cell r="E13471" t="str">
            <v>Cant</v>
          </cell>
          <cell r="F13471" t="str">
            <v>Rendimiento</v>
          </cell>
          <cell r="G13471" t="str">
            <v>Precio Unitario</v>
          </cell>
          <cell r="H13471" t="str">
            <v>Subtotal</v>
          </cell>
          <cell r="I13471">
            <v>0</v>
          </cell>
          <cell r="J13471">
            <v>0</v>
          </cell>
          <cell r="K13471">
            <v>0</v>
          </cell>
          <cell r="L13471">
            <v>0</v>
          </cell>
        </row>
        <row r="13472">
          <cell r="D13472" t="str">
            <v>GLB</v>
          </cell>
          <cell r="E13472">
            <v>1</v>
          </cell>
          <cell r="F13472">
            <v>0</v>
          </cell>
          <cell r="G13472">
            <v>1000</v>
          </cell>
          <cell r="H13472">
            <v>1000</v>
          </cell>
          <cell r="I13472">
            <v>0</v>
          </cell>
          <cell r="J13472">
            <v>0</v>
          </cell>
          <cell r="K13472">
            <v>1</v>
          </cell>
          <cell r="L13472">
            <v>1</v>
          </cell>
        </row>
        <row r="13473">
          <cell r="D13473" t="str">
            <v/>
          </cell>
          <cell r="E13473">
            <v>0</v>
          </cell>
          <cell r="F13473">
            <v>0</v>
          </cell>
          <cell r="G13473" t="str">
            <v/>
          </cell>
          <cell r="H13473" t="str">
            <v/>
          </cell>
          <cell r="I13473">
            <v>0</v>
          </cell>
          <cell r="J13473">
            <v>0</v>
          </cell>
          <cell r="K13473">
            <v>1</v>
          </cell>
          <cell r="L13473">
            <v>0</v>
          </cell>
        </row>
        <row r="13474">
          <cell r="D13474" t="str">
            <v/>
          </cell>
          <cell r="E13474">
            <v>0</v>
          </cell>
          <cell r="F13474">
            <v>0</v>
          </cell>
          <cell r="G13474" t="str">
            <v/>
          </cell>
          <cell r="H13474" t="str">
            <v/>
          </cell>
          <cell r="I13474">
            <v>0</v>
          </cell>
          <cell r="J13474">
            <v>0</v>
          </cell>
          <cell r="K13474">
            <v>1</v>
          </cell>
          <cell r="L13474">
            <v>0</v>
          </cell>
        </row>
        <row r="13475">
          <cell r="D13475" t="str">
            <v/>
          </cell>
          <cell r="E13475">
            <v>0</v>
          </cell>
          <cell r="F13475">
            <v>0</v>
          </cell>
          <cell r="G13475" t="str">
            <v/>
          </cell>
          <cell r="H13475" t="str">
            <v/>
          </cell>
          <cell r="I13475">
            <v>0</v>
          </cell>
          <cell r="J13475">
            <v>0</v>
          </cell>
          <cell r="K13475">
            <v>1</v>
          </cell>
          <cell r="L13475">
            <v>0</v>
          </cell>
        </row>
        <row r="13476">
          <cell r="D13476">
            <v>0</v>
          </cell>
          <cell r="E13476">
            <v>0</v>
          </cell>
          <cell r="F13476">
            <v>0</v>
          </cell>
          <cell r="G13476" t="str">
            <v xml:space="preserve"> SUB-TOTAL </v>
          </cell>
          <cell r="H13476">
            <v>1000</v>
          </cell>
          <cell r="I13476">
            <v>0</v>
          </cell>
          <cell r="J13476">
            <v>0</v>
          </cell>
          <cell r="K13476">
            <v>0</v>
          </cell>
          <cell r="L13476">
            <v>0</v>
          </cell>
        </row>
        <row r="13477">
          <cell r="D13477">
            <v>0</v>
          </cell>
          <cell r="E13477">
            <v>0</v>
          </cell>
          <cell r="F13477">
            <v>0</v>
          </cell>
          <cell r="G13477">
            <v>0</v>
          </cell>
          <cell r="H13477">
            <v>0</v>
          </cell>
          <cell r="I13477">
            <v>0</v>
          </cell>
          <cell r="J13477">
            <v>0</v>
          </cell>
          <cell r="K13477">
            <v>0</v>
          </cell>
          <cell r="L13477">
            <v>0</v>
          </cell>
        </row>
        <row r="13478">
          <cell r="D13478">
            <v>0</v>
          </cell>
          <cell r="E13478">
            <v>0</v>
          </cell>
          <cell r="F13478">
            <v>0</v>
          </cell>
          <cell r="G13478">
            <v>0</v>
          </cell>
          <cell r="H13478">
            <v>0</v>
          </cell>
          <cell r="I13478">
            <v>0</v>
          </cell>
          <cell r="J13478">
            <v>0</v>
          </cell>
          <cell r="K13478">
            <v>0</v>
          </cell>
          <cell r="L13478">
            <v>0</v>
          </cell>
        </row>
        <row r="13479">
          <cell r="D13479" t="str">
            <v>Unid</v>
          </cell>
          <cell r="E13479" t="str">
            <v>Cant</v>
          </cell>
          <cell r="F13479" t="str">
            <v>Rendimiento</v>
          </cell>
          <cell r="G13479" t="str">
            <v>Precio Unitario</v>
          </cell>
          <cell r="H13479" t="str">
            <v>Subtotal</v>
          </cell>
          <cell r="I13479">
            <v>0</v>
          </cell>
          <cell r="J13479">
            <v>0</v>
          </cell>
          <cell r="K13479">
            <v>0</v>
          </cell>
          <cell r="L13479">
            <v>0</v>
          </cell>
        </row>
        <row r="13480">
          <cell r="D13480" t="str">
            <v>UND</v>
          </cell>
          <cell r="E13480">
            <v>6</v>
          </cell>
          <cell r="F13480">
            <v>0</v>
          </cell>
          <cell r="G13480">
            <v>130</v>
          </cell>
          <cell r="H13480">
            <v>780</v>
          </cell>
          <cell r="I13480">
            <v>0</v>
          </cell>
          <cell r="J13480">
            <v>0</v>
          </cell>
          <cell r="K13480">
            <v>1</v>
          </cell>
          <cell r="L13480">
            <v>6</v>
          </cell>
        </row>
        <row r="13481">
          <cell r="D13481" t="str">
            <v>UND</v>
          </cell>
          <cell r="E13481">
            <v>6</v>
          </cell>
          <cell r="F13481">
            <v>0</v>
          </cell>
          <cell r="G13481">
            <v>365</v>
          </cell>
          <cell r="H13481">
            <v>2190</v>
          </cell>
          <cell r="I13481">
            <v>0</v>
          </cell>
          <cell r="J13481">
            <v>0</v>
          </cell>
          <cell r="K13481">
            <v>1</v>
          </cell>
          <cell r="L13481">
            <v>6</v>
          </cell>
        </row>
        <row r="13482">
          <cell r="D13482" t="str">
            <v>UND</v>
          </cell>
          <cell r="E13482">
            <v>4</v>
          </cell>
          <cell r="F13482">
            <v>0</v>
          </cell>
          <cell r="G13482">
            <v>8500</v>
          </cell>
          <cell r="H13482">
            <v>34000</v>
          </cell>
          <cell r="I13482">
            <v>0</v>
          </cell>
          <cell r="J13482">
            <v>0</v>
          </cell>
          <cell r="K13482">
            <v>1</v>
          </cell>
          <cell r="L13482">
            <v>4</v>
          </cell>
        </row>
        <row r="13483">
          <cell r="D13483" t="str">
            <v>UND</v>
          </cell>
          <cell r="E13483">
            <v>1</v>
          </cell>
          <cell r="F13483">
            <v>0</v>
          </cell>
          <cell r="G13483">
            <v>133000</v>
          </cell>
          <cell r="H13483">
            <v>133000</v>
          </cell>
          <cell r="I13483">
            <v>0</v>
          </cell>
          <cell r="J13483">
            <v>0</v>
          </cell>
          <cell r="K13483">
            <v>1</v>
          </cell>
          <cell r="L13483">
            <v>1</v>
          </cell>
        </row>
        <row r="13484">
          <cell r="D13484" t="str">
            <v>UND</v>
          </cell>
          <cell r="E13484">
            <v>1</v>
          </cell>
          <cell r="F13484">
            <v>0</v>
          </cell>
          <cell r="G13484">
            <v>198000</v>
          </cell>
          <cell r="H13484">
            <v>198000</v>
          </cell>
          <cell r="I13484">
            <v>0</v>
          </cell>
          <cell r="J13484">
            <v>0</v>
          </cell>
          <cell r="K13484">
            <v>1</v>
          </cell>
          <cell r="L13484">
            <v>1</v>
          </cell>
        </row>
        <row r="13485">
          <cell r="D13485" t="str">
            <v>UND</v>
          </cell>
          <cell r="E13485">
            <v>1</v>
          </cell>
          <cell r="F13485">
            <v>0</v>
          </cell>
          <cell r="G13485">
            <v>23000</v>
          </cell>
          <cell r="H13485">
            <v>23000</v>
          </cell>
          <cell r="I13485">
            <v>0</v>
          </cell>
          <cell r="J13485">
            <v>0</v>
          </cell>
          <cell r="K13485">
            <v>1</v>
          </cell>
          <cell r="L13485">
            <v>1</v>
          </cell>
        </row>
        <row r="13486">
          <cell r="D13486" t="str">
            <v>UND</v>
          </cell>
          <cell r="E13486">
            <v>1</v>
          </cell>
          <cell r="F13486">
            <v>0</v>
          </cell>
          <cell r="G13486">
            <v>303000</v>
          </cell>
          <cell r="H13486">
            <v>303000</v>
          </cell>
          <cell r="I13486">
            <v>0</v>
          </cell>
          <cell r="J13486">
            <v>0</v>
          </cell>
          <cell r="K13486">
            <v>1</v>
          </cell>
          <cell r="L13486">
            <v>1</v>
          </cell>
        </row>
        <row r="13487">
          <cell r="D13487" t="str">
            <v/>
          </cell>
          <cell r="E13487">
            <v>0</v>
          </cell>
          <cell r="F13487">
            <v>0</v>
          </cell>
          <cell r="G13487" t="str">
            <v/>
          </cell>
          <cell r="H13487" t="str">
            <v/>
          </cell>
          <cell r="I13487">
            <v>0</v>
          </cell>
          <cell r="J13487">
            <v>0</v>
          </cell>
          <cell r="K13487">
            <v>1</v>
          </cell>
          <cell r="L13487">
            <v>0</v>
          </cell>
        </row>
        <row r="13488">
          <cell r="D13488" t="str">
            <v/>
          </cell>
          <cell r="E13488">
            <v>0</v>
          </cell>
          <cell r="F13488">
            <v>0</v>
          </cell>
          <cell r="G13488" t="str">
            <v/>
          </cell>
          <cell r="H13488" t="str">
            <v/>
          </cell>
          <cell r="I13488">
            <v>0</v>
          </cell>
          <cell r="J13488">
            <v>0</v>
          </cell>
          <cell r="K13488">
            <v>1</v>
          </cell>
          <cell r="L13488">
            <v>0</v>
          </cell>
        </row>
        <row r="13489">
          <cell r="D13489" t="str">
            <v/>
          </cell>
          <cell r="E13489">
            <v>0</v>
          </cell>
          <cell r="F13489">
            <v>0</v>
          </cell>
          <cell r="G13489" t="str">
            <v/>
          </cell>
          <cell r="H13489" t="str">
            <v/>
          </cell>
          <cell r="I13489">
            <v>0</v>
          </cell>
          <cell r="J13489">
            <v>0</v>
          </cell>
          <cell r="K13489">
            <v>1</v>
          </cell>
          <cell r="L13489">
            <v>0</v>
          </cell>
        </row>
        <row r="13490">
          <cell r="D13490" t="str">
            <v/>
          </cell>
          <cell r="E13490">
            <v>0</v>
          </cell>
          <cell r="F13490">
            <v>0</v>
          </cell>
          <cell r="G13490" t="str">
            <v/>
          </cell>
          <cell r="H13490" t="str">
            <v/>
          </cell>
          <cell r="I13490">
            <v>0</v>
          </cell>
          <cell r="J13490">
            <v>0</v>
          </cell>
          <cell r="K13490">
            <v>1</v>
          </cell>
          <cell r="L13490">
            <v>0</v>
          </cell>
        </row>
        <row r="13491">
          <cell r="D13491" t="str">
            <v/>
          </cell>
          <cell r="E13491">
            <v>0</v>
          </cell>
          <cell r="F13491">
            <v>0</v>
          </cell>
          <cell r="G13491" t="str">
            <v/>
          </cell>
          <cell r="H13491" t="str">
            <v/>
          </cell>
          <cell r="I13491">
            <v>0</v>
          </cell>
          <cell r="J13491">
            <v>0</v>
          </cell>
          <cell r="K13491">
            <v>1</v>
          </cell>
          <cell r="L13491">
            <v>0</v>
          </cell>
        </row>
        <row r="13492">
          <cell r="D13492" t="str">
            <v/>
          </cell>
          <cell r="E13492">
            <v>0</v>
          </cell>
          <cell r="F13492">
            <v>0</v>
          </cell>
          <cell r="G13492" t="str">
            <v/>
          </cell>
          <cell r="H13492" t="str">
            <v/>
          </cell>
          <cell r="K13492">
            <v>1</v>
          </cell>
          <cell r="L13492">
            <v>0</v>
          </cell>
        </row>
        <row r="13493">
          <cell r="D13493" t="str">
            <v/>
          </cell>
          <cell r="E13493">
            <v>0</v>
          </cell>
          <cell r="F13493">
            <v>0</v>
          </cell>
          <cell r="G13493" t="str">
            <v/>
          </cell>
          <cell r="H13493" t="str">
            <v/>
          </cell>
          <cell r="I13493">
            <v>0</v>
          </cell>
          <cell r="J13493">
            <v>0</v>
          </cell>
          <cell r="K13493">
            <v>1</v>
          </cell>
          <cell r="L13493">
            <v>0</v>
          </cell>
        </row>
        <row r="13494">
          <cell r="D13494" t="str">
            <v/>
          </cell>
          <cell r="E13494">
            <v>0</v>
          </cell>
          <cell r="F13494">
            <v>0</v>
          </cell>
          <cell r="G13494" t="str">
            <v/>
          </cell>
          <cell r="H13494" t="str">
            <v/>
          </cell>
          <cell r="I13494">
            <v>0</v>
          </cell>
          <cell r="J13494">
            <v>0</v>
          </cell>
          <cell r="K13494">
            <v>1</v>
          </cell>
          <cell r="L13494">
            <v>0</v>
          </cell>
        </row>
        <row r="13495">
          <cell r="D13495" t="str">
            <v/>
          </cell>
          <cell r="E13495">
            <v>0</v>
          </cell>
          <cell r="F13495">
            <v>0</v>
          </cell>
          <cell r="G13495" t="str">
            <v/>
          </cell>
          <cell r="H13495" t="str">
            <v/>
          </cell>
          <cell r="I13495">
            <v>0</v>
          </cell>
          <cell r="J13495">
            <v>0</v>
          </cell>
          <cell r="K13495">
            <v>1</v>
          </cell>
          <cell r="L13495">
            <v>0</v>
          </cell>
        </row>
        <row r="13496">
          <cell r="D13496" t="str">
            <v/>
          </cell>
          <cell r="E13496">
            <v>0</v>
          </cell>
          <cell r="F13496">
            <v>0</v>
          </cell>
          <cell r="G13496" t="str">
            <v/>
          </cell>
          <cell r="H13496" t="str">
            <v/>
          </cell>
          <cell r="I13496">
            <v>0</v>
          </cell>
          <cell r="J13496">
            <v>0</v>
          </cell>
          <cell r="K13496">
            <v>1</v>
          </cell>
          <cell r="L13496">
            <v>0</v>
          </cell>
        </row>
        <row r="13497">
          <cell r="D13497" t="str">
            <v/>
          </cell>
          <cell r="E13497">
            <v>0</v>
          </cell>
          <cell r="F13497">
            <v>0</v>
          </cell>
          <cell r="G13497" t="str">
            <v/>
          </cell>
          <cell r="H13497" t="str">
            <v/>
          </cell>
          <cell r="I13497">
            <v>0</v>
          </cell>
          <cell r="J13497">
            <v>0</v>
          </cell>
          <cell r="K13497">
            <v>1</v>
          </cell>
          <cell r="L13497">
            <v>0</v>
          </cell>
        </row>
        <row r="13498">
          <cell r="D13498">
            <v>0</v>
          </cell>
          <cell r="E13498">
            <v>0</v>
          </cell>
          <cell r="F13498">
            <v>0</v>
          </cell>
          <cell r="G13498" t="str">
            <v xml:space="preserve"> SUB-TOTAL </v>
          </cell>
          <cell r="H13498">
            <v>693970</v>
          </cell>
          <cell r="I13498">
            <v>0</v>
          </cell>
          <cell r="J13498">
            <v>0</v>
          </cell>
          <cell r="K13498">
            <v>0</v>
          </cell>
          <cell r="L13498">
            <v>0</v>
          </cell>
        </row>
        <row r="13499">
          <cell r="D13499">
            <v>0</v>
          </cell>
          <cell r="E13499">
            <v>0</v>
          </cell>
          <cell r="F13499">
            <v>0</v>
          </cell>
          <cell r="G13499">
            <v>0</v>
          </cell>
          <cell r="H13499">
            <v>0</v>
          </cell>
          <cell r="I13499">
            <v>0</v>
          </cell>
          <cell r="J13499">
            <v>0</v>
          </cell>
          <cell r="K13499">
            <v>0</v>
          </cell>
          <cell r="L13499">
            <v>0</v>
          </cell>
        </row>
        <row r="13500">
          <cell r="D13500">
            <v>0</v>
          </cell>
          <cell r="E13500">
            <v>0</v>
          </cell>
          <cell r="F13500">
            <v>0</v>
          </cell>
          <cell r="G13500">
            <v>0</v>
          </cell>
          <cell r="H13500">
            <v>0</v>
          </cell>
          <cell r="I13500">
            <v>0</v>
          </cell>
          <cell r="J13500">
            <v>0</v>
          </cell>
          <cell r="K13500">
            <v>0</v>
          </cell>
          <cell r="L13500">
            <v>0</v>
          </cell>
        </row>
        <row r="13501">
          <cell r="D13501" t="str">
            <v>Unid</v>
          </cell>
          <cell r="E13501" t="str">
            <v>Cant</v>
          </cell>
          <cell r="F13501" t="str">
            <v>Rendimiento</v>
          </cell>
          <cell r="G13501" t="str">
            <v>Precio Unitario</v>
          </cell>
          <cell r="H13501" t="str">
            <v>Subtotal</v>
          </cell>
          <cell r="I13501">
            <v>0</v>
          </cell>
          <cell r="J13501">
            <v>0</v>
          </cell>
          <cell r="K13501">
            <v>0</v>
          </cell>
          <cell r="L13501">
            <v>0</v>
          </cell>
        </row>
        <row r="13502">
          <cell r="D13502" t="str">
            <v>JR</v>
          </cell>
          <cell r="E13502">
            <v>1.8568749997910787</v>
          </cell>
          <cell r="F13502">
            <v>0</v>
          </cell>
          <cell r="G13502">
            <v>160000</v>
          </cell>
          <cell r="H13502">
            <v>297099.99996657262</v>
          </cell>
          <cell r="I13502">
            <v>30</v>
          </cell>
          <cell r="J13502">
            <v>0</v>
          </cell>
          <cell r="K13502">
            <v>1</v>
          </cell>
          <cell r="L13502">
            <v>1.8568749997910787</v>
          </cell>
        </row>
        <row r="13503">
          <cell r="D13503" t="str">
            <v/>
          </cell>
          <cell r="E13503">
            <v>0</v>
          </cell>
          <cell r="F13503">
            <v>0</v>
          </cell>
          <cell r="G13503" t="str">
            <v/>
          </cell>
          <cell r="H13503" t="str">
            <v/>
          </cell>
          <cell r="I13503">
            <v>0</v>
          </cell>
          <cell r="J13503">
            <v>0</v>
          </cell>
          <cell r="K13503">
            <v>1</v>
          </cell>
          <cell r="L13503">
            <v>0</v>
          </cell>
        </row>
        <row r="13504">
          <cell r="D13504">
            <v>0</v>
          </cell>
          <cell r="E13504">
            <v>0</v>
          </cell>
          <cell r="F13504">
            <v>0</v>
          </cell>
          <cell r="G13504" t="str">
            <v xml:space="preserve"> SUB-TOTAL </v>
          </cell>
          <cell r="H13504">
            <v>297099.99996657262</v>
          </cell>
          <cell r="I13504">
            <v>0</v>
          </cell>
          <cell r="J13504">
            <v>0</v>
          </cell>
          <cell r="K13504">
            <v>0</v>
          </cell>
          <cell r="L13504">
            <v>0</v>
          </cell>
        </row>
        <row r="13505">
          <cell r="D13505">
            <v>0</v>
          </cell>
          <cell r="E13505">
            <v>0</v>
          </cell>
          <cell r="F13505">
            <v>0</v>
          </cell>
          <cell r="G13505">
            <v>0</v>
          </cell>
          <cell r="H13505">
            <v>0</v>
          </cell>
          <cell r="I13505">
            <v>0</v>
          </cell>
          <cell r="J13505">
            <v>0</v>
          </cell>
          <cell r="K13505">
            <v>0</v>
          </cell>
          <cell r="L13505">
            <v>0</v>
          </cell>
        </row>
        <row r="13506">
          <cell r="D13506">
            <v>0</v>
          </cell>
          <cell r="E13506">
            <v>0</v>
          </cell>
          <cell r="F13506">
            <v>0</v>
          </cell>
          <cell r="G13506" t="str">
            <v xml:space="preserve"> COSTO DIRECTO </v>
          </cell>
          <cell r="H13506">
            <v>992069.99996657262</v>
          </cell>
          <cell r="I13506">
            <v>1.0079933875973416E-3</v>
          </cell>
          <cell r="J13506" t="str">
            <v>EQU</v>
          </cell>
          <cell r="K13506">
            <v>0</v>
          </cell>
          <cell r="L13506">
            <v>0</v>
          </cell>
        </row>
        <row r="13507">
          <cell r="D13507">
            <v>0</v>
          </cell>
          <cell r="E13507">
            <v>0</v>
          </cell>
          <cell r="F13507">
            <v>318762.42243342748</v>
          </cell>
          <cell r="G13507" t="str">
            <v>COSTO INDIRECTO</v>
          </cell>
          <cell r="H13507">
            <v>318762.42243342748</v>
          </cell>
          <cell r="I13507">
            <v>0.69951717119092705</v>
          </cell>
          <cell r="J13507" t="str">
            <v>MAT</v>
          </cell>
          <cell r="K13507">
            <v>0</v>
          </cell>
          <cell r="L13507">
            <v>0</v>
          </cell>
        </row>
        <row r="13508">
          <cell r="D13508">
            <v>0</v>
          </cell>
          <cell r="E13508">
            <v>0</v>
          </cell>
          <cell r="F13508">
            <v>0</v>
          </cell>
          <cell r="G13508" t="str">
            <v>COSTO TOTAL</v>
          </cell>
          <cell r="H13508">
            <v>1310832.4224</v>
          </cell>
          <cell r="I13508">
            <v>0.29947483542147557</v>
          </cell>
          <cell r="J13508" t="str">
            <v>MOB</v>
          </cell>
          <cell r="K13508">
            <v>0</v>
          </cell>
          <cell r="L13508">
            <v>0</v>
          </cell>
        </row>
        <row r="13509">
          <cell r="D13509">
            <v>0</v>
          </cell>
          <cell r="E13509">
            <v>0</v>
          </cell>
          <cell r="F13509">
            <v>0</v>
          </cell>
          <cell r="G13509">
            <v>0</v>
          </cell>
          <cell r="H13509">
            <v>0</v>
          </cell>
          <cell r="I13509">
            <v>0</v>
          </cell>
          <cell r="J13509">
            <v>0</v>
          </cell>
          <cell r="K13509">
            <v>0</v>
          </cell>
          <cell r="L13509">
            <v>0</v>
          </cell>
        </row>
        <row r="13510">
          <cell r="D13510">
            <v>0</v>
          </cell>
          <cell r="F13510">
            <v>0</v>
          </cell>
          <cell r="I13510">
            <v>0</v>
          </cell>
          <cell r="J13510">
            <v>0</v>
          </cell>
          <cell r="L13510">
            <v>0</v>
          </cell>
        </row>
        <row r="13511">
          <cell r="D13511">
            <v>0</v>
          </cell>
          <cell r="E13511">
            <v>0</v>
          </cell>
          <cell r="F13511">
            <v>0</v>
          </cell>
          <cell r="G13511">
            <v>0</v>
          </cell>
          <cell r="H13511">
            <v>0</v>
          </cell>
          <cell r="I13511">
            <v>0</v>
          </cell>
          <cell r="J13511">
            <v>0</v>
          </cell>
          <cell r="K13511" t="str">
            <v>CONSUMO</v>
          </cell>
          <cell r="L13511">
            <v>0</v>
          </cell>
        </row>
        <row r="13512">
          <cell r="D13512" t="str">
            <v>15.2.7.01</v>
          </cell>
          <cell r="E13512">
            <v>0</v>
          </cell>
          <cell r="F13512">
            <v>0</v>
          </cell>
          <cell r="G13512" t="str">
            <v xml:space="preserve"> UNID: </v>
          </cell>
          <cell r="H13512" t="str">
            <v>UND</v>
          </cell>
          <cell r="I13512">
            <v>0</v>
          </cell>
          <cell r="J13512">
            <v>0</v>
          </cell>
          <cell r="K13512" t="str">
            <v>Costo total</v>
          </cell>
          <cell r="L13512">
            <v>184299.01919999992</v>
          </cell>
        </row>
        <row r="13513">
          <cell r="D13513" t="str">
            <v>SALIDA TOMA DOBLE NORMAL 110V EN TUBERIA EMT DE 3/4"</v>
          </cell>
          <cell r="E13513">
            <v>0</v>
          </cell>
          <cell r="F13513">
            <v>0</v>
          </cell>
          <cell r="G13513">
            <v>0</v>
          </cell>
          <cell r="H13513">
            <v>0</v>
          </cell>
          <cell r="I13513">
            <v>0</v>
          </cell>
          <cell r="J13513">
            <v>0</v>
          </cell>
          <cell r="K13513">
            <v>0</v>
          </cell>
          <cell r="L13513">
            <v>0</v>
          </cell>
        </row>
        <row r="13514">
          <cell r="D13514">
            <v>0</v>
          </cell>
          <cell r="E13514">
            <v>0</v>
          </cell>
          <cell r="F13514">
            <v>0</v>
          </cell>
          <cell r="G13514">
            <v>0</v>
          </cell>
          <cell r="H13514">
            <v>0</v>
          </cell>
          <cell r="I13514">
            <v>0</v>
          </cell>
          <cell r="J13514">
            <v>0</v>
          </cell>
          <cell r="K13514" t="str">
            <v>Cantidad ppto</v>
          </cell>
          <cell r="L13514" t="str">
            <v>Cantidad total</v>
          </cell>
        </row>
        <row r="13515">
          <cell r="D13515">
            <v>0</v>
          </cell>
          <cell r="E13515">
            <v>0</v>
          </cell>
          <cell r="F13515">
            <v>0</v>
          </cell>
          <cell r="G13515">
            <v>0</v>
          </cell>
          <cell r="H13515">
            <v>0</v>
          </cell>
          <cell r="I13515">
            <v>0</v>
          </cell>
          <cell r="J13515">
            <v>0</v>
          </cell>
          <cell r="K13515">
            <v>0</v>
          </cell>
          <cell r="L13515">
            <v>0</v>
          </cell>
        </row>
        <row r="13516">
          <cell r="D13516" t="str">
            <v>Unid</v>
          </cell>
          <cell r="E13516" t="str">
            <v>Cant</v>
          </cell>
          <cell r="F13516" t="str">
            <v>Rendimiento</v>
          </cell>
          <cell r="G13516" t="str">
            <v>Precio Unitario</v>
          </cell>
          <cell r="H13516" t="str">
            <v>Subtotal</v>
          </cell>
          <cell r="I13516">
            <v>0</v>
          </cell>
          <cell r="J13516">
            <v>0</v>
          </cell>
          <cell r="K13516">
            <v>0</v>
          </cell>
          <cell r="L13516">
            <v>0</v>
          </cell>
        </row>
        <row r="13517">
          <cell r="D13517" t="str">
            <v>GLB</v>
          </cell>
          <cell r="E13517">
            <v>1</v>
          </cell>
          <cell r="F13517">
            <v>0</v>
          </cell>
          <cell r="G13517">
            <v>1000</v>
          </cell>
          <cell r="H13517">
            <v>1000</v>
          </cell>
          <cell r="I13517">
            <v>0</v>
          </cell>
          <cell r="J13517">
            <v>0</v>
          </cell>
          <cell r="K13517">
            <v>45</v>
          </cell>
          <cell r="L13517">
            <v>45</v>
          </cell>
        </row>
        <row r="13518">
          <cell r="D13518" t="str">
            <v/>
          </cell>
          <cell r="E13518">
            <v>0</v>
          </cell>
          <cell r="F13518">
            <v>0</v>
          </cell>
          <cell r="G13518" t="str">
            <v/>
          </cell>
          <cell r="H13518" t="str">
            <v/>
          </cell>
          <cell r="I13518">
            <v>0</v>
          </cell>
          <cell r="J13518">
            <v>0</v>
          </cell>
          <cell r="K13518">
            <v>45</v>
          </cell>
          <cell r="L13518">
            <v>0</v>
          </cell>
        </row>
        <row r="13519">
          <cell r="D13519" t="str">
            <v/>
          </cell>
          <cell r="E13519">
            <v>0</v>
          </cell>
          <cell r="F13519">
            <v>0</v>
          </cell>
          <cell r="G13519" t="str">
            <v/>
          </cell>
          <cell r="H13519" t="str">
            <v/>
          </cell>
          <cell r="I13519">
            <v>0</v>
          </cell>
          <cell r="J13519">
            <v>0</v>
          </cell>
          <cell r="K13519">
            <v>45</v>
          </cell>
          <cell r="L13519">
            <v>0</v>
          </cell>
        </row>
        <row r="13520">
          <cell r="D13520" t="str">
            <v/>
          </cell>
          <cell r="E13520">
            <v>0</v>
          </cell>
          <cell r="F13520">
            <v>0</v>
          </cell>
          <cell r="G13520" t="str">
            <v/>
          </cell>
          <cell r="H13520" t="str">
            <v/>
          </cell>
          <cell r="I13520">
            <v>0</v>
          </cell>
          <cell r="J13520">
            <v>0</v>
          </cell>
          <cell r="K13520">
            <v>45</v>
          </cell>
          <cell r="L13520">
            <v>0</v>
          </cell>
        </row>
        <row r="13521">
          <cell r="D13521">
            <v>0</v>
          </cell>
          <cell r="E13521">
            <v>0</v>
          </cell>
          <cell r="F13521">
            <v>0</v>
          </cell>
          <cell r="G13521" t="str">
            <v xml:space="preserve"> SUB-TOTAL </v>
          </cell>
          <cell r="H13521">
            <v>1000</v>
          </cell>
          <cell r="I13521">
            <v>0</v>
          </cell>
          <cell r="J13521">
            <v>0</v>
          </cell>
          <cell r="K13521">
            <v>0</v>
          </cell>
          <cell r="L13521">
            <v>0</v>
          </cell>
        </row>
        <row r="13522">
          <cell r="D13522">
            <v>0</v>
          </cell>
          <cell r="E13522">
            <v>0</v>
          </cell>
          <cell r="F13522">
            <v>0</v>
          </cell>
          <cell r="G13522">
            <v>0</v>
          </cell>
          <cell r="H13522">
            <v>0</v>
          </cell>
          <cell r="I13522">
            <v>0</v>
          </cell>
          <cell r="J13522">
            <v>0</v>
          </cell>
          <cell r="K13522">
            <v>0</v>
          </cell>
          <cell r="L13522">
            <v>0</v>
          </cell>
        </row>
        <row r="13523">
          <cell r="D13523">
            <v>0</v>
          </cell>
          <cell r="E13523">
            <v>0</v>
          </cell>
          <cell r="F13523">
            <v>0</v>
          </cell>
          <cell r="G13523">
            <v>0</v>
          </cell>
          <cell r="H13523">
            <v>0</v>
          </cell>
          <cell r="I13523">
            <v>0</v>
          </cell>
          <cell r="J13523">
            <v>0</v>
          </cell>
          <cell r="K13523">
            <v>0</v>
          </cell>
          <cell r="L13523">
            <v>0</v>
          </cell>
        </row>
        <row r="13524">
          <cell r="D13524" t="str">
            <v>Unid</v>
          </cell>
          <cell r="E13524" t="str">
            <v>Cant</v>
          </cell>
          <cell r="F13524" t="str">
            <v>Rendimiento</v>
          </cell>
          <cell r="G13524" t="str">
            <v>Precio Unitario</v>
          </cell>
          <cell r="H13524" t="str">
            <v>Subtotal</v>
          </cell>
          <cell r="I13524">
            <v>0</v>
          </cell>
          <cell r="J13524">
            <v>0</v>
          </cell>
          <cell r="K13524">
            <v>0</v>
          </cell>
          <cell r="L13524">
            <v>0</v>
          </cell>
        </row>
        <row r="13525">
          <cell r="D13525" t="str">
            <v>UND</v>
          </cell>
          <cell r="E13525">
            <v>1</v>
          </cell>
          <cell r="F13525">
            <v>0</v>
          </cell>
          <cell r="G13525">
            <v>493</v>
          </cell>
          <cell r="H13525">
            <v>493</v>
          </cell>
          <cell r="I13525">
            <v>0</v>
          </cell>
          <cell r="J13525">
            <v>0</v>
          </cell>
          <cell r="K13525">
            <v>45</v>
          </cell>
          <cell r="L13525">
            <v>45</v>
          </cell>
        </row>
        <row r="13526">
          <cell r="D13526" t="str">
            <v>UND</v>
          </cell>
          <cell r="E13526">
            <v>3</v>
          </cell>
          <cell r="F13526">
            <v>0</v>
          </cell>
          <cell r="G13526">
            <v>876</v>
          </cell>
          <cell r="H13526">
            <v>2628</v>
          </cell>
          <cell r="I13526">
            <v>0</v>
          </cell>
          <cell r="J13526">
            <v>0</v>
          </cell>
          <cell r="K13526">
            <v>45</v>
          </cell>
          <cell r="L13526">
            <v>135</v>
          </cell>
        </row>
        <row r="13527">
          <cell r="D13527" t="str">
            <v>UND</v>
          </cell>
          <cell r="E13527">
            <v>1</v>
          </cell>
          <cell r="F13527">
            <v>0</v>
          </cell>
          <cell r="G13527">
            <v>4990</v>
          </cell>
          <cell r="H13527">
            <v>4990</v>
          </cell>
          <cell r="I13527">
            <v>0</v>
          </cell>
          <cell r="J13527">
            <v>0</v>
          </cell>
          <cell r="K13527">
            <v>45</v>
          </cell>
          <cell r="L13527">
            <v>45</v>
          </cell>
        </row>
        <row r="13528">
          <cell r="D13528" t="str">
            <v>ML</v>
          </cell>
          <cell r="E13528">
            <v>12</v>
          </cell>
          <cell r="F13528">
            <v>0</v>
          </cell>
          <cell r="G13528">
            <v>1081.71</v>
          </cell>
          <cell r="H13528">
            <v>12980.52</v>
          </cell>
          <cell r="I13528">
            <v>0</v>
          </cell>
          <cell r="J13528">
            <v>0</v>
          </cell>
          <cell r="K13528">
            <v>45</v>
          </cell>
          <cell r="L13528">
            <v>540</v>
          </cell>
        </row>
        <row r="13529">
          <cell r="D13529" t="str">
            <v>UND</v>
          </cell>
          <cell r="E13529">
            <v>6</v>
          </cell>
          <cell r="F13529">
            <v>0</v>
          </cell>
          <cell r="G13529">
            <v>354.62</v>
          </cell>
          <cell r="H13529">
            <v>2127.7200000000003</v>
          </cell>
          <cell r="I13529">
            <v>0</v>
          </cell>
          <cell r="J13529">
            <v>0</v>
          </cell>
          <cell r="K13529">
            <v>45</v>
          </cell>
          <cell r="L13529">
            <v>270</v>
          </cell>
        </row>
        <row r="13530">
          <cell r="D13530" t="str">
            <v>UND</v>
          </cell>
          <cell r="E13530">
            <v>3</v>
          </cell>
          <cell r="F13530">
            <v>0</v>
          </cell>
          <cell r="G13530">
            <v>3451</v>
          </cell>
          <cell r="H13530">
            <v>10353</v>
          </cell>
          <cell r="I13530">
            <v>0</v>
          </cell>
          <cell r="J13530">
            <v>0</v>
          </cell>
          <cell r="K13530">
            <v>45</v>
          </cell>
          <cell r="L13530">
            <v>135</v>
          </cell>
        </row>
        <row r="13531">
          <cell r="D13531" t="str">
            <v>UND</v>
          </cell>
          <cell r="E13531">
            <v>0.01</v>
          </cell>
          <cell r="F13531">
            <v>0</v>
          </cell>
          <cell r="G13531">
            <v>52000</v>
          </cell>
          <cell r="H13531">
            <v>520</v>
          </cell>
          <cell r="I13531">
            <v>0</v>
          </cell>
          <cell r="J13531">
            <v>0</v>
          </cell>
          <cell r="K13531">
            <v>45</v>
          </cell>
          <cell r="L13531">
            <v>0.45</v>
          </cell>
        </row>
        <row r="13532">
          <cell r="D13532" t="str">
            <v>UND</v>
          </cell>
          <cell r="E13532">
            <v>0.5</v>
          </cell>
          <cell r="F13532">
            <v>0</v>
          </cell>
          <cell r="G13532">
            <v>5413</v>
          </cell>
          <cell r="H13532">
            <v>2706.5</v>
          </cell>
          <cell r="I13532">
            <v>0</v>
          </cell>
          <cell r="J13532">
            <v>0</v>
          </cell>
          <cell r="K13532">
            <v>45</v>
          </cell>
          <cell r="L13532">
            <v>22.5</v>
          </cell>
        </row>
        <row r="13533">
          <cell r="D13533" t="str">
            <v>UND</v>
          </cell>
          <cell r="E13533">
            <v>0.5</v>
          </cell>
          <cell r="F13533">
            <v>0</v>
          </cell>
          <cell r="G13533">
            <v>6158</v>
          </cell>
          <cell r="H13533">
            <v>3079</v>
          </cell>
          <cell r="I13533">
            <v>0</v>
          </cell>
          <cell r="J13533">
            <v>0</v>
          </cell>
          <cell r="K13533">
            <v>45</v>
          </cell>
          <cell r="L13533">
            <v>22.5</v>
          </cell>
        </row>
        <row r="13534">
          <cell r="D13534" t="str">
            <v>UND</v>
          </cell>
          <cell r="E13534">
            <v>1</v>
          </cell>
          <cell r="F13534">
            <v>0</v>
          </cell>
          <cell r="G13534">
            <v>11798</v>
          </cell>
          <cell r="H13534">
            <v>11798</v>
          </cell>
          <cell r="I13534">
            <v>0</v>
          </cell>
          <cell r="J13534">
            <v>0</v>
          </cell>
          <cell r="K13534">
            <v>45</v>
          </cell>
          <cell r="L13534">
            <v>45</v>
          </cell>
        </row>
        <row r="13535">
          <cell r="D13535" t="str">
            <v>UND</v>
          </cell>
          <cell r="E13535">
            <v>2</v>
          </cell>
          <cell r="F13535">
            <v>0</v>
          </cell>
          <cell r="G13535">
            <v>3629.5</v>
          </cell>
          <cell r="H13535">
            <v>7259</v>
          </cell>
          <cell r="I13535">
            <v>0</v>
          </cell>
          <cell r="J13535">
            <v>0</v>
          </cell>
          <cell r="K13535">
            <v>45</v>
          </cell>
          <cell r="L13535">
            <v>90</v>
          </cell>
        </row>
        <row r="13536">
          <cell r="D13536" t="str">
            <v>UND</v>
          </cell>
          <cell r="E13536">
            <v>1</v>
          </cell>
          <cell r="F13536">
            <v>0</v>
          </cell>
          <cell r="G13536">
            <v>7497</v>
          </cell>
          <cell r="H13536">
            <v>7497</v>
          </cell>
          <cell r="I13536">
            <v>0</v>
          </cell>
          <cell r="J13536">
            <v>0</v>
          </cell>
          <cell r="K13536">
            <v>45</v>
          </cell>
          <cell r="L13536">
            <v>45</v>
          </cell>
        </row>
        <row r="13537">
          <cell r="D13537" t="str">
            <v>UND</v>
          </cell>
          <cell r="E13537">
            <v>3</v>
          </cell>
          <cell r="F13537">
            <v>0</v>
          </cell>
          <cell r="G13537">
            <v>3213</v>
          </cell>
          <cell r="H13537">
            <v>9639</v>
          </cell>
          <cell r="K13537">
            <v>45</v>
          </cell>
          <cell r="L13537">
            <v>135</v>
          </cell>
        </row>
        <row r="13538">
          <cell r="D13538" t="str">
            <v>UND</v>
          </cell>
          <cell r="E13538">
            <v>2</v>
          </cell>
          <cell r="F13538">
            <v>0</v>
          </cell>
          <cell r="G13538">
            <v>24871</v>
          </cell>
          <cell r="H13538">
            <v>49742</v>
          </cell>
          <cell r="I13538">
            <v>0</v>
          </cell>
          <cell r="J13538">
            <v>0</v>
          </cell>
          <cell r="K13538">
            <v>45</v>
          </cell>
          <cell r="L13538">
            <v>90</v>
          </cell>
        </row>
        <row r="13539">
          <cell r="D13539" t="str">
            <v/>
          </cell>
          <cell r="E13539">
            <v>0</v>
          </cell>
          <cell r="F13539">
            <v>0</v>
          </cell>
          <cell r="G13539" t="str">
            <v/>
          </cell>
          <cell r="H13539" t="str">
            <v/>
          </cell>
          <cell r="I13539">
            <v>0</v>
          </cell>
          <cell r="J13539">
            <v>0</v>
          </cell>
          <cell r="K13539">
            <v>45</v>
          </cell>
          <cell r="L13539">
            <v>0</v>
          </cell>
        </row>
        <row r="13540">
          <cell r="D13540" t="str">
            <v/>
          </cell>
          <cell r="E13540">
            <v>0</v>
          </cell>
          <cell r="F13540">
            <v>0</v>
          </cell>
          <cell r="G13540" t="str">
            <v/>
          </cell>
          <cell r="H13540" t="str">
            <v/>
          </cell>
          <cell r="I13540">
            <v>0</v>
          </cell>
          <cell r="J13540">
            <v>0</v>
          </cell>
          <cell r="K13540">
            <v>45</v>
          </cell>
          <cell r="L13540">
            <v>0</v>
          </cell>
        </row>
        <row r="13541">
          <cell r="D13541" t="str">
            <v/>
          </cell>
          <cell r="E13541">
            <v>0</v>
          </cell>
          <cell r="F13541">
            <v>0</v>
          </cell>
          <cell r="G13541" t="str">
            <v/>
          </cell>
          <cell r="H13541" t="str">
            <v/>
          </cell>
          <cell r="I13541">
            <v>0</v>
          </cell>
          <cell r="J13541">
            <v>0</v>
          </cell>
          <cell r="K13541">
            <v>45</v>
          </cell>
          <cell r="L13541">
            <v>0</v>
          </cell>
        </row>
        <row r="13542">
          <cell r="D13542" t="str">
            <v/>
          </cell>
          <cell r="E13542">
            <v>0</v>
          </cell>
          <cell r="F13542">
            <v>0</v>
          </cell>
          <cell r="G13542" t="str">
            <v/>
          </cell>
          <cell r="H13542" t="str">
            <v/>
          </cell>
          <cell r="I13542">
            <v>0</v>
          </cell>
          <cell r="J13542">
            <v>0</v>
          </cell>
          <cell r="K13542">
            <v>45</v>
          </cell>
          <cell r="L13542">
            <v>0</v>
          </cell>
        </row>
        <row r="13543">
          <cell r="D13543">
            <v>0</v>
          </cell>
          <cell r="E13543">
            <v>0</v>
          </cell>
          <cell r="F13543">
            <v>0</v>
          </cell>
          <cell r="G13543" t="str">
            <v xml:space="preserve"> SUB-TOTAL </v>
          </cell>
          <cell r="H13543">
            <v>125812.74</v>
          </cell>
          <cell r="I13543">
            <v>0</v>
          </cell>
          <cell r="J13543">
            <v>0</v>
          </cell>
          <cell r="K13543">
            <v>0</v>
          </cell>
          <cell r="L13543">
            <v>0</v>
          </cell>
        </row>
        <row r="13544">
          <cell r="D13544">
            <v>0</v>
          </cell>
          <cell r="E13544">
            <v>0</v>
          </cell>
          <cell r="F13544">
            <v>0</v>
          </cell>
          <cell r="G13544">
            <v>0</v>
          </cell>
          <cell r="H13544">
            <v>0</v>
          </cell>
          <cell r="I13544">
            <v>0</v>
          </cell>
          <cell r="J13544">
            <v>0</v>
          </cell>
          <cell r="K13544">
            <v>0</v>
          </cell>
          <cell r="L13544">
            <v>0</v>
          </cell>
        </row>
        <row r="13545">
          <cell r="D13545">
            <v>0</v>
          </cell>
          <cell r="E13545">
            <v>0</v>
          </cell>
          <cell r="F13545">
            <v>0</v>
          </cell>
          <cell r="G13545">
            <v>0</v>
          </cell>
          <cell r="H13545">
            <v>0</v>
          </cell>
          <cell r="I13545">
            <v>0</v>
          </cell>
          <cell r="J13545">
            <v>0</v>
          </cell>
          <cell r="K13545">
            <v>0</v>
          </cell>
          <cell r="L13545">
            <v>0</v>
          </cell>
        </row>
        <row r="13546">
          <cell r="D13546" t="str">
            <v>Unid</v>
          </cell>
          <cell r="E13546" t="str">
            <v>Cant</v>
          </cell>
          <cell r="F13546" t="str">
            <v>Rendimiento</v>
          </cell>
          <cell r="G13546" t="str">
            <v>Precio Unitario</v>
          </cell>
          <cell r="H13546" t="str">
            <v>Subtotal</v>
          </cell>
          <cell r="I13546">
            <v>0</v>
          </cell>
          <cell r="J13546">
            <v>0</v>
          </cell>
          <cell r="K13546">
            <v>0</v>
          </cell>
          <cell r="L13546">
            <v>0</v>
          </cell>
        </row>
        <row r="13547">
          <cell r="D13547" t="str">
            <v>JR</v>
          </cell>
          <cell r="E13547">
            <v>7.9182875144881606E-2</v>
          </cell>
          <cell r="F13547">
            <v>0</v>
          </cell>
          <cell r="G13547">
            <v>160000</v>
          </cell>
          <cell r="H13547">
            <v>12669.260023181057</v>
          </cell>
          <cell r="I13547">
            <v>57</v>
          </cell>
          <cell r="J13547">
            <v>0</v>
          </cell>
          <cell r="K13547">
            <v>45</v>
          </cell>
          <cell r="L13547">
            <v>3.5632293815196725</v>
          </cell>
        </row>
        <row r="13548">
          <cell r="D13548" t="str">
            <v/>
          </cell>
          <cell r="E13548">
            <v>0</v>
          </cell>
          <cell r="F13548">
            <v>0</v>
          </cell>
          <cell r="G13548" t="str">
            <v/>
          </cell>
          <cell r="H13548" t="str">
            <v/>
          </cell>
          <cell r="I13548">
            <v>0</v>
          </cell>
          <cell r="J13548">
            <v>0</v>
          </cell>
          <cell r="K13548">
            <v>45</v>
          </cell>
          <cell r="L13548">
            <v>0</v>
          </cell>
        </row>
        <row r="13549">
          <cell r="D13549">
            <v>0</v>
          </cell>
          <cell r="E13549">
            <v>0</v>
          </cell>
          <cell r="F13549">
            <v>0</v>
          </cell>
          <cell r="G13549" t="str">
            <v xml:space="preserve"> SUB-TOTAL </v>
          </cell>
          <cell r="H13549">
            <v>12669.260023181057</v>
          </cell>
          <cell r="I13549">
            <v>0</v>
          </cell>
          <cell r="J13549">
            <v>0</v>
          </cell>
          <cell r="K13549">
            <v>0</v>
          </cell>
          <cell r="L13549">
            <v>0</v>
          </cell>
        </row>
        <row r="13550">
          <cell r="D13550">
            <v>0</v>
          </cell>
          <cell r="E13550">
            <v>0</v>
          </cell>
          <cell r="F13550">
            <v>0</v>
          </cell>
          <cell r="G13550">
            <v>0</v>
          </cell>
          <cell r="H13550">
            <v>0</v>
          </cell>
          <cell r="I13550">
            <v>0</v>
          </cell>
          <cell r="J13550">
            <v>0</v>
          </cell>
          <cell r="K13550">
            <v>0</v>
          </cell>
          <cell r="L13550">
            <v>0</v>
          </cell>
        </row>
        <row r="13551">
          <cell r="D13551">
            <v>0</v>
          </cell>
          <cell r="E13551">
            <v>0</v>
          </cell>
          <cell r="F13551">
            <v>0</v>
          </cell>
          <cell r="G13551" t="str">
            <v xml:space="preserve"> COSTO DIRECTO </v>
          </cell>
          <cell r="H13551">
            <v>139482.00002318106</v>
          </cell>
          <cell r="I13551">
            <v>7.1693838619592927E-3</v>
          </cell>
          <cell r="J13551" t="str">
            <v>EQU</v>
          </cell>
          <cell r="K13551">
            <v>0</v>
          </cell>
          <cell r="L13551">
            <v>0</v>
          </cell>
        </row>
        <row r="13552">
          <cell r="D13552">
            <v>0</v>
          </cell>
          <cell r="E13552">
            <v>0</v>
          </cell>
          <cell r="F13552">
            <v>44817.019176818867</v>
          </cell>
          <cell r="G13552" t="str">
            <v>COSTO INDIRECTO</v>
          </cell>
          <cell r="H13552">
            <v>44817.019176818867</v>
          </cell>
          <cell r="I13552">
            <v>0.90199982778488041</v>
          </cell>
          <cell r="J13552" t="str">
            <v>MAT</v>
          </cell>
          <cell r="K13552">
            <v>0</v>
          </cell>
          <cell r="L13552">
            <v>0</v>
          </cell>
        </row>
        <row r="13553">
          <cell r="D13553">
            <v>0</v>
          </cell>
          <cell r="E13553">
            <v>0</v>
          </cell>
          <cell r="F13553">
            <v>0</v>
          </cell>
          <cell r="G13553" t="str">
            <v>COSTO TOTAL</v>
          </cell>
          <cell r="H13553">
            <v>184299.01919999992</v>
          </cell>
          <cell r="I13553">
            <v>9.0830788353160288E-2</v>
          </cell>
          <cell r="J13553" t="str">
            <v>MOB</v>
          </cell>
          <cell r="K13553">
            <v>0</v>
          </cell>
          <cell r="L13553">
            <v>0</v>
          </cell>
        </row>
        <row r="13554">
          <cell r="D13554">
            <v>0</v>
          </cell>
          <cell r="E13554">
            <v>0</v>
          </cell>
          <cell r="F13554">
            <v>0</v>
          </cell>
          <cell r="G13554">
            <v>0</v>
          </cell>
          <cell r="H13554">
            <v>0</v>
          </cell>
          <cell r="I13554">
            <v>0</v>
          </cell>
          <cell r="J13554">
            <v>0</v>
          </cell>
          <cell r="K13554">
            <v>0</v>
          </cell>
          <cell r="L13554">
            <v>0</v>
          </cell>
        </row>
        <row r="13555">
          <cell r="D13555">
            <v>0</v>
          </cell>
          <cell r="F13555">
            <v>0</v>
          </cell>
          <cell r="I13555">
            <v>0</v>
          </cell>
          <cell r="J13555">
            <v>0</v>
          </cell>
          <cell r="L13555">
            <v>0</v>
          </cell>
        </row>
        <row r="13556">
          <cell r="D13556">
            <v>0</v>
          </cell>
          <cell r="E13556">
            <v>0</v>
          </cell>
          <cell r="F13556">
            <v>0</v>
          </cell>
          <cell r="G13556">
            <v>0</v>
          </cell>
          <cell r="H13556">
            <v>0</v>
          </cell>
          <cell r="I13556">
            <v>0</v>
          </cell>
          <cell r="J13556">
            <v>0</v>
          </cell>
          <cell r="K13556" t="str">
            <v>CONSUMO</v>
          </cell>
          <cell r="L13556">
            <v>0</v>
          </cell>
        </row>
        <row r="13557">
          <cell r="D13557" t="str">
            <v>15.2.7.02</v>
          </cell>
          <cell r="E13557">
            <v>0</v>
          </cell>
          <cell r="F13557">
            <v>0</v>
          </cell>
          <cell r="G13557" t="str">
            <v xml:space="preserve"> UNID: </v>
          </cell>
          <cell r="H13557" t="str">
            <v>UND</v>
          </cell>
          <cell r="I13557">
            <v>0</v>
          </cell>
          <cell r="J13557">
            <v>0</v>
          </cell>
          <cell r="K13557" t="str">
            <v>Costo total</v>
          </cell>
          <cell r="L13557">
            <v>333386.43709999992</v>
          </cell>
        </row>
        <row r="13558">
          <cell r="D13558" t="str">
            <v>SALIDA TOMA BIFASICA 220 V EN TUBERIA EMT DE 3/4"</v>
          </cell>
          <cell r="E13558">
            <v>0</v>
          </cell>
          <cell r="F13558">
            <v>0</v>
          </cell>
          <cell r="G13558">
            <v>0</v>
          </cell>
          <cell r="H13558">
            <v>0</v>
          </cell>
          <cell r="I13558">
            <v>0</v>
          </cell>
          <cell r="J13558">
            <v>0</v>
          </cell>
          <cell r="K13558">
            <v>0</v>
          </cell>
          <cell r="L13558">
            <v>0</v>
          </cell>
        </row>
        <row r="13559">
          <cell r="D13559">
            <v>0</v>
          </cell>
          <cell r="E13559">
            <v>0</v>
          </cell>
          <cell r="F13559">
            <v>0</v>
          </cell>
          <cell r="G13559">
            <v>0</v>
          </cell>
          <cell r="H13559">
            <v>0</v>
          </cell>
          <cell r="I13559">
            <v>0</v>
          </cell>
          <cell r="J13559">
            <v>0</v>
          </cell>
          <cell r="K13559" t="str">
            <v>Cantidad ppto</v>
          </cell>
          <cell r="L13559" t="str">
            <v>Cantidad total</v>
          </cell>
        </row>
        <row r="13560">
          <cell r="D13560">
            <v>0</v>
          </cell>
          <cell r="E13560">
            <v>0</v>
          </cell>
          <cell r="F13560">
            <v>0</v>
          </cell>
          <cell r="G13560">
            <v>0</v>
          </cell>
          <cell r="H13560">
            <v>0</v>
          </cell>
          <cell r="I13560">
            <v>0</v>
          </cell>
          <cell r="J13560">
            <v>0</v>
          </cell>
          <cell r="K13560">
            <v>0</v>
          </cell>
          <cell r="L13560">
            <v>0</v>
          </cell>
        </row>
        <row r="13561">
          <cell r="D13561" t="str">
            <v>Unid</v>
          </cell>
          <cell r="E13561" t="str">
            <v>Cant</v>
          </cell>
          <cell r="F13561" t="str">
            <v>Rendimiento</v>
          </cell>
          <cell r="G13561" t="str">
            <v>Precio Unitario</v>
          </cell>
          <cell r="H13561" t="str">
            <v>Subtotal</v>
          </cell>
          <cell r="I13561">
            <v>0</v>
          </cell>
          <cell r="J13561">
            <v>0</v>
          </cell>
          <cell r="K13561">
            <v>0</v>
          </cell>
          <cell r="L13561">
            <v>0</v>
          </cell>
        </row>
        <row r="13562">
          <cell r="D13562" t="str">
            <v>GLB</v>
          </cell>
          <cell r="E13562">
            <v>1</v>
          </cell>
          <cell r="F13562">
            <v>0</v>
          </cell>
          <cell r="G13562">
            <v>1000</v>
          </cell>
          <cell r="H13562">
            <v>1000</v>
          </cell>
          <cell r="I13562">
            <v>0</v>
          </cell>
          <cell r="J13562">
            <v>0</v>
          </cell>
          <cell r="K13562">
            <v>2</v>
          </cell>
          <cell r="L13562">
            <v>2</v>
          </cell>
        </row>
        <row r="13563">
          <cell r="D13563" t="str">
            <v/>
          </cell>
          <cell r="E13563">
            <v>0</v>
          </cell>
          <cell r="F13563">
            <v>0</v>
          </cell>
          <cell r="G13563" t="str">
            <v/>
          </cell>
          <cell r="H13563" t="str">
            <v/>
          </cell>
          <cell r="I13563">
            <v>0</v>
          </cell>
          <cell r="J13563">
            <v>0</v>
          </cell>
          <cell r="K13563">
            <v>2</v>
          </cell>
          <cell r="L13563">
            <v>0</v>
          </cell>
        </row>
        <row r="13564">
          <cell r="D13564" t="str">
            <v/>
          </cell>
          <cell r="E13564">
            <v>0</v>
          </cell>
          <cell r="F13564">
            <v>0</v>
          </cell>
          <cell r="G13564" t="str">
            <v/>
          </cell>
          <cell r="H13564" t="str">
            <v/>
          </cell>
          <cell r="I13564">
            <v>0</v>
          </cell>
          <cell r="J13564">
            <v>0</v>
          </cell>
          <cell r="K13564">
            <v>2</v>
          </cell>
          <cell r="L13564">
            <v>0</v>
          </cell>
        </row>
        <row r="13565">
          <cell r="D13565" t="str">
            <v/>
          </cell>
          <cell r="E13565">
            <v>0</v>
          </cell>
          <cell r="F13565">
            <v>0</v>
          </cell>
          <cell r="G13565" t="str">
            <v/>
          </cell>
          <cell r="H13565" t="str">
            <v/>
          </cell>
          <cell r="I13565">
            <v>0</v>
          </cell>
          <cell r="J13565">
            <v>0</v>
          </cell>
          <cell r="K13565">
            <v>2</v>
          </cell>
          <cell r="L13565">
            <v>0</v>
          </cell>
        </row>
        <row r="13566">
          <cell r="D13566">
            <v>0</v>
          </cell>
          <cell r="E13566">
            <v>0</v>
          </cell>
          <cell r="F13566">
            <v>0</v>
          </cell>
          <cell r="G13566" t="str">
            <v xml:space="preserve"> SUB-TOTAL </v>
          </cell>
          <cell r="H13566">
            <v>1000</v>
          </cell>
          <cell r="I13566">
            <v>0</v>
          </cell>
          <cell r="J13566">
            <v>0</v>
          </cell>
          <cell r="K13566">
            <v>0</v>
          </cell>
          <cell r="L13566">
            <v>0</v>
          </cell>
        </row>
        <row r="13567">
          <cell r="D13567">
            <v>0</v>
          </cell>
          <cell r="E13567">
            <v>0</v>
          </cell>
          <cell r="F13567">
            <v>0</v>
          </cell>
          <cell r="G13567">
            <v>0</v>
          </cell>
          <cell r="H13567">
            <v>0</v>
          </cell>
          <cell r="I13567">
            <v>0</v>
          </cell>
          <cell r="J13567">
            <v>0</v>
          </cell>
          <cell r="K13567">
            <v>0</v>
          </cell>
          <cell r="L13567">
            <v>0</v>
          </cell>
        </row>
        <row r="13568">
          <cell r="D13568">
            <v>0</v>
          </cell>
          <cell r="E13568">
            <v>0</v>
          </cell>
          <cell r="F13568">
            <v>0</v>
          </cell>
          <cell r="G13568">
            <v>0</v>
          </cell>
          <cell r="H13568">
            <v>0</v>
          </cell>
          <cell r="I13568">
            <v>0</v>
          </cell>
          <cell r="J13568">
            <v>0</v>
          </cell>
          <cell r="K13568">
            <v>0</v>
          </cell>
          <cell r="L13568">
            <v>0</v>
          </cell>
        </row>
        <row r="13569">
          <cell r="D13569" t="str">
            <v>Unid</v>
          </cell>
          <cell r="E13569" t="str">
            <v>Cant</v>
          </cell>
          <cell r="F13569" t="str">
            <v>Rendimiento</v>
          </cell>
          <cell r="G13569" t="str">
            <v>Precio Unitario</v>
          </cell>
          <cell r="H13569" t="str">
            <v>Subtotal</v>
          </cell>
          <cell r="I13569">
            <v>0</v>
          </cell>
          <cell r="J13569">
            <v>0</v>
          </cell>
          <cell r="K13569">
            <v>0</v>
          </cell>
          <cell r="L13569">
            <v>0</v>
          </cell>
        </row>
        <row r="13570">
          <cell r="D13570" t="str">
            <v>UND</v>
          </cell>
          <cell r="E13570">
            <v>1</v>
          </cell>
          <cell r="F13570">
            <v>0</v>
          </cell>
          <cell r="G13570">
            <v>493</v>
          </cell>
          <cell r="H13570">
            <v>493</v>
          </cell>
          <cell r="I13570">
            <v>0</v>
          </cell>
          <cell r="J13570">
            <v>0</v>
          </cell>
          <cell r="K13570">
            <v>2</v>
          </cell>
          <cell r="L13570">
            <v>2</v>
          </cell>
        </row>
        <row r="13571">
          <cell r="D13571" t="str">
            <v>UND</v>
          </cell>
          <cell r="E13571">
            <v>3</v>
          </cell>
          <cell r="F13571">
            <v>0</v>
          </cell>
          <cell r="G13571">
            <v>876</v>
          </cell>
          <cell r="H13571">
            <v>2628</v>
          </cell>
          <cell r="I13571">
            <v>0</v>
          </cell>
          <cell r="J13571">
            <v>0</v>
          </cell>
          <cell r="K13571">
            <v>2</v>
          </cell>
          <cell r="L13571">
            <v>6</v>
          </cell>
        </row>
        <row r="13572">
          <cell r="D13572" t="str">
            <v>UND</v>
          </cell>
          <cell r="E13572">
            <v>1</v>
          </cell>
          <cell r="F13572">
            <v>0</v>
          </cell>
          <cell r="G13572">
            <v>8200</v>
          </cell>
          <cell r="H13572">
            <v>8200</v>
          </cell>
          <cell r="I13572">
            <v>0</v>
          </cell>
          <cell r="J13572">
            <v>0</v>
          </cell>
          <cell r="K13572">
            <v>2</v>
          </cell>
          <cell r="L13572">
            <v>2</v>
          </cell>
        </row>
        <row r="13573">
          <cell r="D13573" t="str">
            <v>ML</v>
          </cell>
          <cell r="E13573">
            <v>27</v>
          </cell>
          <cell r="F13573">
            <v>0</v>
          </cell>
          <cell r="G13573">
            <v>1081.71</v>
          </cell>
          <cell r="H13573">
            <v>29206.170000000002</v>
          </cell>
          <cell r="I13573">
            <v>0</v>
          </cell>
          <cell r="J13573">
            <v>0</v>
          </cell>
          <cell r="K13573">
            <v>2</v>
          </cell>
          <cell r="L13573">
            <v>54</v>
          </cell>
        </row>
        <row r="13574">
          <cell r="D13574" t="str">
            <v>UND</v>
          </cell>
          <cell r="E13574">
            <v>30</v>
          </cell>
          <cell r="F13574">
            <v>0</v>
          </cell>
          <cell r="G13574">
            <v>354.62</v>
          </cell>
          <cell r="H13574">
            <v>10638.6</v>
          </cell>
          <cell r="I13574">
            <v>0</v>
          </cell>
          <cell r="J13574">
            <v>0</v>
          </cell>
          <cell r="K13574">
            <v>2</v>
          </cell>
          <cell r="L13574">
            <v>60</v>
          </cell>
        </row>
        <row r="13575">
          <cell r="D13575" t="str">
            <v>UND</v>
          </cell>
          <cell r="E13575">
            <v>15</v>
          </cell>
          <cell r="F13575">
            <v>0</v>
          </cell>
          <cell r="G13575">
            <v>3451</v>
          </cell>
          <cell r="H13575">
            <v>51765</v>
          </cell>
          <cell r="I13575">
            <v>0</v>
          </cell>
          <cell r="J13575">
            <v>0</v>
          </cell>
          <cell r="K13575">
            <v>2</v>
          </cell>
          <cell r="L13575">
            <v>30</v>
          </cell>
        </row>
        <row r="13576">
          <cell r="D13576" t="str">
            <v>UND</v>
          </cell>
          <cell r="E13576">
            <v>0.01</v>
          </cell>
          <cell r="F13576">
            <v>0</v>
          </cell>
          <cell r="G13576">
            <v>52000</v>
          </cell>
          <cell r="H13576">
            <v>520</v>
          </cell>
          <cell r="I13576">
            <v>0</v>
          </cell>
          <cell r="J13576">
            <v>0</v>
          </cell>
          <cell r="K13576">
            <v>2</v>
          </cell>
          <cell r="L13576">
            <v>0.02</v>
          </cell>
        </row>
        <row r="13577">
          <cell r="D13577" t="str">
            <v>UND</v>
          </cell>
          <cell r="E13577">
            <v>0.5</v>
          </cell>
          <cell r="F13577">
            <v>0</v>
          </cell>
          <cell r="G13577">
            <v>5413</v>
          </cell>
          <cell r="H13577">
            <v>2706.5</v>
          </cell>
          <cell r="I13577">
            <v>0</v>
          </cell>
          <cell r="J13577">
            <v>0</v>
          </cell>
          <cell r="K13577">
            <v>2</v>
          </cell>
          <cell r="L13577">
            <v>1</v>
          </cell>
        </row>
        <row r="13578">
          <cell r="D13578" t="str">
            <v>UND</v>
          </cell>
          <cell r="E13578">
            <v>0.5</v>
          </cell>
          <cell r="F13578">
            <v>0</v>
          </cell>
          <cell r="G13578">
            <v>6158</v>
          </cell>
          <cell r="H13578">
            <v>3079</v>
          </cell>
          <cell r="I13578">
            <v>0</v>
          </cell>
          <cell r="J13578">
            <v>0</v>
          </cell>
          <cell r="K13578">
            <v>2</v>
          </cell>
          <cell r="L13578">
            <v>1</v>
          </cell>
        </row>
        <row r="13579">
          <cell r="D13579" t="str">
            <v>UND</v>
          </cell>
          <cell r="E13579">
            <v>1</v>
          </cell>
          <cell r="F13579">
            <v>0</v>
          </cell>
          <cell r="G13579">
            <v>11798</v>
          </cell>
          <cell r="H13579">
            <v>11798</v>
          </cell>
          <cell r="I13579">
            <v>0</v>
          </cell>
          <cell r="J13579">
            <v>0</v>
          </cell>
          <cell r="K13579">
            <v>2</v>
          </cell>
          <cell r="L13579">
            <v>2</v>
          </cell>
        </row>
        <row r="13580">
          <cell r="D13580" t="str">
            <v>UND</v>
          </cell>
          <cell r="E13580">
            <v>2</v>
          </cell>
          <cell r="F13580">
            <v>0</v>
          </cell>
          <cell r="G13580">
            <v>3629.5</v>
          </cell>
          <cell r="H13580">
            <v>7259</v>
          </cell>
          <cell r="I13580">
            <v>0</v>
          </cell>
          <cell r="J13580">
            <v>0</v>
          </cell>
          <cell r="K13580">
            <v>2</v>
          </cell>
          <cell r="L13580">
            <v>4</v>
          </cell>
        </row>
        <row r="13581">
          <cell r="D13581" t="str">
            <v>UND</v>
          </cell>
          <cell r="E13581">
            <v>1</v>
          </cell>
          <cell r="F13581">
            <v>0</v>
          </cell>
          <cell r="G13581">
            <v>7497</v>
          </cell>
          <cell r="H13581">
            <v>7497</v>
          </cell>
          <cell r="I13581">
            <v>0</v>
          </cell>
          <cell r="J13581">
            <v>0</v>
          </cell>
          <cell r="K13581">
            <v>2</v>
          </cell>
          <cell r="L13581">
            <v>2</v>
          </cell>
        </row>
        <row r="13582">
          <cell r="D13582" t="str">
            <v>UND</v>
          </cell>
          <cell r="E13582">
            <v>3</v>
          </cell>
          <cell r="F13582">
            <v>0</v>
          </cell>
          <cell r="G13582">
            <v>3213</v>
          </cell>
          <cell r="H13582">
            <v>9639</v>
          </cell>
          <cell r="K13582">
            <v>2</v>
          </cell>
          <cell r="L13582">
            <v>6</v>
          </cell>
        </row>
        <row r="13583">
          <cell r="D13583" t="str">
            <v>UND</v>
          </cell>
          <cell r="E13583">
            <v>3</v>
          </cell>
          <cell r="F13583">
            <v>0</v>
          </cell>
          <cell r="G13583">
            <v>24871</v>
          </cell>
          <cell r="H13583">
            <v>74613</v>
          </cell>
          <cell r="I13583">
            <v>0</v>
          </cell>
          <cell r="J13583">
            <v>0</v>
          </cell>
          <cell r="K13583">
            <v>2</v>
          </cell>
          <cell r="L13583">
            <v>6</v>
          </cell>
        </row>
        <row r="13584">
          <cell r="D13584" t="str">
            <v/>
          </cell>
          <cell r="E13584">
            <v>0</v>
          </cell>
          <cell r="F13584">
            <v>0</v>
          </cell>
          <cell r="G13584" t="str">
            <v/>
          </cell>
          <cell r="H13584" t="str">
            <v/>
          </cell>
          <cell r="I13584">
            <v>0</v>
          </cell>
          <cell r="J13584">
            <v>0</v>
          </cell>
          <cell r="K13584">
            <v>2</v>
          </cell>
          <cell r="L13584">
            <v>0</v>
          </cell>
        </row>
        <row r="13585">
          <cell r="D13585" t="str">
            <v/>
          </cell>
          <cell r="E13585">
            <v>0</v>
          </cell>
          <cell r="F13585">
            <v>0</v>
          </cell>
          <cell r="G13585" t="str">
            <v/>
          </cell>
          <cell r="H13585" t="str">
            <v/>
          </cell>
          <cell r="I13585">
            <v>0</v>
          </cell>
          <cell r="J13585">
            <v>0</v>
          </cell>
          <cell r="K13585">
            <v>2</v>
          </cell>
          <cell r="L13585">
            <v>0</v>
          </cell>
        </row>
        <row r="13586">
          <cell r="D13586" t="str">
            <v/>
          </cell>
          <cell r="E13586">
            <v>0</v>
          </cell>
          <cell r="F13586">
            <v>0</v>
          </cell>
          <cell r="G13586" t="str">
            <v/>
          </cell>
          <cell r="H13586" t="str">
            <v/>
          </cell>
          <cell r="I13586">
            <v>0</v>
          </cell>
          <cell r="J13586">
            <v>0</v>
          </cell>
          <cell r="K13586">
            <v>2</v>
          </cell>
          <cell r="L13586">
            <v>0</v>
          </cell>
        </row>
        <row r="13587">
          <cell r="D13587" t="str">
            <v/>
          </cell>
          <cell r="E13587">
            <v>0</v>
          </cell>
          <cell r="F13587">
            <v>0</v>
          </cell>
          <cell r="G13587" t="str">
            <v/>
          </cell>
          <cell r="H13587" t="str">
            <v/>
          </cell>
          <cell r="I13587">
            <v>0</v>
          </cell>
          <cell r="J13587">
            <v>0</v>
          </cell>
          <cell r="K13587">
            <v>2</v>
          </cell>
          <cell r="L13587">
            <v>0</v>
          </cell>
        </row>
        <row r="13588">
          <cell r="D13588">
            <v>0</v>
          </cell>
          <cell r="E13588">
            <v>0</v>
          </cell>
          <cell r="F13588">
            <v>0</v>
          </cell>
          <cell r="G13588" t="str">
            <v xml:space="preserve"> SUB-TOTAL </v>
          </cell>
          <cell r="H13588">
            <v>220042.27</v>
          </cell>
          <cell r="I13588">
            <v>0</v>
          </cell>
          <cell r="J13588">
            <v>0</v>
          </cell>
          <cell r="K13588">
            <v>0</v>
          </cell>
          <cell r="L13588">
            <v>0</v>
          </cell>
        </row>
        <row r="13589">
          <cell r="D13589">
            <v>0</v>
          </cell>
          <cell r="E13589">
            <v>0</v>
          </cell>
          <cell r="F13589">
            <v>0</v>
          </cell>
          <cell r="G13589">
            <v>0</v>
          </cell>
          <cell r="H13589">
            <v>0</v>
          </cell>
          <cell r="I13589">
            <v>0</v>
          </cell>
          <cell r="J13589">
            <v>0</v>
          </cell>
          <cell r="K13589">
            <v>0</v>
          </cell>
          <cell r="L13589">
            <v>0</v>
          </cell>
        </row>
        <row r="13590">
          <cell r="D13590">
            <v>0</v>
          </cell>
          <cell r="E13590">
            <v>0</v>
          </cell>
          <cell r="F13590">
            <v>0</v>
          </cell>
          <cell r="G13590">
            <v>0</v>
          </cell>
          <cell r="H13590">
            <v>0</v>
          </cell>
          <cell r="I13590">
            <v>0</v>
          </cell>
          <cell r="J13590">
            <v>0</v>
          </cell>
          <cell r="K13590">
            <v>0</v>
          </cell>
          <cell r="L13590">
            <v>0</v>
          </cell>
        </row>
        <row r="13591">
          <cell r="D13591" t="str">
            <v>Unid</v>
          </cell>
          <cell r="E13591" t="str">
            <v>Cant</v>
          </cell>
          <cell r="F13591" t="str">
            <v>Rendimiento</v>
          </cell>
          <cell r="G13591" t="str">
            <v>Precio Unitario</v>
          </cell>
          <cell r="H13591" t="str">
            <v>Subtotal</v>
          </cell>
          <cell r="I13591">
            <v>0</v>
          </cell>
          <cell r="J13591">
            <v>0</v>
          </cell>
          <cell r="K13591">
            <v>0</v>
          </cell>
          <cell r="L13591">
            <v>0</v>
          </cell>
        </row>
        <row r="13592">
          <cell r="D13592" t="str">
            <v>JR</v>
          </cell>
          <cell r="E13592">
            <v>0.19545456242751105</v>
          </cell>
          <cell r="F13592">
            <v>0</v>
          </cell>
          <cell r="G13592">
            <v>160000</v>
          </cell>
          <cell r="H13592">
            <v>31272.72998840177</v>
          </cell>
          <cell r="I13592">
            <v>6</v>
          </cell>
          <cell r="J13592">
            <v>0</v>
          </cell>
          <cell r="K13592">
            <v>2</v>
          </cell>
          <cell r="L13592">
            <v>0.39090912485502211</v>
          </cell>
        </row>
        <row r="13593">
          <cell r="D13593" t="str">
            <v/>
          </cell>
          <cell r="E13593">
            <v>0</v>
          </cell>
          <cell r="F13593">
            <v>0</v>
          </cell>
          <cell r="G13593" t="str">
            <v/>
          </cell>
          <cell r="H13593" t="str">
            <v/>
          </cell>
          <cell r="I13593">
            <v>0</v>
          </cell>
          <cell r="J13593">
            <v>0</v>
          </cell>
          <cell r="K13593">
            <v>2</v>
          </cell>
          <cell r="L13593">
            <v>0</v>
          </cell>
        </row>
        <row r="13594">
          <cell r="D13594">
            <v>0</v>
          </cell>
          <cell r="E13594">
            <v>0</v>
          </cell>
          <cell r="F13594">
            <v>0</v>
          </cell>
          <cell r="G13594" t="str">
            <v xml:space="preserve"> SUB-TOTAL </v>
          </cell>
          <cell r="H13594">
            <v>31272.72998840177</v>
          </cell>
          <cell r="I13594">
            <v>0</v>
          </cell>
          <cell r="J13594">
            <v>0</v>
          </cell>
          <cell r="K13594">
            <v>0</v>
          </cell>
          <cell r="L13594">
            <v>0</v>
          </cell>
        </row>
        <row r="13595">
          <cell r="D13595">
            <v>0</v>
          </cell>
          <cell r="E13595">
            <v>0</v>
          </cell>
          <cell r="F13595">
            <v>0</v>
          </cell>
          <cell r="G13595">
            <v>0</v>
          </cell>
          <cell r="H13595">
            <v>0</v>
          </cell>
          <cell r="I13595">
            <v>0</v>
          </cell>
          <cell r="J13595">
            <v>0</v>
          </cell>
          <cell r="K13595">
            <v>0</v>
          </cell>
          <cell r="L13595">
            <v>0</v>
          </cell>
        </row>
        <row r="13596">
          <cell r="D13596">
            <v>0</v>
          </cell>
          <cell r="E13596">
            <v>0</v>
          </cell>
          <cell r="F13596">
            <v>0</v>
          </cell>
          <cell r="G13596" t="str">
            <v xml:space="preserve"> COSTO DIRECTO </v>
          </cell>
          <cell r="H13596">
            <v>252314.99998840177</v>
          </cell>
          <cell r="I13596">
            <v>3.963299843631838E-3</v>
          </cell>
          <cell r="J13596" t="str">
            <v>EQU</v>
          </cell>
          <cell r="K13596">
            <v>0</v>
          </cell>
          <cell r="L13596">
            <v>0</v>
          </cell>
        </row>
        <row r="13597">
          <cell r="D13597">
            <v>0</v>
          </cell>
          <cell r="E13597">
            <v>0</v>
          </cell>
          <cell r="F13597">
            <v>81071.437111598148</v>
          </cell>
          <cell r="G13597" t="str">
            <v>COSTO INDIRECTO</v>
          </cell>
          <cell r="H13597">
            <v>81071.437111598148</v>
          </cell>
          <cell r="I13597">
            <v>0.87209349428339467</v>
          </cell>
          <cell r="J13597" t="str">
            <v>MAT</v>
          </cell>
          <cell r="K13597">
            <v>0</v>
          </cell>
          <cell r="L13597">
            <v>0</v>
          </cell>
        </row>
        <row r="13598">
          <cell r="D13598">
            <v>0</v>
          </cell>
          <cell r="E13598">
            <v>0</v>
          </cell>
          <cell r="F13598">
            <v>0</v>
          </cell>
          <cell r="G13598" t="str">
            <v>COSTO TOTAL</v>
          </cell>
          <cell r="H13598">
            <v>333386.43709999992</v>
          </cell>
          <cell r="I13598">
            <v>0.12394320587297343</v>
          </cell>
          <cell r="J13598" t="str">
            <v>MOB</v>
          </cell>
          <cell r="K13598">
            <v>0</v>
          </cell>
          <cell r="L13598">
            <v>0</v>
          </cell>
        </row>
        <row r="13599">
          <cell r="D13599">
            <v>0</v>
          </cell>
          <cell r="E13599">
            <v>0</v>
          </cell>
          <cell r="F13599">
            <v>0</v>
          </cell>
          <cell r="G13599">
            <v>0</v>
          </cell>
          <cell r="H13599">
            <v>0</v>
          </cell>
          <cell r="I13599">
            <v>0</v>
          </cell>
          <cell r="J13599">
            <v>0</v>
          </cell>
          <cell r="K13599">
            <v>0</v>
          </cell>
          <cell r="L13599">
            <v>0</v>
          </cell>
        </row>
        <row r="13600">
          <cell r="D13600">
            <v>0</v>
          </cell>
          <cell r="F13600">
            <v>0</v>
          </cell>
          <cell r="I13600">
            <v>0</v>
          </cell>
          <cell r="J13600">
            <v>0</v>
          </cell>
          <cell r="L13600">
            <v>0</v>
          </cell>
        </row>
        <row r="13601">
          <cell r="D13601">
            <v>0</v>
          </cell>
          <cell r="E13601">
            <v>0</v>
          </cell>
          <cell r="F13601">
            <v>0</v>
          </cell>
          <cell r="G13601">
            <v>0</v>
          </cell>
          <cell r="H13601">
            <v>0</v>
          </cell>
          <cell r="I13601">
            <v>0</v>
          </cell>
          <cell r="J13601">
            <v>0</v>
          </cell>
          <cell r="K13601" t="str">
            <v>CONSUMO</v>
          </cell>
          <cell r="L13601">
            <v>0</v>
          </cell>
        </row>
        <row r="13602">
          <cell r="D13602" t="str">
            <v>15.2.7.03</v>
          </cell>
          <cell r="E13602">
            <v>0</v>
          </cell>
          <cell r="F13602">
            <v>0</v>
          </cell>
          <cell r="G13602" t="str">
            <v xml:space="preserve"> UNID: </v>
          </cell>
          <cell r="H13602" t="str">
            <v>UND</v>
          </cell>
          <cell r="I13602">
            <v>0</v>
          </cell>
          <cell r="J13602">
            <v>0</v>
          </cell>
          <cell r="K13602" t="str">
            <v>Costo total</v>
          </cell>
          <cell r="L13602">
            <v>212744.18979999996</v>
          </cell>
        </row>
        <row r="13603">
          <cell r="D13603" t="str">
            <v xml:space="preserve">SALIDA TOMA DOBLE REGULADA 110V EN TUBERIA EMT DE 3/4 </v>
          </cell>
          <cell r="E13603">
            <v>0</v>
          </cell>
          <cell r="F13603">
            <v>0</v>
          </cell>
          <cell r="G13603">
            <v>0</v>
          </cell>
          <cell r="H13603">
            <v>0</v>
          </cell>
          <cell r="I13603">
            <v>0</v>
          </cell>
          <cell r="J13603">
            <v>0</v>
          </cell>
          <cell r="K13603">
            <v>0</v>
          </cell>
          <cell r="L13603">
            <v>0</v>
          </cell>
        </row>
        <row r="13604">
          <cell r="D13604">
            <v>0</v>
          </cell>
          <cell r="E13604">
            <v>0</v>
          </cell>
          <cell r="F13604">
            <v>0</v>
          </cell>
          <cell r="G13604">
            <v>0</v>
          </cell>
          <cell r="H13604">
            <v>0</v>
          </cell>
          <cell r="I13604">
            <v>0</v>
          </cell>
          <cell r="J13604">
            <v>0</v>
          </cell>
          <cell r="K13604" t="str">
            <v>Cantidad ppto</v>
          </cell>
          <cell r="L13604" t="str">
            <v>Cantidad total</v>
          </cell>
        </row>
        <row r="13605">
          <cell r="D13605">
            <v>0</v>
          </cell>
          <cell r="E13605">
            <v>0</v>
          </cell>
          <cell r="F13605">
            <v>0</v>
          </cell>
          <cell r="G13605">
            <v>0</v>
          </cell>
          <cell r="H13605">
            <v>0</v>
          </cell>
          <cell r="I13605">
            <v>0</v>
          </cell>
          <cell r="J13605">
            <v>0</v>
          </cell>
          <cell r="K13605">
            <v>0</v>
          </cell>
          <cell r="L13605">
            <v>0</v>
          </cell>
        </row>
        <row r="13606">
          <cell r="D13606" t="str">
            <v>Unid</v>
          </cell>
          <cell r="E13606" t="str">
            <v>Cant</v>
          </cell>
          <cell r="F13606" t="str">
            <v>Rendimiento</v>
          </cell>
          <cell r="G13606" t="str">
            <v>Precio Unitario</v>
          </cell>
          <cell r="H13606" t="str">
            <v>Subtotal</v>
          </cell>
          <cell r="I13606">
            <v>0</v>
          </cell>
          <cell r="J13606">
            <v>0</v>
          </cell>
          <cell r="K13606">
            <v>0</v>
          </cell>
          <cell r="L13606">
            <v>0</v>
          </cell>
        </row>
        <row r="13607">
          <cell r="D13607" t="str">
            <v>GLB</v>
          </cell>
          <cell r="E13607">
            <v>1</v>
          </cell>
          <cell r="F13607">
            <v>0</v>
          </cell>
          <cell r="G13607">
            <v>1000</v>
          </cell>
          <cell r="H13607">
            <v>1000</v>
          </cell>
          <cell r="I13607">
            <v>0</v>
          </cell>
          <cell r="J13607">
            <v>0</v>
          </cell>
          <cell r="K13607">
            <v>33</v>
          </cell>
          <cell r="L13607">
            <v>33</v>
          </cell>
        </row>
        <row r="13608">
          <cell r="D13608" t="str">
            <v/>
          </cell>
          <cell r="E13608">
            <v>0</v>
          </cell>
          <cell r="F13608">
            <v>0</v>
          </cell>
          <cell r="G13608" t="str">
            <v/>
          </cell>
          <cell r="H13608" t="str">
            <v/>
          </cell>
          <cell r="I13608">
            <v>0</v>
          </cell>
          <cell r="J13608">
            <v>0</v>
          </cell>
          <cell r="K13608">
            <v>33</v>
          </cell>
          <cell r="L13608">
            <v>0</v>
          </cell>
        </row>
        <row r="13609">
          <cell r="D13609" t="str">
            <v/>
          </cell>
          <cell r="E13609">
            <v>0</v>
          </cell>
          <cell r="F13609">
            <v>0</v>
          </cell>
          <cell r="G13609" t="str">
            <v/>
          </cell>
          <cell r="H13609" t="str">
            <v/>
          </cell>
          <cell r="I13609">
            <v>0</v>
          </cell>
          <cell r="J13609">
            <v>0</v>
          </cell>
          <cell r="K13609">
            <v>33</v>
          </cell>
          <cell r="L13609">
            <v>0</v>
          </cell>
        </row>
        <row r="13610">
          <cell r="D13610" t="str">
            <v/>
          </cell>
          <cell r="E13610">
            <v>0</v>
          </cell>
          <cell r="F13610">
            <v>0</v>
          </cell>
          <cell r="G13610" t="str">
            <v/>
          </cell>
          <cell r="H13610" t="str">
            <v/>
          </cell>
          <cell r="I13610">
            <v>0</v>
          </cell>
          <cell r="J13610">
            <v>0</v>
          </cell>
          <cell r="K13610">
            <v>33</v>
          </cell>
          <cell r="L13610">
            <v>0</v>
          </cell>
        </row>
        <row r="13611">
          <cell r="D13611">
            <v>0</v>
          </cell>
          <cell r="E13611">
            <v>0</v>
          </cell>
          <cell r="F13611">
            <v>0</v>
          </cell>
          <cell r="G13611" t="str">
            <v xml:space="preserve"> SUB-TOTAL </v>
          </cell>
          <cell r="H13611">
            <v>1000</v>
          </cell>
          <cell r="I13611">
            <v>0</v>
          </cell>
          <cell r="J13611">
            <v>0</v>
          </cell>
          <cell r="K13611">
            <v>0</v>
          </cell>
          <cell r="L13611">
            <v>0</v>
          </cell>
        </row>
        <row r="13612">
          <cell r="D13612">
            <v>0</v>
          </cell>
          <cell r="E13612">
            <v>0</v>
          </cell>
          <cell r="F13612">
            <v>0</v>
          </cell>
          <cell r="G13612">
            <v>0</v>
          </cell>
          <cell r="H13612">
            <v>0</v>
          </cell>
          <cell r="I13612">
            <v>0</v>
          </cell>
          <cell r="J13612">
            <v>0</v>
          </cell>
          <cell r="K13612">
            <v>0</v>
          </cell>
          <cell r="L13612">
            <v>0</v>
          </cell>
        </row>
        <row r="13613">
          <cell r="D13613">
            <v>0</v>
          </cell>
          <cell r="E13613">
            <v>0</v>
          </cell>
          <cell r="F13613">
            <v>0</v>
          </cell>
          <cell r="G13613">
            <v>0</v>
          </cell>
          <cell r="H13613">
            <v>0</v>
          </cell>
          <cell r="I13613">
            <v>0</v>
          </cell>
          <cell r="J13613">
            <v>0</v>
          </cell>
          <cell r="K13613">
            <v>0</v>
          </cell>
          <cell r="L13613">
            <v>0</v>
          </cell>
        </row>
        <row r="13614">
          <cell r="D13614" t="str">
            <v>Unid</v>
          </cell>
          <cell r="E13614" t="str">
            <v>Cant</v>
          </cell>
          <cell r="F13614" t="str">
            <v>Rendimiento</v>
          </cell>
          <cell r="G13614" t="str">
            <v>Precio Unitario</v>
          </cell>
          <cell r="H13614" t="str">
            <v>Subtotal</v>
          </cell>
          <cell r="I13614">
            <v>0</v>
          </cell>
          <cell r="J13614">
            <v>0</v>
          </cell>
          <cell r="K13614">
            <v>0</v>
          </cell>
          <cell r="L13614">
            <v>0</v>
          </cell>
        </row>
        <row r="13615">
          <cell r="D13615" t="str">
            <v>UND</v>
          </cell>
          <cell r="E13615">
            <v>1</v>
          </cell>
          <cell r="F13615">
            <v>0</v>
          </cell>
          <cell r="G13615">
            <v>493</v>
          </cell>
          <cell r="H13615">
            <v>493</v>
          </cell>
          <cell r="I13615">
            <v>0</v>
          </cell>
          <cell r="J13615">
            <v>0</v>
          </cell>
          <cell r="K13615">
            <v>33</v>
          </cell>
          <cell r="L13615">
            <v>33</v>
          </cell>
        </row>
        <row r="13616">
          <cell r="D13616" t="str">
            <v>UND</v>
          </cell>
          <cell r="E13616">
            <v>3</v>
          </cell>
          <cell r="F13616">
            <v>0</v>
          </cell>
          <cell r="G13616">
            <v>876</v>
          </cell>
          <cell r="H13616">
            <v>2628</v>
          </cell>
          <cell r="I13616">
            <v>0</v>
          </cell>
          <cell r="J13616">
            <v>0</v>
          </cell>
          <cell r="K13616">
            <v>33</v>
          </cell>
          <cell r="L13616">
            <v>99</v>
          </cell>
        </row>
        <row r="13617">
          <cell r="D13617" t="str">
            <v>UND</v>
          </cell>
          <cell r="E13617">
            <v>1</v>
          </cell>
          <cell r="F13617">
            <v>0</v>
          </cell>
          <cell r="G13617">
            <v>14750</v>
          </cell>
          <cell r="H13617">
            <v>14750</v>
          </cell>
          <cell r="I13617">
            <v>0</v>
          </cell>
          <cell r="J13617">
            <v>0</v>
          </cell>
          <cell r="K13617">
            <v>33</v>
          </cell>
          <cell r="L13617">
            <v>33</v>
          </cell>
        </row>
        <row r="13618">
          <cell r="D13618" t="str">
            <v>ML</v>
          </cell>
          <cell r="E13618">
            <v>18</v>
          </cell>
          <cell r="F13618">
            <v>0</v>
          </cell>
          <cell r="G13618">
            <v>1081.71</v>
          </cell>
          <cell r="H13618">
            <v>19470.78</v>
          </cell>
          <cell r="I13618">
            <v>0</v>
          </cell>
          <cell r="J13618">
            <v>0</v>
          </cell>
          <cell r="K13618">
            <v>33</v>
          </cell>
          <cell r="L13618">
            <v>594</v>
          </cell>
        </row>
        <row r="13619">
          <cell r="D13619" t="str">
            <v>UND</v>
          </cell>
          <cell r="E13619">
            <v>6</v>
          </cell>
          <cell r="F13619">
            <v>0</v>
          </cell>
          <cell r="G13619">
            <v>354.62</v>
          </cell>
          <cell r="H13619">
            <v>2127.7200000000003</v>
          </cell>
          <cell r="I13619">
            <v>0</v>
          </cell>
          <cell r="J13619">
            <v>0</v>
          </cell>
          <cell r="K13619">
            <v>33</v>
          </cell>
          <cell r="L13619">
            <v>198</v>
          </cell>
        </row>
        <row r="13620">
          <cell r="D13620" t="str">
            <v>UND</v>
          </cell>
          <cell r="E13620">
            <v>3</v>
          </cell>
          <cell r="F13620">
            <v>0</v>
          </cell>
          <cell r="G13620">
            <v>3451</v>
          </cell>
          <cell r="H13620">
            <v>10353</v>
          </cell>
          <cell r="I13620">
            <v>0</v>
          </cell>
          <cell r="J13620">
            <v>0</v>
          </cell>
          <cell r="K13620">
            <v>33</v>
          </cell>
          <cell r="L13620">
            <v>99</v>
          </cell>
        </row>
        <row r="13621">
          <cell r="D13621" t="str">
            <v>UND</v>
          </cell>
          <cell r="E13621">
            <v>0.01</v>
          </cell>
          <cell r="F13621">
            <v>0</v>
          </cell>
          <cell r="G13621">
            <v>52000</v>
          </cell>
          <cell r="H13621">
            <v>520</v>
          </cell>
          <cell r="I13621">
            <v>0</v>
          </cell>
          <cell r="J13621">
            <v>0</v>
          </cell>
          <cell r="K13621">
            <v>33</v>
          </cell>
          <cell r="L13621">
            <v>0.33</v>
          </cell>
        </row>
        <row r="13622">
          <cell r="D13622" t="str">
            <v>UND</v>
          </cell>
          <cell r="E13622">
            <v>0.5</v>
          </cell>
          <cell r="F13622">
            <v>0</v>
          </cell>
          <cell r="G13622">
            <v>5413</v>
          </cell>
          <cell r="H13622">
            <v>2706.5</v>
          </cell>
          <cell r="I13622">
            <v>0</v>
          </cell>
          <cell r="J13622">
            <v>0</v>
          </cell>
          <cell r="K13622">
            <v>33</v>
          </cell>
          <cell r="L13622">
            <v>16.5</v>
          </cell>
        </row>
        <row r="13623">
          <cell r="D13623" t="str">
            <v>UND</v>
          </cell>
          <cell r="E13623">
            <v>0.5</v>
          </cell>
          <cell r="F13623">
            <v>0</v>
          </cell>
          <cell r="G13623">
            <v>6158</v>
          </cell>
          <cell r="H13623">
            <v>3079</v>
          </cell>
          <cell r="I13623">
            <v>0</v>
          </cell>
          <cell r="J13623">
            <v>0</v>
          </cell>
          <cell r="K13623">
            <v>33</v>
          </cell>
          <cell r="L13623">
            <v>16.5</v>
          </cell>
        </row>
        <row r="13624">
          <cell r="D13624" t="str">
            <v>UND</v>
          </cell>
          <cell r="E13624">
            <v>1</v>
          </cell>
          <cell r="F13624">
            <v>0</v>
          </cell>
          <cell r="G13624">
            <v>11798</v>
          </cell>
          <cell r="H13624">
            <v>11798</v>
          </cell>
          <cell r="I13624">
            <v>0</v>
          </cell>
          <cell r="J13624">
            <v>0</v>
          </cell>
          <cell r="K13624">
            <v>33</v>
          </cell>
          <cell r="L13624">
            <v>33</v>
          </cell>
        </row>
        <row r="13625">
          <cell r="D13625" t="str">
            <v>UND</v>
          </cell>
          <cell r="E13625">
            <v>2</v>
          </cell>
          <cell r="F13625">
            <v>0</v>
          </cell>
          <cell r="G13625">
            <v>3629.5</v>
          </cell>
          <cell r="H13625">
            <v>7259</v>
          </cell>
          <cell r="I13625">
            <v>0</v>
          </cell>
          <cell r="J13625">
            <v>0</v>
          </cell>
          <cell r="K13625">
            <v>33</v>
          </cell>
          <cell r="L13625">
            <v>66</v>
          </cell>
        </row>
        <row r="13626">
          <cell r="D13626" t="str">
            <v>UND</v>
          </cell>
          <cell r="E13626">
            <v>1</v>
          </cell>
          <cell r="F13626">
            <v>0</v>
          </cell>
          <cell r="G13626">
            <v>7497</v>
          </cell>
          <cell r="H13626">
            <v>7497</v>
          </cell>
          <cell r="I13626">
            <v>0</v>
          </cell>
          <cell r="J13626">
            <v>0</v>
          </cell>
          <cell r="K13626">
            <v>33</v>
          </cell>
          <cell r="L13626">
            <v>33</v>
          </cell>
        </row>
        <row r="13627">
          <cell r="D13627" t="str">
            <v>UND</v>
          </cell>
          <cell r="E13627">
            <v>2</v>
          </cell>
          <cell r="F13627">
            <v>0</v>
          </cell>
          <cell r="G13627">
            <v>3213</v>
          </cell>
          <cell r="H13627">
            <v>6426</v>
          </cell>
          <cell r="K13627">
            <v>33</v>
          </cell>
          <cell r="L13627">
            <v>66</v>
          </cell>
        </row>
        <row r="13628">
          <cell r="D13628" t="str">
            <v>UND</v>
          </cell>
          <cell r="E13628">
            <v>2</v>
          </cell>
          <cell r="F13628">
            <v>0</v>
          </cell>
          <cell r="G13628">
            <v>24871</v>
          </cell>
          <cell r="H13628">
            <v>49742</v>
          </cell>
          <cell r="I13628">
            <v>0</v>
          </cell>
          <cell r="J13628">
            <v>0</v>
          </cell>
          <cell r="K13628">
            <v>33</v>
          </cell>
          <cell r="L13628">
            <v>66</v>
          </cell>
        </row>
        <row r="13629">
          <cell r="D13629" t="str">
            <v/>
          </cell>
          <cell r="E13629">
            <v>0</v>
          </cell>
          <cell r="F13629">
            <v>0</v>
          </cell>
          <cell r="G13629" t="str">
            <v/>
          </cell>
          <cell r="H13629" t="str">
            <v/>
          </cell>
          <cell r="I13629">
            <v>0</v>
          </cell>
          <cell r="J13629">
            <v>0</v>
          </cell>
          <cell r="K13629">
            <v>33</v>
          </cell>
          <cell r="L13629">
            <v>0</v>
          </cell>
        </row>
        <row r="13630">
          <cell r="D13630" t="str">
            <v/>
          </cell>
          <cell r="E13630">
            <v>0</v>
          </cell>
          <cell r="F13630">
            <v>0</v>
          </cell>
          <cell r="G13630" t="str">
            <v/>
          </cell>
          <cell r="H13630" t="str">
            <v/>
          </cell>
          <cell r="I13630">
            <v>0</v>
          </cell>
          <cell r="J13630">
            <v>0</v>
          </cell>
          <cell r="K13630">
            <v>33</v>
          </cell>
          <cell r="L13630">
            <v>0</v>
          </cell>
        </row>
        <row r="13631">
          <cell r="D13631" t="str">
            <v/>
          </cell>
          <cell r="E13631">
            <v>0</v>
          </cell>
          <cell r="F13631">
            <v>0</v>
          </cell>
          <cell r="G13631" t="str">
            <v/>
          </cell>
          <cell r="H13631" t="str">
            <v/>
          </cell>
          <cell r="I13631">
            <v>0</v>
          </cell>
          <cell r="J13631">
            <v>0</v>
          </cell>
          <cell r="K13631">
            <v>33</v>
          </cell>
          <cell r="L13631">
            <v>0</v>
          </cell>
        </row>
        <row r="13632">
          <cell r="D13632" t="str">
            <v/>
          </cell>
          <cell r="E13632">
            <v>0</v>
          </cell>
          <cell r="F13632">
            <v>0</v>
          </cell>
          <cell r="G13632" t="str">
            <v/>
          </cell>
          <cell r="H13632" t="str">
            <v/>
          </cell>
          <cell r="I13632">
            <v>0</v>
          </cell>
          <cell r="J13632">
            <v>0</v>
          </cell>
          <cell r="K13632">
            <v>33</v>
          </cell>
          <cell r="L13632">
            <v>0</v>
          </cell>
        </row>
        <row r="13633">
          <cell r="D13633">
            <v>0</v>
          </cell>
          <cell r="E13633">
            <v>0</v>
          </cell>
          <cell r="F13633">
            <v>0</v>
          </cell>
          <cell r="G13633" t="str">
            <v xml:space="preserve"> SUB-TOTAL </v>
          </cell>
          <cell r="H13633">
            <v>138850</v>
          </cell>
          <cell r="I13633">
            <v>0</v>
          </cell>
          <cell r="J13633">
            <v>0</v>
          </cell>
          <cell r="K13633">
            <v>0</v>
          </cell>
          <cell r="L13633">
            <v>0</v>
          </cell>
        </row>
        <row r="13634">
          <cell r="D13634">
            <v>0</v>
          </cell>
          <cell r="E13634">
            <v>0</v>
          </cell>
          <cell r="F13634">
            <v>0</v>
          </cell>
          <cell r="G13634">
            <v>0</v>
          </cell>
          <cell r="H13634">
            <v>0</v>
          </cell>
          <cell r="I13634">
            <v>0</v>
          </cell>
          <cell r="J13634">
            <v>0</v>
          </cell>
          <cell r="K13634">
            <v>0</v>
          </cell>
          <cell r="L13634">
            <v>0</v>
          </cell>
        </row>
        <row r="13635">
          <cell r="D13635">
            <v>0</v>
          </cell>
          <cell r="E13635">
            <v>0</v>
          </cell>
          <cell r="F13635">
            <v>0</v>
          </cell>
          <cell r="G13635">
            <v>0</v>
          </cell>
          <cell r="H13635">
            <v>0</v>
          </cell>
          <cell r="I13635">
            <v>0</v>
          </cell>
          <cell r="J13635">
            <v>0</v>
          </cell>
          <cell r="K13635">
            <v>0</v>
          </cell>
          <cell r="L13635">
            <v>0</v>
          </cell>
        </row>
        <row r="13636">
          <cell r="D13636" t="str">
            <v>Unid</v>
          </cell>
          <cell r="E13636" t="str">
            <v>Cant</v>
          </cell>
          <cell r="F13636" t="str">
            <v>Rendimiento</v>
          </cell>
          <cell r="G13636" t="str">
            <v>Precio Unitario</v>
          </cell>
          <cell r="H13636" t="str">
            <v>Subtotal</v>
          </cell>
          <cell r="I13636">
            <v>0</v>
          </cell>
          <cell r="J13636">
            <v>0</v>
          </cell>
          <cell r="K13636">
            <v>0</v>
          </cell>
          <cell r="L13636">
            <v>0</v>
          </cell>
        </row>
        <row r="13637">
          <cell r="D13637" t="str">
            <v>JR</v>
          </cell>
          <cell r="E13637">
            <v>0.13225000017713218</v>
          </cell>
          <cell r="F13637">
            <v>0</v>
          </cell>
          <cell r="G13637">
            <v>160000</v>
          </cell>
          <cell r="H13637">
            <v>21160.00002834115</v>
          </cell>
          <cell r="I13637">
            <v>70</v>
          </cell>
          <cell r="J13637">
            <v>0</v>
          </cell>
          <cell r="K13637">
            <v>33</v>
          </cell>
          <cell r="L13637">
            <v>4.3642500058453617</v>
          </cell>
        </row>
        <row r="13638">
          <cell r="D13638" t="str">
            <v/>
          </cell>
          <cell r="E13638">
            <v>0</v>
          </cell>
          <cell r="F13638">
            <v>0</v>
          </cell>
          <cell r="G13638" t="str">
            <v/>
          </cell>
          <cell r="H13638" t="str">
            <v/>
          </cell>
          <cell r="I13638">
            <v>0</v>
          </cell>
          <cell r="J13638">
            <v>0</v>
          </cell>
          <cell r="K13638">
            <v>33</v>
          </cell>
          <cell r="L13638">
            <v>0</v>
          </cell>
        </row>
        <row r="13639">
          <cell r="D13639">
            <v>0</v>
          </cell>
          <cell r="E13639">
            <v>0</v>
          </cell>
          <cell r="F13639">
            <v>0</v>
          </cell>
          <cell r="G13639" t="str">
            <v xml:space="preserve"> SUB-TOTAL </v>
          </cell>
          <cell r="H13639">
            <v>21160.00002834115</v>
          </cell>
          <cell r="I13639">
            <v>0</v>
          </cell>
          <cell r="J13639">
            <v>0</v>
          </cell>
          <cell r="K13639">
            <v>0</v>
          </cell>
          <cell r="L13639">
            <v>0</v>
          </cell>
        </row>
        <row r="13640">
          <cell r="D13640">
            <v>0</v>
          </cell>
          <cell r="E13640">
            <v>0</v>
          </cell>
          <cell r="F13640">
            <v>0</v>
          </cell>
          <cell r="G13640">
            <v>0</v>
          </cell>
          <cell r="H13640">
            <v>0</v>
          </cell>
          <cell r="I13640">
            <v>0</v>
          </cell>
          <cell r="J13640">
            <v>0</v>
          </cell>
          <cell r="K13640">
            <v>0</v>
          </cell>
          <cell r="L13640">
            <v>0</v>
          </cell>
        </row>
        <row r="13641">
          <cell r="D13641">
            <v>0</v>
          </cell>
          <cell r="E13641">
            <v>0</v>
          </cell>
          <cell r="F13641">
            <v>0</v>
          </cell>
          <cell r="G13641" t="str">
            <v xml:space="preserve"> COSTO DIRECTO </v>
          </cell>
          <cell r="H13641">
            <v>161010.00002834114</v>
          </cell>
          <cell r="I13641">
            <v>6.2107943595054909E-3</v>
          </cell>
          <cell r="J13641" t="str">
            <v>EQU</v>
          </cell>
          <cell r="K13641">
            <v>0</v>
          </cell>
          <cell r="L13641">
            <v>0</v>
          </cell>
        </row>
        <row r="13642">
          <cell r="D13642">
            <v>0</v>
          </cell>
          <cell r="E13642">
            <v>0</v>
          </cell>
          <cell r="F13642">
            <v>51734.189771658836</v>
          </cell>
          <cell r="G13642" t="str">
            <v>COSTO INDIRECTO</v>
          </cell>
          <cell r="H13642">
            <v>51734.189771658836</v>
          </cell>
          <cell r="I13642">
            <v>0.86236879681733736</v>
          </cell>
          <cell r="J13642" t="str">
            <v>MAT</v>
          </cell>
          <cell r="K13642">
            <v>0</v>
          </cell>
          <cell r="L13642">
            <v>0</v>
          </cell>
        </row>
        <row r="13643">
          <cell r="D13643">
            <v>0</v>
          </cell>
          <cell r="E13643">
            <v>0</v>
          </cell>
          <cell r="F13643">
            <v>0</v>
          </cell>
          <cell r="G13643" t="str">
            <v>COSTO TOTAL</v>
          </cell>
          <cell r="H13643">
            <v>212744.18979999996</v>
          </cell>
          <cell r="I13643">
            <v>0.13142040882315723</v>
          </cell>
          <cell r="J13643" t="str">
            <v>MOB</v>
          </cell>
          <cell r="K13643">
            <v>0</v>
          </cell>
          <cell r="L13643">
            <v>0</v>
          </cell>
        </row>
        <row r="13644">
          <cell r="D13644">
            <v>0</v>
          </cell>
          <cell r="E13644">
            <v>0</v>
          </cell>
          <cell r="F13644">
            <v>0</v>
          </cell>
          <cell r="G13644">
            <v>0</v>
          </cell>
          <cell r="H13644">
            <v>0</v>
          </cell>
          <cell r="I13644">
            <v>0</v>
          </cell>
          <cell r="J13644">
            <v>0</v>
          </cell>
          <cell r="K13644">
            <v>0</v>
          </cell>
          <cell r="L13644">
            <v>0</v>
          </cell>
        </row>
        <row r="13645">
          <cell r="D13645">
            <v>0</v>
          </cell>
          <cell r="F13645">
            <v>0</v>
          </cell>
          <cell r="I13645">
            <v>0</v>
          </cell>
          <cell r="J13645">
            <v>0</v>
          </cell>
          <cell r="L13645">
            <v>0</v>
          </cell>
        </row>
        <row r="13646">
          <cell r="D13646">
            <v>0</v>
          </cell>
          <cell r="E13646">
            <v>0</v>
          </cell>
          <cell r="F13646">
            <v>0</v>
          </cell>
          <cell r="G13646">
            <v>0</v>
          </cell>
          <cell r="H13646">
            <v>0</v>
          </cell>
          <cell r="I13646">
            <v>0</v>
          </cell>
          <cell r="J13646">
            <v>0</v>
          </cell>
          <cell r="K13646" t="str">
            <v>CONSUMO</v>
          </cell>
          <cell r="L13646">
            <v>0</v>
          </cell>
        </row>
        <row r="13647">
          <cell r="D13647" t="str">
            <v>15.2.7.04</v>
          </cell>
          <cell r="E13647">
            <v>0</v>
          </cell>
          <cell r="F13647">
            <v>0</v>
          </cell>
          <cell r="G13647" t="str">
            <v xml:space="preserve"> UNID: </v>
          </cell>
          <cell r="H13647" t="str">
            <v>UND</v>
          </cell>
          <cell r="I13647">
            <v>0</v>
          </cell>
          <cell r="J13647">
            <v>0</v>
          </cell>
          <cell r="K13647" t="str">
            <v>Costo total</v>
          </cell>
          <cell r="L13647">
            <v>244495.27900000004</v>
          </cell>
        </row>
        <row r="13648">
          <cell r="D13648" t="str">
            <v>SALIDA TOMA DOBLE GFCI 110V EN TUBERIA EMT DE 3/4"</v>
          </cell>
          <cell r="E13648">
            <v>0</v>
          </cell>
          <cell r="F13648">
            <v>0</v>
          </cell>
          <cell r="G13648">
            <v>0</v>
          </cell>
          <cell r="H13648">
            <v>0</v>
          </cell>
          <cell r="I13648">
            <v>0</v>
          </cell>
          <cell r="J13648">
            <v>0</v>
          </cell>
          <cell r="K13648">
            <v>0</v>
          </cell>
          <cell r="L13648">
            <v>0</v>
          </cell>
        </row>
        <row r="13649">
          <cell r="D13649">
            <v>0</v>
          </cell>
          <cell r="E13649">
            <v>0</v>
          </cell>
          <cell r="F13649">
            <v>0</v>
          </cell>
          <cell r="G13649">
            <v>0</v>
          </cell>
          <cell r="H13649">
            <v>0</v>
          </cell>
          <cell r="I13649">
            <v>0</v>
          </cell>
          <cell r="J13649">
            <v>0</v>
          </cell>
          <cell r="K13649" t="str">
            <v>Cantidad ppto</v>
          </cell>
          <cell r="L13649" t="str">
            <v>Cantidad total</v>
          </cell>
        </row>
        <row r="13650">
          <cell r="D13650">
            <v>0</v>
          </cell>
          <cell r="E13650">
            <v>0</v>
          </cell>
          <cell r="F13650">
            <v>0</v>
          </cell>
          <cell r="G13650">
            <v>0</v>
          </cell>
          <cell r="H13650">
            <v>0</v>
          </cell>
          <cell r="I13650">
            <v>0</v>
          </cell>
          <cell r="J13650">
            <v>0</v>
          </cell>
          <cell r="K13650">
            <v>0</v>
          </cell>
          <cell r="L13650">
            <v>0</v>
          </cell>
        </row>
        <row r="13651">
          <cell r="D13651" t="str">
            <v>Unid</v>
          </cell>
          <cell r="E13651" t="str">
            <v>Cant</v>
          </cell>
          <cell r="F13651" t="str">
            <v>Rendimiento</v>
          </cell>
          <cell r="G13651" t="str">
            <v>Precio Unitario</v>
          </cell>
          <cell r="H13651" t="str">
            <v>Subtotal</v>
          </cell>
          <cell r="I13651">
            <v>0</v>
          </cell>
          <cell r="J13651">
            <v>0</v>
          </cell>
          <cell r="K13651">
            <v>0</v>
          </cell>
          <cell r="L13651">
            <v>0</v>
          </cell>
        </row>
        <row r="13652">
          <cell r="D13652" t="str">
            <v>GLB</v>
          </cell>
          <cell r="E13652">
            <v>1</v>
          </cell>
          <cell r="F13652">
            <v>0</v>
          </cell>
          <cell r="G13652">
            <v>1000</v>
          </cell>
          <cell r="H13652">
            <v>1000</v>
          </cell>
          <cell r="I13652">
            <v>0</v>
          </cell>
          <cell r="J13652">
            <v>0</v>
          </cell>
          <cell r="K13652">
            <v>15</v>
          </cell>
          <cell r="L13652">
            <v>15</v>
          </cell>
        </row>
        <row r="13653">
          <cell r="D13653" t="str">
            <v/>
          </cell>
          <cell r="E13653">
            <v>0</v>
          </cell>
          <cell r="F13653">
            <v>0</v>
          </cell>
          <cell r="G13653" t="str">
            <v/>
          </cell>
          <cell r="H13653" t="str">
            <v/>
          </cell>
          <cell r="I13653">
            <v>0</v>
          </cell>
          <cell r="J13653">
            <v>0</v>
          </cell>
          <cell r="K13653">
            <v>15</v>
          </cell>
          <cell r="L13653">
            <v>0</v>
          </cell>
        </row>
        <row r="13654">
          <cell r="D13654" t="str">
            <v/>
          </cell>
          <cell r="E13654">
            <v>0</v>
          </cell>
          <cell r="F13654">
            <v>0</v>
          </cell>
          <cell r="G13654" t="str">
            <v/>
          </cell>
          <cell r="H13654" t="str">
            <v/>
          </cell>
          <cell r="I13654">
            <v>0</v>
          </cell>
          <cell r="J13654">
            <v>0</v>
          </cell>
          <cell r="K13654">
            <v>15</v>
          </cell>
          <cell r="L13654">
            <v>0</v>
          </cell>
        </row>
        <row r="13655">
          <cell r="D13655" t="str">
            <v/>
          </cell>
          <cell r="E13655">
            <v>0</v>
          </cell>
          <cell r="F13655">
            <v>0</v>
          </cell>
          <cell r="G13655" t="str">
            <v/>
          </cell>
          <cell r="H13655" t="str">
            <v/>
          </cell>
          <cell r="I13655">
            <v>0</v>
          </cell>
          <cell r="J13655">
            <v>0</v>
          </cell>
          <cell r="K13655">
            <v>15</v>
          </cell>
          <cell r="L13655">
            <v>0</v>
          </cell>
        </row>
        <row r="13656">
          <cell r="D13656">
            <v>0</v>
          </cell>
          <cell r="E13656">
            <v>0</v>
          </cell>
          <cell r="F13656">
            <v>0</v>
          </cell>
          <cell r="G13656" t="str">
            <v xml:space="preserve"> SUB-TOTAL </v>
          </cell>
          <cell r="H13656">
            <v>1000</v>
          </cell>
          <cell r="I13656">
            <v>0</v>
          </cell>
          <cell r="J13656">
            <v>0</v>
          </cell>
          <cell r="K13656">
            <v>0</v>
          </cell>
          <cell r="L13656">
            <v>0</v>
          </cell>
        </row>
        <row r="13657">
          <cell r="D13657">
            <v>0</v>
          </cell>
          <cell r="E13657">
            <v>0</v>
          </cell>
          <cell r="F13657">
            <v>0</v>
          </cell>
          <cell r="G13657">
            <v>0</v>
          </cell>
          <cell r="H13657">
            <v>0</v>
          </cell>
          <cell r="I13657">
            <v>0</v>
          </cell>
          <cell r="J13657">
            <v>0</v>
          </cell>
          <cell r="K13657">
            <v>0</v>
          </cell>
          <cell r="L13657">
            <v>0</v>
          </cell>
        </row>
        <row r="13658">
          <cell r="D13658">
            <v>0</v>
          </cell>
          <cell r="E13658">
            <v>0</v>
          </cell>
          <cell r="F13658">
            <v>0</v>
          </cell>
          <cell r="G13658">
            <v>0</v>
          </cell>
          <cell r="H13658">
            <v>0</v>
          </cell>
          <cell r="I13658">
            <v>0</v>
          </cell>
          <cell r="J13658">
            <v>0</v>
          </cell>
          <cell r="K13658">
            <v>0</v>
          </cell>
          <cell r="L13658">
            <v>0</v>
          </cell>
        </row>
        <row r="13659">
          <cell r="D13659" t="str">
            <v>Unid</v>
          </cell>
          <cell r="E13659" t="str">
            <v>Cant</v>
          </cell>
          <cell r="F13659" t="str">
            <v>Rendimiento</v>
          </cell>
          <cell r="G13659" t="str">
            <v>Precio Unitario</v>
          </cell>
          <cell r="H13659" t="str">
            <v>Subtotal</v>
          </cell>
          <cell r="I13659">
            <v>0</v>
          </cell>
          <cell r="J13659">
            <v>0</v>
          </cell>
          <cell r="K13659">
            <v>0</v>
          </cell>
          <cell r="L13659">
            <v>0</v>
          </cell>
        </row>
        <row r="13660">
          <cell r="D13660" t="str">
            <v>UND</v>
          </cell>
          <cell r="E13660">
            <v>1</v>
          </cell>
          <cell r="F13660">
            <v>0</v>
          </cell>
          <cell r="G13660">
            <v>493</v>
          </cell>
          <cell r="H13660">
            <v>493</v>
          </cell>
          <cell r="I13660">
            <v>0</v>
          </cell>
          <cell r="J13660">
            <v>0</v>
          </cell>
          <cell r="K13660">
            <v>15</v>
          </cell>
          <cell r="L13660">
            <v>15</v>
          </cell>
        </row>
        <row r="13661">
          <cell r="D13661" t="str">
            <v>UND</v>
          </cell>
          <cell r="E13661">
            <v>3</v>
          </cell>
          <cell r="F13661">
            <v>0</v>
          </cell>
          <cell r="G13661">
            <v>876</v>
          </cell>
          <cell r="H13661">
            <v>2628</v>
          </cell>
          <cell r="I13661">
            <v>0</v>
          </cell>
          <cell r="J13661">
            <v>0</v>
          </cell>
          <cell r="K13661">
            <v>15</v>
          </cell>
          <cell r="L13661">
            <v>45</v>
          </cell>
        </row>
        <row r="13662">
          <cell r="D13662" t="str">
            <v>UND</v>
          </cell>
          <cell r="E13662">
            <v>1</v>
          </cell>
          <cell r="F13662">
            <v>0</v>
          </cell>
          <cell r="G13662">
            <v>31150</v>
          </cell>
          <cell r="H13662">
            <v>31150</v>
          </cell>
          <cell r="I13662">
            <v>0</v>
          </cell>
          <cell r="J13662">
            <v>0</v>
          </cell>
          <cell r="K13662">
            <v>15</v>
          </cell>
          <cell r="L13662">
            <v>15</v>
          </cell>
        </row>
        <row r="13663">
          <cell r="D13663" t="str">
            <v>ML</v>
          </cell>
          <cell r="E13663">
            <v>18</v>
          </cell>
          <cell r="F13663">
            <v>0</v>
          </cell>
          <cell r="G13663">
            <v>1081.71</v>
          </cell>
          <cell r="H13663">
            <v>19470.78</v>
          </cell>
          <cell r="I13663">
            <v>0</v>
          </cell>
          <cell r="J13663">
            <v>0</v>
          </cell>
          <cell r="K13663">
            <v>15</v>
          </cell>
          <cell r="L13663">
            <v>270</v>
          </cell>
        </row>
        <row r="13664">
          <cell r="D13664" t="str">
            <v>UND</v>
          </cell>
          <cell r="E13664">
            <v>6</v>
          </cell>
          <cell r="F13664">
            <v>0</v>
          </cell>
          <cell r="G13664">
            <v>354.62</v>
          </cell>
          <cell r="H13664">
            <v>2127.7200000000003</v>
          </cell>
          <cell r="I13664">
            <v>0</v>
          </cell>
          <cell r="J13664">
            <v>0</v>
          </cell>
          <cell r="K13664">
            <v>15</v>
          </cell>
          <cell r="L13664">
            <v>90</v>
          </cell>
        </row>
        <row r="13665">
          <cell r="D13665" t="str">
            <v>UND</v>
          </cell>
          <cell r="E13665">
            <v>3</v>
          </cell>
          <cell r="F13665">
            <v>0</v>
          </cell>
          <cell r="G13665">
            <v>3451</v>
          </cell>
          <cell r="H13665">
            <v>10353</v>
          </cell>
          <cell r="I13665">
            <v>0</v>
          </cell>
          <cell r="J13665">
            <v>0</v>
          </cell>
          <cell r="K13665">
            <v>15</v>
          </cell>
          <cell r="L13665">
            <v>45</v>
          </cell>
        </row>
        <row r="13666">
          <cell r="D13666" t="str">
            <v>UND</v>
          </cell>
          <cell r="E13666">
            <v>0.01</v>
          </cell>
          <cell r="F13666">
            <v>0</v>
          </cell>
          <cell r="G13666">
            <v>52000</v>
          </cell>
          <cell r="H13666">
            <v>520</v>
          </cell>
          <cell r="I13666">
            <v>0</v>
          </cell>
          <cell r="J13666">
            <v>0</v>
          </cell>
          <cell r="K13666">
            <v>15</v>
          </cell>
          <cell r="L13666">
            <v>0.15</v>
          </cell>
        </row>
        <row r="13667">
          <cell r="D13667" t="str">
            <v>UND</v>
          </cell>
          <cell r="E13667">
            <v>0.5</v>
          </cell>
          <cell r="F13667">
            <v>0</v>
          </cell>
          <cell r="G13667">
            <v>5413</v>
          </cell>
          <cell r="H13667">
            <v>2706.5</v>
          </cell>
          <cell r="I13667">
            <v>0</v>
          </cell>
          <cell r="J13667">
            <v>0</v>
          </cell>
          <cell r="K13667">
            <v>15</v>
          </cell>
          <cell r="L13667">
            <v>7.5</v>
          </cell>
        </row>
        <row r="13668">
          <cell r="D13668" t="str">
            <v>UND</v>
          </cell>
          <cell r="E13668">
            <v>0.5</v>
          </cell>
          <cell r="F13668">
            <v>0</v>
          </cell>
          <cell r="G13668">
            <v>6158</v>
          </cell>
          <cell r="H13668">
            <v>3079</v>
          </cell>
          <cell r="I13668">
            <v>0</v>
          </cell>
          <cell r="J13668">
            <v>0</v>
          </cell>
          <cell r="K13668">
            <v>15</v>
          </cell>
          <cell r="L13668">
            <v>7.5</v>
          </cell>
        </row>
        <row r="13669">
          <cell r="D13669" t="str">
            <v>UND</v>
          </cell>
          <cell r="E13669">
            <v>1</v>
          </cell>
          <cell r="F13669">
            <v>0</v>
          </cell>
          <cell r="G13669">
            <v>11798</v>
          </cell>
          <cell r="H13669">
            <v>11798</v>
          </cell>
          <cell r="I13669">
            <v>0</v>
          </cell>
          <cell r="J13669">
            <v>0</v>
          </cell>
          <cell r="K13669">
            <v>15</v>
          </cell>
          <cell r="L13669">
            <v>15</v>
          </cell>
        </row>
        <row r="13670">
          <cell r="D13670" t="str">
            <v>UND</v>
          </cell>
          <cell r="E13670">
            <v>2</v>
          </cell>
          <cell r="F13670">
            <v>0</v>
          </cell>
          <cell r="G13670">
            <v>3629.5</v>
          </cell>
          <cell r="H13670">
            <v>7259</v>
          </cell>
          <cell r="I13670">
            <v>0</v>
          </cell>
          <cell r="J13670">
            <v>0</v>
          </cell>
          <cell r="K13670">
            <v>15</v>
          </cell>
          <cell r="L13670">
            <v>30</v>
          </cell>
        </row>
        <row r="13671">
          <cell r="D13671" t="str">
            <v>UND</v>
          </cell>
          <cell r="E13671">
            <v>1</v>
          </cell>
          <cell r="F13671">
            <v>0</v>
          </cell>
          <cell r="G13671">
            <v>7497</v>
          </cell>
          <cell r="H13671">
            <v>7497</v>
          </cell>
          <cell r="I13671">
            <v>0</v>
          </cell>
          <cell r="J13671">
            <v>0</v>
          </cell>
          <cell r="K13671">
            <v>15</v>
          </cell>
          <cell r="L13671">
            <v>15</v>
          </cell>
        </row>
        <row r="13672">
          <cell r="D13672" t="str">
            <v>UND</v>
          </cell>
          <cell r="E13672">
            <v>2</v>
          </cell>
          <cell r="F13672">
            <v>0</v>
          </cell>
          <cell r="G13672">
            <v>3213</v>
          </cell>
          <cell r="H13672">
            <v>6426</v>
          </cell>
          <cell r="K13672">
            <v>15</v>
          </cell>
          <cell r="L13672">
            <v>30</v>
          </cell>
        </row>
        <row r="13673">
          <cell r="D13673" t="str">
            <v>UND</v>
          </cell>
          <cell r="E13673">
            <v>2</v>
          </cell>
          <cell r="F13673">
            <v>0</v>
          </cell>
          <cell r="G13673">
            <v>24871</v>
          </cell>
          <cell r="H13673">
            <v>49742</v>
          </cell>
          <cell r="I13673">
            <v>0</v>
          </cell>
          <cell r="J13673">
            <v>0</v>
          </cell>
          <cell r="K13673">
            <v>15</v>
          </cell>
          <cell r="L13673">
            <v>30</v>
          </cell>
        </row>
        <row r="13674">
          <cell r="D13674" t="str">
            <v/>
          </cell>
          <cell r="E13674">
            <v>0</v>
          </cell>
          <cell r="F13674">
            <v>0</v>
          </cell>
          <cell r="G13674" t="str">
            <v/>
          </cell>
          <cell r="H13674" t="str">
            <v/>
          </cell>
          <cell r="I13674">
            <v>0</v>
          </cell>
          <cell r="J13674">
            <v>0</v>
          </cell>
          <cell r="K13674">
            <v>15</v>
          </cell>
          <cell r="L13674">
            <v>0</v>
          </cell>
        </row>
        <row r="13675">
          <cell r="D13675" t="str">
            <v/>
          </cell>
          <cell r="E13675">
            <v>0</v>
          </cell>
          <cell r="F13675">
            <v>0</v>
          </cell>
          <cell r="G13675" t="str">
            <v/>
          </cell>
          <cell r="H13675" t="str">
            <v/>
          </cell>
          <cell r="I13675">
            <v>0</v>
          </cell>
          <cell r="J13675">
            <v>0</v>
          </cell>
          <cell r="K13675">
            <v>15</v>
          </cell>
          <cell r="L13675">
            <v>0</v>
          </cell>
        </row>
        <row r="13676">
          <cell r="D13676" t="str">
            <v/>
          </cell>
          <cell r="E13676">
            <v>0</v>
          </cell>
          <cell r="F13676">
            <v>0</v>
          </cell>
          <cell r="G13676" t="str">
            <v/>
          </cell>
          <cell r="H13676" t="str">
            <v/>
          </cell>
          <cell r="I13676">
            <v>0</v>
          </cell>
          <cell r="J13676">
            <v>0</v>
          </cell>
          <cell r="K13676">
            <v>15</v>
          </cell>
          <cell r="L13676">
            <v>0</v>
          </cell>
        </row>
        <row r="13677">
          <cell r="D13677" t="str">
            <v/>
          </cell>
          <cell r="E13677">
            <v>0</v>
          </cell>
          <cell r="F13677">
            <v>0</v>
          </cell>
          <cell r="G13677" t="str">
            <v/>
          </cell>
          <cell r="H13677" t="str">
            <v/>
          </cell>
          <cell r="I13677">
            <v>0</v>
          </cell>
          <cell r="J13677">
            <v>0</v>
          </cell>
          <cell r="K13677">
            <v>15</v>
          </cell>
          <cell r="L13677">
            <v>0</v>
          </cell>
        </row>
        <row r="13678">
          <cell r="D13678">
            <v>0</v>
          </cell>
          <cell r="E13678">
            <v>0</v>
          </cell>
          <cell r="F13678">
            <v>0</v>
          </cell>
          <cell r="G13678" t="str">
            <v xml:space="preserve"> SUB-TOTAL </v>
          </cell>
          <cell r="H13678">
            <v>155250</v>
          </cell>
          <cell r="I13678">
            <v>0</v>
          </cell>
          <cell r="J13678">
            <v>0</v>
          </cell>
          <cell r="K13678">
            <v>0</v>
          </cell>
          <cell r="L13678">
            <v>0</v>
          </cell>
        </row>
        <row r="13679">
          <cell r="D13679">
            <v>0</v>
          </cell>
          <cell r="E13679">
            <v>0</v>
          </cell>
          <cell r="F13679">
            <v>0</v>
          </cell>
          <cell r="G13679">
            <v>0</v>
          </cell>
          <cell r="H13679">
            <v>0</v>
          </cell>
          <cell r="I13679">
            <v>0</v>
          </cell>
          <cell r="J13679">
            <v>0</v>
          </cell>
          <cell r="K13679">
            <v>0</v>
          </cell>
          <cell r="L13679">
            <v>0</v>
          </cell>
        </row>
        <row r="13680">
          <cell r="D13680">
            <v>0</v>
          </cell>
          <cell r="E13680">
            <v>0</v>
          </cell>
          <cell r="F13680">
            <v>0</v>
          </cell>
          <cell r="G13680">
            <v>0</v>
          </cell>
          <cell r="H13680">
            <v>0</v>
          </cell>
          <cell r="I13680">
            <v>0</v>
          </cell>
          <cell r="J13680">
            <v>0</v>
          </cell>
          <cell r="K13680">
            <v>0</v>
          </cell>
          <cell r="L13680">
            <v>0</v>
          </cell>
        </row>
        <row r="13681">
          <cell r="D13681" t="str">
            <v>Unid</v>
          </cell>
          <cell r="E13681" t="str">
            <v>Cant</v>
          </cell>
          <cell r="F13681" t="str">
            <v>Rendimiento</v>
          </cell>
          <cell r="G13681" t="str">
            <v>Precio Unitario</v>
          </cell>
          <cell r="H13681" t="str">
            <v>Subtotal</v>
          </cell>
          <cell r="I13681">
            <v>0</v>
          </cell>
          <cell r="J13681">
            <v>0</v>
          </cell>
          <cell r="K13681">
            <v>0</v>
          </cell>
          <cell r="L13681">
            <v>0</v>
          </cell>
        </row>
        <row r="13682">
          <cell r="D13682" t="str">
            <v>JR</v>
          </cell>
          <cell r="E13682">
            <v>0.17993749994498337</v>
          </cell>
          <cell r="F13682">
            <v>0</v>
          </cell>
          <cell r="G13682">
            <v>160000</v>
          </cell>
          <cell r="H13682">
            <v>28789.999991197339</v>
          </cell>
          <cell r="I13682">
            <v>43</v>
          </cell>
          <cell r="J13682">
            <v>0</v>
          </cell>
          <cell r="K13682">
            <v>15</v>
          </cell>
          <cell r="L13682">
            <v>2.6990624991747505</v>
          </cell>
        </row>
        <row r="13683">
          <cell r="D13683" t="str">
            <v/>
          </cell>
          <cell r="E13683">
            <v>0</v>
          </cell>
          <cell r="F13683">
            <v>0</v>
          </cell>
          <cell r="G13683" t="str">
            <v/>
          </cell>
          <cell r="H13683" t="str">
            <v/>
          </cell>
          <cell r="I13683">
            <v>0</v>
          </cell>
          <cell r="J13683">
            <v>0</v>
          </cell>
          <cell r="K13683">
            <v>15</v>
          </cell>
          <cell r="L13683">
            <v>0</v>
          </cell>
        </row>
        <row r="13684">
          <cell r="D13684">
            <v>0</v>
          </cell>
          <cell r="E13684">
            <v>0</v>
          </cell>
          <cell r="F13684">
            <v>0</v>
          </cell>
          <cell r="G13684" t="str">
            <v xml:space="preserve"> SUB-TOTAL </v>
          </cell>
          <cell r="H13684">
            <v>28789.999991197339</v>
          </cell>
          <cell r="I13684">
            <v>0</v>
          </cell>
          <cell r="J13684">
            <v>0</v>
          </cell>
          <cell r="K13684">
            <v>0</v>
          </cell>
          <cell r="L13684">
            <v>0</v>
          </cell>
        </row>
        <row r="13685">
          <cell r="D13685">
            <v>0</v>
          </cell>
          <cell r="E13685">
            <v>0</v>
          </cell>
          <cell r="F13685">
            <v>0</v>
          </cell>
          <cell r="G13685">
            <v>0</v>
          </cell>
          <cell r="H13685">
            <v>0</v>
          </cell>
          <cell r="I13685">
            <v>0</v>
          </cell>
          <cell r="J13685">
            <v>0</v>
          </cell>
          <cell r="K13685">
            <v>0</v>
          </cell>
          <cell r="L13685">
            <v>0</v>
          </cell>
        </row>
        <row r="13686">
          <cell r="D13686">
            <v>0</v>
          </cell>
          <cell r="E13686">
            <v>0</v>
          </cell>
          <cell r="F13686">
            <v>0</v>
          </cell>
          <cell r="G13686" t="str">
            <v xml:space="preserve"> COSTO DIRECTO </v>
          </cell>
          <cell r="H13686">
            <v>185039.99999119734</v>
          </cell>
          <cell r="I13686">
            <v>5.4042369220037379E-3</v>
          </cell>
          <cell r="J13686" t="str">
            <v>EQU</v>
          </cell>
          <cell r="K13686">
            <v>0</v>
          </cell>
          <cell r="L13686">
            <v>0</v>
          </cell>
        </row>
        <row r="13687">
          <cell r="D13687">
            <v>0</v>
          </cell>
          <cell r="E13687">
            <v>0</v>
          </cell>
          <cell r="F13687">
            <v>59455.279008802696</v>
          </cell>
          <cell r="G13687" t="str">
            <v>COSTO INDIRECTO</v>
          </cell>
          <cell r="H13687">
            <v>59455.279008802696</v>
          </cell>
          <cell r="I13687">
            <v>0.83900778214108029</v>
          </cell>
          <cell r="J13687" t="str">
            <v>MAT</v>
          </cell>
          <cell r="K13687">
            <v>0</v>
          </cell>
          <cell r="L13687">
            <v>0</v>
          </cell>
        </row>
        <row r="13688">
          <cell r="D13688">
            <v>0</v>
          </cell>
          <cell r="E13688">
            <v>0</v>
          </cell>
          <cell r="F13688">
            <v>0</v>
          </cell>
          <cell r="G13688" t="str">
            <v>COSTO TOTAL</v>
          </cell>
          <cell r="H13688">
            <v>244495.27900000004</v>
          </cell>
          <cell r="I13688">
            <v>0.15558798093691595</v>
          </cell>
          <cell r="J13688" t="str">
            <v>MOB</v>
          </cell>
          <cell r="K13688">
            <v>0</v>
          </cell>
          <cell r="L13688">
            <v>0</v>
          </cell>
        </row>
        <row r="13689">
          <cell r="D13689">
            <v>0</v>
          </cell>
          <cell r="E13689">
            <v>0</v>
          </cell>
          <cell r="F13689">
            <v>0</v>
          </cell>
          <cell r="G13689">
            <v>0</v>
          </cell>
          <cell r="H13689">
            <v>0</v>
          </cell>
          <cell r="I13689">
            <v>0</v>
          </cell>
          <cell r="J13689">
            <v>0</v>
          </cell>
          <cell r="K13689">
            <v>0</v>
          </cell>
          <cell r="L13689">
            <v>0</v>
          </cell>
        </row>
        <row r="13690">
          <cell r="D13690">
            <v>0</v>
          </cell>
          <cell r="F13690">
            <v>0</v>
          </cell>
          <cell r="I13690">
            <v>0</v>
          </cell>
          <cell r="J13690">
            <v>0</v>
          </cell>
          <cell r="L13690">
            <v>0</v>
          </cell>
        </row>
        <row r="13691">
          <cell r="D13691">
            <v>0</v>
          </cell>
          <cell r="E13691">
            <v>0</v>
          </cell>
          <cell r="F13691">
            <v>0</v>
          </cell>
          <cell r="G13691">
            <v>0</v>
          </cell>
          <cell r="H13691">
            <v>0</v>
          </cell>
          <cell r="I13691">
            <v>0</v>
          </cell>
          <cell r="J13691">
            <v>0</v>
          </cell>
          <cell r="K13691" t="str">
            <v>CONSUMO</v>
          </cell>
          <cell r="L13691">
            <v>0</v>
          </cell>
        </row>
        <row r="13692">
          <cell r="D13692" t="str">
            <v>15.2.7.05</v>
          </cell>
          <cell r="E13692">
            <v>0</v>
          </cell>
          <cell r="F13692">
            <v>0</v>
          </cell>
          <cell r="G13692" t="str">
            <v xml:space="preserve"> UNID: </v>
          </cell>
          <cell r="H13692" t="str">
            <v>UND</v>
          </cell>
          <cell r="I13692">
            <v>0</v>
          </cell>
          <cell r="J13692">
            <v>0</v>
          </cell>
          <cell r="K13692" t="str">
            <v>Costo total</v>
          </cell>
          <cell r="L13692">
            <v>250262.79899999994</v>
          </cell>
        </row>
        <row r="13693">
          <cell r="D13693" t="str">
            <v>SALIDA TOMA TRIFASICA EN TUBERIA EMT DE 3/4"</v>
          </cell>
          <cell r="E13693">
            <v>0</v>
          </cell>
          <cell r="F13693">
            <v>0</v>
          </cell>
          <cell r="G13693">
            <v>0</v>
          </cell>
          <cell r="H13693">
            <v>0</v>
          </cell>
          <cell r="I13693">
            <v>0</v>
          </cell>
          <cell r="J13693">
            <v>0</v>
          </cell>
          <cell r="K13693">
            <v>0</v>
          </cell>
          <cell r="L13693">
            <v>0</v>
          </cell>
        </row>
        <row r="13694">
          <cell r="D13694">
            <v>0</v>
          </cell>
          <cell r="E13694">
            <v>0</v>
          </cell>
          <cell r="F13694">
            <v>0</v>
          </cell>
          <cell r="G13694">
            <v>0</v>
          </cell>
          <cell r="H13694">
            <v>0</v>
          </cell>
          <cell r="I13694">
            <v>0</v>
          </cell>
          <cell r="J13694">
            <v>0</v>
          </cell>
          <cell r="K13694" t="str">
            <v>Cantidad ppto</v>
          </cell>
          <cell r="L13694" t="str">
            <v>Cantidad total</v>
          </cell>
        </row>
        <row r="13695">
          <cell r="D13695">
            <v>0</v>
          </cell>
          <cell r="E13695">
            <v>0</v>
          </cell>
          <cell r="F13695">
            <v>0</v>
          </cell>
          <cell r="G13695">
            <v>0</v>
          </cell>
          <cell r="H13695">
            <v>0</v>
          </cell>
          <cell r="I13695">
            <v>0</v>
          </cell>
          <cell r="J13695">
            <v>0</v>
          </cell>
          <cell r="K13695">
            <v>0</v>
          </cell>
          <cell r="L13695">
            <v>0</v>
          </cell>
        </row>
        <row r="13696">
          <cell r="D13696" t="str">
            <v>Unid</v>
          </cell>
          <cell r="E13696" t="str">
            <v>Cant</v>
          </cell>
          <cell r="F13696" t="str">
            <v>Rendimiento</v>
          </cell>
          <cell r="G13696" t="str">
            <v>Precio Unitario</v>
          </cell>
          <cell r="H13696" t="str">
            <v>Subtotal</v>
          </cell>
          <cell r="I13696">
            <v>0</v>
          </cell>
          <cell r="J13696">
            <v>0</v>
          </cell>
          <cell r="K13696">
            <v>0</v>
          </cell>
          <cell r="L13696">
            <v>0</v>
          </cell>
        </row>
        <row r="13697">
          <cell r="D13697" t="str">
            <v>GLB</v>
          </cell>
          <cell r="E13697">
            <v>1</v>
          </cell>
          <cell r="F13697">
            <v>0</v>
          </cell>
          <cell r="G13697">
            <v>1000</v>
          </cell>
          <cell r="H13697">
            <v>1000</v>
          </cell>
          <cell r="I13697">
            <v>0</v>
          </cell>
          <cell r="J13697">
            <v>0</v>
          </cell>
          <cell r="K13697">
            <v>24</v>
          </cell>
          <cell r="L13697">
            <v>24</v>
          </cell>
        </row>
        <row r="13698">
          <cell r="D13698" t="str">
            <v/>
          </cell>
          <cell r="E13698">
            <v>0</v>
          </cell>
          <cell r="F13698">
            <v>0</v>
          </cell>
          <cell r="G13698" t="str">
            <v/>
          </cell>
          <cell r="H13698" t="str">
            <v/>
          </cell>
          <cell r="I13698">
            <v>0</v>
          </cell>
          <cell r="J13698">
            <v>0</v>
          </cell>
          <cell r="K13698">
            <v>24</v>
          </cell>
          <cell r="L13698">
            <v>0</v>
          </cell>
        </row>
        <row r="13699">
          <cell r="D13699" t="str">
            <v/>
          </cell>
          <cell r="E13699">
            <v>0</v>
          </cell>
          <cell r="F13699">
            <v>0</v>
          </cell>
          <cell r="G13699" t="str">
            <v/>
          </cell>
          <cell r="H13699" t="str">
            <v/>
          </cell>
          <cell r="I13699">
            <v>0</v>
          </cell>
          <cell r="J13699">
            <v>0</v>
          </cell>
          <cell r="K13699">
            <v>24</v>
          </cell>
          <cell r="L13699">
            <v>0</v>
          </cell>
        </row>
        <row r="13700">
          <cell r="D13700" t="str">
            <v/>
          </cell>
          <cell r="E13700">
            <v>0</v>
          </cell>
          <cell r="F13700">
            <v>0</v>
          </cell>
          <cell r="G13700" t="str">
            <v/>
          </cell>
          <cell r="H13700" t="str">
            <v/>
          </cell>
          <cell r="I13700">
            <v>0</v>
          </cell>
          <cell r="J13700">
            <v>0</v>
          </cell>
          <cell r="K13700">
            <v>24</v>
          </cell>
          <cell r="L13700">
            <v>0</v>
          </cell>
        </row>
        <row r="13701">
          <cell r="D13701">
            <v>0</v>
          </cell>
          <cell r="E13701">
            <v>0</v>
          </cell>
          <cell r="F13701">
            <v>0</v>
          </cell>
          <cell r="G13701" t="str">
            <v xml:space="preserve"> SUB-TOTAL </v>
          </cell>
          <cell r="H13701">
            <v>1000</v>
          </cell>
          <cell r="I13701">
            <v>0</v>
          </cell>
          <cell r="J13701">
            <v>0</v>
          </cell>
          <cell r="K13701">
            <v>0</v>
          </cell>
          <cell r="L13701">
            <v>0</v>
          </cell>
        </row>
        <row r="13702">
          <cell r="D13702">
            <v>0</v>
          </cell>
          <cell r="E13702">
            <v>0</v>
          </cell>
          <cell r="F13702">
            <v>0</v>
          </cell>
          <cell r="G13702">
            <v>0</v>
          </cell>
          <cell r="H13702">
            <v>0</v>
          </cell>
          <cell r="I13702">
            <v>0</v>
          </cell>
          <cell r="J13702">
            <v>0</v>
          </cell>
          <cell r="K13702">
            <v>0</v>
          </cell>
          <cell r="L13702">
            <v>0</v>
          </cell>
        </row>
        <row r="13703">
          <cell r="D13703">
            <v>0</v>
          </cell>
          <cell r="E13703">
            <v>0</v>
          </cell>
          <cell r="F13703">
            <v>0</v>
          </cell>
          <cell r="G13703">
            <v>0</v>
          </cell>
          <cell r="H13703">
            <v>0</v>
          </cell>
          <cell r="I13703">
            <v>0</v>
          </cell>
          <cell r="J13703">
            <v>0</v>
          </cell>
          <cell r="K13703">
            <v>0</v>
          </cell>
          <cell r="L13703">
            <v>0</v>
          </cell>
        </row>
        <row r="13704">
          <cell r="D13704" t="str">
            <v>Unid</v>
          </cell>
          <cell r="E13704" t="str">
            <v>Cant</v>
          </cell>
          <cell r="F13704" t="str">
            <v>Rendimiento</v>
          </cell>
          <cell r="G13704" t="str">
            <v>Precio Unitario</v>
          </cell>
          <cell r="H13704" t="str">
            <v>Subtotal</v>
          </cell>
          <cell r="I13704">
            <v>0</v>
          </cell>
          <cell r="J13704">
            <v>0</v>
          </cell>
          <cell r="K13704">
            <v>0</v>
          </cell>
          <cell r="L13704">
            <v>0</v>
          </cell>
        </row>
        <row r="13705">
          <cell r="D13705" t="str">
            <v>UND</v>
          </cell>
          <cell r="E13705">
            <v>1</v>
          </cell>
          <cell r="F13705">
            <v>0</v>
          </cell>
          <cell r="G13705">
            <v>493</v>
          </cell>
          <cell r="H13705">
            <v>493</v>
          </cell>
          <cell r="I13705">
            <v>0</v>
          </cell>
          <cell r="J13705">
            <v>0</v>
          </cell>
          <cell r="K13705">
            <v>24</v>
          </cell>
          <cell r="L13705">
            <v>24</v>
          </cell>
        </row>
        <row r="13706">
          <cell r="D13706" t="str">
            <v>UND</v>
          </cell>
          <cell r="E13706">
            <v>3</v>
          </cell>
          <cell r="F13706">
            <v>0</v>
          </cell>
          <cell r="G13706">
            <v>876</v>
          </cell>
          <cell r="H13706">
            <v>2628</v>
          </cell>
          <cell r="I13706">
            <v>0</v>
          </cell>
          <cell r="J13706">
            <v>0</v>
          </cell>
          <cell r="K13706">
            <v>24</v>
          </cell>
          <cell r="L13706">
            <v>72</v>
          </cell>
        </row>
        <row r="13707">
          <cell r="D13707" t="str">
            <v>UND</v>
          </cell>
          <cell r="E13707">
            <v>1</v>
          </cell>
          <cell r="F13707">
            <v>0</v>
          </cell>
          <cell r="G13707">
            <v>10300</v>
          </cell>
          <cell r="H13707">
            <v>10300</v>
          </cell>
          <cell r="I13707">
            <v>0</v>
          </cell>
          <cell r="J13707">
            <v>0</v>
          </cell>
          <cell r="K13707">
            <v>24</v>
          </cell>
          <cell r="L13707">
            <v>24</v>
          </cell>
        </row>
        <row r="13708">
          <cell r="D13708" t="str">
            <v>ML</v>
          </cell>
          <cell r="E13708">
            <v>18</v>
          </cell>
          <cell r="F13708">
            <v>0</v>
          </cell>
          <cell r="G13708">
            <v>1081.71</v>
          </cell>
          <cell r="H13708">
            <v>19470.78</v>
          </cell>
          <cell r="I13708">
            <v>0</v>
          </cell>
          <cell r="J13708">
            <v>0</v>
          </cell>
          <cell r="K13708">
            <v>24</v>
          </cell>
          <cell r="L13708">
            <v>432</v>
          </cell>
        </row>
        <row r="13709">
          <cell r="D13709" t="str">
            <v>UND</v>
          </cell>
          <cell r="E13709">
            <v>6</v>
          </cell>
          <cell r="F13709">
            <v>0</v>
          </cell>
          <cell r="G13709">
            <v>354.62</v>
          </cell>
          <cell r="H13709">
            <v>2127.7200000000003</v>
          </cell>
          <cell r="I13709">
            <v>0</v>
          </cell>
          <cell r="J13709">
            <v>0</v>
          </cell>
          <cell r="K13709">
            <v>24</v>
          </cell>
          <cell r="L13709">
            <v>144</v>
          </cell>
        </row>
        <row r="13710">
          <cell r="D13710" t="str">
            <v>UND</v>
          </cell>
          <cell r="E13710">
            <v>3</v>
          </cell>
          <cell r="F13710">
            <v>0</v>
          </cell>
          <cell r="G13710">
            <v>3451</v>
          </cell>
          <cell r="H13710">
            <v>10353</v>
          </cell>
          <cell r="I13710">
            <v>0</v>
          </cell>
          <cell r="J13710">
            <v>0</v>
          </cell>
          <cell r="K13710">
            <v>24</v>
          </cell>
          <cell r="L13710">
            <v>72</v>
          </cell>
        </row>
        <row r="13711">
          <cell r="D13711" t="str">
            <v>UND</v>
          </cell>
          <cell r="E13711">
            <v>0.01</v>
          </cell>
          <cell r="F13711">
            <v>0</v>
          </cell>
          <cell r="G13711">
            <v>52000</v>
          </cell>
          <cell r="H13711">
            <v>520</v>
          </cell>
          <cell r="I13711">
            <v>0</v>
          </cell>
          <cell r="J13711">
            <v>0</v>
          </cell>
          <cell r="K13711">
            <v>24</v>
          </cell>
          <cell r="L13711">
            <v>0.24</v>
          </cell>
        </row>
        <row r="13712">
          <cell r="D13712" t="str">
            <v>UND</v>
          </cell>
          <cell r="E13712">
            <v>0.5</v>
          </cell>
          <cell r="F13712">
            <v>0</v>
          </cell>
          <cell r="G13712">
            <v>5413</v>
          </cell>
          <cell r="H13712">
            <v>2706.5</v>
          </cell>
          <cell r="I13712">
            <v>0</v>
          </cell>
          <cell r="J13712">
            <v>0</v>
          </cell>
          <cell r="K13712">
            <v>24</v>
          </cell>
          <cell r="L13712">
            <v>12</v>
          </cell>
        </row>
        <row r="13713">
          <cell r="D13713" t="str">
            <v>UND</v>
          </cell>
          <cell r="E13713">
            <v>0.5</v>
          </cell>
          <cell r="F13713">
            <v>0</v>
          </cell>
          <cell r="G13713">
            <v>6158</v>
          </cell>
          <cell r="H13713">
            <v>3079</v>
          </cell>
          <cell r="I13713">
            <v>0</v>
          </cell>
          <cell r="J13713">
            <v>0</v>
          </cell>
          <cell r="K13713">
            <v>24</v>
          </cell>
          <cell r="L13713">
            <v>12</v>
          </cell>
        </row>
        <row r="13714">
          <cell r="D13714" t="str">
            <v>UND</v>
          </cell>
          <cell r="E13714">
            <v>1</v>
          </cell>
          <cell r="F13714">
            <v>0</v>
          </cell>
          <cell r="G13714">
            <v>11798</v>
          </cell>
          <cell r="H13714">
            <v>11798</v>
          </cell>
          <cell r="I13714">
            <v>0</v>
          </cell>
          <cell r="J13714">
            <v>0</v>
          </cell>
          <cell r="K13714">
            <v>24</v>
          </cell>
          <cell r="L13714">
            <v>24</v>
          </cell>
        </row>
        <row r="13715">
          <cell r="D13715" t="str">
            <v>UND</v>
          </cell>
          <cell r="E13715">
            <v>2</v>
          </cell>
          <cell r="F13715">
            <v>0</v>
          </cell>
          <cell r="G13715">
            <v>3629.5</v>
          </cell>
          <cell r="H13715">
            <v>7259</v>
          </cell>
          <cell r="I13715">
            <v>0</v>
          </cell>
          <cell r="J13715">
            <v>0</v>
          </cell>
          <cell r="K13715">
            <v>24</v>
          </cell>
          <cell r="L13715">
            <v>48</v>
          </cell>
        </row>
        <row r="13716">
          <cell r="D13716" t="str">
            <v>UND</v>
          </cell>
          <cell r="E13716">
            <v>1</v>
          </cell>
          <cell r="F13716">
            <v>0</v>
          </cell>
          <cell r="G13716">
            <v>7497</v>
          </cell>
          <cell r="H13716">
            <v>7497</v>
          </cell>
          <cell r="I13716">
            <v>0</v>
          </cell>
          <cell r="J13716">
            <v>0</v>
          </cell>
          <cell r="K13716">
            <v>24</v>
          </cell>
          <cell r="L13716">
            <v>24</v>
          </cell>
        </row>
        <row r="13717">
          <cell r="D13717" t="str">
            <v>UND</v>
          </cell>
          <cell r="E13717">
            <v>2</v>
          </cell>
          <cell r="F13717">
            <v>0</v>
          </cell>
          <cell r="G13717">
            <v>3213</v>
          </cell>
          <cell r="H13717">
            <v>6426</v>
          </cell>
          <cell r="K13717">
            <v>24</v>
          </cell>
          <cell r="L13717">
            <v>48</v>
          </cell>
        </row>
        <row r="13718">
          <cell r="D13718" t="str">
            <v>UND</v>
          </cell>
          <cell r="E13718">
            <v>2</v>
          </cell>
          <cell r="F13718">
            <v>0</v>
          </cell>
          <cell r="G13718">
            <v>24871</v>
          </cell>
          <cell r="H13718">
            <v>49742</v>
          </cell>
          <cell r="I13718">
            <v>0</v>
          </cell>
          <cell r="J13718">
            <v>0</v>
          </cell>
          <cell r="K13718">
            <v>24</v>
          </cell>
          <cell r="L13718">
            <v>48</v>
          </cell>
        </row>
        <row r="13719">
          <cell r="D13719" t="str">
            <v/>
          </cell>
          <cell r="E13719">
            <v>0</v>
          </cell>
          <cell r="F13719">
            <v>0</v>
          </cell>
          <cell r="G13719" t="str">
            <v/>
          </cell>
          <cell r="H13719" t="str">
            <v/>
          </cell>
          <cell r="I13719">
            <v>0</v>
          </cell>
          <cell r="J13719">
            <v>0</v>
          </cell>
          <cell r="K13719">
            <v>24</v>
          </cell>
          <cell r="L13719">
            <v>0</v>
          </cell>
        </row>
        <row r="13720">
          <cell r="D13720" t="str">
            <v/>
          </cell>
          <cell r="E13720">
            <v>0</v>
          </cell>
          <cell r="F13720">
            <v>0</v>
          </cell>
          <cell r="G13720" t="str">
            <v/>
          </cell>
          <cell r="H13720" t="str">
            <v/>
          </cell>
          <cell r="I13720">
            <v>0</v>
          </cell>
          <cell r="J13720">
            <v>0</v>
          </cell>
          <cell r="K13720">
            <v>24</v>
          </cell>
          <cell r="L13720">
            <v>0</v>
          </cell>
        </row>
        <row r="13721">
          <cell r="D13721" t="str">
            <v/>
          </cell>
          <cell r="E13721">
            <v>0</v>
          </cell>
          <cell r="F13721">
            <v>0</v>
          </cell>
          <cell r="G13721" t="str">
            <v/>
          </cell>
          <cell r="H13721" t="str">
            <v/>
          </cell>
          <cell r="I13721">
            <v>0</v>
          </cell>
          <cell r="J13721">
            <v>0</v>
          </cell>
          <cell r="K13721">
            <v>24</v>
          </cell>
          <cell r="L13721">
            <v>0</v>
          </cell>
        </row>
        <row r="13722">
          <cell r="D13722" t="str">
            <v/>
          </cell>
          <cell r="E13722">
            <v>0</v>
          </cell>
          <cell r="F13722">
            <v>0</v>
          </cell>
          <cell r="G13722" t="str">
            <v/>
          </cell>
          <cell r="H13722" t="str">
            <v/>
          </cell>
          <cell r="I13722">
            <v>0</v>
          </cell>
          <cell r="J13722">
            <v>0</v>
          </cell>
          <cell r="K13722">
            <v>24</v>
          </cell>
          <cell r="L13722">
            <v>0</v>
          </cell>
        </row>
        <row r="13723">
          <cell r="D13723">
            <v>0</v>
          </cell>
          <cell r="E13723">
            <v>0</v>
          </cell>
          <cell r="F13723">
            <v>0</v>
          </cell>
          <cell r="G13723" t="str">
            <v xml:space="preserve"> SUB-TOTAL </v>
          </cell>
          <cell r="H13723">
            <v>134400</v>
          </cell>
          <cell r="I13723">
            <v>0</v>
          </cell>
          <cell r="J13723">
            <v>0</v>
          </cell>
          <cell r="K13723">
            <v>0</v>
          </cell>
          <cell r="L13723">
            <v>0</v>
          </cell>
        </row>
        <row r="13724">
          <cell r="D13724">
            <v>0</v>
          </cell>
          <cell r="E13724">
            <v>0</v>
          </cell>
          <cell r="F13724">
            <v>0</v>
          </cell>
          <cell r="G13724">
            <v>0</v>
          </cell>
          <cell r="H13724">
            <v>0</v>
          </cell>
          <cell r="I13724">
            <v>0</v>
          </cell>
          <cell r="J13724">
            <v>0</v>
          </cell>
          <cell r="K13724">
            <v>0</v>
          </cell>
          <cell r="L13724">
            <v>0</v>
          </cell>
        </row>
        <row r="13725">
          <cell r="D13725">
            <v>0</v>
          </cell>
          <cell r="E13725">
            <v>0</v>
          </cell>
          <cell r="F13725">
            <v>0</v>
          </cell>
          <cell r="G13725">
            <v>0</v>
          </cell>
          <cell r="H13725">
            <v>0</v>
          </cell>
          <cell r="I13725">
            <v>0</v>
          </cell>
          <cell r="J13725">
            <v>0</v>
          </cell>
          <cell r="K13725">
            <v>0</v>
          </cell>
          <cell r="L13725">
            <v>0</v>
          </cell>
        </row>
        <row r="13726">
          <cell r="D13726" t="str">
            <v>Unid</v>
          </cell>
          <cell r="E13726" t="str">
            <v>Cant</v>
          </cell>
          <cell r="F13726" t="str">
            <v>Rendimiento</v>
          </cell>
          <cell r="G13726" t="str">
            <v>Precio Unitario</v>
          </cell>
          <cell r="H13726" t="str">
            <v>Subtotal</v>
          </cell>
          <cell r="I13726">
            <v>0</v>
          </cell>
          <cell r="J13726">
            <v>0</v>
          </cell>
          <cell r="K13726">
            <v>0</v>
          </cell>
          <cell r="L13726">
            <v>0</v>
          </cell>
        </row>
        <row r="13727">
          <cell r="D13727" t="str">
            <v>JR</v>
          </cell>
          <cell r="E13727">
            <v>0.33753125014729346</v>
          </cell>
          <cell r="F13727">
            <v>0</v>
          </cell>
          <cell r="G13727">
            <v>160000</v>
          </cell>
          <cell r="H13727">
            <v>54005.00002356695</v>
          </cell>
          <cell r="I13727">
            <v>130</v>
          </cell>
          <cell r="J13727">
            <v>0</v>
          </cell>
          <cell r="K13727">
            <v>24</v>
          </cell>
          <cell r="L13727">
            <v>8.1007500035350439</v>
          </cell>
        </row>
        <row r="13728">
          <cell r="D13728" t="str">
            <v/>
          </cell>
          <cell r="E13728">
            <v>0</v>
          </cell>
          <cell r="F13728">
            <v>0</v>
          </cell>
          <cell r="G13728" t="str">
            <v/>
          </cell>
          <cell r="H13728" t="str">
            <v/>
          </cell>
          <cell r="I13728">
            <v>0</v>
          </cell>
          <cell r="J13728">
            <v>0</v>
          </cell>
          <cell r="K13728">
            <v>24</v>
          </cell>
          <cell r="L13728">
            <v>0</v>
          </cell>
        </row>
        <row r="13729">
          <cell r="D13729">
            <v>0</v>
          </cell>
          <cell r="E13729">
            <v>0</v>
          </cell>
          <cell r="F13729">
            <v>0</v>
          </cell>
          <cell r="G13729" t="str">
            <v xml:space="preserve"> SUB-TOTAL </v>
          </cell>
          <cell r="H13729">
            <v>54005.00002356695</v>
          </cell>
          <cell r="I13729">
            <v>0</v>
          </cell>
          <cell r="J13729">
            <v>0</v>
          </cell>
          <cell r="K13729">
            <v>0</v>
          </cell>
          <cell r="L13729">
            <v>0</v>
          </cell>
        </row>
        <row r="13730">
          <cell r="D13730">
            <v>0</v>
          </cell>
          <cell r="E13730">
            <v>0</v>
          </cell>
          <cell r="F13730">
            <v>0</v>
          </cell>
          <cell r="G13730">
            <v>0</v>
          </cell>
          <cell r="H13730">
            <v>0</v>
          </cell>
          <cell r="I13730">
            <v>0</v>
          </cell>
          <cell r="J13730">
            <v>0</v>
          </cell>
          <cell r="K13730">
            <v>0</v>
          </cell>
          <cell r="L13730">
            <v>0</v>
          </cell>
        </row>
        <row r="13731">
          <cell r="D13731">
            <v>0</v>
          </cell>
          <cell r="E13731">
            <v>0</v>
          </cell>
          <cell r="F13731">
            <v>0</v>
          </cell>
          <cell r="G13731" t="str">
            <v xml:space="preserve"> COSTO DIRECTO </v>
          </cell>
          <cell r="H13731">
            <v>189405.00002356694</v>
          </cell>
          <cell r="I13731">
            <v>5.2796916653497731E-3</v>
          </cell>
          <cell r="J13731" t="str">
            <v>EQU</v>
          </cell>
          <cell r="K13731">
            <v>0</v>
          </cell>
          <cell r="L13731">
            <v>0</v>
          </cell>
        </row>
        <row r="13732">
          <cell r="D13732">
            <v>0</v>
          </cell>
          <cell r="E13732">
            <v>0</v>
          </cell>
          <cell r="F13732">
            <v>60857.798976433012</v>
          </cell>
          <cell r="G13732" t="str">
            <v>COSTO INDIRECTO</v>
          </cell>
          <cell r="H13732">
            <v>60857.798976433012</v>
          </cell>
          <cell r="I13732">
            <v>0.70959055982300956</v>
          </cell>
          <cell r="J13732" t="str">
            <v>MAT</v>
          </cell>
          <cell r="K13732">
            <v>0</v>
          </cell>
          <cell r="L13732">
            <v>0</v>
          </cell>
        </row>
        <row r="13733">
          <cell r="D13733">
            <v>0</v>
          </cell>
          <cell r="E13733">
            <v>0</v>
          </cell>
          <cell r="F13733">
            <v>0</v>
          </cell>
          <cell r="G13733" t="str">
            <v>COSTO TOTAL</v>
          </cell>
          <cell r="H13733">
            <v>250262.79899999994</v>
          </cell>
          <cell r="I13733">
            <v>0.28512974851164075</v>
          </cell>
          <cell r="J13733" t="str">
            <v>MOB</v>
          </cell>
          <cell r="K13733">
            <v>0</v>
          </cell>
          <cell r="L13733">
            <v>0</v>
          </cell>
        </row>
        <row r="13734">
          <cell r="D13734">
            <v>0</v>
          </cell>
          <cell r="E13734">
            <v>0</v>
          </cell>
          <cell r="F13734">
            <v>0</v>
          </cell>
          <cell r="G13734">
            <v>0</v>
          </cell>
          <cell r="H13734">
            <v>0</v>
          </cell>
          <cell r="I13734">
            <v>0</v>
          </cell>
          <cell r="J13734">
            <v>0</v>
          </cell>
          <cell r="K13734">
            <v>0</v>
          </cell>
          <cell r="L13734">
            <v>0</v>
          </cell>
        </row>
        <row r="13735">
          <cell r="D13735">
            <v>0</v>
          </cell>
          <cell r="F13735">
            <v>0</v>
          </cell>
          <cell r="I13735">
            <v>0</v>
          </cell>
          <cell r="J13735">
            <v>0</v>
          </cell>
          <cell r="L13735">
            <v>0</v>
          </cell>
        </row>
        <row r="13736">
          <cell r="D13736">
            <v>0</v>
          </cell>
          <cell r="E13736">
            <v>0</v>
          </cell>
          <cell r="F13736">
            <v>0</v>
          </cell>
          <cell r="G13736">
            <v>0</v>
          </cell>
          <cell r="H13736">
            <v>0</v>
          </cell>
          <cell r="I13736">
            <v>0</v>
          </cell>
          <cell r="J13736">
            <v>0</v>
          </cell>
          <cell r="K13736" t="str">
            <v>CONSUMO</v>
          </cell>
          <cell r="L13736">
            <v>0</v>
          </cell>
        </row>
        <row r="13737">
          <cell r="D13737" t="str">
            <v>15.2.7.06</v>
          </cell>
          <cell r="E13737">
            <v>0</v>
          </cell>
          <cell r="F13737">
            <v>0</v>
          </cell>
          <cell r="G13737" t="str">
            <v xml:space="preserve"> UNID: </v>
          </cell>
          <cell r="H13737" t="str">
            <v>UND</v>
          </cell>
          <cell r="I13737">
            <v>0</v>
          </cell>
          <cell r="J13737">
            <v>0</v>
          </cell>
          <cell r="K13737" t="str">
            <v>Costo total</v>
          </cell>
          <cell r="L13737">
            <v>273142.61009999993</v>
          </cell>
        </row>
        <row r="13738">
          <cell r="D13738" t="str">
            <v>SALIDA TOMA SENCILLA DE PISO 110V EN TUBERIA PVC DE 3/4"</v>
          </cell>
          <cell r="E13738">
            <v>0</v>
          </cell>
          <cell r="F13738">
            <v>0</v>
          </cell>
          <cell r="G13738">
            <v>0</v>
          </cell>
          <cell r="H13738">
            <v>0</v>
          </cell>
          <cell r="I13738">
            <v>0</v>
          </cell>
          <cell r="J13738">
            <v>0</v>
          </cell>
          <cell r="K13738">
            <v>0</v>
          </cell>
          <cell r="L13738">
            <v>0</v>
          </cell>
        </row>
        <row r="13739">
          <cell r="D13739">
            <v>0</v>
          </cell>
          <cell r="E13739">
            <v>0</v>
          </cell>
          <cell r="F13739">
            <v>0</v>
          </cell>
          <cell r="G13739">
            <v>0</v>
          </cell>
          <cell r="H13739">
            <v>0</v>
          </cell>
          <cell r="I13739">
            <v>0</v>
          </cell>
          <cell r="J13739">
            <v>0</v>
          </cell>
          <cell r="K13739" t="str">
            <v>Cantidad ppto</v>
          </cell>
          <cell r="L13739" t="str">
            <v>Cantidad total</v>
          </cell>
        </row>
        <row r="13740">
          <cell r="D13740">
            <v>0</v>
          </cell>
          <cell r="E13740">
            <v>0</v>
          </cell>
          <cell r="F13740">
            <v>0</v>
          </cell>
          <cell r="G13740">
            <v>0</v>
          </cell>
          <cell r="H13740">
            <v>0</v>
          </cell>
          <cell r="I13740">
            <v>0</v>
          </cell>
          <cell r="J13740">
            <v>0</v>
          </cell>
          <cell r="K13740">
            <v>0</v>
          </cell>
          <cell r="L13740">
            <v>0</v>
          </cell>
        </row>
        <row r="13741">
          <cell r="D13741" t="str">
            <v>Unid</v>
          </cell>
          <cell r="E13741" t="str">
            <v>Cant</v>
          </cell>
          <cell r="F13741" t="str">
            <v>Rendimiento</v>
          </cell>
          <cell r="G13741" t="str">
            <v>Precio Unitario</v>
          </cell>
          <cell r="H13741" t="str">
            <v>Subtotal</v>
          </cell>
          <cell r="I13741">
            <v>0</v>
          </cell>
          <cell r="J13741">
            <v>0</v>
          </cell>
          <cell r="K13741">
            <v>0</v>
          </cell>
          <cell r="L13741">
            <v>0</v>
          </cell>
        </row>
        <row r="13742">
          <cell r="D13742" t="str">
            <v>GLB</v>
          </cell>
          <cell r="E13742">
            <v>1</v>
          </cell>
          <cell r="F13742">
            <v>0</v>
          </cell>
          <cell r="G13742">
            <v>1000</v>
          </cell>
          <cell r="H13742">
            <v>1000</v>
          </cell>
          <cell r="I13742">
            <v>0</v>
          </cell>
          <cell r="J13742">
            <v>0</v>
          </cell>
          <cell r="K13742">
            <v>8</v>
          </cell>
          <cell r="L13742">
            <v>8</v>
          </cell>
        </row>
        <row r="13743">
          <cell r="D13743" t="str">
            <v/>
          </cell>
          <cell r="E13743">
            <v>0</v>
          </cell>
          <cell r="F13743">
            <v>0</v>
          </cell>
          <cell r="G13743" t="str">
            <v/>
          </cell>
          <cell r="H13743" t="str">
            <v/>
          </cell>
          <cell r="I13743">
            <v>0</v>
          </cell>
          <cell r="J13743">
            <v>0</v>
          </cell>
          <cell r="K13743">
            <v>8</v>
          </cell>
          <cell r="L13743">
            <v>0</v>
          </cell>
        </row>
        <row r="13744">
          <cell r="D13744" t="str">
            <v/>
          </cell>
          <cell r="E13744">
            <v>0</v>
          </cell>
          <cell r="F13744">
            <v>0</v>
          </cell>
          <cell r="G13744" t="str">
            <v/>
          </cell>
          <cell r="H13744" t="str">
            <v/>
          </cell>
          <cell r="I13744">
            <v>0</v>
          </cell>
          <cell r="J13744">
            <v>0</v>
          </cell>
          <cell r="K13744">
            <v>8</v>
          </cell>
          <cell r="L13744">
            <v>0</v>
          </cell>
        </row>
        <row r="13745">
          <cell r="D13745" t="str">
            <v/>
          </cell>
          <cell r="E13745">
            <v>0</v>
          </cell>
          <cell r="F13745">
            <v>0</v>
          </cell>
          <cell r="G13745" t="str">
            <v/>
          </cell>
          <cell r="H13745" t="str">
            <v/>
          </cell>
          <cell r="I13745">
            <v>0</v>
          </cell>
          <cell r="J13745">
            <v>0</v>
          </cell>
          <cell r="K13745">
            <v>8</v>
          </cell>
          <cell r="L13745">
            <v>0</v>
          </cell>
        </row>
        <row r="13746">
          <cell r="D13746">
            <v>0</v>
          </cell>
          <cell r="E13746">
            <v>0</v>
          </cell>
          <cell r="F13746">
            <v>0</v>
          </cell>
          <cell r="G13746" t="str">
            <v xml:space="preserve"> SUB-TOTAL </v>
          </cell>
          <cell r="H13746">
            <v>1000</v>
          </cell>
          <cell r="I13746">
            <v>0</v>
          </cell>
          <cell r="J13746">
            <v>0</v>
          </cell>
          <cell r="K13746">
            <v>0</v>
          </cell>
          <cell r="L13746">
            <v>0</v>
          </cell>
        </row>
        <row r="13747">
          <cell r="D13747">
            <v>0</v>
          </cell>
          <cell r="E13747">
            <v>0</v>
          </cell>
          <cell r="F13747">
            <v>0</v>
          </cell>
          <cell r="G13747">
            <v>0</v>
          </cell>
          <cell r="H13747">
            <v>0</v>
          </cell>
          <cell r="I13747">
            <v>0</v>
          </cell>
          <cell r="J13747">
            <v>0</v>
          </cell>
          <cell r="K13747">
            <v>0</v>
          </cell>
          <cell r="L13747">
            <v>0</v>
          </cell>
        </row>
        <row r="13748">
          <cell r="D13748">
            <v>0</v>
          </cell>
          <cell r="E13748">
            <v>0</v>
          </cell>
          <cell r="F13748">
            <v>0</v>
          </cell>
          <cell r="G13748">
            <v>0</v>
          </cell>
          <cell r="H13748">
            <v>0</v>
          </cell>
          <cell r="I13748">
            <v>0</v>
          </cell>
          <cell r="J13748">
            <v>0</v>
          </cell>
          <cell r="K13748">
            <v>0</v>
          </cell>
          <cell r="L13748">
            <v>0</v>
          </cell>
        </row>
        <row r="13749">
          <cell r="D13749" t="str">
            <v>Unid</v>
          </cell>
          <cell r="E13749" t="str">
            <v>Cant</v>
          </cell>
          <cell r="F13749" t="str">
            <v>Rendimiento</v>
          </cell>
          <cell r="G13749" t="str">
            <v>Precio Unitario</v>
          </cell>
          <cell r="H13749" t="str">
            <v>Subtotal</v>
          </cell>
          <cell r="I13749">
            <v>0</v>
          </cell>
          <cell r="J13749">
            <v>0</v>
          </cell>
          <cell r="K13749">
            <v>0</v>
          </cell>
          <cell r="L13749">
            <v>0</v>
          </cell>
        </row>
        <row r="13750">
          <cell r="D13750" t="str">
            <v>UND</v>
          </cell>
          <cell r="E13750">
            <v>1</v>
          </cell>
          <cell r="F13750">
            <v>0</v>
          </cell>
          <cell r="G13750">
            <v>493</v>
          </cell>
          <cell r="H13750">
            <v>493</v>
          </cell>
          <cell r="I13750">
            <v>0</v>
          </cell>
          <cell r="J13750">
            <v>0</v>
          </cell>
          <cell r="K13750">
            <v>8</v>
          </cell>
          <cell r="L13750">
            <v>8</v>
          </cell>
        </row>
        <row r="13751">
          <cell r="D13751" t="str">
            <v>UND</v>
          </cell>
          <cell r="E13751">
            <v>3</v>
          </cell>
          <cell r="F13751">
            <v>0</v>
          </cell>
          <cell r="G13751">
            <v>876</v>
          </cell>
          <cell r="H13751">
            <v>2628</v>
          </cell>
          <cell r="I13751">
            <v>0</v>
          </cell>
          <cell r="J13751">
            <v>0</v>
          </cell>
          <cell r="K13751">
            <v>8</v>
          </cell>
          <cell r="L13751">
            <v>24</v>
          </cell>
        </row>
        <row r="13752">
          <cell r="D13752" t="str">
            <v>UND</v>
          </cell>
          <cell r="E13752">
            <v>1</v>
          </cell>
          <cell r="F13752">
            <v>0</v>
          </cell>
          <cell r="G13752">
            <v>61000</v>
          </cell>
          <cell r="H13752">
            <v>61000</v>
          </cell>
          <cell r="I13752">
            <v>0</v>
          </cell>
          <cell r="J13752">
            <v>0</v>
          </cell>
          <cell r="K13752">
            <v>8</v>
          </cell>
          <cell r="L13752">
            <v>8</v>
          </cell>
        </row>
        <row r="13753">
          <cell r="D13753" t="str">
            <v>ML</v>
          </cell>
          <cell r="E13753">
            <v>27</v>
          </cell>
          <cell r="F13753">
            <v>0</v>
          </cell>
          <cell r="G13753">
            <v>1081.71</v>
          </cell>
          <cell r="H13753">
            <v>29206.170000000002</v>
          </cell>
          <cell r="I13753">
            <v>0</v>
          </cell>
          <cell r="J13753">
            <v>0</v>
          </cell>
          <cell r="K13753">
            <v>8</v>
          </cell>
          <cell r="L13753">
            <v>216</v>
          </cell>
        </row>
        <row r="13754">
          <cell r="D13754" t="str">
            <v>UN</v>
          </cell>
          <cell r="E13754">
            <v>0.125</v>
          </cell>
          <cell r="F13754">
            <v>0</v>
          </cell>
          <cell r="G13754">
            <v>26000</v>
          </cell>
          <cell r="H13754">
            <v>3250</v>
          </cell>
          <cell r="I13754">
            <v>0</v>
          </cell>
          <cell r="J13754">
            <v>0</v>
          </cell>
          <cell r="K13754">
            <v>8</v>
          </cell>
          <cell r="L13754">
            <v>1</v>
          </cell>
        </row>
        <row r="13755">
          <cell r="D13755" t="str">
            <v>M³</v>
          </cell>
          <cell r="E13755">
            <v>0.125</v>
          </cell>
          <cell r="F13755">
            <v>0</v>
          </cell>
          <cell r="G13755">
            <v>265000</v>
          </cell>
          <cell r="H13755">
            <v>33125</v>
          </cell>
          <cell r="I13755">
            <v>0</v>
          </cell>
          <cell r="J13755">
            <v>0</v>
          </cell>
          <cell r="K13755">
            <v>8</v>
          </cell>
          <cell r="L13755">
            <v>1</v>
          </cell>
        </row>
        <row r="13756">
          <cell r="D13756" t="str">
            <v>UND</v>
          </cell>
          <cell r="E13756">
            <v>1</v>
          </cell>
          <cell r="F13756">
            <v>0</v>
          </cell>
          <cell r="G13756">
            <v>500</v>
          </cell>
          <cell r="H13756">
            <v>500</v>
          </cell>
          <cell r="I13756">
            <v>0</v>
          </cell>
          <cell r="J13756">
            <v>0</v>
          </cell>
          <cell r="K13756">
            <v>8</v>
          </cell>
          <cell r="L13756">
            <v>8</v>
          </cell>
        </row>
        <row r="13757">
          <cell r="D13757" t="str">
            <v>UND</v>
          </cell>
          <cell r="E13757">
            <v>1</v>
          </cell>
          <cell r="F13757">
            <v>0</v>
          </cell>
          <cell r="G13757">
            <v>3629.5</v>
          </cell>
          <cell r="H13757">
            <v>3629.5</v>
          </cell>
          <cell r="I13757">
            <v>0</v>
          </cell>
          <cell r="J13757">
            <v>0</v>
          </cell>
          <cell r="K13757">
            <v>8</v>
          </cell>
          <cell r="L13757">
            <v>8</v>
          </cell>
        </row>
        <row r="13758">
          <cell r="D13758" t="str">
            <v>UND</v>
          </cell>
          <cell r="E13758">
            <v>3</v>
          </cell>
          <cell r="F13758">
            <v>0</v>
          </cell>
          <cell r="G13758">
            <v>4819.5</v>
          </cell>
          <cell r="H13758">
            <v>14458.5</v>
          </cell>
          <cell r="I13758">
            <v>0</v>
          </cell>
          <cell r="J13758">
            <v>0</v>
          </cell>
          <cell r="K13758">
            <v>8</v>
          </cell>
          <cell r="L13758">
            <v>24</v>
          </cell>
        </row>
        <row r="13759">
          <cell r="D13759" t="str">
            <v>UND</v>
          </cell>
          <cell r="E13759">
            <v>1</v>
          </cell>
          <cell r="F13759">
            <v>0</v>
          </cell>
          <cell r="G13759">
            <v>1309</v>
          </cell>
          <cell r="H13759">
            <v>1309</v>
          </cell>
          <cell r="I13759">
            <v>0</v>
          </cell>
          <cell r="J13759">
            <v>0</v>
          </cell>
          <cell r="K13759">
            <v>8</v>
          </cell>
          <cell r="L13759">
            <v>8</v>
          </cell>
        </row>
        <row r="13760">
          <cell r="D13760" t="str">
            <v/>
          </cell>
          <cell r="E13760">
            <v>0</v>
          </cell>
          <cell r="F13760">
            <v>0</v>
          </cell>
          <cell r="G13760" t="str">
            <v/>
          </cell>
          <cell r="H13760" t="str">
            <v/>
          </cell>
          <cell r="I13760">
            <v>0</v>
          </cell>
          <cell r="J13760">
            <v>0</v>
          </cell>
          <cell r="K13760">
            <v>8</v>
          </cell>
          <cell r="L13760">
            <v>0</v>
          </cell>
        </row>
        <row r="13761">
          <cell r="D13761" t="str">
            <v/>
          </cell>
          <cell r="E13761">
            <v>0</v>
          </cell>
          <cell r="F13761">
            <v>0</v>
          </cell>
          <cell r="G13761" t="str">
            <v/>
          </cell>
          <cell r="H13761" t="str">
            <v/>
          </cell>
          <cell r="I13761">
            <v>0</v>
          </cell>
          <cell r="J13761">
            <v>0</v>
          </cell>
          <cell r="K13761">
            <v>8</v>
          </cell>
          <cell r="L13761">
            <v>0</v>
          </cell>
        </row>
        <row r="13762">
          <cell r="D13762" t="str">
            <v/>
          </cell>
          <cell r="E13762">
            <v>0</v>
          </cell>
          <cell r="F13762">
            <v>0</v>
          </cell>
          <cell r="G13762" t="str">
            <v/>
          </cell>
          <cell r="H13762" t="str">
            <v/>
          </cell>
          <cell r="K13762">
            <v>8</v>
          </cell>
          <cell r="L13762">
            <v>0</v>
          </cell>
        </row>
        <row r="13763">
          <cell r="D13763" t="str">
            <v/>
          </cell>
          <cell r="E13763">
            <v>0</v>
          </cell>
          <cell r="F13763">
            <v>0</v>
          </cell>
          <cell r="G13763" t="str">
            <v/>
          </cell>
          <cell r="H13763" t="str">
            <v/>
          </cell>
          <cell r="I13763">
            <v>0</v>
          </cell>
          <cell r="J13763">
            <v>0</v>
          </cell>
          <cell r="K13763">
            <v>8</v>
          </cell>
          <cell r="L13763">
            <v>0</v>
          </cell>
        </row>
        <row r="13764">
          <cell r="D13764" t="str">
            <v/>
          </cell>
          <cell r="E13764">
            <v>0</v>
          </cell>
          <cell r="F13764">
            <v>0</v>
          </cell>
          <cell r="G13764" t="str">
            <v/>
          </cell>
          <cell r="H13764" t="str">
            <v/>
          </cell>
          <cell r="I13764">
            <v>0</v>
          </cell>
          <cell r="J13764">
            <v>0</v>
          </cell>
          <cell r="K13764">
            <v>8</v>
          </cell>
          <cell r="L13764">
            <v>0</v>
          </cell>
        </row>
        <row r="13765">
          <cell r="D13765" t="str">
            <v/>
          </cell>
          <cell r="E13765">
            <v>0</v>
          </cell>
          <cell r="F13765">
            <v>0</v>
          </cell>
          <cell r="G13765" t="str">
            <v/>
          </cell>
          <cell r="H13765" t="str">
            <v/>
          </cell>
          <cell r="I13765">
            <v>0</v>
          </cell>
          <cell r="J13765">
            <v>0</v>
          </cell>
          <cell r="K13765">
            <v>8</v>
          </cell>
          <cell r="L13765">
            <v>0</v>
          </cell>
        </row>
        <row r="13766">
          <cell r="D13766" t="str">
            <v/>
          </cell>
          <cell r="E13766">
            <v>0</v>
          </cell>
          <cell r="F13766">
            <v>0</v>
          </cell>
          <cell r="G13766" t="str">
            <v/>
          </cell>
          <cell r="H13766" t="str">
            <v/>
          </cell>
          <cell r="I13766">
            <v>0</v>
          </cell>
          <cell r="J13766">
            <v>0</v>
          </cell>
          <cell r="K13766">
            <v>8</v>
          </cell>
          <cell r="L13766">
            <v>0</v>
          </cell>
        </row>
        <row r="13767">
          <cell r="D13767" t="str">
            <v/>
          </cell>
          <cell r="E13767">
            <v>0</v>
          </cell>
          <cell r="F13767">
            <v>0</v>
          </cell>
          <cell r="G13767" t="str">
            <v/>
          </cell>
          <cell r="H13767" t="str">
            <v/>
          </cell>
          <cell r="I13767">
            <v>0</v>
          </cell>
          <cell r="J13767">
            <v>0</v>
          </cell>
          <cell r="K13767">
            <v>8</v>
          </cell>
          <cell r="L13767">
            <v>0</v>
          </cell>
        </row>
        <row r="13768">
          <cell r="D13768">
            <v>0</v>
          </cell>
          <cell r="E13768">
            <v>0</v>
          </cell>
          <cell r="F13768">
            <v>0</v>
          </cell>
          <cell r="G13768" t="str">
            <v xml:space="preserve"> SUB-TOTAL </v>
          </cell>
          <cell r="H13768">
            <v>149599.16999999998</v>
          </cell>
          <cell r="I13768">
            <v>0</v>
          </cell>
          <cell r="J13768">
            <v>0</v>
          </cell>
          <cell r="K13768">
            <v>0</v>
          </cell>
          <cell r="L13768">
            <v>0</v>
          </cell>
        </row>
        <row r="13769">
          <cell r="D13769">
            <v>0</v>
          </cell>
          <cell r="E13769">
            <v>0</v>
          </cell>
          <cell r="F13769">
            <v>0</v>
          </cell>
          <cell r="G13769">
            <v>0</v>
          </cell>
          <cell r="H13769">
            <v>0</v>
          </cell>
          <cell r="I13769">
            <v>0</v>
          </cell>
          <cell r="J13769">
            <v>0</v>
          </cell>
          <cell r="K13769">
            <v>0</v>
          </cell>
          <cell r="L13769">
            <v>0</v>
          </cell>
        </row>
        <row r="13770">
          <cell r="D13770">
            <v>0</v>
          </cell>
          <cell r="E13770">
            <v>0</v>
          </cell>
          <cell r="F13770">
            <v>0</v>
          </cell>
          <cell r="G13770">
            <v>0</v>
          </cell>
          <cell r="H13770">
            <v>0</v>
          </cell>
          <cell r="I13770">
            <v>0</v>
          </cell>
          <cell r="J13770">
            <v>0</v>
          </cell>
          <cell r="K13770">
            <v>0</v>
          </cell>
          <cell r="L13770">
            <v>0</v>
          </cell>
        </row>
        <row r="13771">
          <cell r="D13771" t="str">
            <v>Unid</v>
          </cell>
          <cell r="E13771" t="str">
            <v>Cant</v>
          </cell>
          <cell r="F13771" t="str">
            <v>Rendimiento</v>
          </cell>
          <cell r="G13771" t="str">
            <v>Precio Unitario</v>
          </cell>
          <cell r="H13771" t="str">
            <v>Subtotal</v>
          </cell>
          <cell r="I13771">
            <v>0</v>
          </cell>
          <cell r="J13771">
            <v>0</v>
          </cell>
          <cell r="K13771">
            <v>0</v>
          </cell>
          <cell r="L13771">
            <v>0</v>
          </cell>
        </row>
        <row r="13772">
          <cell r="D13772" t="str">
            <v>JR</v>
          </cell>
          <cell r="E13772">
            <v>0.35076143750870692</v>
          </cell>
          <cell r="F13772">
            <v>0</v>
          </cell>
          <cell r="G13772">
            <v>160000</v>
          </cell>
          <cell r="H13772">
            <v>56121.830001393108</v>
          </cell>
          <cell r="I13772">
            <v>45</v>
          </cell>
          <cell r="J13772">
            <v>0</v>
          </cell>
          <cell r="K13772">
            <v>8</v>
          </cell>
          <cell r="L13772">
            <v>2.8060915000696554</v>
          </cell>
        </row>
        <row r="13773">
          <cell r="D13773" t="str">
            <v/>
          </cell>
          <cell r="E13773">
            <v>0</v>
          </cell>
          <cell r="F13773">
            <v>0</v>
          </cell>
          <cell r="G13773" t="str">
            <v/>
          </cell>
          <cell r="H13773" t="str">
            <v/>
          </cell>
          <cell r="I13773">
            <v>0</v>
          </cell>
          <cell r="J13773">
            <v>0</v>
          </cell>
          <cell r="K13773">
            <v>8</v>
          </cell>
          <cell r="L13773">
            <v>0</v>
          </cell>
        </row>
        <row r="13774">
          <cell r="D13774">
            <v>0</v>
          </cell>
          <cell r="E13774">
            <v>0</v>
          </cell>
          <cell r="F13774">
            <v>0</v>
          </cell>
          <cell r="G13774" t="str">
            <v xml:space="preserve"> SUB-TOTAL </v>
          </cell>
          <cell r="H13774">
            <v>56121.830001393108</v>
          </cell>
          <cell r="I13774">
            <v>0</v>
          </cell>
          <cell r="J13774">
            <v>0</v>
          </cell>
          <cell r="K13774">
            <v>0</v>
          </cell>
          <cell r="L13774">
            <v>0</v>
          </cell>
        </row>
        <row r="13775">
          <cell r="D13775">
            <v>0</v>
          </cell>
          <cell r="E13775">
            <v>0</v>
          </cell>
          <cell r="F13775">
            <v>0</v>
          </cell>
          <cell r="G13775">
            <v>0</v>
          </cell>
          <cell r="H13775">
            <v>0</v>
          </cell>
          <cell r="I13775">
            <v>0</v>
          </cell>
          <cell r="J13775">
            <v>0</v>
          </cell>
          <cell r="K13775">
            <v>0</v>
          </cell>
          <cell r="L13775">
            <v>0</v>
          </cell>
        </row>
        <row r="13776">
          <cell r="D13776">
            <v>0</v>
          </cell>
          <cell r="E13776">
            <v>0</v>
          </cell>
          <cell r="F13776">
            <v>0</v>
          </cell>
          <cell r="G13776" t="str">
            <v xml:space="preserve"> COSTO DIRECTO </v>
          </cell>
          <cell r="H13776">
            <v>206721.00000139308</v>
          </cell>
          <cell r="I13776">
            <v>4.8374378993583673E-3</v>
          </cell>
          <cell r="J13776" t="str">
            <v>EQU</v>
          </cell>
          <cell r="K13776">
            <v>0</v>
          </cell>
          <cell r="L13776">
            <v>0</v>
          </cell>
        </row>
        <row r="13777">
          <cell r="D13777">
            <v>0</v>
          </cell>
          <cell r="E13777">
            <v>0</v>
          </cell>
          <cell r="F13777">
            <v>66421.610098606878</v>
          </cell>
          <cell r="G13777" t="str">
            <v>COSTO INDIRECTO</v>
          </cell>
          <cell r="H13777">
            <v>66421.610098606878</v>
          </cell>
          <cell r="I13777">
            <v>0.72367669467055518</v>
          </cell>
          <cell r="J13777" t="str">
            <v>MAT</v>
          </cell>
          <cell r="K13777">
            <v>0</v>
          </cell>
          <cell r="L13777">
            <v>0</v>
          </cell>
        </row>
        <row r="13778">
          <cell r="D13778">
            <v>0</v>
          </cell>
          <cell r="E13778">
            <v>0</v>
          </cell>
          <cell r="F13778">
            <v>0</v>
          </cell>
          <cell r="G13778" t="str">
            <v>COSTO TOTAL</v>
          </cell>
          <cell r="H13778">
            <v>273142.61009999993</v>
          </cell>
          <cell r="I13778">
            <v>0.27148586743008646</v>
          </cell>
          <cell r="J13778" t="str">
            <v>MOB</v>
          </cell>
          <cell r="K13778">
            <v>0</v>
          </cell>
          <cell r="L13778">
            <v>0</v>
          </cell>
        </row>
        <row r="13779">
          <cell r="D13779">
            <v>0</v>
          </cell>
          <cell r="E13779">
            <v>0</v>
          </cell>
          <cell r="F13779">
            <v>0</v>
          </cell>
          <cell r="G13779">
            <v>0</v>
          </cell>
          <cell r="H13779">
            <v>0</v>
          </cell>
          <cell r="I13779">
            <v>0</v>
          </cell>
          <cell r="J13779">
            <v>0</v>
          </cell>
          <cell r="K13779">
            <v>0</v>
          </cell>
          <cell r="L13779">
            <v>0</v>
          </cell>
        </row>
        <row r="13780">
          <cell r="D13780">
            <v>0</v>
          </cell>
          <cell r="F13780">
            <v>0</v>
          </cell>
          <cell r="I13780">
            <v>0</v>
          </cell>
          <cell r="J13780">
            <v>0</v>
          </cell>
          <cell r="L13780">
            <v>0</v>
          </cell>
        </row>
        <row r="13781">
          <cell r="D13781">
            <v>0</v>
          </cell>
          <cell r="E13781">
            <v>0</v>
          </cell>
          <cell r="F13781">
            <v>0</v>
          </cell>
          <cell r="G13781">
            <v>0</v>
          </cell>
          <cell r="H13781">
            <v>0</v>
          </cell>
          <cell r="I13781">
            <v>0</v>
          </cell>
          <cell r="J13781">
            <v>0</v>
          </cell>
          <cell r="K13781" t="str">
            <v>CONSUMO</v>
          </cell>
          <cell r="L13781">
            <v>0</v>
          </cell>
        </row>
        <row r="13782">
          <cell r="D13782" t="str">
            <v>15.2.8.01</v>
          </cell>
          <cell r="E13782">
            <v>0</v>
          </cell>
          <cell r="F13782">
            <v>0</v>
          </cell>
          <cell r="G13782" t="str">
            <v xml:space="preserve"> UNID: </v>
          </cell>
          <cell r="H13782" t="str">
            <v>ML</v>
          </cell>
          <cell r="I13782">
            <v>0</v>
          </cell>
          <cell r="J13782">
            <v>0</v>
          </cell>
          <cell r="K13782" t="str">
            <v>Costo total</v>
          </cell>
          <cell r="L13782">
            <v>26161.946200000002</v>
          </cell>
        </row>
        <row r="13783">
          <cell r="D13783" t="str">
            <v>ACOMETIDA TIE1-TRAMO1 OF ADMIN PATIO EN CABLE THNN 3#8+1#8+8T AWG</v>
          </cell>
          <cell r="E13783">
            <v>0</v>
          </cell>
          <cell r="F13783">
            <v>0</v>
          </cell>
          <cell r="G13783">
            <v>0</v>
          </cell>
          <cell r="H13783">
            <v>0</v>
          </cell>
          <cell r="I13783">
            <v>0</v>
          </cell>
          <cell r="J13783">
            <v>0</v>
          </cell>
          <cell r="K13783">
            <v>0</v>
          </cell>
          <cell r="L13783">
            <v>0</v>
          </cell>
        </row>
        <row r="13784">
          <cell r="D13784">
            <v>0</v>
          </cell>
          <cell r="E13784">
            <v>0</v>
          </cell>
          <cell r="F13784">
            <v>0</v>
          </cell>
          <cell r="G13784">
            <v>0</v>
          </cell>
          <cell r="H13784">
            <v>0</v>
          </cell>
          <cell r="I13784">
            <v>0</v>
          </cell>
          <cell r="J13784">
            <v>0</v>
          </cell>
          <cell r="K13784" t="str">
            <v>Cantidad ppto</v>
          </cell>
          <cell r="L13784" t="str">
            <v>Cantidad total</v>
          </cell>
        </row>
        <row r="13785">
          <cell r="D13785">
            <v>0</v>
          </cell>
          <cell r="E13785">
            <v>0</v>
          </cell>
          <cell r="F13785">
            <v>0</v>
          </cell>
          <cell r="G13785">
            <v>0</v>
          </cell>
          <cell r="H13785">
            <v>0</v>
          </cell>
          <cell r="I13785">
            <v>0</v>
          </cell>
          <cell r="J13785">
            <v>0</v>
          </cell>
          <cell r="K13785">
            <v>0</v>
          </cell>
          <cell r="L13785">
            <v>0</v>
          </cell>
        </row>
        <row r="13786">
          <cell r="D13786" t="str">
            <v>Unid</v>
          </cell>
          <cell r="E13786" t="str">
            <v>Cant</v>
          </cell>
          <cell r="F13786" t="str">
            <v>Rendimiento</v>
          </cell>
          <cell r="G13786" t="str">
            <v>Precio Unitario</v>
          </cell>
          <cell r="H13786" t="str">
            <v>Subtotal</v>
          </cell>
          <cell r="I13786">
            <v>0</v>
          </cell>
          <cell r="J13786">
            <v>0</v>
          </cell>
          <cell r="K13786">
            <v>0</v>
          </cell>
          <cell r="L13786">
            <v>0</v>
          </cell>
        </row>
        <row r="13787">
          <cell r="D13787" t="str">
            <v>GLB</v>
          </cell>
          <cell r="E13787">
            <v>0.5</v>
          </cell>
          <cell r="F13787">
            <v>0</v>
          </cell>
          <cell r="G13787">
            <v>1000</v>
          </cell>
          <cell r="H13787">
            <v>500</v>
          </cell>
          <cell r="I13787">
            <v>0</v>
          </cell>
          <cell r="J13787">
            <v>0</v>
          </cell>
          <cell r="K13787">
            <v>80</v>
          </cell>
          <cell r="L13787">
            <v>40</v>
          </cell>
        </row>
        <row r="13788">
          <cell r="D13788" t="str">
            <v/>
          </cell>
          <cell r="E13788">
            <v>0</v>
          </cell>
          <cell r="F13788">
            <v>0</v>
          </cell>
          <cell r="G13788" t="str">
            <v/>
          </cell>
          <cell r="H13788" t="str">
            <v/>
          </cell>
          <cell r="I13788">
            <v>0</v>
          </cell>
          <cell r="J13788">
            <v>0</v>
          </cell>
          <cell r="K13788">
            <v>80</v>
          </cell>
          <cell r="L13788">
            <v>0</v>
          </cell>
        </row>
        <row r="13789">
          <cell r="D13789" t="str">
            <v/>
          </cell>
          <cell r="E13789">
            <v>0</v>
          </cell>
          <cell r="F13789">
            <v>0</v>
          </cell>
          <cell r="G13789" t="str">
            <v/>
          </cell>
          <cell r="H13789" t="str">
            <v/>
          </cell>
          <cell r="I13789">
            <v>0</v>
          </cell>
          <cell r="J13789">
            <v>0</v>
          </cell>
          <cell r="K13789">
            <v>80</v>
          </cell>
          <cell r="L13789">
            <v>0</v>
          </cell>
        </row>
        <row r="13790">
          <cell r="D13790" t="str">
            <v/>
          </cell>
          <cell r="E13790">
            <v>0</v>
          </cell>
          <cell r="F13790">
            <v>0</v>
          </cell>
          <cell r="G13790" t="str">
            <v/>
          </cell>
          <cell r="H13790" t="str">
            <v/>
          </cell>
          <cell r="I13790">
            <v>0</v>
          </cell>
          <cell r="J13790">
            <v>0</v>
          </cell>
          <cell r="K13790">
            <v>80</v>
          </cell>
          <cell r="L13790">
            <v>0</v>
          </cell>
        </row>
        <row r="13791">
          <cell r="D13791">
            <v>0</v>
          </cell>
          <cell r="E13791">
            <v>0</v>
          </cell>
          <cell r="F13791">
            <v>0</v>
          </cell>
          <cell r="G13791" t="str">
            <v xml:space="preserve"> SUB-TOTAL </v>
          </cell>
          <cell r="H13791">
            <v>500</v>
          </cell>
          <cell r="I13791">
            <v>0</v>
          </cell>
          <cell r="J13791">
            <v>0</v>
          </cell>
          <cell r="K13791">
            <v>0</v>
          </cell>
          <cell r="L13791">
            <v>0</v>
          </cell>
        </row>
        <row r="13792">
          <cell r="D13792">
            <v>0</v>
          </cell>
          <cell r="E13792">
            <v>0</v>
          </cell>
          <cell r="F13792">
            <v>0</v>
          </cell>
          <cell r="G13792">
            <v>0</v>
          </cell>
          <cell r="H13792">
            <v>0</v>
          </cell>
          <cell r="I13792">
            <v>0</v>
          </cell>
          <cell r="J13792">
            <v>0</v>
          </cell>
          <cell r="K13792">
            <v>0</v>
          </cell>
          <cell r="L13792">
            <v>0</v>
          </cell>
        </row>
        <row r="13793">
          <cell r="D13793">
            <v>0</v>
          </cell>
          <cell r="E13793">
            <v>0</v>
          </cell>
          <cell r="F13793">
            <v>0</v>
          </cell>
          <cell r="G13793">
            <v>0</v>
          </cell>
          <cell r="H13793">
            <v>0</v>
          </cell>
          <cell r="I13793">
            <v>0</v>
          </cell>
          <cell r="J13793">
            <v>0</v>
          </cell>
          <cell r="K13793">
            <v>0</v>
          </cell>
          <cell r="L13793">
            <v>0</v>
          </cell>
        </row>
        <row r="13794">
          <cell r="D13794" t="str">
            <v>Unid</v>
          </cell>
          <cell r="E13794" t="str">
            <v>Cant</v>
          </cell>
          <cell r="F13794" t="str">
            <v>Rendimiento</v>
          </cell>
          <cell r="G13794" t="str">
            <v>Precio Unitario</v>
          </cell>
          <cell r="H13794" t="str">
            <v>Subtotal</v>
          </cell>
          <cell r="I13794">
            <v>0</v>
          </cell>
          <cell r="J13794">
            <v>0</v>
          </cell>
          <cell r="K13794">
            <v>0</v>
          </cell>
          <cell r="L13794">
            <v>0</v>
          </cell>
        </row>
        <row r="13795">
          <cell r="D13795" t="str">
            <v>UND</v>
          </cell>
          <cell r="E13795">
            <v>0.2</v>
          </cell>
          <cell r="F13795">
            <v>0</v>
          </cell>
          <cell r="G13795">
            <v>182</v>
          </cell>
          <cell r="H13795">
            <v>36.4</v>
          </cell>
          <cell r="I13795">
            <v>0</v>
          </cell>
          <cell r="J13795">
            <v>0</v>
          </cell>
          <cell r="K13795">
            <v>80</v>
          </cell>
          <cell r="L13795">
            <v>16</v>
          </cell>
        </row>
        <row r="13796">
          <cell r="D13796" t="str">
            <v>UND</v>
          </cell>
          <cell r="E13796">
            <v>0.01</v>
          </cell>
          <cell r="F13796">
            <v>0</v>
          </cell>
          <cell r="G13796">
            <v>11900</v>
          </cell>
          <cell r="H13796">
            <v>119</v>
          </cell>
          <cell r="I13796">
            <v>0</v>
          </cell>
          <cell r="J13796">
            <v>0</v>
          </cell>
          <cell r="K13796">
            <v>80</v>
          </cell>
          <cell r="L13796">
            <v>0.8</v>
          </cell>
        </row>
        <row r="13797">
          <cell r="D13797" t="str">
            <v>UND</v>
          </cell>
          <cell r="E13797">
            <v>0.01</v>
          </cell>
          <cell r="F13797">
            <v>0</v>
          </cell>
          <cell r="G13797">
            <v>3030</v>
          </cell>
          <cell r="H13797">
            <v>30.3</v>
          </cell>
          <cell r="I13797">
            <v>0</v>
          </cell>
          <cell r="J13797">
            <v>0</v>
          </cell>
          <cell r="K13797">
            <v>80</v>
          </cell>
          <cell r="L13797">
            <v>0.8</v>
          </cell>
        </row>
        <row r="13798">
          <cell r="D13798" t="str">
            <v>ML</v>
          </cell>
          <cell r="E13798">
            <v>5.2</v>
          </cell>
          <cell r="F13798">
            <v>0</v>
          </cell>
          <cell r="G13798">
            <v>2500</v>
          </cell>
          <cell r="H13798">
            <v>13000</v>
          </cell>
          <cell r="I13798">
            <v>0</v>
          </cell>
          <cell r="J13798">
            <v>0</v>
          </cell>
          <cell r="K13798">
            <v>80</v>
          </cell>
          <cell r="L13798">
            <v>416</v>
          </cell>
        </row>
        <row r="13799">
          <cell r="D13799" t="str">
            <v>UND</v>
          </cell>
          <cell r="E13799">
            <v>1.25</v>
          </cell>
          <cell r="F13799">
            <v>0</v>
          </cell>
          <cell r="G13799">
            <v>3000</v>
          </cell>
          <cell r="H13799">
            <v>3750</v>
          </cell>
          <cell r="I13799">
            <v>0</v>
          </cell>
          <cell r="J13799">
            <v>0</v>
          </cell>
          <cell r="K13799">
            <v>80</v>
          </cell>
          <cell r="L13799">
            <v>100</v>
          </cell>
        </row>
        <row r="13800">
          <cell r="D13800" t="str">
            <v/>
          </cell>
          <cell r="E13800">
            <v>0</v>
          </cell>
          <cell r="F13800">
            <v>0</v>
          </cell>
          <cell r="G13800" t="str">
            <v/>
          </cell>
          <cell r="H13800" t="str">
            <v/>
          </cell>
          <cell r="I13800">
            <v>0</v>
          </cell>
          <cell r="J13800">
            <v>0</v>
          </cell>
          <cell r="K13800">
            <v>80</v>
          </cell>
          <cell r="L13800">
            <v>0</v>
          </cell>
        </row>
        <row r="13801">
          <cell r="D13801" t="str">
            <v/>
          </cell>
          <cell r="E13801">
            <v>0</v>
          </cell>
          <cell r="F13801">
            <v>0</v>
          </cell>
          <cell r="G13801" t="str">
            <v/>
          </cell>
          <cell r="H13801" t="str">
            <v/>
          </cell>
          <cell r="I13801">
            <v>0</v>
          </cell>
          <cell r="J13801">
            <v>0</v>
          </cell>
          <cell r="K13801">
            <v>80</v>
          </cell>
          <cell r="L13801">
            <v>0</v>
          </cell>
        </row>
        <row r="13802">
          <cell r="D13802" t="str">
            <v/>
          </cell>
          <cell r="E13802">
            <v>0</v>
          </cell>
          <cell r="F13802">
            <v>0</v>
          </cell>
          <cell r="G13802" t="str">
            <v/>
          </cell>
          <cell r="H13802" t="str">
            <v/>
          </cell>
          <cell r="I13802">
            <v>0</v>
          </cell>
          <cell r="J13802">
            <v>0</v>
          </cell>
          <cell r="K13802">
            <v>80</v>
          </cell>
          <cell r="L13802">
            <v>0</v>
          </cell>
        </row>
        <row r="13803">
          <cell r="D13803" t="str">
            <v/>
          </cell>
          <cell r="E13803">
            <v>0</v>
          </cell>
          <cell r="F13803">
            <v>0</v>
          </cell>
          <cell r="G13803" t="str">
            <v/>
          </cell>
          <cell r="H13803" t="str">
            <v/>
          </cell>
          <cell r="I13803">
            <v>0</v>
          </cell>
          <cell r="J13803">
            <v>0</v>
          </cell>
          <cell r="K13803">
            <v>80</v>
          </cell>
          <cell r="L13803">
            <v>0</v>
          </cell>
        </row>
        <row r="13804">
          <cell r="D13804" t="str">
            <v/>
          </cell>
          <cell r="E13804">
            <v>0</v>
          </cell>
          <cell r="F13804">
            <v>0</v>
          </cell>
          <cell r="G13804" t="str">
            <v/>
          </cell>
          <cell r="H13804" t="str">
            <v/>
          </cell>
          <cell r="I13804">
            <v>0</v>
          </cell>
          <cell r="J13804">
            <v>0</v>
          </cell>
          <cell r="K13804">
            <v>80</v>
          </cell>
          <cell r="L13804">
            <v>0</v>
          </cell>
        </row>
        <row r="13805">
          <cell r="D13805" t="str">
            <v/>
          </cell>
          <cell r="E13805">
            <v>0</v>
          </cell>
          <cell r="F13805">
            <v>0</v>
          </cell>
          <cell r="G13805" t="str">
            <v/>
          </cell>
          <cell r="H13805" t="str">
            <v/>
          </cell>
          <cell r="I13805">
            <v>0</v>
          </cell>
          <cell r="J13805">
            <v>0</v>
          </cell>
          <cell r="K13805">
            <v>80</v>
          </cell>
          <cell r="L13805">
            <v>0</v>
          </cell>
        </row>
        <row r="13806">
          <cell r="D13806" t="str">
            <v/>
          </cell>
          <cell r="E13806">
            <v>0</v>
          </cell>
          <cell r="F13806">
            <v>0</v>
          </cell>
          <cell r="G13806" t="str">
            <v/>
          </cell>
          <cell r="H13806" t="str">
            <v/>
          </cell>
          <cell r="I13806">
            <v>0</v>
          </cell>
          <cell r="J13806">
            <v>0</v>
          </cell>
          <cell r="K13806">
            <v>80</v>
          </cell>
          <cell r="L13806">
            <v>0</v>
          </cell>
        </row>
        <row r="13807">
          <cell r="D13807" t="str">
            <v/>
          </cell>
          <cell r="E13807">
            <v>0</v>
          </cell>
          <cell r="F13807">
            <v>0</v>
          </cell>
          <cell r="G13807" t="str">
            <v/>
          </cell>
          <cell r="H13807" t="str">
            <v/>
          </cell>
          <cell r="K13807">
            <v>80</v>
          </cell>
          <cell r="L13807">
            <v>0</v>
          </cell>
        </row>
        <row r="13808">
          <cell r="D13808" t="str">
            <v/>
          </cell>
          <cell r="E13808">
            <v>0</v>
          </cell>
          <cell r="F13808">
            <v>0</v>
          </cell>
          <cell r="G13808" t="str">
            <v/>
          </cell>
          <cell r="H13808" t="str">
            <v/>
          </cell>
          <cell r="I13808">
            <v>0</v>
          </cell>
          <cell r="J13808">
            <v>0</v>
          </cell>
          <cell r="K13808">
            <v>80</v>
          </cell>
          <cell r="L13808">
            <v>0</v>
          </cell>
        </row>
        <row r="13809">
          <cell r="D13809" t="str">
            <v/>
          </cell>
          <cell r="E13809">
            <v>0</v>
          </cell>
          <cell r="F13809">
            <v>0</v>
          </cell>
          <cell r="G13809" t="str">
            <v/>
          </cell>
          <cell r="H13809" t="str">
            <v/>
          </cell>
          <cell r="I13809">
            <v>0</v>
          </cell>
          <cell r="J13809">
            <v>0</v>
          </cell>
          <cell r="K13809">
            <v>80</v>
          </cell>
          <cell r="L13809">
            <v>0</v>
          </cell>
        </row>
        <row r="13810">
          <cell r="D13810" t="str">
            <v/>
          </cell>
          <cell r="E13810">
            <v>0</v>
          </cell>
          <cell r="F13810">
            <v>0</v>
          </cell>
          <cell r="G13810" t="str">
            <v/>
          </cell>
          <cell r="H13810" t="str">
            <v/>
          </cell>
          <cell r="I13810">
            <v>0</v>
          </cell>
          <cell r="J13810">
            <v>0</v>
          </cell>
          <cell r="K13810">
            <v>80</v>
          </cell>
          <cell r="L13810">
            <v>0</v>
          </cell>
        </row>
        <row r="13811">
          <cell r="D13811" t="str">
            <v/>
          </cell>
          <cell r="E13811">
            <v>0</v>
          </cell>
          <cell r="F13811">
            <v>0</v>
          </cell>
          <cell r="G13811" t="str">
            <v/>
          </cell>
          <cell r="H13811" t="str">
            <v/>
          </cell>
          <cell r="I13811">
            <v>0</v>
          </cell>
          <cell r="J13811">
            <v>0</v>
          </cell>
          <cell r="K13811">
            <v>80</v>
          </cell>
          <cell r="L13811">
            <v>0</v>
          </cell>
        </row>
        <row r="13812">
          <cell r="D13812" t="str">
            <v/>
          </cell>
          <cell r="E13812">
            <v>0</v>
          </cell>
          <cell r="F13812">
            <v>0</v>
          </cell>
          <cell r="G13812" t="str">
            <v/>
          </cell>
          <cell r="H13812" t="str">
            <v/>
          </cell>
          <cell r="I13812">
            <v>0</v>
          </cell>
          <cell r="J13812">
            <v>0</v>
          </cell>
          <cell r="K13812">
            <v>80</v>
          </cell>
          <cell r="L13812">
            <v>0</v>
          </cell>
        </row>
        <row r="13813">
          <cell r="D13813">
            <v>0</v>
          </cell>
          <cell r="E13813">
            <v>0</v>
          </cell>
          <cell r="F13813">
            <v>0</v>
          </cell>
          <cell r="G13813" t="str">
            <v xml:space="preserve"> SUB-TOTAL </v>
          </cell>
          <cell r="H13813">
            <v>16935.7</v>
          </cell>
          <cell r="I13813">
            <v>0</v>
          </cell>
          <cell r="J13813">
            <v>0</v>
          </cell>
          <cell r="K13813">
            <v>0</v>
          </cell>
          <cell r="L13813">
            <v>0</v>
          </cell>
        </row>
        <row r="13814">
          <cell r="D13814">
            <v>0</v>
          </cell>
          <cell r="E13814">
            <v>0</v>
          </cell>
          <cell r="F13814">
            <v>0</v>
          </cell>
          <cell r="G13814">
            <v>0</v>
          </cell>
          <cell r="H13814">
            <v>0</v>
          </cell>
          <cell r="I13814">
            <v>0</v>
          </cell>
          <cell r="J13814">
            <v>0</v>
          </cell>
          <cell r="K13814">
            <v>0</v>
          </cell>
          <cell r="L13814">
            <v>0</v>
          </cell>
        </row>
        <row r="13815">
          <cell r="D13815">
            <v>0</v>
          </cell>
          <cell r="E13815">
            <v>0</v>
          </cell>
          <cell r="F13815">
            <v>0</v>
          </cell>
          <cell r="G13815">
            <v>0</v>
          </cell>
          <cell r="H13815">
            <v>0</v>
          </cell>
          <cell r="I13815">
            <v>0</v>
          </cell>
          <cell r="J13815">
            <v>0</v>
          </cell>
          <cell r="K13815">
            <v>0</v>
          </cell>
          <cell r="L13815">
            <v>0</v>
          </cell>
        </row>
        <row r="13816">
          <cell r="D13816" t="str">
            <v>Unid</v>
          </cell>
          <cell r="E13816" t="str">
            <v>Cant</v>
          </cell>
          <cell r="F13816" t="str">
            <v>Rendimiento</v>
          </cell>
          <cell r="G13816" t="str">
            <v>Precio Unitario</v>
          </cell>
          <cell r="H13816" t="str">
            <v>Subtotal</v>
          </cell>
          <cell r="I13816">
            <v>0</v>
          </cell>
          <cell r="J13816">
            <v>0</v>
          </cell>
          <cell r="K13816">
            <v>0</v>
          </cell>
          <cell r="L13816">
            <v>0</v>
          </cell>
        </row>
        <row r="13817">
          <cell r="D13817" t="str">
            <v>JR</v>
          </cell>
          <cell r="E13817">
            <v>1.477687501067773E-2</v>
          </cell>
          <cell r="F13817">
            <v>0</v>
          </cell>
          <cell r="G13817">
            <v>160000</v>
          </cell>
          <cell r="H13817">
            <v>2364.3000017084369</v>
          </cell>
          <cell r="I13817">
            <v>19</v>
          </cell>
          <cell r="J13817">
            <v>0</v>
          </cell>
          <cell r="K13817">
            <v>80</v>
          </cell>
          <cell r="L13817">
            <v>1.1821500008542183</v>
          </cell>
        </row>
        <row r="13818">
          <cell r="D13818" t="str">
            <v/>
          </cell>
          <cell r="E13818">
            <v>0</v>
          </cell>
          <cell r="F13818">
            <v>0</v>
          </cell>
          <cell r="G13818" t="str">
            <v/>
          </cell>
          <cell r="H13818" t="str">
            <v/>
          </cell>
          <cell r="I13818">
            <v>0</v>
          </cell>
          <cell r="J13818">
            <v>0</v>
          </cell>
          <cell r="K13818">
            <v>80</v>
          </cell>
          <cell r="L13818">
            <v>0</v>
          </cell>
        </row>
        <row r="13819">
          <cell r="D13819">
            <v>0</v>
          </cell>
          <cell r="E13819">
            <v>0</v>
          </cell>
          <cell r="F13819">
            <v>0</v>
          </cell>
          <cell r="G13819" t="str">
            <v xml:space="preserve"> SUB-TOTAL </v>
          </cell>
          <cell r="H13819">
            <v>2364.3000017084369</v>
          </cell>
          <cell r="I13819">
            <v>0</v>
          </cell>
          <cell r="J13819">
            <v>0</v>
          </cell>
          <cell r="K13819">
            <v>0</v>
          </cell>
          <cell r="L13819">
            <v>0</v>
          </cell>
        </row>
        <row r="13820">
          <cell r="D13820">
            <v>0</v>
          </cell>
          <cell r="E13820">
            <v>0</v>
          </cell>
          <cell r="F13820">
            <v>0</v>
          </cell>
          <cell r="G13820">
            <v>0</v>
          </cell>
          <cell r="H13820">
            <v>0</v>
          </cell>
          <cell r="I13820">
            <v>0</v>
          </cell>
          <cell r="J13820">
            <v>0</v>
          </cell>
          <cell r="K13820">
            <v>0</v>
          </cell>
          <cell r="L13820">
            <v>0</v>
          </cell>
        </row>
        <row r="13821">
          <cell r="D13821">
            <v>0</v>
          </cell>
          <cell r="E13821">
            <v>0</v>
          </cell>
          <cell r="F13821">
            <v>0</v>
          </cell>
          <cell r="G13821" t="str">
            <v xml:space="preserve"> COSTO DIRECTO </v>
          </cell>
          <cell r="H13821">
            <v>19800.000001708439</v>
          </cell>
          <cell r="I13821">
            <v>2.5252525250346346E-2</v>
          </cell>
          <cell r="J13821" t="str">
            <v>EQU</v>
          </cell>
          <cell r="K13821">
            <v>0</v>
          </cell>
          <cell r="L13821">
            <v>0</v>
          </cell>
        </row>
        <row r="13822">
          <cell r="D13822">
            <v>0</v>
          </cell>
          <cell r="E13822">
            <v>0</v>
          </cell>
          <cell r="F13822">
            <v>6361.9461982915645</v>
          </cell>
          <cell r="G13822" t="str">
            <v>COSTO INDIRECTO</v>
          </cell>
          <cell r="H13822">
            <v>6361.9461982915645</v>
          </cell>
          <cell r="I13822">
            <v>0.85533838376458116</v>
          </cell>
          <cell r="J13822" t="str">
            <v>MAT</v>
          </cell>
          <cell r="K13822">
            <v>0</v>
          </cell>
          <cell r="L13822">
            <v>0</v>
          </cell>
        </row>
        <row r="13823">
          <cell r="D13823">
            <v>0</v>
          </cell>
          <cell r="E13823">
            <v>0</v>
          </cell>
          <cell r="F13823">
            <v>0</v>
          </cell>
          <cell r="G13823" t="str">
            <v>COSTO TOTAL</v>
          </cell>
          <cell r="H13823">
            <v>26161.946200000002</v>
          </cell>
          <cell r="I13823">
            <v>0.11940909098507241</v>
          </cell>
          <cell r="J13823" t="str">
            <v>MOB</v>
          </cell>
          <cell r="K13823">
            <v>0</v>
          </cell>
          <cell r="L13823">
            <v>0</v>
          </cell>
        </row>
        <row r="13824">
          <cell r="D13824">
            <v>0</v>
          </cell>
          <cell r="E13824">
            <v>0</v>
          </cell>
          <cell r="F13824">
            <v>0</v>
          </cell>
          <cell r="G13824">
            <v>0</v>
          </cell>
          <cell r="H13824">
            <v>0</v>
          </cell>
          <cell r="I13824">
            <v>0</v>
          </cell>
          <cell r="J13824">
            <v>0</v>
          </cell>
          <cell r="K13824">
            <v>0</v>
          </cell>
          <cell r="L13824">
            <v>0</v>
          </cell>
        </row>
        <row r="13825">
          <cell r="D13825">
            <v>0</v>
          </cell>
          <cell r="F13825">
            <v>0</v>
          </cell>
          <cell r="I13825">
            <v>0</v>
          </cell>
          <cell r="J13825">
            <v>0</v>
          </cell>
          <cell r="L13825">
            <v>0</v>
          </cell>
        </row>
        <row r="13826">
          <cell r="D13826">
            <v>0</v>
          </cell>
          <cell r="E13826">
            <v>0</v>
          </cell>
          <cell r="F13826">
            <v>0</v>
          </cell>
          <cell r="G13826">
            <v>0</v>
          </cell>
          <cell r="H13826">
            <v>0</v>
          </cell>
          <cell r="I13826">
            <v>0</v>
          </cell>
          <cell r="J13826">
            <v>0</v>
          </cell>
          <cell r="K13826" t="str">
            <v>CONSUMO</v>
          </cell>
          <cell r="L13826">
            <v>0</v>
          </cell>
        </row>
        <row r="13827">
          <cell r="D13827" t="str">
            <v>15.2.8.02</v>
          </cell>
          <cell r="E13827">
            <v>0</v>
          </cell>
          <cell r="F13827">
            <v>0</v>
          </cell>
          <cell r="G13827" t="str">
            <v xml:space="preserve"> UNID: </v>
          </cell>
          <cell r="H13827" t="str">
            <v>ML</v>
          </cell>
          <cell r="I13827">
            <v>0</v>
          </cell>
          <cell r="J13827">
            <v>0</v>
          </cell>
          <cell r="K13827" t="str">
            <v>Costo total</v>
          </cell>
          <cell r="L13827">
            <v>30918.663699999997</v>
          </cell>
        </row>
        <row r="13828">
          <cell r="D13828" t="str">
            <v>ACOMETIDA TIE1-TRAMO2 OF TALLER EN CABLE THNN 3#6+1#6+6T AWG</v>
          </cell>
          <cell r="E13828">
            <v>0</v>
          </cell>
          <cell r="F13828">
            <v>0</v>
          </cell>
          <cell r="G13828">
            <v>0</v>
          </cell>
          <cell r="H13828">
            <v>0</v>
          </cell>
          <cell r="I13828">
            <v>0</v>
          </cell>
          <cell r="J13828">
            <v>0</v>
          </cell>
          <cell r="K13828">
            <v>0</v>
          </cell>
          <cell r="L13828">
            <v>0</v>
          </cell>
        </row>
        <row r="13829">
          <cell r="D13829">
            <v>0</v>
          </cell>
          <cell r="E13829">
            <v>0</v>
          </cell>
          <cell r="F13829">
            <v>0</v>
          </cell>
          <cell r="G13829">
            <v>0</v>
          </cell>
          <cell r="H13829">
            <v>0</v>
          </cell>
          <cell r="I13829">
            <v>0</v>
          </cell>
          <cell r="J13829">
            <v>0</v>
          </cell>
          <cell r="K13829" t="str">
            <v>Cantidad ppto</v>
          </cell>
          <cell r="L13829" t="str">
            <v>Cantidad total</v>
          </cell>
        </row>
        <row r="13830">
          <cell r="D13830">
            <v>0</v>
          </cell>
          <cell r="E13830">
            <v>0</v>
          </cell>
          <cell r="F13830">
            <v>0</v>
          </cell>
          <cell r="G13830">
            <v>0</v>
          </cell>
          <cell r="H13830">
            <v>0</v>
          </cell>
          <cell r="I13830">
            <v>0</v>
          </cell>
          <cell r="J13830">
            <v>0</v>
          </cell>
          <cell r="K13830">
            <v>0</v>
          </cell>
          <cell r="L13830">
            <v>0</v>
          </cell>
        </row>
        <row r="13831">
          <cell r="D13831" t="str">
            <v>Unid</v>
          </cell>
          <cell r="E13831" t="str">
            <v>Cant</v>
          </cell>
          <cell r="F13831" t="str">
            <v>Rendimiento</v>
          </cell>
          <cell r="G13831" t="str">
            <v>Precio Unitario</v>
          </cell>
          <cell r="H13831" t="str">
            <v>Subtotal</v>
          </cell>
          <cell r="I13831">
            <v>0</v>
          </cell>
          <cell r="J13831">
            <v>0</v>
          </cell>
          <cell r="K13831">
            <v>0</v>
          </cell>
          <cell r="L13831">
            <v>0</v>
          </cell>
        </row>
        <row r="13832">
          <cell r="D13832" t="str">
            <v>GLB</v>
          </cell>
          <cell r="E13832">
            <v>0.5</v>
          </cell>
          <cell r="F13832">
            <v>0</v>
          </cell>
          <cell r="G13832">
            <v>1000</v>
          </cell>
          <cell r="H13832">
            <v>500</v>
          </cell>
          <cell r="I13832">
            <v>0</v>
          </cell>
          <cell r="J13832">
            <v>0</v>
          </cell>
          <cell r="K13832">
            <v>110</v>
          </cell>
          <cell r="L13832">
            <v>55</v>
          </cell>
        </row>
        <row r="13833">
          <cell r="D13833" t="str">
            <v/>
          </cell>
          <cell r="E13833">
            <v>0</v>
          </cell>
          <cell r="F13833">
            <v>0</v>
          </cell>
          <cell r="G13833" t="str">
            <v/>
          </cell>
          <cell r="H13833" t="str">
            <v/>
          </cell>
          <cell r="I13833">
            <v>0</v>
          </cell>
          <cell r="J13833">
            <v>0</v>
          </cell>
          <cell r="K13833">
            <v>110</v>
          </cell>
          <cell r="L13833">
            <v>0</v>
          </cell>
        </row>
        <row r="13834">
          <cell r="D13834" t="str">
            <v/>
          </cell>
          <cell r="E13834">
            <v>0</v>
          </cell>
          <cell r="F13834">
            <v>0</v>
          </cell>
          <cell r="G13834" t="str">
            <v/>
          </cell>
          <cell r="H13834" t="str">
            <v/>
          </cell>
          <cell r="I13834">
            <v>0</v>
          </cell>
          <cell r="J13834">
            <v>0</v>
          </cell>
          <cell r="K13834">
            <v>110</v>
          </cell>
          <cell r="L13834">
            <v>0</v>
          </cell>
        </row>
        <row r="13835">
          <cell r="D13835" t="str">
            <v/>
          </cell>
          <cell r="E13835">
            <v>0</v>
          </cell>
          <cell r="F13835">
            <v>0</v>
          </cell>
          <cell r="G13835" t="str">
            <v/>
          </cell>
          <cell r="H13835" t="str">
            <v/>
          </cell>
          <cell r="I13835">
            <v>0</v>
          </cell>
          <cell r="J13835">
            <v>0</v>
          </cell>
          <cell r="K13835">
            <v>110</v>
          </cell>
          <cell r="L13835">
            <v>0</v>
          </cell>
        </row>
        <row r="13836">
          <cell r="D13836">
            <v>0</v>
          </cell>
          <cell r="E13836">
            <v>0</v>
          </cell>
          <cell r="F13836">
            <v>0</v>
          </cell>
          <cell r="G13836" t="str">
            <v xml:space="preserve"> SUB-TOTAL </v>
          </cell>
          <cell r="H13836">
            <v>500</v>
          </cell>
          <cell r="I13836">
            <v>0</v>
          </cell>
          <cell r="J13836">
            <v>0</v>
          </cell>
          <cell r="K13836">
            <v>0</v>
          </cell>
          <cell r="L13836">
            <v>0</v>
          </cell>
        </row>
        <row r="13837">
          <cell r="D13837">
            <v>0</v>
          </cell>
          <cell r="E13837">
            <v>0</v>
          </cell>
          <cell r="F13837">
            <v>0</v>
          </cell>
          <cell r="G13837">
            <v>0</v>
          </cell>
          <cell r="H13837">
            <v>0</v>
          </cell>
          <cell r="I13837">
            <v>0</v>
          </cell>
          <cell r="J13837">
            <v>0</v>
          </cell>
          <cell r="K13837">
            <v>0</v>
          </cell>
          <cell r="L13837">
            <v>0</v>
          </cell>
        </row>
        <row r="13838">
          <cell r="D13838">
            <v>0</v>
          </cell>
          <cell r="E13838">
            <v>0</v>
          </cell>
          <cell r="F13838">
            <v>0</v>
          </cell>
          <cell r="G13838">
            <v>0</v>
          </cell>
          <cell r="H13838">
            <v>0</v>
          </cell>
          <cell r="I13838">
            <v>0</v>
          </cell>
          <cell r="J13838">
            <v>0</v>
          </cell>
          <cell r="K13838">
            <v>0</v>
          </cell>
          <cell r="L13838">
            <v>0</v>
          </cell>
        </row>
        <row r="13839">
          <cell r="D13839" t="str">
            <v>Unid</v>
          </cell>
          <cell r="E13839" t="str">
            <v>Cant</v>
          </cell>
          <cell r="F13839" t="str">
            <v>Rendimiento</v>
          </cell>
          <cell r="G13839" t="str">
            <v>Precio Unitario</v>
          </cell>
          <cell r="H13839" t="str">
            <v>Subtotal</v>
          </cell>
          <cell r="I13839">
            <v>0</v>
          </cell>
          <cell r="J13839">
            <v>0</v>
          </cell>
          <cell r="K13839">
            <v>0</v>
          </cell>
          <cell r="L13839">
            <v>0</v>
          </cell>
        </row>
        <row r="13840">
          <cell r="D13840" t="str">
            <v>UND</v>
          </cell>
          <cell r="E13840">
            <v>0.2</v>
          </cell>
          <cell r="F13840">
            <v>0</v>
          </cell>
          <cell r="G13840">
            <v>182</v>
          </cell>
          <cell r="H13840">
            <v>36.4</v>
          </cell>
          <cell r="I13840">
            <v>0</v>
          </cell>
          <cell r="J13840">
            <v>0</v>
          </cell>
          <cell r="K13840">
            <v>110</v>
          </cell>
          <cell r="L13840">
            <v>22</v>
          </cell>
        </row>
        <row r="13841">
          <cell r="D13841" t="str">
            <v>UND</v>
          </cell>
          <cell r="E13841">
            <v>0.01</v>
          </cell>
          <cell r="F13841">
            <v>0</v>
          </cell>
          <cell r="G13841">
            <v>11900</v>
          </cell>
          <cell r="H13841">
            <v>119</v>
          </cell>
          <cell r="I13841">
            <v>0</v>
          </cell>
          <cell r="J13841">
            <v>0</v>
          </cell>
          <cell r="K13841">
            <v>110</v>
          </cell>
          <cell r="L13841">
            <v>1.1000000000000001</v>
          </cell>
        </row>
        <row r="13842">
          <cell r="D13842" t="str">
            <v>UND</v>
          </cell>
          <cell r="E13842">
            <v>0.01</v>
          </cell>
          <cell r="F13842">
            <v>0</v>
          </cell>
          <cell r="G13842">
            <v>3030</v>
          </cell>
          <cell r="H13842">
            <v>30.3</v>
          </cell>
          <cell r="I13842">
            <v>0</v>
          </cell>
          <cell r="J13842">
            <v>0</v>
          </cell>
          <cell r="K13842">
            <v>110</v>
          </cell>
          <cell r="L13842">
            <v>1.1000000000000001</v>
          </cell>
        </row>
        <row r="13843">
          <cell r="D13843" t="str">
            <v>UND</v>
          </cell>
          <cell r="E13843">
            <v>0.09</v>
          </cell>
          <cell r="F13843">
            <v>0</v>
          </cell>
          <cell r="G13843">
            <v>4000</v>
          </cell>
          <cell r="H13843">
            <v>360</v>
          </cell>
          <cell r="I13843">
            <v>0</v>
          </cell>
          <cell r="J13843">
            <v>0</v>
          </cell>
          <cell r="K13843">
            <v>110</v>
          </cell>
          <cell r="L13843">
            <v>9.9</v>
          </cell>
        </row>
        <row r="13844">
          <cell r="D13844" t="str">
            <v>ML</v>
          </cell>
          <cell r="E13844">
            <v>5.2</v>
          </cell>
          <cell r="F13844">
            <v>0</v>
          </cell>
          <cell r="G13844">
            <v>3600</v>
          </cell>
          <cell r="H13844">
            <v>18720</v>
          </cell>
          <cell r="I13844">
            <v>0</v>
          </cell>
          <cell r="J13844">
            <v>0</v>
          </cell>
          <cell r="K13844">
            <v>110</v>
          </cell>
          <cell r="L13844">
            <v>572</v>
          </cell>
        </row>
        <row r="13845">
          <cell r="D13845" t="str">
            <v/>
          </cell>
          <cell r="E13845">
            <v>0</v>
          </cell>
          <cell r="F13845">
            <v>0</v>
          </cell>
          <cell r="G13845" t="str">
            <v/>
          </cell>
          <cell r="H13845" t="str">
            <v/>
          </cell>
          <cell r="I13845">
            <v>0</v>
          </cell>
          <cell r="J13845">
            <v>0</v>
          </cell>
          <cell r="K13845">
            <v>110</v>
          </cell>
          <cell r="L13845">
            <v>0</v>
          </cell>
        </row>
        <row r="13846">
          <cell r="D13846" t="str">
            <v/>
          </cell>
          <cell r="E13846">
            <v>0</v>
          </cell>
          <cell r="F13846">
            <v>0</v>
          </cell>
          <cell r="G13846" t="str">
            <v/>
          </cell>
          <cell r="H13846" t="str">
            <v/>
          </cell>
          <cell r="I13846">
            <v>0</v>
          </cell>
          <cell r="J13846">
            <v>0</v>
          </cell>
          <cell r="K13846">
            <v>110</v>
          </cell>
          <cell r="L13846">
            <v>0</v>
          </cell>
        </row>
        <row r="13847">
          <cell r="D13847" t="str">
            <v/>
          </cell>
          <cell r="E13847">
            <v>0</v>
          </cell>
          <cell r="F13847">
            <v>0</v>
          </cell>
          <cell r="G13847" t="str">
            <v/>
          </cell>
          <cell r="H13847" t="str">
            <v/>
          </cell>
          <cell r="I13847">
            <v>0</v>
          </cell>
          <cell r="J13847">
            <v>0</v>
          </cell>
          <cell r="K13847">
            <v>110</v>
          </cell>
          <cell r="L13847">
            <v>0</v>
          </cell>
        </row>
        <row r="13848">
          <cell r="D13848" t="str">
            <v/>
          </cell>
          <cell r="E13848">
            <v>0</v>
          </cell>
          <cell r="F13848">
            <v>0</v>
          </cell>
          <cell r="G13848" t="str">
            <v/>
          </cell>
          <cell r="H13848" t="str">
            <v/>
          </cell>
          <cell r="I13848">
            <v>0</v>
          </cell>
          <cell r="J13848">
            <v>0</v>
          </cell>
          <cell r="K13848">
            <v>110</v>
          </cell>
          <cell r="L13848">
            <v>0</v>
          </cell>
        </row>
        <row r="13849">
          <cell r="D13849" t="str">
            <v/>
          </cell>
          <cell r="E13849">
            <v>0</v>
          </cell>
          <cell r="F13849">
            <v>0</v>
          </cell>
          <cell r="G13849" t="str">
            <v/>
          </cell>
          <cell r="H13849" t="str">
            <v/>
          </cell>
          <cell r="I13849">
            <v>0</v>
          </cell>
          <cell r="J13849">
            <v>0</v>
          </cell>
          <cell r="K13849">
            <v>110</v>
          </cell>
          <cell r="L13849">
            <v>0</v>
          </cell>
        </row>
        <row r="13850">
          <cell r="D13850" t="str">
            <v/>
          </cell>
          <cell r="E13850">
            <v>0</v>
          </cell>
          <cell r="F13850">
            <v>0</v>
          </cell>
          <cell r="G13850" t="str">
            <v/>
          </cell>
          <cell r="H13850" t="str">
            <v/>
          </cell>
          <cell r="I13850">
            <v>0</v>
          </cell>
          <cell r="J13850">
            <v>0</v>
          </cell>
          <cell r="K13850">
            <v>110</v>
          </cell>
          <cell r="L13850">
            <v>0</v>
          </cell>
        </row>
        <row r="13851">
          <cell r="D13851" t="str">
            <v/>
          </cell>
          <cell r="E13851">
            <v>0</v>
          </cell>
          <cell r="F13851">
            <v>0</v>
          </cell>
          <cell r="G13851" t="str">
            <v/>
          </cell>
          <cell r="H13851" t="str">
            <v/>
          </cell>
          <cell r="I13851">
            <v>0</v>
          </cell>
          <cell r="J13851">
            <v>0</v>
          </cell>
          <cell r="K13851">
            <v>110</v>
          </cell>
          <cell r="L13851">
            <v>0</v>
          </cell>
        </row>
        <row r="13852">
          <cell r="D13852" t="str">
            <v/>
          </cell>
          <cell r="E13852">
            <v>0</v>
          </cell>
          <cell r="F13852">
            <v>0</v>
          </cell>
          <cell r="G13852" t="str">
            <v/>
          </cell>
          <cell r="H13852" t="str">
            <v/>
          </cell>
          <cell r="K13852">
            <v>110</v>
          </cell>
          <cell r="L13852">
            <v>0</v>
          </cell>
        </row>
        <row r="13853">
          <cell r="D13853" t="str">
            <v/>
          </cell>
          <cell r="E13853">
            <v>0</v>
          </cell>
          <cell r="F13853">
            <v>0</v>
          </cell>
          <cell r="G13853" t="str">
            <v/>
          </cell>
          <cell r="H13853" t="str">
            <v/>
          </cell>
          <cell r="I13853">
            <v>0</v>
          </cell>
          <cell r="J13853">
            <v>0</v>
          </cell>
          <cell r="K13853">
            <v>110</v>
          </cell>
          <cell r="L13853">
            <v>0</v>
          </cell>
        </row>
        <row r="13854">
          <cell r="D13854" t="str">
            <v/>
          </cell>
          <cell r="E13854">
            <v>0</v>
          </cell>
          <cell r="F13854">
            <v>0</v>
          </cell>
          <cell r="G13854" t="str">
            <v/>
          </cell>
          <cell r="H13854" t="str">
            <v/>
          </cell>
          <cell r="I13854">
            <v>0</v>
          </cell>
          <cell r="J13854">
            <v>0</v>
          </cell>
          <cell r="K13854">
            <v>110</v>
          </cell>
          <cell r="L13854">
            <v>0</v>
          </cell>
        </row>
        <row r="13855">
          <cell r="D13855" t="str">
            <v/>
          </cell>
          <cell r="E13855">
            <v>0</v>
          </cell>
          <cell r="F13855">
            <v>0</v>
          </cell>
          <cell r="G13855" t="str">
            <v/>
          </cell>
          <cell r="H13855" t="str">
            <v/>
          </cell>
          <cell r="I13855">
            <v>0</v>
          </cell>
          <cell r="J13855">
            <v>0</v>
          </cell>
          <cell r="K13855">
            <v>110</v>
          </cell>
          <cell r="L13855">
            <v>0</v>
          </cell>
        </row>
        <row r="13856">
          <cell r="D13856" t="str">
            <v/>
          </cell>
          <cell r="E13856">
            <v>0</v>
          </cell>
          <cell r="F13856">
            <v>0</v>
          </cell>
          <cell r="G13856" t="str">
            <v/>
          </cell>
          <cell r="H13856" t="str">
            <v/>
          </cell>
          <cell r="I13856">
            <v>0</v>
          </cell>
          <cell r="J13856">
            <v>0</v>
          </cell>
          <cell r="K13856">
            <v>110</v>
          </cell>
          <cell r="L13856">
            <v>0</v>
          </cell>
        </row>
        <row r="13857">
          <cell r="D13857" t="str">
            <v/>
          </cell>
          <cell r="E13857">
            <v>0</v>
          </cell>
          <cell r="F13857">
            <v>0</v>
          </cell>
          <cell r="G13857" t="str">
            <v/>
          </cell>
          <cell r="H13857" t="str">
            <v/>
          </cell>
          <cell r="I13857">
            <v>0</v>
          </cell>
          <cell r="J13857">
            <v>0</v>
          </cell>
          <cell r="K13857">
            <v>110</v>
          </cell>
          <cell r="L13857">
            <v>0</v>
          </cell>
        </row>
        <row r="13858">
          <cell r="D13858">
            <v>0</v>
          </cell>
          <cell r="E13858">
            <v>0</v>
          </cell>
          <cell r="F13858">
            <v>0</v>
          </cell>
          <cell r="G13858" t="str">
            <v xml:space="preserve"> SUB-TOTAL </v>
          </cell>
          <cell r="H13858">
            <v>19265.7</v>
          </cell>
          <cell r="I13858">
            <v>0</v>
          </cell>
          <cell r="J13858">
            <v>0</v>
          </cell>
          <cell r="K13858">
            <v>0</v>
          </cell>
          <cell r="L13858">
            <v>0</v>
          </cell>
        </row>
        <row r="13859">
          <cell r="D13859">
            <v>0</v>
          </cell>
          <cell r="E13859">
            <v>0</v>
          </cell>
          <cell r="F13859">
            <v>0</v>
          </cell>
          <cell r="G13859">
            <v>0</v>
          </cell>
          <cell r="H13859">
            <v>0</v>
          </cell>
          <cell r="I13859">
            <v>0</v>
          </cell>
          <cell r="J13859">
            <v>0</v>
          </cell>
          <cell r="K13859">
            <v>0</v>
          </cell>
          <cell r="L13859">
            <v>0</v>
          </cell>
        </row>
        <row r="13860">
          <cell r="D13860">
            <v>0</v>
          </cell>
          <cell r="E13860">
            <v>0</v>
          </cell>
          <cell r="F13860">
            <v>0</v>
          </cell>
          <cell r="G13860">
            <v>0</v>
          </cell>
          <cell r="H13860">
            <v>0</v>
          </cell>
          <cell r="I13860">
            <v>0</v>
          </cell>
          <cell r="J13860">
            <v>0</v>
          </cell>
          <cell r="K13860">
            <v>0</v>
          </cell>
          <cell r="L13860">
            <v>0</v>
          </cell>
        </row>
        <row r="13861">
          <cell r="D13861" t="str">
            <v>Unid</v>
          </cell>
          <cell r="E13861" t="str">
            <v>Cant</v>
          </cell>
          <cell r="F13861" t="str">
            <v>Rendimiento</v>
          </cell>
          <cell r="G13861" t="str">
            <v>Precio Unitario</v>
          </cell>
          <cell r="H13861" t="str">
            <v>Subtotal</v>
          </cell>
          <cell r="I13861">
            <v>0</v>
          </cell>
          <cell r="J13861">
            <v>0</v>
          </cell>
          <cell r="K13861">
            <v>0</v>
          </cell>
          <cell r="L13861">
            <v>0</v>
          </cell>
        </row>
        <row r="13862">
          <cell r="D13862" t="str">
            <v>JR</v>
          </cell>
          <cell r="E13862">
            <v>2.2714375055620496E-2</v>
          </cell>
          <cell r="F13862">
            <v>0</v>
          </cell>
          <cell r="G13862">
            <v>160000</v>
          </cell>
          <cell r="H13862">
            <v>3634.3000088992794</v>
          </cell>
          <cell r="I13862">
            <v>40</v>
          </cell>
          <cell r="J13862">
            <v>0</v>
          </cell>
          <cell r="K13862">
            <v>110</v>
          </cell>
          <cell r="L13862">
            <v>2.4985812561182548</v>
          </cell>
        </row>
        <row r="13863">
          <cell r="D13863" t="str">
            <v/>
          </cell>
          <cell r="E13863">
            <v>0</v>
          </cell>
          <cell r="F13863">
            <v>0</v>
          </cell>
          <cell r="G13863" t="str">
            <v/>
          </cell>
          <cell r="H13863" t="str">
            <v/>
          </cell>
          <cell r="I13863">
            <v>0</v>
          </cell>
          <cell r="J13863">
            <v>0</v>
          </cell>
          <cell r="K13863">
            <v>110</v>
          </cell>
          <cell r="L13863">
            <v>0</v>
          </cell>
        </row>
        <row r="13864">
          <cell r="D13864">
            <v>0</v>
          </cell>
          <cell r="E13864">
            <v>0</v>
          </cell>
          <cell r="F13864">
            <v>0</v>
          </cell>
          <cell r="G13864" t="str">
            <v xml:space="preserve"> SUB-TOTAL </v>
          </cell>
          <cell r="H13864">
            <v>3634.3000088992794</v>
          </cell>
          <cell r="I13864">
            <v>0</v>
          </cell>
          <cell r="J13864">
            <v>0</v>
          </cell>
          <cell r="K13864">
            <v>0</v>
          </cell>
          <cell r="L13864">
            <v>0</v>
          </cell>
        </row>
        <row r="13865">
          <cell r="D13865">
            <v>0</v>
          </cell>
          <cell r="E13865">
            <v>0</v>
          </cell>
          <cell r="F13865">
            <v>0</v>
          </cell>
          <cell r="G13865">
            <v>0</v>
          </cell>
          <cell r="H13865">
            <v>0</v>
          </cell>
          <cell r="I13865">
            <v>0</v>
          </cell>
          <cell r="J13865">
            <v>0</v>
          </cell>
          <cell r="K13865">
            <v>0</v>
          </cell>
          <cell r="L13865">
            <v>0</v>
          </cell>
        </row>
        <row r="13866">
          <cell r="D13866">
            <v>0</v>
          </cell>
          <cell r="E13866">
            <v>0</v>
          </cell>
          <cell r="F13866">
            <v>0</v>
          </cell>
          <cell r="G13866" t="str">
            <v xml:space="preserve"> COSTO DIRECTO </v>
          </cell>
          <cell r="H13866">
            <v>23400.000008899282</v>
          </cell>
          <cell r="I13866">
            <v>2.1367521359395059E-2</v>
          </cell>
          <cell r="J13866" t="str">
            <v>EQU</v>
          </cell>
          <cell r="K13866">
            <v>0</v>
          </cell>
          <cell r="L13866">
            <v>0</v>
          </cell>
        </row>
        <row r="13867">
          <cell r="D13867">
            <v>0</v>
          </cell>
          <cell r="E13867">
            <v>0</v>
          </cell>
          <cell r="F13867">
            <v>7518.6636911007172</v>
          </cell>
          <cell r="G13867" t="str">
            <v>COSTO INDIRECTO</v>
          </cell>
          <cell r="H13867">
            <v>7518.6636911007172</v>
          </cell>
          <cell r="I13867">
            <v>0.8233205125073948</v>
          </cell>
          <cell r="J13867" t="str">
            <v>MAT</v>
          </cell>
          <cell r="K13867">
            <v>0</v>
          </cell>
          <cell r="L13867">
            <v>0</v>
          </cell>
        </row>
        <row r="13868">
          <cell r="D13868">
            <v>0</v>
          </cell>
          <cell r="E13868">
            <v>0</v>
          </cell>
          <cell r="F13868">
            <v>0</v>
          </cell>
          <cell r="G13868" t="str">
            <v>COSTO TOTAL</v>
          </cell>
          <cell r="H13868">
            <v>30918.663699999997</v>
          </cell>
          <cell r="I13868">
            <v>0.15531196613321002</v>
          </cell>
          <cell r="J13868" t="str">
            <v>MOB</v>
          </cell>
          <cell r="K13868">
            <v>0</v>
          </cell>
          <cell r="L13868">
            <v>0</v>
          </cell>
        </row>
        <row r="13869">
          <cell r="D13869">
            <v>0</v>
          </cell>
          <cell r="E13869">
            <v>0</v>
          </cell>
          <cell r="F13869">
            <v>0</v>
          </cell>
          <cell r="G13869">
            <v>0</v>
          </cell>
          <cell r="H13869">
            <v>0</v>
          </cell>
          <cell r="I13869">
            <v>0</v>
          </cell>
          <cell r="J13869">
            <v>0</v>
          </cell>
          <cell r="K13869">
            <v>0</v>
          </cell>
          <cell r="L13869">
            <v>0</v>
          </cell>
        </row>
        <row r="13870">
          <cell r="D13870">
            <v>0</v>
          </cell>
          <cell r="F13870">
            <v>0</v>
          </cell>
          <cell r="I13870">
            <v>0</v>
          </cell>
          <cell r="J13870">
            <v>0</v>
          </cell>
          <cell r="L13870">
            <v>0</v>
          </cell>
        </row>
        <row r="13871">
          <cell r="D13871">
            <v>0</v>
          </cell>
          <cell r="E13871">
            <v>0</v>
          </cell>
          <cell r="F13871">
            <v>0</v>
          </cell>
          <cell r="G13871">
            <v>0</v>
          </cell>
          <cell r="H13871">
            <v>0</v>
          </cell>
          <cell r="I13871">
            <v>0</v>
          </cell>
          <cell r="J13871">
            <v>0</v>
          </cell>
          <cell r="K13871" t="str">
            <v>CONSUMO</v>
          </cell>
          <cell r="L13871">
            <v>0</v>
          </cell>
        </row>
        <row r="13872">
          <cell r="D13872" t="str">
            <v>15.2.8.03</v>
          </cell>
          <cell r="E13872">
            <v>0</v>
          </cell>
          <cell r="F13872">
            <v>0</v>
          </cell>
          <cell r="G13872" t="str">
            <v xml:space="preserve"> UNID: </v>
          </cell>
          <cell r="H13872" t="str">
            <v>ML</v>
          </cell>
          <cell r="I13872">
            <v>0</v>
          </cell>
          <cell r="J13872">
            <v>0</v>
          </cell>
          <cell r="K13872" t="str">
            <v>Costo total</v>
          </cell>
          <cell r="L13872">
            <v>30799.745799999997</v>
          </cell>
        </row>
        <row r="13873">
          <cell r="D13873" t="str">
            <v>ACOMETIDA TIE2-TRAMO3 VIA A LAVADO EN CABLE THNN 3#6+1#6+6T AWG</v>
          </cell>
          <cell r="E13873">
            <v>0</v>
          </cell>
          <cell r="F13873">
            <v>0</v>
          </cell>
          <cell r="G13873">
            <v>0</v>
          </cell>
          <cell r="H13873">
            <v>0</v>
          </cell>
          <cell r="I13873">
            <v>0</v>
          </cell>
          <cell r="J13873">
            <v>0</v>
          </cell>
          <cell r="K13873">
            <v>0</v>
          </cell>
          <cell r="L13873">
            <v>0</v>
          </cell>
        </row>
        <row r="13874">
          <cell r="D13874">
            <v>0</v>
          </cell>
          <cell r="E13874">
            <v>0</v>
          </cell>
          <cell r="F13874">
            <v>0</v>
          </cell>
          <cell r="G13874">
            <v>0</v>
          </cell>
          <cell r="H13874">
            <v>0</v>
          </cell>
          <cell r="I13874">
            <v>0</v>
          </cell>
          <cell r="J13874">
            <v>0</v>
          </cell>
          <cell r="K13874" t="str">
            <v>Cantidad ppto</v>
          </cell>
          <cell r="L13874" t="str">
            <v>Cantidad total</v>
          </cell>
        </row>
        <row r="13875">
          <cell r="D13875">
            <v>0</v>
          </cell>
          <cell r="E13875">
            <v>0</v>
          </cell>
          <cell r="F13875">
            <v>0</v>
          </cell>
          <cell r="G13875">
            <v>0</v>
          </cell>
          <cell r="H13875">
            <v>0</v>
          </cell>
          <cell r="I13875">
            <v>0</v>
          </cell>
          <cell r="J13875">
            <v>0</v>
          </cell>
          <cell r="K13875">
            <v>0</v>
          </cell>
          <cell r="L13875">
            <v>0</v>
          </cell>
        </row>
        <row r="13876">
          <cell r="D13876" t="str">
            <v>Unid</v>
          </cell>
          <cell r="E13876" t="str">
            <v>Cant</v>
          </cell>
          <cell r="F13876" t="str">
            <v>Rendimiento</v>
          </cell>
          <cell r="G13876" t="str">
            <v>Precio Unitario</v>
          </cell>
          <cell r="H13876" t="str">
            <v>Subtotal</v>
          </cell>
          <cell r="I13876">
            <v>0</v>
          </cell>
          <cell r="J13876">
            <v>0</v>
          </cell>
          <cell r="K13876">
            <v>0</v>
          </cell>
          <cell r="L13876">
            <v>0</v>
          </cell>
        </row>
        <row r="13877">
          <cell r="D13877" t="str">
            <v>GLB</v>
          </cell>
          <cell r="E13877">
            <v>0.5</v>
          </cell>
          <cell r="F13877">
            <v>0</v>
          </cell>
          <cell r="G13877">
            <v>1000</v>
          </cell>
          <cell r="H13877">
            <v>500</v>
          </cell>
          <cell r="I13877">
            <v>0</v>
          </cell>
          <cell r="J13877">
            <v>0</v>
          </cell>
          <cell r="K13877">
            <v>143</v>
          </cell>
          <cell r="L13877">
            <v>71.5</v>
          </cell>
        </row>
        <row r="13878">
          <cell r="D13878" t="str">
            <v/>
          </cell>
          <cell r="E13878">
            <v>0</v>
          </cell>
          <cell r="F13878">
            <v>0</v>
          </cell>
          <cell r="G13878" t="str">
            <v/>
          </cell>
          <cell r="H13878" t="str">
            <v/>
          </cell>
          <cell r="I13878">
            <v>0</v>
          </cell>
          <cell r="J13878">
            <v>0</v>
          </cell>
          <cell r="K13878">
            <v>143</v>
          </cell>
          <cell r="L13878">
            <v>0</v>
          </cell>
        </row>
        <row r="13879">
          <cell r="D13879" t="str">
            <v/>
          </cell>
          <cell r="E13879">
            <v>0</v>
          </cell>
          <cell r="F13879">
            <v>0</v>
          </cell>
          <cell r="G13879" t="str">
            <v/>
          </cell>
          <cell r="H13879" t="str">
            <v/>
          </cell>
          <cell r="I13879">
            <v>0</v>
          </cell>
          <cell r="J13879">
            <v>0</v>
          </cell>
          <cell r="K13879">
            <v>143</v>
          </cell>
          <cell r="L13879">
            <v>0</v>
          </cell>
        </row>
        <row r="13880">
          <cell r="D13880" t="str">
            <v/>
          </cell>
          <cell r="E13880">
            <v>0</v>
          </cell>
          <cell r="F13880">
            <v>0</v>
          </cell>
          <cell r="G13880" t="str">
            <v/>
          </cell>
          <cell r="H13880" t="str">
            <v/>
          </cell>
          <cell r="I13880">
            <v>0</v>
          </cell>
          <cell r="J13880">
            <v>0</v>
          </cell>
          <cell r="K13880">
            <v>143</v>
          </cell>
          <cell r="L13880">
            <v>0</v>
          </cell>
        </row>
        <row r="13881">
          <cell r="D13881">
            <v>0</v>
          </cell>
          <cell r="E13881">
            <v>0</v>
          </cell>
          <cell r="F13881">
            <v>0</v>
          </cell>
          <cell r="G13881" t="str">
            <v xml:space="preserve"> SUB-TOTAL </v>
          </cell>
          <cell r="H13881">
            <v>500</v>
          </cell>
          <cell r="I13881">
            <v>0</v>
          </cell>
          <cell r="J13881">
            <v>0</v>
          </cell>
          <cell r="K13881">
            <v>0</v>
          </cell>
          <cell r="L13881">
            <v>0</v>
          </cell>
        </row>
        <row r="13882">
          <cell r="D13882">
            <v>0</v>
          </cell>
          <cell r="E13882">
            <v>0</v>
          </cell>
          <cell r="F13882">
            <v>0</v>
          </cell>
          <cell r="G13882">
            <v>0</v>
          </cell>
          <cell r="H13882">
            <v>0</v>
          </cell>
          <cell r="I13882">
            <v>0</v>
          </cell>
          <cell r="J13882">
            <v>0</v>
          </cell>
          <cell r="K13882">
            <v>0</v>
          </cell>
          <cell r="L13882">
            <v>0</v>
          </cell>
        </row>
        <row r="13883">
          <cell r="D13883">
            <v>0</v>
          </cell>
          <cell r="E13883">
            <v>0</v>
          </cell>
          <cell r="F13883">
            <v>0</v>
          </cell>
          <cell r="G13883">
            <v>0</v>
          </cell>
          <cell r="H13883">
            <v>0</v>
          </cell>
          <cell r="I13883">
            <v>0</v>
          </cell>
          <cell r="J13883">
            <v>0</v>
          </cell>
          <cell r="K13883">
            <v>0</v>
          </cell>
          <cell r="L13883">
            <v>0</v>
          </cell>
        </row>
        <row r="13884">
          <cell r="D13884" t="str">
            <v>Unid</v>
          </cell>
          <cell r="E13884" t="str">
            <v>Cant</v>
          </cell>
          <cell r="F13884" t="str">
            <v>Rendimiento</v>
          </cell>
          <cell r="G13884" t="str">
            <v>Precio Unitario</v>
          </cell>
          <cell r="H13884" t="str">
            <v>Subtotal</v>
          </cell>
          <cell r="I13884">
            <v>0</v>
          </cell>
          <cell r="J13884">
            <v>0</v>
          </cell>
          <cell r="K13884">
            <v>0</v>
          </cell>
          <cell r="L13884">
            <v>0</v>
          </cell>
        </row>
        <row r="13885">
          <cell r="D13885" t="str">
            <v>UND</v>
          </cell>
          <cell r="E13885">
            <v>0.2</v>
          </cell>
          <cell r="F13885">
            <v>0</v>
          </cell>
          <cell r="G13885">
            <v>182</v>
          </cell>
          <cell r="H13885">
            <v>36.4</v>
          </cell>
          <cell r="I13885">
            <v>0</v>
          </cell>
          <cell r="J13885">
            <v>0</v>
          </cell>
          <cell r="K13885">
            <v>143</v>
          </cell>
          <cell r="L13885">
            <v>28.6</v>
          </cell>
        </row>
        <row r="13886">
          <cell r="D13886" t="str">
            <v>UND</v>
          </cell>
          <cell r="E13886">
            <v>0.01</v>
          </cell>
          <cell r="F13886">
            <v>0</v>
          </cell>
          <cell r="G13886">
            <v>11900</v>
          </cell>
          <cell r="H13886">
            <v>119</v>
          </cell>
          <cell r="I13886">
            <v>0</v>
          </cell>
          <cell r="J13886">
            <v>0</v>
          </cell>
          <cell r="K13886">
            <v>143</v>
          </cell>
          <cell r="L13886">
            <v>1.43</v>
          </cell>
        </row>
        <row r="13887">
          <cell r="D13887" t="str">
            <v>UND</v>
          </cell>
          <cell r="E13887">
            <v>0.01</v>
          </cell>
          <cell r="F13887">
            <v>0</v>
          </cell>
          <cell r="G13887">
            <v>3030</v>
          </cell>
          <cell r="H13887">
            <v>30.3</v>
          </cell>
          <cell r="I13887">
            <v>0</v>
          </cell>
          <cell r="J13887">
            <v>0</v>
          </cell>
          <cell r="K13887">
            <v>143</v>
          </cell>
          <cell r="L13887">
            <v>1.43</v>
          </cell>
        </row>
        <row r="13888">
          <cell r="D13888" t="str">
            <v>UND</v>
          </cell>
          <cell r="E13888">
            <v>7.0000000000000007E-2</v>
          </cell>
          <cell r="F13888">
            <v>0</v>
          </cell>
          <cell r="G13888">
            <v>4000</v>
          </cell>
          <cell r="H13888">
            <v>280</v>
          </cell>
          <cell r="I13888">
            <v>0</v>
          </cell>
          <cell r="J13888">
            <v>0</v>
          </cell>
          <cell r="K13888">
            <v>143</v>
          </cell>
          <cell r="L13888">
            <v>10.010000000000002</v>
          </cell>
        </row>
        <row r="13889">
          <cell r="D13889" t="str">
            <v>ML</v>
          </cell>
          <cell r="E13889">
            <v>5.2</v>
          </cell>
          <cell r="F13889">
            <v>0</v>
          </cell>
          <cell r="G13889">
            <v>3600</v>
          </cell>
          <cell r="H13889">
            <v>18720</v>
          </cell>
          <cell r="I13889">
            <v>0</v>
          </cell>
          <cell r="J13889">
            <v>0</v>
          </cell>
          <cell r="K13889">
            <v>143</v>
          </cell>
          <cell r="L13889">
            <v>743.6</v>
          </cell>
        </row>
        <row r="13890">
          <cell r="D13890" t="str">
            <v/>
          </cell>
          <cell r="E13890">
            <v>0</v>
          </cell>
          <cell r="F13890">
            <v>0</v>
          </cell>
          <cell r="G13890" t="str">
            <v/>
          </cell>
          <cell r="H13890" t="str">
            <v/>
          </cell>
          <cell r="I13890">
            <v>0</v>
          </cell>
          <cell r="J13890">
            <v>0</v>
          </cell>
          <cell r="K13890">
            <v>143</v>
          </cell>
          <cell r="L13890">
            <v>0</v>
          </cell>
        </row>
        <row r="13891">
          <cell r="D13891" t="str">
            <v/>
          </cell>
          <cell r="E13891">
            <v>0</v>
          </cell>
          <cell r="F13891">
            <v>0</v>
          </cell>
          <cell r="G13891" t="str">
            <v/>
          </cell>
          <cell r="H13891" t="str">
            <v/>
          </cell>
          <cell r="I13891">
            <v>0</v>
          </cell>
          <cell r="J13891">
            <v>0</v>
          </cell>
          <cell r="K13891">
            <v>143</v>
          </cell>
          <cell r="L13891">
            <v>0</v>
          </cell>
        </row>
        <row r="13892">
          <cell r="D13892" t="str">
            <v/>
          </cell>
          <cell r="E13892">
            <v>0</v>
          </cell>
          <cell r="F13892">
            <v>0</v>
          </cell>
          <cell r="G13892" t="str">
            <v/>
          </cell>
          <cell r="H13892" t="str">
            <v/>
          </cell>
          <cell r="I13892">
            <v>0</v>
          </cell>
          <cell r="J13892">
            <v>0</v>
          </cell>
          <cell r="K13892">
            <v>143</v>
          </cell>
          <cell r="L13892">
            <v>0</v>
          </cell>
        </row>
        <row r="13893">
          <cell r="D13893" t="str">
            <v/>
          </cell>
          <cell r="E13893">
            <v>0</v>
          </cell>
          <cell r="F13893">
            <v>0</v>
          </cell>
          <cell r="G13893" t="str">
            <v/>
          </cell>
          <cell r="H13893" t="str">
            <v/>
          </cell>
          <cell r="I13893">
            <v>0</v>
          </cell>
          <cell r="J13893">
            <v>0</v>
          </cell>
          <cell r="K13893">
            <v>143</v>
          </cell>
          <cell r="L13893">
            <v>0</v>
          </cell>
        </row>
        <row r="13894">
          <cell r="D13894" t="str">
            <v/>
          </cell>
          <cell r="E13894">
            <v>0</v>
          </cell>
          <cell r="F13894">
            <v>0</v>
          </cell>
          <cell r="G13894" t="str">
            <v/>
          </cell>
          <cell r="H13894" t="str">
            <v/>
          </cell>
          <cell r="I13894">
            <v>0</v>
          </cell>
          <cell r="J13894">
            <v>0</v>
          </cell>
          <cell r="K13894">
            <v>143</v>
          </cell>
          <cell r="L13894">
            <v>0</v>
          </cell>
        </row>
        <row r="13895">
          <cell r="D13895" t="str">
            <v/>
          </cell>
          <cell r="E13895">
            <v>0</v>
          </cell>
          <cell r="F13895">
            <v>0</v>
          </cell>
          <cell r="G13895" t="str">
            <v/>
          </cell>
          <cell r="H13895" t="str">
            <v/>
          </cell>
          <cell r="I13895">
            <v>0</v>
          </cell>
          <cell r="J13895">
            <v>0</v>
          </cell>
          <cell r="K13895">
            <v>143</v>
          </cell>
          <cell r="L13895">
            <v>0</v>
          </cell>
        </row>
        <row r="13896">
          <cell r="D13896" t="str">
            <v/>
          </cell>
          <cell r="E13896">
            <v>0</v>
          </cell>
          <cell r="F13896">
            <v>0</v>
          </cell>
          <cell r="G13896" t="str">
            <v/>
          </cell>
          <cell r="H13896" t="str">
            <v/>
          </cell>
          <cell r="I13896">
            <v>0</v>
          </cell>
          <cell r="J13896">
            <v>0</v>
          </cell>
          <cell r="K13896">
            <v>143</v>
          </cell>
          <cell r="L13896">
            <v>0</v>
          </cell>
        </row>
        <row r="13897">
          <cell r="D13897" t="str">
            <v/>
          </cell>
          <cell r="E13897">
            <v>0</v>
          </cell>
          <cell r="F13897">
            <v>0</v>
          </cell>
          <cell r="G13897" t="str">
            <v/>
          </cell>
          <cell r="H13897" t="str">
            <v/>
          </cell>
          <cell r="K13897">
            <v>143</v>
          </cell>
          <cell r="L13897">
            <v>0</v>
          </cell>
        </row>
        <row r="13898">
          <cell r="D13898" t="str">
            <v/>
          </cell>
          <cell r="E13898">
            <v>0</v>
          </cell>
          <cell r="F13898">
            <v>0</v>
          </cell>
          <cell r="G13898" t="str">
            <v/>
          </cell>
          <cell r="H13898" t="str">
            <v/>
          </cell>
          <cell r="I13898">
            <v>0</v>
          </cell>
          <cell r="J13898">
            <v>0</v>
          </cell>
          <cell r="K13898">
            <v>143</v>
          </cell>
          <cell r="L13898">
            <v>0</v>
          </cell>
        </row>
        <row r="13899">
          <cell r="D13899" t="str">
            <v/>
          </cell>
          <cell r="E13899">
            <v>0</v>
          </cell>
          <cell r="F13899">
            <v>0</v>
          </cell>
          <cell r="G13899" t="str">
            <v/>
          </cell>
          <cell r="H13899" t="str">
            <v/>
          </cell>
          <cell r="I13899">
            <v>0</v>
          </cell>
          <cell r="J13899">
            <v>0</v>
          </cell>
          <cell r="K13899">
            <v>143</v>
          </cell>
          <cell r="L13899">
            <v>0</v>
          </cell>
        </row>
        <row r="13900">
          <cell r="D13900" t="str">
            <v/>
          </cell>
          <cell r="E13900">
            <v>0</v>
          </cell>
          <cell r="F13900">
            <v>0</v>
          </cell>
          <cell r="G13900" t="str">
            <v/>
          </cell>
          <cell r="H13900" t="str">
            <v/>
          </cell>
          <cell r="I13900">
            <v>0</v>
          </cell>
          <cell r="J13900">
            <v>0</v>
          </cell>
          <cell r="K13900">
            <v>143</v>
          </cell>
          <cell r="L13900">
            <v>0</v>
          </cell>
        </row>
        <row r="13901">
          <cell r="D13901" t="str">
            <v/>
          </cell>
          <cell r="E13901">
            <v>0</v>
          </cell>
          <cell r="F13901">
            <v>0</v>
          </cell>
          <cell r="G13901" t="str">
            <v/>
          </cell>
          <cell r="H13901" t="str">
            <v/>
          </cell>
          <cell r="I13901">
            <v>0</v>
          </cell>
          <cell r="J13901">
            <v>0</v>
          </cell>
          <cell r="K13901">
            <v>143</v>
          </cell>
          <cell r="L13901">
            <v>0</v>
          </cell>
        </row>
        <row r="13902">
          <cell r="D13902" t="str">
            <v/>
          </cell>
          <cell r="E13902">
            <v>0</v>
          </cell>
          <cell r="F13902">
            <v>0</v>
          </cell>
          <cell r="G13902" t="str">
            <v/>
          </cell>
          <cell r="H13902" t="str">
            <v/>
          </cell>
          <cell r="I13902">
            <v>0</v>
          </cell>
          <cell r="J13902">
            <v>0</v>
          </cell>
          <cell r="K13902">
            <v>143</v>
          </cell>
          <cell r="L13902">
            <v>0</v>
          </cell>
        </row>
        <row r="13903">
          <cell r="D13903">
            <v>0</v>
          </cell>
          <cell r="E13903">
            <v>0</v>
          </cell>
          <cell r="F13903">
            <v>0</v>
          </cell>
          <cell r="G13903" t="str">
            <v xml:space="preserve"> SUB-TOTAL </v>
          </cell>
          <cell r="H13903">
            <v>19185.7</v>
          </cell>
          <cell r="I13903">
            <v>0</v>
          </cell>
          <cell r="J13903">
            <v>0</v>
          </cell>
          <cell r="K13903">
            <v>0</v>
          </cell>
          <cell r="L13903">
            <v>0</v>
          </cell>
        </row>
        <row r="13904">
          <cell r="D13904">
            <v>0</v>
          </cell>
          <cell r="E13904">
            <v>0</v>
          </cell>
          <cell r="F13904">
            <v>0</v>
          </cell>
          <cell r="G13904">
            <v>0</v>
          </cell>
          <cell r="H13904">
            <v>0</v>
          </cell>
          <cell r="I13904">
            <v>0</v>
          </cell>
          <cell r="J13904">
            <v>0</v>
          </cell>
          <cell r="K13904">
            <v>0</v>
          </cell>
          <cell r="L13904">
            <v>0</v>
          </cell>
        </row>
        <row r="13905">
          <cell r="D13905">
            <v>0</v>
          </cell>
          <cell r="E13905">
            <v>0</v>
          </cell>
          <cell r="F13905">
            <v>0</v>
          </cell>
          <cell r="G13905">
            <v>0</v>
          </cell>
          <cell r="H13905">
            <v>0</v>
          </cell>
          <cell r="I13905">
            <v>0</v>
          </cell>
          <cell r="J13905">
            <v>0</v>
          </cell>
          <cell r="K13905">
            <v>0</v>
          </cell>
          <cell r="L13905">
            <v>0</v>
          </cell>
        </row>
        <row r="13906">
          <cell r="D13906" t="str">
            <v>Unid</v>
          </cell>
          <cell r="E13906" t="str">
            <v>Cant</v>
          </cell>
          <cell r="F13906" t="str">
            <v>Rendimiento</v>
          </cell>
          <cell r="G13906" t="str">
            <v>Precio Unitario</v>
          </cell>
          <cell r="H13906" t="str">
            <v>Subtotal</v>
          </cell>
          <cell r="I13906">
            <v>0</v>
          </cell>
          <cell r="J13906">
            <v>0</v>
          </cell>
          <cell r="K13906">
            <v>0</v>
          </cell>
          <cell r="L13906">
            <v>0</v>
          </cell>
        </row>
        <row r="13907">
          <cell r="D13907" t="str">
            <v>JR</v>
          </cell>
          <cell r="E13907">
            <v>2.2651875231877651E-2</v>
          </cell>
          <cell r="F13907">
            <v>0</v>
          </cell>
          <cell r="G13907">
            <v>160000</v>
          </cell>
          <cell r="H13907">
            <v>3624.3000371004241</v>
          </cell>
          <cell r="I13907">
            <v>52</v>
          </cell>
          <cell r="J13907">
            <v>0</v>
          </cell>
          <cell r="K13907">
            <v>143</v>
          </cell>
          <cell r="L13907">
            <v>3.2392181581585042</v>
          </cell>
        </row>
        <row r="13908">
          <cell r="D13908" t="str">
            <v/>
          </cell>
          <cell r="E13908">
            <v>0</v>
          </cell>
          <cell r="F13908">
            <v>0</v>
          </cell>
          <cell r="G13908" t="str">
            <v/>
          </cell>
          <cell r="H13908" t="str">
            <v/>
          </cell>
          <cell r="I13908">
            <v>0</v>
          </cell>
          <cell r="J13908">
            <v>0</v>
          </cell>
          <cell r="K13908">
            <v>143</v>
          </cell>
          <cell r="L13908">
            <v>0</v>
          </cell>
        </row>
        <row r="13909">
          <cell r="D13909">
            <v>0</v>
          </cell>
          <cell r="E13909">
            <v>0</v>
          </cell>
          <cell r="F13909">
            <v>0</v>
          </cell>
          <cell r="G13909" t="str">
            <v xml:space="preserve"> SUB-TOTAL </v>
          </cell>
          <cell r="H13909">
            <v>3624.3000371004241</v>
          </cell>
          <cell r="I13909">
            <v>0</v>
          </cell>
          <cell r="J13909">
            <v>0</v>
          </cell>
          <cell r="K13909">
            <v>0</v>
          </cell>
          <cell r="L13909">
            <v>0</v>
          </cell>
        </row>
        <row r="13910">
          <cell r="D13910">
            <v>0</v>
          </cell>
          <cell r="E13910">
            <v>0</v>
          </cell>
          <cell r="F13910">
            <v>0</v>
          </cell>
          <cell r="G13910">
            <v>0</v>
          </cell>
          <cell r="H13910">
            <v>0</v>
          </cell>
          <cell r="I13910">
            <v>0</v>
          </cell>
          <cell r="J13910">
            <v>0</v>
          </cell>
          <cell r="K13910">
            <v>0</v>
          </cell>
          <cell r="L13910">
            <v>0</v>
          </cell>
        </row>
        <row r="13911">
          <cell r="D13911">
            <v>0</v>
          </cell>
          <cell r="E13911">
            <v>0</v>
          </cell>
          <cell r="F13911">
            <v>0</v>
          </cell>
          <cell r="G13911" t="str">
            <v xml:space="preserve"> COSTO DIRECTO </v>
          </cell>
          <cell r="H13911">
            <v>23310.000037100424</v>
          </cell>
          <cell r="I13911">
            <v>2.1450021415881385E-2</v>
          </cell>
          <cell r="J13911" t="str">
            <v>EQU</v>
          </cell>
          <cell r="K13911">
            <v>0</v>
          </cell>
          <cell r="L13911">
            <v>0</v>
          </cell>
        </row>
        <row r="13912">
          <cell r="D13912">
            <v>0</v>
          </cell>
          <cell r="E13912">
            <v>0</v>
          </cell>
          <cell r="F13912">
            <v>7489.7457628995717</v>
          </cell>
          <cell r="G13912" t="str">
            <v>COSTO INDIRECTO</v>
          </cell>
          <cell r="H13912">
            <v>7489.7457628995717</v>
          </cell>
          <cell r="I13912">
            <v>0.82306735175735102</v>
          </cell>
          <cell r="J13912" t="str">
            <v>MAT</v>
          </cell>
          <cell r="K13912">
            <v>0</v>
          </cell>
          <cell r="L13912">
            <v>0</v>
          </cell>
        </row>
        <row r="13913">
          <cell r="D13913">
            <v>0</v>
          </cell>
          <cell r="E13913">
            <v>0</v>
          </cell>
          <cell r="F13913">
            <v>0</v>
          </cell>
          <cell r="G13913" t="str">
            <v>COSTO TOTAL</v>
          </cell>
          <cell r="H13913">
            <v>30799.745799999997</v>
          </cell>
          <cell r="I13913">
            <v>0.15548262682676758</v>
          </cell>
          <cell r="J13913" t="str">
            <v>MOB</v>
          </cell>
          <cell r="K13913">
            <v>0</v>
          </cell>
          <cell r="L13913">
            <v>0</v>
          </cell>
        </row>
        <row r="13914">
          <cell r="D13914">
            <v>0</v>
          </cell>
          <cell r="E13914">
            <v>0</v>
          </cell>
          <cell r="F13914">
            <v>0</v>
          </cell>
          <cell r="G13914">
            <v>0</v>
          </cell>
          <cell r="H13914">
            <v>0</v>
          </cell>
          <cell r="I13914">
            <v>0</v>
          </cell>
          <cell r="J13914">
            <v>0</v>
          </cell>
          <cell r="K13914">
            <v>0</v>
          </cell>
          <cell r="L13914">
            <v>0</v>
          </cell>
        </row>
        <row r="13915">
          <cell r="D13915">
            <v>0</v>
          </cell>
          <cell r="F13915">
            <v>0</v>
          </cell>
          <cell r="I13915">
            <v>0</v>
          </cell>
          <cell r="J13915">
            <v>0</v>
          </cell>
          <cell r="L13915">
            <v>0</v>
          </cell>
        </row>
        <row r="13916">
          <cell r="D13916">
            <v>0</v>
          </cell>
          <cell r="E13916">
            <v>0</v>
          </cell>
          <cell r="F13916">
            <v>0</v>
          </cell>
          <cell r="G13916">
            <v>0</v>
          </cell>
          <cell r="H13916">
            <v>0</v>
          </cell>
          <cell r="I13916">
            <v>0</v>
          </cell>
          <cell r="J13916">
            <v>0</v>
          </cell>
          <cell r="K13916" t="str">
            <v>CONSUMO</v>
          </cell>
          <cell r="L13916">
            <v>0</v>
          </cell>
        </row>
        <row r="13917">
          <cell r="D13917" t="str">
            <v>15.2.8.04</v>
          </cell>
          <cell r="E13917">
            <v>0</v>
          </cell>
          <cell r="F13917">
            <v>0</v>
          </cell>
          <cell r="G13917" t="str">
            <v xml:space="preserve"> UNID: </v>
          </cell>
          <cell r="H13917" t="str">
            <v>ML</v>
          </cell>
          <cell r="I13917">
            <v>0</v>
          </cell>
          <cell r="J13917">
            <v>0</v>
          </cell>
          <cell r="K13917" t="str">
            <v>Costo total</v>
          </cell>
          <cell r="L13917">
            <v>31037.581600000001</v>
          </cell>
        </row>
        <row r="13918">
          <cell r="D13918" t="str">
            <v>ACOMETIDA TIE2-TRAMO1 RAMAL DERECHO EN CABLE THNN 3#6+1#6+6T AWG</v>
          </cell>
          <cell r="E13918">
            <v>0</v>
          </cell>
          <cell r="F13918">
            <v>0</v>
          </cell>
          <cell r="G13918">
            <v>0</v>
          </cell>
          <cell r="H13918">
            <v>0</v>
          </cell>
          <cell r="I13918">
            <v>0</v>
          </cell>
          <cell r="J13918">
            <v>0</v>
          </cell>
          <cell r="K13918">
            <v>0</v>
          </cell>
          <cell r="L13918">
            <v>0</v>
          </cell>
        </row>
        <row r="13919">
          <cell r="D13919">
            <v>0</v>
          </cell>
          <cell r="E13919">
            <v>0</v>
          </cell>
          <cell r="F13919">
            <v>0</v>
          </cell>
          <cell r="G13919">
            <v>0</v>
          </cell>
          <cell r="H13919">
            <v>0</v>
          </cell>
          <cell r="I13919">
            <v>0</v>
          </cell>
          <cell r="J13919">
            <v>0</v>
          </cell>
          <cell r="K13919" t="str">
            <v>Cantidad ppto</v>
          </cell>
          <cell r="L13919" t="str">
            <v>Cantidad total</v>
          </cell>
        </row>
        <row r="13920">
          <cell r="D13920">
            <v>0</v>
          </cell>
          <cell r="E13920">
            <v>0</v>
          </cell>
          <cell r="F13920">
            <v>0</v>
          </cell>
          <cell r="G13920">
            <v>0</v>
          </cell>
          <cell r="H13920">
            <v>0</v>
          </cell>
          <cell r="I13920">
            <v>0</v>
          </cell>
          <cell r="J13920">
            <v>0</v>
          </cell>
          <cell r="K13920">
            <v>0</v>
          </cell>
          <cell r="L13920">
            <v>0</v>
          </cell>
        </row>
        <row r="13921">
          <cell r="D13921" t="str">
            <v>Unid</v>
          </cell>
          <cell r="E13921" t="str">
            <v>Cant</v>
          </cell>
          <cell r="F13921" t="str">
            <v>Rendimiento</v>
          </cell>
          <cell r="G13921" t="str">
            <v>Precio Unitario</v>
          </cell>
          <cell r="H13921" t="str">
            <v>Subtotal</v>
          </cell>
          <cell r="I13921">
            <v>0</v>
          </cell>
          <cell r="J13921">
            <v>0</v>
          </cell>
          <cell r="K13921">
            <v>0</v>
          </cell>
          <cell r="L13921">
            <v>0</v>
          </cell>
        </row>
        <row r="13922">
          <cell r="D13922" t="str">
            <v>GLB</v>
          </cell>
          <cell r="E13922">
            <v>0.5</v>
          </cell>
          <cell r="F13922">
            <v>0</v>
          </cell>
          <cell r="G13922">
            <v>1000</v>
          </cell>
          <cell r="H13922">
            <v>500</v>
          </cell>
          <cell r="I13922">
            <v>0</v>
          </cell>
          <cell r="J13922">
            <v>0</v>
          </cell>
          <cell r="K13922">
            <v>100</v>
          </cell>
          <cell r="L13922">
            <v>50</v>
          </cell>
        </row>
        <row r="13923">
          <cell r="D13923" t="str">
            <v/>
          </cell>
          <cell r="E13923">
            <v>0</v>
          </cell>
          <cell r="F13923">
            <v>0</v>
          </cell>
          <cell r="G13923" t="str">
            <v/>
          </cell>
          <cell r="H13923" t="str">
            <v/>
          </cell>
          <cell r="I13923">
            <v>0</v>
          </cell>
          <cell r="J13923">
            <v>0</v>
          </cell>
          <cell r="K13923">
            <v>100</v>
          </cell>
          <cell r="L13923">
            <v>0</v>
          </cell>
        </row>
        <row r="13924">
          <cell r="D13924" t="str">
            <v/>
          </cell>
          <cell r="E13924">
            <v>0</v>
          </cell>
          <cell r="F13924">
            <v>0</v>
          </cell>
          <cell r="G13924" t="str">
            <v/>
          </cell>
          <cell r="H13924" t="str">
            <v/>
          </cell>
          <cell r="I13924">
            <v>0</v>
          </cell>
          <cell r="J13924">
            <v>0</v>
          </cell>
          <cell r="K13924">
            <v>100</v>
          </cell>
          <cell r="L13924">
            <v>0</v>
          </cell>
        </row>
        <row r="13925">
          <cell r="D13925" t="str">
            <v/>
          </cell>
          <cell r="E13925">
            <v>0</v>
          </cell>
          <cell r="F13925">
            <v>0</v>
          </cell>
          <cell r="G13925" t="str">
            <v/>
          </cell>
          <cell r="H13925" t="str">
            <v/>
          </cell>
          <cell r="I13925">
            <v>0</v>
          </cell>
          <cell r="J13925">
            <v>0</v>
          </cell>
          <cell r="K13925">
            <v>100</v>
          </cell>
          <cell r="L13925">
            <v>0</v>
          </cell>
        </row>
        <row r="13926">
          <cell r="D13926">
            <v>0</v>
          </cell>
          <cell r="E13926">
            <v>0</v>
          </cell>
          <cell r="F13926">
            <v>0</v>
          </cell>
          <cell r="G13926" t="str">
            <v xml:space="preserve"> SUB-TOTAL </v>
          </cell>
          <cell r="H13926">
            <v>500</v>
          </cell>
          <cell r="I13926">
            <v>0</v>
          </cell>
          <cell r="J13926">
            <v>0</v>
          </cell>
          <cell r="K13926">
            <v>0</v>
          </cell>
          <cell r="L13926">
            <v>0</v>
          </cell>
        </row>
        <row r="13927">
          <cell r="D13927">
            <v>0</v>
          </cell>
          <cell r="E13927">
            <v>0</v>
          </cell>
          <cell r="F13927">
            <v>0</v>
          </cell>
          <cell r="G13927">
            <v>0</v>
          </cell>
          <cell r="H13927">
            <v>0</v>
          </cell>
          <cell r="I13927">
            <v>0</v>
          </cell>
          <cell r="J13927">
            <v>0</v>
          </cell>
          <cell r="K13927">
            <v>0</v>
          </cell>
          <cell r="L13927">
            <v>0</v>
          </cell>
        </row>
        <row r="13928">
          <cell r="D13928">
            <v>0</v>
          </cell>
          <cell r="E13928">
            <v>0</v>
          </cell>
          <cell r="F13928">
            <v>0</v>
          </cell>
          <cell r="G13928">
            <v>0</v>
          </cell>
          <cell r="H13928">
            <v>0</v>
          </cell>
          <cell r="I13928">
            <v>0</v>
          </cell>
          <cell r="J13928">
            <v>0</v>
          </cell>
          <cell r="K13928">
            <v>0</v>
          </cell>
          <cell r="L13928">
            <v>0</v>
          </cell>
        </row>
        <row r="13929">
          <cell r="D13929" t="str">
            <v>Unid</v>
          </cell>
          <cell r="E13929" t="str">
            <v>Cant</v>
          </cell>
          <cell r="F13929" t="str">
            <v>Rendimiento</v>
          </cell>
          <cell r="G13929" t="str">
            <v>Precio Unitario</v>
          </cell>
          <cell r="H13929" t="str">
            <v>Subtotal</v>
          </cell>
          <cell r="I13929">
            <v>0</v>
          </cell>
          <cell r="J13929">
            <v>0</v>
          </cell>
          <cell r="K13929">
            <v>0</v>
          </cell>
          <cell r="L13929">
            <v>0</v>
          </cell>
        </row>
        <row r="13930">
          <cell r="D13930" t="str">
            <v>UND</v>
          </cell>
          <cell r="E13930">
            <v>0.2</v>
          </cell>
          <cell r="F13930">
            <v>0</v>
          </cell>
          <cell r="G13930">
            <v>182</v>
          </cell>
          <cell r="H13930">
            <v>36.4</v>
          </cell>
          <cell r="I13930">
            <v>0</v>
          </cell>
          <cell r="J13930">
            <v>0</v>
          </cell>
          <cell r="K13930">
            <v>100</v>
          </cell>
          <cell r="L13930">
            <v>20</v>
          </cell>
        </row>
        <row r="13931">
          <cell r="D13931" t="str">
            <v>UND</v>
          </cell>
          <cell r="E13931">
            <v>0.01</v>
          </cell>
          <cell r="F13931">
            <v>0</v>
          </cell>
          <cell r="G13931">
            <v>11900</v>
          </cell>
          <cell r="H13931">
            <v>119</v>
          </cell>
          <cell r="I13931">
            <v>0</v>
          </cell>
          <cell r="J13931">
            <v>0</v>
          </cell>
          <cell r="K13931">
            <v>100</v>
          </cell>
          <cell r="L13931">
            <v>1</v>
          </cell>
        </row>
        <row r="13932">
          <cell r="D13932" t="str">
            <v>UND</v>
          </cell>
          <cell r="E13932">
            <v>0.01</v>
          </cell>
          <cell r="F13932">
            <v>0</v>
          </cell>
          <cell r="G13932">
            <v>3030</v>
          </cell>
          <cell r="H13932">
            <v>30.3</v>
          </cell>
          <cell r="I13932">
            <v>0</v>
          </cell>
          <cell r="J13932">
            <v>0</v>
          </cell>
          <cell r="K13932">
            <v>100</v>
          </cell>
          <cell r="L13932">
            <v>1</v>
          </cell>
        </row>
        <row r="13933">
          <cell r="D13933" t="str">
            <v>UND</v>
          </cell>
          <cell r="E13933">
            <v>0.1</v>
          </cell>
          <cell r="F13933">
            <v>0</v>
          </cell>
          <cell r="G13933">
            <v>4000</v>
          </cell>
          <cell r="H13933">
            <v>400</v>
          </cell>
          <cell r="I13933">
            <v>0</v>
          </cell>
          <cell r="J13933">
            <v>0</v>
          </cell>
          <cell r="K13933">
            <v>100</v>
          </cell>
          <cell r="L13933">
            <v>10</v>
          </cell>
        </row>
        <row r="13934">
          <cell r="D13934" t="str">
            <v>ML</v>
          </cell>
          <cell r="E13934">
            <v>5.2</v>
          </cell>
          <cell r="F13934">
            <v>0</v>
          </cell>
          <cell r="G13934">
            <v>3600</v>
          </cell>
          <cell r="H13934">
            <v>18720</v>
          </cell>
          <cell r="I13934">
            <v>0</v>
          </cell>
          <cell r="J13934">
            <v>0</v>
          </cell>
          <cell r="K13934">
            <v>100</v>
          </cell>
          <cell r="L13934">
            <v>520</v>
          </cell>
        </row>
        <row r="13935">
          <cell r="D13935" t="str">
            <v/>
          </cell>
          <cell r="E13935">
            <v>0</v>
          </cell>
          <cell r="F13935">
            <v>0</v>
          </cell>
          <cell r="G13935" t="str">
            <v/>
          </cell>
          <cell r="H13935" t="str">
            <v/>
          </cell>
          <cell r="I13935">
            <v>0</v>
          </cell>
          <cell r="J13935">
            <v>0</v>
          </cell>
          <cell r="K13935">
            <v>100</v>
          </cell>
          <cell r="L13935">
            <v>0</v>
          </cell>
        </row>
        <row r="13936">
          <cell r="D13936" t="str">
            <v/>
          </cell>
          <cell r="E13936">
            <v>0</v>
          </cell>
          <cell r="F13936">
            <v>0</v>
          </cell>
          <cell r="G13936" t="str">
            <v/>
          </cell>
          <cell r="H13936" t="str">
            <v/>
          </cell>
          <cell r="I13936">
            <v>0</v>
          </cell>
          <cell r="J13936">
            <v>0</v>
          </cell>
          <cell r="K13936">
            <v>100</v>
          </cell>
          <cell r="L13936">
            <v>0</v>
          </cell>
        </row>
        <row r="13937">
          <cell r="D13937" t="str">
            <v/>
          </cell>
          <cell r="E13937">
            <v>0</v>
          </cell>
          <cell r="F13937">
            <v>0</v>
          </cell>
          <cell r="G13937" t="str">
            <v/>
          </cell>
          <cell r="H13937" t="str">
            <v/>
          </cell>
          <cell r="I13937">
            <v>0</v>
          </cell>
          <cell r="J13937">
            <v>0</v>
          </cell>
          <cell r="K13937">
            <v>100</v>
          </cell>
          <cell r="L13937">
            <v>0</v>
          </cell>
        </row>
        <row r="13938">
          <cell r="D13938" t="str">
            <v/>
          </cell>
          <cell r="E13938">
            <v>0</v>
          </cell>
          <cell r="F13938">
            <v>0</v>
          </cell>
          <cell r="G13938" t="str">
            <v/>
          </cell>
          <cell r="H13938" t="str">
            <v/>
          </cell>
          <cell r="I13938">
            <v>0</v>
          </cell>
          <cell r="J13938">
            <v>0</v>
          </cell>
          <cell r="K13938">
            <v>100</v>
          </cell>
          <cell r="L13938">
            <v>0</v>
          </cell>
        </row>
        <row r="13939">
          <cell r="D13939" t="str">
            <v/>
          </cell>
          <cell r="E13939">
            <v>0</v>
          </cell>
          <cell r="F13939">
            <v>0</v>
          </cell>
          <cell r="G13939" t="str">
            <v/>
          </cell>
          <cell r="H13939" t="str">
            <v/>
          </cell>
          <cell r="I13939">
            <v>0</v>
          </cell>
          <cell r="J13939">
            <v>0</v>
          </cell>
          <cell r="K13939">
            <v>100</v>
          </cell>
          <cell r="L13939">
            <v>0</v>
          </cell>
        </row>
        <row r="13940">
          <cell r="D13940" t="str">
            <v/>
          </cell>
          <cell r="E13940">
            <v>0</v>
          </cell>
          <cell r="F13940">
            <v>0</v>
          </cell>
          <cell r="G13940" t="str">
            <v/>
          </cell>
          <cell r="H13940" t="str">
            <v/>
          </cell>
          <cell r="I13940">
            <v>0</v>
          </cell>
          <cell r="J13940">
            <v>0</v>
          </cell>
          <cell r="K13940">
            <v>100</v>
          </cell>
          <cell r="L13940">
            <v>0</v>
          </cell>
        </row>
        <row r="13941">
          <cell r="D13941" t="str">
            <v/>
          </cell>
          <cell r="E13941">
            <v>0</v>
          </cell>
          <cell r="F13941">
            <v>0</v>
          </cell>
          <cell r="G13941" t="str">
            <v/>
          </cell>
          <cell r="H13941" t="str">
            <v/>
          </cell>
          <cell r="I13941">
            <v>0</v>
          </cell>
          <cell r="J13941">
            <v>0</v>
          </cell>
          <cell r="K13941">
            <v>100</v>
          </cell>
          <cell r="L13941">
            <v>0</v>
          </cell>
        </row>
        <row r="13942">
          <cell r="D13942" t="str">
            <v/>
          </cell>
          <cell r="E13942">
            <v>0</v>
          </cell>
          <cell r="F13942">
            <v>0</v>
          </cell>
          <cell r="G13942" t="str">
            <v/>
          </cell>
          <cell r="H13942" t="str">
            <v/>
          </cell>
          <cell r="K13942">
            <v>100</v>
          </cell>
          <cell r="L13942">
            <v>0</v>
          </cell>
        </row>
        <row r="13943">
          <cell r="D13943" t="str">
            <v/>
          </cell>
          <cell r="E13943">
            <v>0</v>
          </cell>
          <cell r="F13943">
            <v>0</v>
          </cell>
          <cell r="G13943" t="str">
            <v/>
          </cell>
          <cell r="H13943" t="str">
            <v/>
          </cell>
          <cell r="I13943">
            <v>0</v>
          </cell>
          <cell r="J13943">
            <v>0</v>
          </cell>
          <cell r="K13943">
            <v>100</v>
          </cell>
          <cell r="L13943">
            <v>0</v>
          </cell>
        </row>
        <row r="13944">
          <cell r="D13944" t="str">
            <v/>
          </cell>
          <cell r="E13944">
            <v>0</v>
          </cell>
          <cell r="F13944">
            <v>0</v>
          </cell>
          <cell r="G13944" t="str">
            <v/>
          </cell>
          <cell r="H13944" t="str">
            <v/>
          </cell>
          <cell r="I13944">
            <v>0</v>
          </cell>
          <cell r="J13944">
            <v>0</v>
          </cell>
          <cell r="K13944">
            <v>100</v>
          </cell>
          <cell r="L13944">
            <v>0</v>
          </cell>
        </row>
        <row r="13945">
          <cell r="D13945" t="str">
            <v/>
          </cell>
          <cell r="E13945">
            <v>0</v>
          </cell>
          <cell r="F13945">
            <v>0</v>
          </cell>
          <cell r="G13945" t="str">
            <v/>
          </cell>
          <cell r="H13945" t="str">
            <v/>
          </cell>
          <cell r="I13945">
            <v>0</v>
          </cell>
          <cell r="J13945">
            <v>0</v>
          </cell>
          <cell r="K13945">
            <v>100</v>
          </cell>
          <cell r="L13945">
            <v>0</v>
          </cell>
        </row>
        <row r="13946">
          <cell r="D13946" t="str">
            <v/>
          </cell>
          <cell r="E13946">
            <v>0</v>
          </cell>
          <cell r="F13946">
            <v>0</v>
          </cell>
          <cell r="G13946" t="str">
            <v/>
          </cell>
          <cell r="H13946" t="str">
            <v/>
          </cell>
          <cell r="I13946">
            <v>0</v>
          </cell>
          <cell r="J13946">
            <v>0</v>
          </cell>
          <cell r="K13946">
            <v>100</v>
          </cell>
          <cell r="L13946">
            <v>0</v>
          </cell>
        </row>
        <row r="13947">
          <cell r="D13947" t="str">
            <v/>
          </cell>
          <cell r="E13947">
            <v>0</v>
          </cell>
          <cell r="F13947">
            <v>0</v>
          </cell>
          <cell r="G13947" t="str">
            <v/>
          </cell>
          <cell r="H13947" t="str">
            <v/>
          </cell>
          <cell r="I13947">
            <v>0</v>
          </cell>
          <cell r="J13947">
            <v>0</v>
          </cell>
          <cell r="K13947">
            <v>100</v>
          </cell>
          <cell r="L13947">
            <v>0</v>
          </cell>
        </row>
        <row r="13948">
          <cell r="D13948">
            <v>0</v>
          </cell>
          <cell r="E13948">
            <v>0</v>
          </cell>
          <cell r="F13948">
            <v>0</v>
          </cell>
          <cell r="G13948" t="str">
            <v xml:space="preserve"> SUB-TOTAL </v>
          </cell>
          <cell r="H13948">
            <v>19305.7</v>
          </cell>
          <cell r="I13948">
            <v>0</v>
          </cell>
          <cell r="J13948">
            <v>0</v>
          </cell>
          <cell r="K13948">
            <v>0</v>
          </cell>
          <cell r="L13948">
            <v>0</v>
          </cell>
        </row>
        <row r="13949">
          <cell r="D13949">
            <v>0</v>
          </cell>
          <cell r="E13949">
            <v>0</v>
          </cell>
          <cell r="F13949">
            <v>0</v>
          </cell>
          <cell r="G13949">
            <v>0</v>
          </cell>
          <cell r="H13949">
            <v>0</v>
          </cell>
          <cell r="I13949">
            <v>0</v>
          </cell>
          <cell r="J13949">
            <v>0</v>
          </cell>
          <cell r="K13949">
            <v>0</v>
          </cell>
          <cell r="L13949">
            <v>0</v>
          </cell>
        </row>
        <row r="13950">
          <cell r="D13950">
            <v>0</v>
          </cell>
          <cell r="E13950">
            <v>0</v>
          </cell>
          <cell r="F13950">
            <v>0</v>
          </cell>
          <cell r="G13950">
            <v>0</v>
          </cell>
          <cell r="H13950">
            <v>0</v>
          </cell>
          <cell r="I13950">
            <v>0</v>
          </cell>
          <cell r="J13950">
            <v>0</v>
          </cell>
          <cell r="K13950">
            <v>0</v>
          </cell>
          <cell r="L13950">
            <v>0</v>
          </cell>
        </row>
        <row r="13951">
          <cell r="D13951" t="str">
            <v>Unid</v>
          </cell>
          <cell r="E13951" t="str">
            <v>Cant</v>
          </cell>
          <cell r="F13951" t="str">
            <v>Rendimiento</v>
          </cell>
          <cell r="G13951" t="str">
            <v>Precio Unitario</v>
          </cell>
          <cell r="H13951" t="str">
            <v>Subtotal</v>
          </cell>
          <cell r="I13951">
            <v>0</v>
          </cell>
          <cell r="J13951">
            <v>0</v>
          </cell>
          <cell r="K13951">
            <v>0</v>
          </cell>
          <cell r="L13951">
            <v>0</v>
          </cell>
        </row>
        <row r="13952">
          <cell r="D13952" t="str">
            <v>JR</v>
          </cell>
          <cell r="E13952">
            <v>2.3026874879363363E-2</v>
          </cell>
          <cell r="F13952">
            <v>0</v>
          </cell>
          <cell r="G13952">
            <v>160000</v>
          </cell>
          <cell r="H13952">
            <v>3684.2999806981379</v>
          </cell>
          <cell r="I13952">
            <v>37</v>
          </cell>
          <cell r="J13952">
            <v>0</v>
          </cell>
          <cell r="K13952">
            <v>100</v>
          </cell>
          <cell r="L13952">
            <v>2.3026874879363364</v>
          </cell>
        </row>
        <row r="13953">
          <cell r="D13953" t="str">
            <v/>
          </cell>
          <cell r="E13953">
            <v>0</v>
          </cell>
          <cell r="F13953">
            <v>0</v>
          </cell>
          <cell r="G13953" t="str">
            <v/>
          </cell>
          <cell r="H13953" t="str">
            <v/>
          </cell>
          <cell r="I13953">
            <v>0</v>
          </cell>
          <cell r="J13953">
            <v>0</v>
          </cell>
          <cell r="K13953">
            <v>100</v>
          </cell>
          <cell r="L13953">
            <v>0</v>
          </cell>
        </row>
        <row r="13954">
          <cell r="D13954">
            <v>0</v>
          </cell>
          <cell r="E13954">
            <v>0</v>
          </cell>
          <cell r="F13954">
            <v>0</v>
          </cell>
          <cell r="G13954" t="str">
            <v xml:space="preserve"> SUB-TOTAL </v>
          </cell>
          <cell r="H13954">
            <v>3684.2999806981379</v>
          </cell>
          <cell r="I13954">
            <v>0</v>
          </cell>
          <cell r="J13954">
            <v>0</v>
          </cell>
          <cell r="K13954">
            <v>0</v>
          </cell>
          <cell r="L13954">
            <v>0</v>
          </cell>
        </row>
        <row r="13955">
          <cell r="D13955">
            <v>0</v>
          </cell>
          <cell r="E13955">
            <v>0</v>
          </cell>
          <cell r="F13955">
            <v>0</v>
          </cell>
          <cell r="G13955">
            <v>0</v>
          </cell>
          <cell r="H13955">
            <v>0</v>
          </cell>
          <cell r="I13955">
            <v>0</v>
          </cell>
          <cell r="J13955">
            <v>0</v>
          </cell>
          <cell r="K13955">
            <v>0</v>
          </cell>
          <cell r="L13955">
            <v>0</v>
          </cell>
        </row>
        <row r="13956">
          <cell r="D13956">
            <v>0</v>
          </cell>
          <cell r="E13956">
            <v>0</v>
          </cell>
          <cell r="F13956">
            <v>0</v>
          </cell>
          <cell r="G13956" t="str">
            <v xml:space="preserve"> COSTO DIRECTO </v>
          </cell>
          <cell r="H13956">
            <v>23489.99998069814</v>
          </cell>
          <cell r="I13956">
            <v>2.1285653487052053E-2</v>
          </cell>
          <cell r="J13956" t="str">
            <v>EQU</v>
          </cell>
          <cell r="K13956">
            <v>0</v>
          </cell>
          <cell r="L13956">
            <v>0</v>
          </cell>
        </row>
        <row r="13957">
          <cell r="D13957">
            <v>0</v>
          </cell>
          <cell r="E13957">
            <v>0</v>
          </cell>
          <cell r="F13957">
            <v>7547.5816193018627</v>
          </cell>
          <cell r="G13957" t="str">
            <v>COSTO INDIRECTO</v>
          </cell>
          <cell r="H13957">
            <v>7547.5816193018627</v>
          </cell>
          <cell r="I13957">
            <v>0.8218688810499617</v>
          </cell>
          <cell r="J13957" t="str">
            <v>MAT</v>
          </cell>
          <cell r="K13957">
            <v>0</v>
          </cell>
          <cell r="L13957">
            <v>0</v>
          </cell>
        </row>
        <row r="13958">
          <cell r="D13958">
            <v>0</v>
          </cell>
          <cell r="E13958">
            <v>0</v>
          </cell>
          <cell r="F13958">
            <v>0</v>
          </cell>
          <cell r="G13958" t="str">
            <v>COSTO TOTAL</v>
          </cell>
          <cell r="H13958">
            <v>31037.581600000001</v>
          </cell>
          <cell r="I13958">
            <v>0.15684546546298625</v>
          </cell>
          <cell r="J13958" t="str">
            <v>MOB</v>
          </cell>
          <cell r="K13958">
            <v>0</v>
          </cell>
          <cell r="L13958">
            <v>0</v>
          </cell>
        </row>
        <row r="13959">
          <cell r="D13959">
            <v>0</v>
          </cell>
          <cell r="E13959">
            <v>0</v>
          </cell>
          <cell r="F13959">
            <v>0</v>
          </cell>
          <cell r="G13959">
            <v>0</v>
          </cell>
          <cell r="H13959">
            <v>0</v>
          </cell>
          <cell r="I13959">
            <v>0</v>
          </cell>
          <cell r="J13959">
            <v>0</v>
          </cell>
          <cell r="K13959">
            <v>0</v>
          </cell>
          <cell r="L13959">
            <v>0</v>
          </cell>
        </row>
        <row r="13960">
          <cell r="D13960">
            <v>0</v>
          </cell>
          <cell r="F13960">
            <v>0</v>
          </cell>
          <cell r="I13960">
            <v>0</v>
          </cell>
          <cell r="J13960">
            <v>0</v>
          </cell>
          <cell r="L13960">
            <v>0</v>
          </cell>
        </row>
        <row r="13961">
          <cell r="D13961">
            <v>0</v>
          </cell>
          <cell r="E13961">
            <v>0</v>
          </cell>
          <cell r="F13961">
            <v>0</v>
          </cell>
          <cell r="G13961">
            <v>0</v>
          </cell>
          <cell r="H13961">
            <v>0</v>
          </cell>
          <cell r="I13961">
            <v>0</v>
          </cell>
          <cell r="J13961">
            <v>0</v>
          </cell>
          <cell r="K13961" t="str">
            <v>CONSUMO</v>
          </cell>
          <cell r="L13961">
            <v>0</v>
          </cell>
        </row>
        <row r="13962">
          <cell r="D13962" t="str">
            <v>15.2.8.05</v>
          </cell>
          <cell r="E13962">
            <v>0</v>
          </cell>
          <cell r="F13962">
            <v>0</v>
          </cell>
          <cell r="G13962" t="str">
            <v xml:space="preserve"> UNID: </v>
          </cell>
          <cell r="H13962" t="str">
            <v>ML</v>
          </cell>
          <cell r="I13962">
            <v>0</v>
          </cell>
          <cell r="J13962">
            <v>0</v>
          </cell>
          <cell r="K13962" t="str">
            <v>Costo total</v>
          </cell>
          <cell r="L13962">
            <v>31156.499600000003</v>
          </cell>
        </row>
        <row r="13963">
          <cell r="D13963" t="str">
            <v>ACOMETIDA TIE2-TRAMO1 RAMAL IZQ EN CABLE THNN 3#6+1#6+6T AWG</v>
          </cell>
          <cell r="E13963">
            <v>0</v>
          </cell>
          <cell r="F13963">
            <v>0</v>
          </cell>
          <cell r="G13963">
            <v>0</v>
          </cell>
          <cell r="H13963">
            <v>0</v>
          </cell>
          <cell r="I13963">
            <v>0</v>
          </cell>
          <cell r="J13963">
            <v>0</v>
          </cell>
          <cell r="K13963">
            <v>0</v>
          </cell>
          <cell r="L13963">
            <v>0</v>
          </cell>
        </row>
        <row r="13964">
          <cell r="D13964">
            <v>0</v>
          </cell>
          <cell r="E13964">
            <v>0</v>
          </cell>
          <cell r="F13964">
            <v>0</v>
          </cell>
          <cell r="G13964">
            <v>0</v>
          </cell>
          <cell r="H13964">
            <v>0</v>
          </cell>
          <cell r="I13964">
            <v>0</v>
          </cell>
          <cell r="J13964">
            <v>0</v>
          </cell>
          <cell r="K13964" t="str">
            <v>Cantidad ppto</v>
          </cell>
          <cell r="L13964" t="str">
            <v>Cantidad total</v>
          </cell>
        </row>
        <row r="13965">
          <cell r="D13965">
            <v>0</v>
          </cell>
          <cell r="E13965">
            <v>0</v>
          </cell>
          <cell r="F13965">
            <v>0</v>
          </cell>
          <cell r="G13965">
            <v>0</v>
          </cell>
          <cell r="H13965">
            <v>0</v>
          </cell>
          <cell r="I13965">
            <v>0</v>
          </cell>
          <cell r="J13965">
            <v>0</v>
          </cell>
          <cell r="K13965">
            <v>0</v>
          </cell>
          <cell r="L13965">
            <v>0</v>
          </cell>
        </row>
        <row r="13966">
          <cell r="D13966" t="str">
            <v>Unid</v>
          </cell>
          <cell r="E13966" t="str">
            <v>Cant</v>
          </cell>
          <cell r="F13966" t="str">
            <v>Rendimiento</v>
          </cell>
          <cell r="G13966" t="str">
            <v>Precio Unitario</v>
          </cell>
          <cell r="H13966" t="str">
            <v>Subtotal</v>
          </cell>
          <cell r="I13966">
            <v>0</v>
          </cell>
          <cell r="J13966">
            <v>0</v>
          </cell>
          <cell r="K13966">
            <v>0</v>
          </cell>
          <cell r="L13966">
            <v>0</v>
          </cell>
        </row>
        <row r="13967">
          <cell r="D13967" t="str">
            <v>GLB</v>
          </cell>
          <cell r="E13967">
            <v>0.5</v>
          </cell>
          <cell r="F13967">
            <v>0</v>
          </cell>
          <cell r="G13967">
            <v>1000</v>
          </cell>
          <cell r="H13967">
            <v>500</v>
          </cell>
          <cell r="I13967">
            <v>0</v>
          </cell>
          <cell r="J13967">
            <v>0</v>
          </cell>
          <cell r="K13967">
            <v>190</v>
          </cell>
          <cell r="L13967">
            <v>95</v>
          </cell>
        </row>
        <row r="13968">
          <cell r="D13968" t="str">
            <v/>
          </cell>
          <cell r="E13968">
            <v>0</v>
          </cell>
          <cell r="F13968">
            <v>0</v>
          </cell>
          <cell r="G13968" t="str">
            <v/>
          </cell>
          <cell r="H13968" t="str">
            <v/>
          </cell>
          <cell r="I13968">
            <v>0</v>
          </cell>
          <cell r="J13968">
            <v>0</v>
          </cell>
          <cell r="K13968">
            <v>190</v>
          </cell>
          <cell r="L13968">
            <v>0</v>
          </cell>
        </row>
        <row r="13969">
          <cell r="D13969" t="str">
            <v/>
          </cell>
          <cell r="E13969">
            <v>0</v>
          </cell>
          <cell r="F13969">
            <v>0</v>
          </cell>
          <cell r="G13969" t="str">
            <v/>
          </cell>
          <cell r="H13969" t="str">
            <v/>
          </cell>
          <cell r="I13969">
            <v>0</v>
          </cell>
          <cell r="J13969">
            <v>0</v>
          </cell>
          <cell r="K13969">
            <v>190</v>
          </cell>
          <cell r="L13969">
            <v>0</v>
          </cell>
        </row>
        <row r="13970">
          <cell r="D13970" t="str">
            <v/>
          </cell>
          <cell r="E13970">
            <v>0</v>
          </cell>
          <cell r="F13970">
            <v>0</v>
          </cell>
          <cell r="G13970" t="str">
            <v/>
          </cell>
          <cell r="H13970" t="str">
            <v/>
          </cell>
          <cell r="I13970">
            <v>0</v>
          </cell>
          <cell r="J13970">
            <v>0</v>
          </cell>
          <cell r="K13970">
            <v>190</v>
          </cell>
          <cell r="L13970">
            <v>0</v>
          </cell>
        </row>
        <row r="13971">
          <cell r="D13971">
            <v>0</v>
          </cell>
          <cell r="E13971">
            <v>0</v>
          </cell>
          <cell r="F13971">
            <v>0</v>
          </cell>
          <cell r="G13971" t="str">
            <v xml:space="preserve"> SUB-TOTAL </v>
          </cell>
          <cell r="H13971">
            <v>500</v>
          </cell>
          <cell r="I13971">
            <v>0</v>
          </cell>
          <cell r="J13971">
            <v>0</v>
          </cell>
          <cell r="K13971">
            <v>0</v>
          </cell>
          <cell r="L13971">
            <v>0</v>
          </cell>
        </row>
        <row r="13972">
          <cell r="D13972">
            <v>0</v>
          </cell>
          <cell r="E13972">
            <v>0</v>
          </cell>
          <cell r="F13972">
            <v>0</v>
          </cell>
          <cell r="G13972">
            <v>0</v>
          </cell>
          <cell r="H13972">
            <v>0</v>
          </cell>
          <cell r="I13972">
            <v>0</v>
          </cell>
          <cell r="J13972">
            <v>0</v>
          </cell>
          <cell r="K13972">
            <v>0</v>
          </cell>
          <cell r="L13972">
            <v>0</v>
          </cell>
        </row>
        <row r="13973">
          <cell r="D13973">
            <v>0</v>
          </cell>
          <cell r="E13973">
            <v>0</v>
          </cell>
          <cell r="F13973">
            <v>0</v>
          </cell>
          <cell r="G13973">
            <v>0</v>
          </cell>
          <cell r="H13973">
            <v>0</v>
          </cell>
          <cell r="I13973">
            <v>0</v>
          </cell>
          <cell r="J13973">
            <v>0</v>
          </cell>
          <cell r="K13973">
            <v>0</v>
          </cell>
          <cell r="L13973">
            <v>0</v>
          </cell>
        </row>
        <row r="13974">
          <cell r="D13974" t="str">
            <v>Unid</v>
          </cell>
          <cell r="E13974" t="str">
            <v>Cant</v>
          </cell>
          <cell r="F13974" t="str">
            <v>Rendimiento</v>
          </cell>
          <cell r="G13974" t="str">
            <v>Precio Unitario</v>
          </cell>
          <cell r="H13974" t="str">
            <v>Subtotal</v>
          </cell>
          <cell r="I13974">
            <v>0</v>
          </cell>
          <cell r="J13974">
            <v>0</v>
          </cell>
          <cell r="K13974">
            <v>0</v>
          </cell>
          <cell r="L13974">
            <v>0</v>
          </cell>
        </row>
        <row r="13975">
          <cell r="D13975" t="str">
            <v>UND</v>
          </cell>
          <cell r="E13975">
            <v>0.2</v>
          </cell>
          <cell r="F13975">
            <v>0</v>
          </cell>
          <cell r="G13975">
            <v>182</v>
          </cell>
          <cell r="H13975">
            <v>36.4</v>
          </cell>
          <cell r="I13975">
            <v>0</v>
          </cell>
          <cell r="J13975">
            <v>0</v>
          </cell>
          <cell r="K13975">
            <v>190</v>
          </cell>
          <cell r="L13975">
            <v>38</v>
          </cell>
        </row>
        <row r="13976">
          <cell r="D13976" t="str">
            <v>UND</v>
          </cell>
          <cell r="E13976">
            <v>0.01</v>
          </cell>
          <cell r="F13976">
            <v>0</v>
          </cell>
          <cell r="G13976">
            <v>11900</v>
          </cell>
          <cell r="H13976">
            <v>119</v>
          </cell>
          <cell r="I13976">
            <v>0</v>
          </cell>
          <cell r="J13976">
            <v>0</v>
          </cell>
          <cell r="K13976">
            <v>190</v>
          </cell>
          <cell r="L13976">
            <v>1.9000000000000001</v>
          </cell>
        </row>
        <row r="13977">
          <cell r="D13977" t="str">
            <v>UND</v>
          </cell>
          <cell r="E13977">
            <v>0.01</v>
          </cell>
          <cell r="F13977">
            <v>0</v>
          </cell>
          <cell r="G13977">
            <v>3030</v>
          </cell>
          <cell r="H13977">
            <v>30.3</v>
          </cell>
          <cell r="I13977">
            <v>0</v>
          </cell>
          <cell r="J13977">
            <v>0</v>
          </cell>
          <cell r="K13977">
            <v>190</v>
          </cell>
          <cell r="L13977">
            <v>1.9000000000000001</v>
          </cell>
        </row>
        <row r="13978">
          <cell r="D13978" t="str">
            <v>UND</v>
          </cell>
          <cell r="E13978">
            <v>0.11</v>
          </cell>
          <cell r="F13978">
            <v>0</v>
          </cell>
          <cell r="G13978">
            <v>4000</v>
          </cell>
          <cell r="H13978">
            <v>440</v>
          </cell>
          <cell r="I13978">
            <v>0</v>
          </cell>
          <cell r="J13978">
            <v>0</v>
          </cell>
          <cell r="K13978">
            <v>190</v>
          </cell>
          <cell r="L13978">
            <v>20.9</v>
          </cell>
        </row>
        <row r="13979">
          <cell r="D13979" t="str">
            <v>ML</v>
          </cell>
          <cell r="E13979">
            <v>5.2</v>
          </cell>
          <cell r="F13979">
            <v>0</v>
          </cell>
          <cell r="G13979">
            <v>3600</v>
          </cell>
          <cell r="H13979">
            <v>18720</v>
          </cell>
          <cell r="I13979">
            <v>0</v>
          </cell>
          <cell r="J13979">
            <v>0</v>
          </cell>
          <cell r="K13979">
            <v>190</v>
          </cell>
          <cell r="L13979">
            <v>988</v>
          </cell>
        </row>
        <row r="13980">
          <cell r="D13980" t="str">
            <v/>
          </cell>
          <cell r="E13980">
            <v>0</v>
          </cell>
          <cell r="F13980">
            <v>0</v>
          </cell>
          <cell r="G13980" t="str">
            <v/>
          </cell>
          <cell r="H13980" t="str">
            <v/>
          </cell>
          <cell r="I13980">
            <v>0</v>
          </cell>
          <cell r="J13980">
            <v>0</v>
          </cell>
          <cell r="K13980">
            <v>190</v>
          </cell>
          <cell r="L13980">
            <v>0</v>
          </cell>
        </row>
        <row r="13981">
          <cell r="D13981" t="str">
            <v/>
          </cell>
          <cell r="E13981">
            <v>0</v>
          </cell>
          <cell r="F13981">
            <v>0</v>
          </cell>
          <cell r="G13981" t="str">
            <v/>
          </cell>
          <cell r="H13981" t="str">
            <v/>
          </cell>
          <cell r="I13981">
            <v>0</v>
          </cell>
          <cell r="J13981">
            <v>0</v>
          </cell>
          <cell r="K13981">
            <v>190</v>
          </cell>
          <cell r="L13981">
            <v>0</v>
          </cell>
        </row>
        <row r="13982">
          <cell r="D13982" t="str">
            <v/>
          </cell>
          <cell r="E13982">
            <v>0</v>
          </cell>
          <cell r="F13982">
            <v>0</v>
          </cell>
          <cell r="G13982" t="str">
            <v/>
          </cell>
          <cell r="H13982" t="str">
            <v/>
          </cell>
          <cell r="I13982">
            <v>0</v>
          </cell>
          <cell r="J13982">
            <v>0</v>
          </cell>
          <cell r="K13982">
            <v>190</v>
          </cell>
          <cell r="L13982">
            <v>0</v>
          </cell>
        </row>
        <row r="13983">
          <cell r="D13983" t="str">
            <v/>
          </cell>
          <cell r="E13983">
            <v>0</v>
          </cell>
          <cell r="F13983">
            <v>0</v>
          </cell>
          <cell r="G13983" t="str">
            <v/>
          </cell>
          <cell r="H13983" t="str">
            <v/>
          </cell>
          <cell r="I13983">
            <v>0</v>
          </cell>
          <cell r="J13983">
            <v>0</v>
          </cell>
          <cell r="K13983">
            <v>190</v>
          </cell>
          <cell r="L13983">
            <v>0</v>
          </cell>
        </row>
        <row r="13984">
          <cell r="D13984" t="str">
            <v/>
          </cell>
          <cell r="E13984">
            <v>0</v>
          </cell>
          <cell r="F13984">
            <v>0</v>
          </cell>
          <cell r="G13984" t="str">
            <v/>
          </cell>
          <cell r="H13984" t="str">
            <v/>
          </cell>
          <cell r="I13984">
            <v>0</v>
          </cell>
          <cell r="J13984">
            <v>0</v>
          </cell>
          <cell r="K13984">
            <v>190</v>
          </cell>
          <cell r="L13984">
            <v>0</v>
          </cell>
        </row>
        <row r="13985">
          <cell r="D13985" t="str">
            <v/>
          </cell>
          <cell r="E13985">
            <v>0</v>
          </cell>
          <cell r="F13985">
            <v>0</v>
          </cell>
          <cell r="G13985" t="str">
            <v/>
          </cell>
          <cell r="H13985" t="str">
            <v/>
          </cell>
          <cell r="I13985">
            <v>0</v>
          </cell>
          <cell r="J13985">
            <v>0</v>
          </cell>
          <cell r="K13985">
            <v>190</v>
          </cell>
          <cell r="L13985">
            <v>0</v>
          </cell>
        </row>
        <row r="13986">
          <cell r="D13986" t="str">
            <v/>
          </cell>
          <cell r="E13986">
            <v>0</v>
          </cell>
          <cell r="F13986">
            <v>0</v>
          </cell>
          <cell r="G13986" t="str">
            <v/>
          </cell>
          <cell r="H13986" t="str">
            <v/>
          </cell>
          <cell r="I13986">
            <v>0</v>
          </cell>
          <cell r="J13986">
            <v>0</v>
          </cell>
          <cell r="K13986">
            <v>190</v>
          </cell>
          <cell r="L13986">
            <v>0</v>
          </cell>
        </row>
        <row r="13987">
          <cell r="D13987" t="str">
            <v/>
          </cell>
          <cell r="E13987">
            <v>0</v>
          </cell>
          <cell r="F13987">
            <v>0</v>
          </cell>
          <cell r="G13987" t="str">
            <v/>
          </cell>
          <cell r="H13987" t="str">
            <v/>
          </cell>
          <cell r="K13987">
            <v>190</v>
          </cell>
          <cell r="L13987">
            <v>0</v>
          </cell>
        </row>
        <row r="13988">
          <cell r="D13988" t="str">
            <v/>
          </cell>
          <cell r="E13988">
            <v>0</v>
          </cell>
          <cell r="F13988">
            <v>0</v>
          </cell>
          <cell r="G13988" t="str">
            <v/>
          </cell>
          <cell r="H13988" t="str">
            <v/>
          </cell>
          <cell r="I13988">
            <v>0</v>
          </cell>
          <cell r="J13988">
            <v>0</v>
          </cell>
          <cell r="K13988">
            <v>190</v>
          </cell>
          <cell r="L13988">
            <v>0</v>
          </cell>
        </row>
        <row r="13989">
          <cell r="D13989" t="str">
            <v/>
          </cell>
          <cell r="E13989">
            <v>0</v>
          </cell>
          <cell r="F13989">
            <v>0</v>
          </cell>
          <cell r="G13989" t="str">
            <v/>
          </cell>
          <cell r="H13989" t="str">
            <v/>
          </cell>
          <cell r="I13989">
            <v>0</v>
          </cell>
          <cell r="J13989">
            <v>0</v>
          </cell>
          <cell r="K13989">
            <v>190</v>
          </cell>
          <cell r="L13989">
            <v>0</v>
          </cell>
        </row>
        <row r="13990">
          <cell r="D13990" t="str">
            <v/>
          </cell>
          <cell r="E13990">
            <v>0</v>
          </cell>
          <cell r="F13990">
            <v>0</v>
          </cell>
          <cell r="G13990" t="str">
            <v/>
          </cell>
          <cell r="H13990" t="str">
            <v/>
          </cell>
          <cell r="I13990">
            <v>0</v>
          </cell>
          <cell r="J13990">
            <v>0</v>
          </cell>
          <cell r="K13990">
            <v>190</v>
          </cell>
          <cell r="L13990">
            <v>0</v>
          </cell>
        </row>
        <row r="13991">
          <cell r="D13991" t="str">
            <v/>
          </cell>
          <cell r="E13991">
            <v>0</v>
          </cell>
          <cell r="F13991">
            <v>0</v>
          </cell>
          <cell r="G13991" t="str">
            <v/>
          </cell>
          <cell r="H13991" t="str">
            <v/>
          </cell>
          <cell r="I13991">
            <v>0</v>
          </cell>
          <cell r="J13991">
            <v>0</v>
          </cell>
          <cell r="K13991">
            <v>190</v>
          </cell>
          <cell r="L13991">
            <v>0</v>
          </cell>
        </row>
        <row r="13992">
          <cell r="D13992" t="str">
            <v/>
          </cell>
          <cell r="E13992">
            <v>0</v>
          </cell>
          <cell r="F13992">
            <v>0</v>
          </cell>
          <cell r="G13992" t="str">
            <v/>
          </cell>
          <cell r="H13992" t="str">
            <v/>
          </cell>
          <cell r="I13992">
            <v>0</v>
          </cell>
          <cell r="J13992">
            <v>0</v>
          </cell>
          <cell r="K13992">
            <v>190</v>
          </cell>
          <cell r="L13992">
            <v>0</v>
          </cell>
        </row>
        <row r="13993">
          <cell r="D13993">
            <v>0</v>
          </cell>
          <cell r="E13993">
            <v>0</v>
          </cell>
          <cell r="F13993">
            <v>0</v>
          </cell>
          <cell r="G13993" t="str">
            <v xml:space="preserve"> SUB-TOTAL </v>
          </cell>
          <cell r="H13993">
            <v>19345.7</v>
          </cell>
          <cell r="I13993">
            <v>0</v>
          </cell>
          <cell r="J13993">
            <v>0</v>
          </cell>
          <cell r="K13993">
            <v>0</v>
          </cell>
          <cell r="L13993">
            <v>0</v>
          </cell>
        </row>
        <row r="13994">
          <cell r="D13994">
            <v>0</v>
          </cell>
          <cell r="E13994">
            <v>0</v>
          </cell>
          <cell r="F13994">
            <v>0</v>
          </cell>
          <cell r="G13994">
            <v>0</v>
          </cell>
          <cell r="H13994">
            <v>0</v>
          </cell>
          <cell r="I13994">
            <v>0</v>
          </cell>
          <cell r="J13994">
            <v>0</v>
          </cell>
          <cell r="K13994">
            <v>0</v>
          </cell>
          <cell r="L13994">
            <v>0</v>
          </cell>
        </row>
        <row r="13995">
          <cell r="D13995">
            <v>0</v>
          </cell>
          <cell r="E13995">
            <v>0</v>
          </cell>
          <cell r="F13995">
            <v>0</v>
          </cell>
          <cell r="G13995">
            <v>0</v>
          </cell>
          <cell r="H13995">
            <v>0</v>
          </cell>
          <cell r="I13995">
            <v>0</v>
          </cell>
          <cell r="J13995">
            <v>0</v>
          </cell>
          <cell r="K13995">
            <v>0</v>
          </cell>
          <cell r="L13995">
            <v>0</v>
          </cell>
        </row>
        <row r="13996">
          <cell r="D13996" t="str">
            <v>Unid</v>
          </cell>
          <cell r="E13996" t="str">
            <v>Cant</v>
          </cell>
          <cell r="F13996" t="str">
            <v>Rendimiento</v>
          </cell>
          <cell r="G13996" t="str">
            <v>Precio Unitario</v>
          </cell>
          <cell r="H13996" t="str">
            <v>Subtotal</v>
          </cell>
          <cell r="I13996">
            <v>0</v>
          </cell>
          <cell r="J13996">
            <v>0</v>
          </cell>
          <cell r="K13996">
            <v>0</v>
          </cell>
          <cell r="L13996">
            <v>0</v>
          </cell>
        </row>
        <row r="13997">
          <cell r="D13997" t="str">
            <v>JR</v>
          </cell>
          <cell r="E13997">
            <v>2.3339375176121481E-2</v>
          </cell>
          <cell r="F13997">
            <v>0</v>
          </cell>
          <cell r="G13997">
            <v>160000</v>
          </cell>
          <cell r="H13997">
            <v>3734.300028179437</v>
          </cell>
          <cell r="I13997">
            <v>71</v>
          </cell>
          <cell r="J13997">
            <v>0</v>
          </cell>
          <cell r="K13997">
            <v>190</v>
          </cell>
          <cell r="L13997">
            <v>4.4344812834630813</v>
          </cell>
        </row>
        <row r="13998">
          <cell r="D13998" t="str">
            <v/>
          </cell>
          <cell r="E13998">
            <v>0</v>
          </cell>
          <cell r="F13998">
            <v>0</v>
          </cell>
          <cell r="G13998" t="str">
            <v/>
          </cell>
          <cell r="H13998" t="str">
            <v/>
          </cell>
          <cell r="I13998">
            <v>0</v>
          </cell>
          <cell r="J13998">
            <v>0</v>
          </cell>
          <cell r="K13998">
            <v>190</v>
          </cell>
          <cell r="L13998">
            <v>0</v>
          </cell>
        </row>
        <row r="13999">
          <cell r="D13999">
            <v>0</v>
          </cell>
          <cell r="E13999">
            <v>0</v>
          </cell>
          <cell r="F13999">
            <v>0</v>
          </cell>
          <cell r="G13999" t="str">
            <v xml:space="preserve"> SUB-TOTAL </v>
          </cell>
          <cell r="H13999">
            <v>3734.300028179437</v>
          </cell>
          <cell r="I13999">
            <v>0</v>
          </cell>
          <cell r="J13999">
            <v>0</v>
          </cell>
          <cell r="K13999">
            <v>0</v>
          </cell>
          <cell r="L13999">
            <v>0</v>
          </cell>
        </row>
        <row r="14000">
          <cell r="D14000">
            <v>0</v>
          </cell>
          <cell r="E14000">
            <v>0</v>
          </cell>
          <cell r="F14000">
            <v>0</v>
          </cell>
          <cell r="G14000">
            <v>0</v>
          </cell>
          <cell r="H14000">
            <v>0</v>
          </cell>
          <cell r="I14000">
            <v>0</v>
          </cell>
          <cell r="J14000">
            <v>0</v>
          </cell>
          <cell r="K14000">
            <v>0</v>
          </cell>
          <cell r="L14000">
            <v>0</v>
          </cell>
        </row>
        <row r="14001">
          <cell r="D14001">
            <v>0</v>
          </cell>
          <cell r="E14001">
            <v>0</v>
          </cell>
          <cell r="F14001">
            <v>0</v>
          </cell>
          <cell r="G14001" t="str">
            <v xml:space="preserve"> COSTO DIRECTO </v>
          </cell>
          <cell r="H14001">
            <v>23580.000028179438</v>
          </cell>
          <cell r="I14001">
            <v>2.1204410492047143E-2</v>
          </cell>
          <cell r="J14001" t="str">
            <v>EQU</v>
          </cell>
          <cell r="K14001">
            <v>0</v>
          </cell>
          <cell r="L14001">
            <v>0</v>
          </cell>
        </row>
        <row r="14002">
          <cell r="D14002">
            <v>0</v>
          </cell>
          <cell r="E14002">
            <v>0</v>
          </cell>
          <cell r="F14002">
            <v>7576.4995718205646</v>
          </cell>
          <cell r="G14002" t="str">
            <v>COSTO INDIRECTO</v>
          </cell>
          <cell r="H14002">
            <v>7576.4995718205646</v>
          </cell>
          <cell r="I14002">
            <v>0.82042832811199284</v>
          </cell>
          <cell r="J14002" t="str">
            <v>MAT</v>
          </cell>
          <cell r="K14002">
            <v>0</v>
          </cell>
          <cell r="L14002">
            <v>0</v>
          </cell>
        </row>
        <row r="14003">
          <cell r="D14003">
            <v>0</v>
          </cell>
          <cell r="E14003">
            <v>0</v>
          </cell>
          <cell r="F14003">
            <v>0</v>
          </cell>
          <cell r="G14003" t="str">
            <v>COSTO TOTAL</v>
          </cell>
          <cell r="H14003">
            <v>31156.499600000003</v>
          </cell>
          <cell r="I14003">
            <v>0.15836726139596</v>
          </cell>
          <cell r="J14003" t="str">
            <v>MOB</v>
          </cell>
          <cell r="K14003">
            <v>0</v>
          </cell>
          <cell r="L14003">
            <v>0</v>
          </cell>
        </row>
        <row r="14004">
          <cell r="D14004">
            <v>0</v>
          </cell>
          <cell r="E14004">
            <v>0</v>
          </cell>
          <cell r="F14004">
            <v>0</v>
          </cell>
          <cell r="G14004">
            <v>0</v>
          </cell>
          <cell r="H14004">
            <v>0</v>
          </cell>
          <cell r="I14004">
            <v>0</v>
          </cell>
          <cell r="J14004">
            <v>0</v>
          </cell>
          <cell r="K14004">
            <v>0</v>
          </cell>
          <cell r="L14004">
            <v>0</v>
          </cell>
        </row>
        <row r="14005">
          <cell r="D14005">
            <v>0</v>
          </cell>
          <cell r="F14005">
            <v>0</v>
          </cell>
          <cell r="I14005">
            <v>0</v>
          </cell>
          <cell r="J14005">
            <v>0</v>
          </cell>
          <cell r="L14005">
            <v>0</v>
          </cell>
        </row>
        <row r="14006">
          <cell r="D14006">
            <v>0</v>
          </cell>
          <cell r="E14006">
            <v>0</v>
          </cell>
          <cell r="F14006">
            <v>0</v>
          </cell>
          <cell r="G14006">
            <v>0</v>
          </cell>
          <cell r="H14006">
            <v>0</v>
          </cell>
          <cell r="I14006">
            <v>0</v>
          </cell>
          <cell r="J14006">
            <v>0</v>
          </cell>
          <cell r="K14006" t="str">
            <v>CONSUMO</v>
          </cell>
          <cell r="L14006">
            <v>0</v>
          </cell>
        </row>
        <row r="14007">
          <cell r="D14007" t="str">
            <v>15.2.8.06</v>
          </cell>
          <cell r="E14007">
            <v>0</v>
          </cell>
          <cell r="F14007">
            <v>0</v>
          </cell>
          <cell r="G14007" t="str">
            <v xml:space="preserve"> UNID: </v>
          </cell>
          <cell r="H14007" t="str">
            <v>ML</v>
          </cell>
          <cell r="I14007">
            <v>0</v>
          </cell>
          <cell r="J14007">
            <v>0</v>
          </cell>
          <cell r="K14007" t="str">
            <v>Costo total</v>
          </cell>
          <cell r="L14007">
            <v>23902.505400000002</v>
          </cell>
        </row>
        <row r="14008">
          <cell r="D14008" t="str">
            <v>ACOMETIDA TIE2-TRAMO2 RAMAL DERECHO EN CABLE THNN 3#8+1#8+8T AWG</v>
          </cell>
          <cell r="E14008">
            <v>0</v>
          </cell>
          <cell r="F14008">
            <v>0</v>
          </cell>
          <cell r="G14008">
            <v>0</v>
          </cell>
          <cell r="H14008">
            <v>0</v>
          </cell>
          <cell r="I14008">
            <v>0</v>
          </cell>
          <cell r="J14008">
            <v>0</v>
          </cell>
          <cell r="K14008">
            <v>0</v>
          </cell>
          <cell r="L14008">
            <v>0</v>
          </cell>
        </row>
        <row r="14009">
          <cell r="D14009">
            <v>0</v>
          </cell>
          <cell r="E14009">
            <v>0</v>
          </cell>
          <cell r="F14009">
            <v>0</v>
          </cell>
          <cell r="G14009">
            <v>0</v>
          </cell>
          <cell r="H14009">
            <v>0</v>
          </cell>
          <cell r="I14009">
            <v>0</v>
          </cell>
          <cell r="J14009">
            <v>0</v>
          </cell>
          <cell r="K14009" t="str">
            <v>Cantidad ppto</v>
          </cell>
          <cell r="L14009" t="str">
            <v>Cantidad total</v>
          </cell>
        </row>
        <row r="14010">
          <cell r="D14010">
            <v>0</v>
          </cell>
          <cell r="E14010">
            <v>0</v>
          </cell>
          <cell r="F14010">
            <v>0</v>
          </cell>
          <cell r="G14010">
            <v>0</v>
          </cell>
          <cell r="H14010">
            <v>0</v>
          </cell>
          <cell r="I14010">
            <v>0</v>
          </cell>
          <cell r="J14010">
            <v>0</v>
          </cell>
          <cell r="K14010">
            <v>0</v>
          </cell>
          <cell r="L14010">
            <v>0</v>
          </cell>
        </row>
        <row r="14011">
          <cell r="D14011" t="str">
            <v>Unid</v>
          </cell>
          <cell r="E14011" t="str">
            <v>Cant</v>
          </cell>
          <cell r="F14011" t="str">
            <v>Rendimiento</v>
          </cell>
          <cell r="G14011" t="str">
            <v>Precio Unitario</v>
          </cell>
          <cell r="H14011" t="str">
            <v>Subtotal</v>
          </cell>
          <cell r="I14011">
            <v>0</v>
          </cell>
          <cell r="J14011">
            <v>0</v>
          </cell>
          <cell r="K14011">
            <v>0</v>
          </cell>
          <cell r="L14011">
            <v>0</v>
          </cell>
        </row>
        <row r="14012">
          <cell r="D14012" t="str">
            <v>GLB</v>
          </cell>
          <cell r="E14012">
            <v>0.5</v>
          </cell>
          <cell r="F14012">
            <v>0</v>
          </cell>
          <cell r="G14012">
            <v>1000</v>
          </cell>
          <cell r="H14012">
            <v>500</v>
          </cell>
          <cell r="I14012">
            <v>0</v>
          </cell>
          <cell r="J14012">
            <v>0</v>
          </cell>
          <cell r="K14012">
            <v>110</v>
          </cell>
          <cell r="L14012">
            <v>55</v>
          </cell>
        </row>
        <row r="14013">
          <cell r="D14013" t="str">
            <v/>
          </cell>
          <cell r="E14013">
            <v>0</v>
          </cell>
          <cell r="F14013">
            <v>0</v>
          </cell>
          <cell r="G14013" t="str">
            <v/>
          </cell>
          <cell r="H14013" t="str">
            <v/>
          </cell>
          <cell r="I14013">
            <v>0</v>
          </cell>
          <cell r="J14013">
            <v>0</v>
          </cell>
          <cell r="K14013">
            <v>110</v>
          </cell>
          <cell r="L14013">
            <v>0</v>
          </cell>
        </row>
        <row r="14014">
          <cell r="D14014" t="str">
            <v/>
          </cell>
          <cell r="E14014">
            <v>0</v>
          </cell>
          <cell r="F14014">
            <v>0</v>
          </cell>
          <cell r="G14014" t="str">
            <v/>
          </cell>
          <cell r="H14014" t="str">
            <v/>
          </cell>
          <cell r="I14014">
            <v>0</v>
          </cell>
          <cell r="J14014">
            <v>0</v>
          </cell>
          <cell r="K14014">
            <v>110</v>
          </cell>
          <cell r="L14014">
            <v>0</v>
          </cell>
        </row>
        <row r="14015">
          <cell r="D14015" t="str">
            <v/>
          </cell>
          <cell r="E14015">
            <v>0</v>
          </cell>
          <cell r="F14015">
            <v>0</v>
          </cell>
          <cell r="G14015" t="str">
            <v/>
          </cell>
          <cell r="H14015" t="str">
            <v/>
          </cell>
          <cell r="I14015">
            <v>0</v>
          </cell>
          <cell r="J14015">
            <v>0</v>
          </cell>
          <cell r="K14015">
            <v>110</v>
          </cell>
          <cell r="L14015">
            <v>0</v>
          </cell>
        </row>
        <row r="14016">
          <cell r="D14016">
            <v>0</v>
          </cell>
          <cell r="E14016">
            <v>0</v>
          </cell>
          <cell r="F14016">
            <v>0</v>
          </cell>
          <cell r="G14016" t="str">
            <v xml:space="preserve"> SUB-TOTAL </v>
          </cell>
          <cell r="H14016">
            <v>500</v>
          </cell>
          <cell r="I14016">
            <v>0</v>
          </cell>
          <cell r="J14016">
            <v>0</v>
          </cell>
          <cell r="K14016">
            <v>0</v>
          </cell>
          <cell r="L14016">
            <v>0</v>
          </cell>
        </row>
        <row r="14017">
          <cell r="D14017">
            <v>0</v>
          </cell>
          <cell r="E14017">
            <v>0</v>
          </cell>
          <cell r="F14017">
            <v>0</v>
          </cell>
          <cell r="G14017">
            <v>0</v>
          </cell>
          <cell r="H14017">
            <v>0</v>
          </cell>
          <cell r="I14017">
            <v>0</v>
          </cell>
          <cell r="J14017">
            <v>0</v>
          </cell>
          <cell r="K14017">
            <v>0</v>
          </cell>
          <cell r="L14017">
            <v>0</v>
          </cell>
        </row>
        <row r="14018">
          <cell r="D14018">
            <v>0</v>
          </cell>
          <cell r="E14018">
            <v>0</v>
          </cell>
          <cell r="F14018">
            <v>0</v>
          </cell>
          <cell r="G14018">
            <v>0</v>
          </cell>
          <cell r="H14018">
            <v>0</v>
          </cell>
          <cell r="I14018">
            <v>0</v>
          </cell>
          <cell r="J14018">
            <v>0</v>
          </cell>
          <cell r="K14018">
            <v>0</v>
          </cell>
          <cell r="L14018">
            <v>0</v>
          </cell>
        </row>
        <row r="14019">
          <cell r="D14019" t="str">
            <v>Unid</v>
          </cell>
          <cell r="E14019" t="str">
            <v>Cant</v>
          </cell>
          <cell r="F14019" t="str">
            <v>Rendimiento</v>
          </cell>
          <cell r="G14019" t="str">
            <v>Precio Unitario</v>
          </cell>
          <cell r="H14019" t="str">
            <v>Subtotal</v>
          </cell>
          <cell r="I14019">
            <v>0</v>
          </cell>
          <cell r="J14019">
            <v>0</v>
          </cell>
          <cell r="K14019">
            <v>0</v>
          </cell>
          <cell r="L14019">
            <v>0</v>
          </cell>
        </row>
        <row r="14020">
          <cell r="D14020" t="str">
            <v>UND</v>
          </cell>
          <cell r="E14020">
            <v>0.2</v>
          </cell>
          <cell r="F14020">
            <v>0</v>
          </cell>
          <cell r="G14020">
            <v>182</v>
          </cell>
          <cell r="H14020">
            <v>36.4</v>
          </cell>
          <cell r="I14020">
            <v>0</v>
          </cell>
          <cell r="J14020">
            <v>0</v>
          </cell>
          <cell r="K14020">
            <v>110</v>
          </cell>
          <cell r="L14020">
            <v>22</v>
          </cell>
        </row>
        <row r="14021">
          <cell r="D14021" t="str">
            <v>UND</v>
          </cell>
          <cell r="E14021">
            <v>0.01</v>
          </cell>
          <cell r="F14021">
            <v>0</v>
          </cell>
          <cell r="G14021">
            <v>11900</v>
          </cell>
          <cell r="H14021">
            <v>119</v>
          </cell>
          <cell r="I14021">
            <v>0</v>
          </cell>
          <cell r="J14021">
            <v>0</v>
          </cell>
          <cell r="K14021">
            <v>110</v>
          </cell>
          <cell r="L14021">
            <v>1.1000000000000001</v>
          </cell>
        </row>
        <row r="14022">
          <cell r="D14022" t="str">
            <v>UND</v>
          </cell>
          <cell r="E14022">
            <v>0.01</v>
          </cell>
          <cell r="F14022">
            <v>0</v>
          </cell>
          <cell r="G14022">
            <v>3030</v>
          </cell>
          <cell r="H14022">
            <v>30.3</v>
          </cell>
          <cell r="I14022">
            <v>0</v>
          </cell>
          <cell r="J14022">
            <v>0</v>
          </cell>
          <cell r="K14022">
            <v>110</v>
          </cell>
          <cell r="L14022">
            <v>1.1000000000000001</v>
          </cell>
        </row>
        <row r="14023">
          <cell r="D14023" t="str">
            <v>ML</v>
          </cell>
          <cell r="E14023">
            <v>5.2</v>
          </cell>
          <cell r="F14023">
            <v>0</v>
          </cell>
          <cell r="G14023">
            <v>2500</v>
          </cell>
          <cell r="H14023">
            <v>13000</v>
          </cell>
          <cell r="I14023">
            <v>0</v>
          </cell>
          <cell r="J14023">
            <v>0</v>
          </cell>
          <cell r="K14023">
            <v>110</v>
          </cell>
          <cell r="L14023">
            <v>572</v>
          </cell>
        </row>
        <row r="14024">
          <cell r="D14024" t="str">
            <v>UND</v>
          </cell>
          <cell r="E14024">
            <v>0.09</v>
          </cell>
          <cell r="F14024">
            <v>0</v>
          </cell>
          <cell r="G14024">
            <v>3000</v>
          </cell>
          <cell r="H14024">
            <v>270</v>
          </cell>
          <cell r="I14024">
            <v>0</v>
          </cell>
          <cell r="J14024">
            <v>0</v>
          </cell>
          <cell r="K14024">
            <v>110</v>
          </cell>
          <cell r="L14024">
            <v>9.9</v>
          </cell>
        </row>
        <row r="14025">
          <cell r="D14025" t="str">
            <v/>
          </cell>
          <cell r="E14025">
            <v>0</v>
          </cell>
          <cell r="F14025">
            <v>0</v>
          </cell>
          <cell r="G14025" t="str">
            <v/>
          </cell>
          <cell r="H14025" t="str">
            <v/>
          </cell>
          <cell r="I14025">
            <v>0</v>
          </cell>
          <cell r="J14025">
            <v>0</v>
          </cell>
          <cell r="K14025">
            <v>110</v>
          </cell>
          <cell r="L14025">
            <v>0</v>
          </cell>
        </row>
        <row r="14026">
          <cell r="D14026" t="str">
            <v/>
          </cell>
          <cell r="E14026">
            <v>0</v>
          </cell>
          <cell r="F14026">
            <v>0</v>
          </cell>
          <cell r="G14026" t="str">
            <v/>
          </cell>
          <cell r="H14026" t="str">
            <v/>
          </cell>
          <cell r="I14026">
            <v>0</v>
          </cell>
          <cell r="J14026">
            <v>0</v>
          </cell>
          <cell r="K14026">
            <v>110</v>
          </cell>
          <cell r="L14026">
            <v>0</v>
          </cell>
        </row>
        <row r="14027">
          <cell r="D14027" t="str">
            <v/>
          </cell>
          <cell r="E14027">
            <v>0</v>
          </cell>
          <cell r="F14027">
            <v>0</v>
          </cell>
          <cell r="G14027" t="str">
            <v/>
          </cell>
          <cell r="H14027" t="str">
            <v/>
          </cell>
          <cell r="I14027">
            <v>0</v>
          </cell>
          <cell r="J14027">
            <v>0</v>
          </cell>
          <cell r="K14027">
            <v>110</v>
          </cell>
          <cell r="L14027">
            <v>0</v>
          </cell>
        </row>
        <row r="14028">
          <cell r="D14028" t="str">
            <v/>
          </cell>
          <cell r="E14028">
            <v>0</v>
          </cell>
          <cell r="F14028">
            <v>0</v>
          </cell>
          <cell r="G14028" t="str">
            <v/>
          </cell>
          <cell r="H14028" t="str">
            <v/>
          </cell>
          <cell r="I14028">
            <v>0</v>
          </cell>
          <cell r="J14028">
            <v>0</v>
          </cell>
          <cell r="K14028">
            <v>110</v>
          </cell>
          <cell r="L14028">
            <v>0</v>
          </cell>
        </row>
        <row r="14029">
          <cell r="D14029" t="str">
            <v/>
          </cell>
          <cell r="E14029">
            <v>0</v>
          </cell>
          <cell r="F14029">
            <v>0</v>
          </cell>
          <cell r="G14029" t="str">
            <v/>
          </cell>
          <cell r="H14029" t="str">
            <v/>
          </cell>
          <cell r="I14029">
            <v>0</v>
          </cell>
          <cell r="J14029">
            <v>0</v>
          </cell>
          <cell r="K14029">
            <v>110</v>
          </cell>
          <cell r="L14029">
            <v>0</v>
          </cell>
        </row>
        <row r="14030">
          <cell r="D14030" t="str">
            <v/>
          </cell>
          <cell r="E14030">
            <v>0</v>
          </cell>
          <cell r="F14030">
            <v>0</v>
          </cell>
          <cell r="G14030" t="str">
            <v/>
          </cell>
          <cell r="H14030" t="str">
            <v/>
          </cell>
          <cell r="I14030">
            <v>0</v>
          </cell>
          <cell r="J14030">
            <v>0</v>
          </cell>
          <cell r="K14030">
            <v>110</v>
          </cell>
          <cell r="L14030">
            <v>0</v>
          </cell>
        </row>
        <row r="14031">
          <cell r="D14031" t="str">
            <v/>
          </cell>
          <cell r="E14031">
            <v>0</v>
          </cell>
          <cell r="F14031">
            <v>0</v>
          </cell>
          <cell r="G14031" t="str">
            <v/>
          </cell>
          <cell r="H14031" t="str">
            <v/>
          </cell>
          <cell r="I14031">
            <v>0</v>
          </cell>
          <cell r="J14031">
            <v>0</v>
          </cell>
          <cell r="K14031">
            <v>110</v>
          </cell>
          <cell r="L14031">
            <v>0</v>
          </cell>
        </row>
        <row r="14032">
          <cell r="D14032" t="str">
            <v/>
          </cell>
          <cell r="E14032">
            <v>0</v>
          </cell>
          <cell r="F14032">
            <v>0</v>
          </cell>
          <cell r="G14032" t="str">
            <v/>
          </cell>
          <cell r="H14032" t="str">
            <v/>
          </cell>
          <cell r="K14032">
            <v>110</v>
          </cell>
          <cell r="L14032">
            <v>0</v>
          </cell>
        </row>
        <row r="14033">
          <cell r="D14033" t="str">
            <v/>
          </cell>
          <cell r="E14033">
            <v>0</v>
          </cell>
          <cell r="F14033">
            <v>0</v>
          </cell>
          <cell r="G14033" t="str">
            <v/>
          </cell>
          <cell r="H14033" t="str">
            <v/>
          </cell>
          <cell r="I14033">
            <v>0</v>
          </cell>
          <cell r="J14033">
            <v>0</v>
          </cell>
          <cell r="K14033">
            <v>110</v>
          </cell>
          <cell r="L14033">
            <v>0</v>
          </cell>
        </row>
        <row r="14034">
          <cell r="D14034" t="str">
            <v/>
          </cell>
          <cell r="E14034">
            <v>0</v>
          </cell>
          <cell r="F14034">
            <v>0</v>
          </cell>
          <cell r="G14034" t="str">
            <v/>
          </cell>
          <cell r="H14034" t="str">
            <v/>
          </cell>
          <cell r="I14034">
            <v>0</v>
          </cell>
          <cell r="J14034">
            <v>0</v>
          </cell>
          <cell r="K14034">
            <v>110</v>
          </cell>
          <cell r="L14034">
            <v>0</v>
          </cell>
        </row>
        <row r="14035">
          <cell r="D14035" t="str">
            <v/>
          </cell>
          <cell r="E14035">
            <v>0</v>
          </cell>
          <cell r="F14035">
            <v>0</v>
          </cell>
          <cell r="G14035" t="str">
            <v/>
          </cell>
          <cell r="H14035" t="str">
            <v/>
          </cell>
          <cell r="I14035">
            <v>0</v>
          </cell>
          <cell r="J14035">
            <v>0</v>
          </cell>
          <cell r="K14035">
            <v>110</v>
          </cell>
          <cell r="L14035">
            <v>0</v>
          </cell>
        </row>
        <row r="14036">
          <cell r="D14036" t="str">
            <v/>
          </cell>
          <cell r="E14036">
            <v>0</v>
          </cell>
          <cell r="F14036">
            <v>0</v>
          </cell>
          <cell r="G14036" t="str">
            <v/>
          </cell>
          <cell r="H14036" t="str">
            <v/>
          </cell>
          <cell r="I14036">
            <v>0</v>
          </cell>
          <cell r="J14036">
            <v>0</v>
          </cell>
          <cell r="K14036">
            <v>110</v>
          </cell>
          <cell r="L14036">
            <v>0</v>
          </cell>
        </row>
        <row r="14037">
          <cell r="D14037" t="str">
            <v/>
          </cell>
          <cell r="E14037">
            <v>0</v>
          </cell>
          <cell r="F14037">
            <v>0</v>
          </cell>
          <cell r="G14037" t="str">
            <v/>
          </cell>
          <cell r="H14037" t="str">
            <v/>
          </cell>
          <cell r="I14037">
            <v>0</v>
          </cell>
          <cell r="J14037">
            <v>0</v>
          </cell>
          <cell r="K14037">
            <v>110</v>
          </cell>
          <cell r="L14037">
            <v>0</v>
          </cell>
        </row>
        <row r="14038">
          <cell r="D14038">
            <v>0</v>
          </cell>
          <cell r="E14038">
            <v>0</v>
          </cell>
          <cell r="F14038">
            <v>0</v>
          </cell>
          <cell r="G14038" t="str">
            <v xml:space="preserve"> SUB-TOTAL </v>
          </cell>
          <cell r="H14038">
            <v>13455.7</v>
          </cell>
          <cell r="I14038">
            <v>0</v>
          </cell>
          <cell r="J14038">
            <v>0</v>
          </cell>
          <cell r="K14038">
            <v>0</v>
          </cell>
          <cell r="L14038">
            <v>0</v>
          </cell>
        </row>
        <row r="14039">
          <cell r="D14039">
            <v>0</v>
          </cell>
          <cell r="E14039">
            <v>0</v>
          </cell>
          <cell r="F14039">
            <v>0</v>
          </cell>
          <cell r="G14039">
            <v>0</v>
          </cell>
          <cell r="H14039">
            <v>0</v>
          </cell>
          <cell r="I14039">
            <v>0</v>
          </cell>
          <cell r="J14039">
            <v>0</v>
          </cell>
          <cell r="K14039">
            <v>0</v>
          </cell>
          <cell r="L14039">
            <v>0</v>
          </cell>
        </row>
        <row r="14040">
          <cell r="D14040">
            <v>0</v>
          </cell>
          <cell r="E14040">
            <v>0</v>
          </cell>
          <cell r="F14040">
            <v>0</v>
          </cell>
          <cell r="G14040">
            <v>0</v>
          </cell>
          <cell r="H14040">
            <v>0</v>
          </cell>
          <cell r="I14040">
            <v>0</v>
          </cell>
          <cell r="J14040">
            <v>0</v>
          </cell>
          <cell r="K14040">
            <v>0</v>
          </cell>
          <cell r="L14040">
            <v>0</v>
          </cell>
        </row>
        <row r="14041">
          <cell r="D14041" t="str">
            <v>Unid</v>
          </cell>
          <cell r="E14041" t="str">
            <v>Cant</v>
          </cell>
          <cell r="F14041" t="str">
            <v>Rendimiento</v>
          </cell>
          <cell r="G14041" t="str">
            <v>Precio Unitario</v>
          </cell>
          <cell r="H14041" t="str">
            <v>Subtotal</v>
          </cell>
          <cell r="I14041">
            <v>0</v>
          </cell>
          <cell r="J14041">
            <v>0</v>
          </cell>
          <cell r="K14041">
            <v>0</v>
          </cell>
          <cell r="L14041">
            <v>0</v>
          </cell>
        </row>
        <row r="14042">
          <cell r="D14042" t="str">
            <v>JR</v>
          </cell>
          <cell r="E14042">
            <v>2.5839375048456809E-2</v>
          </cell>
          <cell r="F14042">
            <v>0</v>
          </cell>
          <cell r="G14042">
            <v>160000</v>
          </cell>
          <cell r="H14042">
            <v>4134.3000077530896</v>
          </cell>
          <cell r="I14042">
            <v>45</v>
          </cell>
          <cell r="J14042">
            <v>0</v>
          </cell>
          <cell r="K14042">
            <v>110</v>
          </cell>
          <cell r="L14042">
            <v>2.8423312553302491</v>
          </cell>
        </row>
        <row r="14043">
          <cell r="D14043" t="str">
            <v/>
          </cell>
          <cell r="E14043">
            <v>0</v>
          </cell>
          <cell r="F14043">
            <v>0</v>
          </cell>
          <cell r="G14043" t="str">
            <v/>
          </cell>
          <cell r="H14043" t="str">
            <v/>
          </cell>
          <cell r="I14043">
            <v>0</v>
          </cell>
          <cell r="J14043">
            <v>0</v>
          </cell>
          <cell r="K14043">
            <v>110</v>
          </cell>
          <cell r="L14043">
            <v>0</v>
          </cell>
        </row>
        <row r="14044">
          <cell r="D14044">
            <v>0</v>
          </cell>
          <cell r="E14044">
            <v>0</v>
          </cell>
          <cell r="F14044">
            <v>0</v>
          </cell>
          <cell r="G14044" t="str">
            <v xml:space="preserve"> SUB-TOTAL </v>
          </cell>
          <cell r="H14044">
            <v>4134.3000077530896</v>
          </cell>
          <cell r="I14044">
            <v>0</v>
          </cell>
          <cell r="J14044">
            <v>0</v>
          </cell>
          <cell r="K14044">
            <v>0</v>
          </cell>
          <cell r="L14044">
            <v>0</v>
          </cell>
        </row>
        <row r="14045">
          <cell r="D14045">
            <v>0</v>
          </cell>
          <cell r="E14045">
            <v>0</v>
          </cell>
          <cell r="F14045">
            <v>0</v>
          </cell>
          <cell r="G14045">
            <v>0</v>
          </cell>
          <cell r="H14045">
            <v>0</v>
          </cell>
          <cell r="I14045">
            <v>0</v>
          </cell>
          <cell r="J14045">
            <v>0</v>
          </cell>
          <cell r="K14045">
            <v>0</v>
          </cell>
          <cell r="L14045">
            <v>0</v>
          </cell>
        </row>
        <row r="14046">
          <cell r="D14046">
            <v>0</v>
          </cell>
          <cell r="E14046">
            <v>0</v>
          </cell>
          <cell r="F14046">
            <v>0</v>
          </cell>
          <cell r="G14046" t="str">
            <v xml:space="preserve"> COSTO DIRECTO </v>
          </cell>
          <cell r="H14046">
            <v>18090.000007753089</v>
          </cell>
          <cell r="I14046">
            <v>2.7639579866539959E-2</v>
          </cell>
          <cell r="J14046" t="str">
            <v>EQU</v>
          </cell>
          <cell r="K14046">
            <v>0</v>
          </cell>
          <cell r="L14046">
            <v>0</v>
          </cell>
        </row>
        <row r="14047">
          <cell r="D14047">
            <v>0</v>
          </cell>
          <cell r="E14047">
            <v>0</v>
          </cell>
          <cell r="F14047">
            <v>5812.5053922469115</v>
          </cell>
          <cell r="G14047" t="str">
            <v>COSTO INDIRECTO</v>
          </cell>
          <cell r="H14047">
            <v>5812.5053922469115</v>
          </cell>
          <cell r="I14047">
            <v>0.74381978962040352</v>
          </cell>
          <cell r="J14047" t="str">
            <v>MAT</v>
          </cell>
          <cell r="K14047">
            <v>0</v>
          </cell>
          <cell r="L14047">
            <v>0</v>
          </cell>
        </row>
        <row r="14048">
          <cell r="D14048">
            <v>0</v>
          </cell>
          <cell r="E14048">
            <v>0</v>
          </cell>
          <cell r="F14048">
            <v>0</v>
          </cell>
          <cell r="G14048" t="str">
            <v>COSTO TOTAL</v>
          </cell>
          <cell r="H14048">
            <v>23902.505400000002</v>
          </cell>
          <cell r="I14048">
            <v>0.22854063051305659</v>
          </cell>
          <cell r="J14048" t="str">
            <v>MOB</v>
          </cell>
          <cell r="K14048">
            <v>0</v>
          </cell>
          <cell r="L14048">
            <v>0</v>
          </cell>
        </row>
        <row r="14049">
          <cell r="D14049">
            <v>0</v>
          </cell>
          <cell r="E14049">
            <v>0</v>
          </cell>
          <cell r="F14049">
            <v>0</v>
          </cell>
          <cell r="G14049">
            <v>0</v>
          </cell>
          <cell r="H14049">
            <v>0</v>
          </cell>
          <cell r="I14049">
            <v>0</v>
          </cell>
          <cell r="J14049">
            <v>0</v>
          </cell>
          <cell r="K14049">
            <v>0</v>
          </cell>
          <cell r="L14049">
            <v>0</v>
          </cell>
        </row>
        <row r="14050">
          <cell r="D14050">
            <v>0</v>
          </cell>
          <cell r="F14050">
            <v>0</v>
          </cell>
          <cell r="I14050">
            <v>0</v>
          </cell>
          <cell r="J14050">
            <v>0</v>
          </cell>
          <cell r="L14050">
            <v>0</v>
          </cell>
        </row>
        <row r="14051">
          <cell r="D14051">
            <v>0</v>
          </cell>
          <cell r="E14051">
            <v>0</v>
          </cell>
          <cell r="F14051">
            <v>0</v>
          </cell>
          <cell r="G14051">
            <v>0</v>
          </cell>
          <cell r="H14051">
            <v>0</v>
          </cell>
          <cell r="I14051">
            <v>0</v>
          </cell>
          <cell r="J14051">
            <v>0</v>
          </cell>
          <cell r="K14051" t="str">
            <v>CONSUMO</v>
          </cell>
          <cell r="L14051">
            <v>0</v>
          </cell>
        </row>
        <row r="14052">
          <cell r="D14052" t="str">
            <v>15.2.8.07</v>
          </cell>
          <cell r="E14052">
            <v>0</v>
          </cell>
          <cell r="F14052">
            <v>0</v>
          </cell>
          <cell r="G14052" t="str">
            <v xml:space="preserve"> UNID: </v>
          </cell>
          <cell r="H14052" t="str">
            <v>ML</v>
          </cell>
          <cell r="I14052">
            <v>0</v>
          </cell>
          <cell r="J14052">
            <v>0</v>
          </cell>
          <cell r="K14052" t="str">
            <v>Costo total</v>
          </cell>
          <cell r="L14052">
            <v>23902.505400000002</v>
          </cell>
        </row>
        <row r="14053">
          <cell r="D14053" t="str">
            <v>ACOMETIDA TIE2-TRAMO2 RAMAL IZQ EN CABLE THNN 3#8+1#8+8T AWG</v>
          </cell>
          <cell r="E14053">
            <v>0</v>
          </cell>
          <cell r="F14053">
            <v>0</v>
          </cell>
          <cell r="G14053">
            <v>0</v>
          </cell>
          <cell r="H14053">
            <v>0</v>
          </cell>
          <cell r="I14053">
            <v>0</v>
          </cell>
          <cell r="J14053">
            <v>0</v>
          </cell>
          <cell r="K14053">
            <v>0</v>
          </cell>
          <cell r="L14053">
            <v>0</v>
          </cell>
        </row>
        <row r="14054">
          <cell r="D14054">
            <v>0</v>
          </cell>
          <cell r="E14054">
            <v>0</v>
          </cell>
          <cell r="F14054">
            <v>0</v>
          </cell>
          <cell r="G14054">
            <v>0</v>
          </cell>
          <cell r="H14054">
            <v>0</v>
          </cell>
          <cell r="I14054">
            <v>0</v>
          </cell>
          <cell r="J14054">
            <v>0</v>
          </cell>
          <cell r="K14054" t="str">
            <v>Cantidad ppto</v>
          </cell>
          <cell r="L14054" t="str">
            <v>Cantidad total</v>
          </cell>
        </row>
        <row r="14055">
          <cell r="D14055">
            <v>0</v>
          </cell>
          <cell r="E14055">
            <v>0</v>
          </cell>
          <cell r="F14055">
            <v>0</v>
          </cell>
          <cell r="G14055">
            <v>0</v>
          </cell>
          <cell r="H14055">
            <v>0</v>
          </cell>
          <cell r="I14055">
            <v>0</v>
          </cell>
          <cell r="J14055">
            <v>0</v>
          </cell>
          <cell r="K14055">
            <v>0</v>
          </cell>
          <cell r="L14055">
            <v>0</v>
          </cell>
        </row>
        <row r="14056">
          <cell r="D14056" t="str">
            <v>Unid</v>
          </cell>
          <cell r="E14056" t="str">
            <v>Cant</v>
          </cell>
          <cell r="F14056" t="str">
            <v>Rendimiento</v>
          </cell>
          <cell r="G14056" t="str">
            <v>Precio Unitario</v>
          </cell>
          <cell r="H14056" t="str">
            <v>Subtotal</v>
          </cell>
          <cell r="I14056">
            <v>0</v>
          </cell>
          <cell r="J14056">
            <v>0</v>
          </cell>
          <cell r="K14056">
            <v>0</v>
          </cell>
          <cell r="L14056">
            <v>0</v>
          </cell>
        </row>
        <row r="14057">
          <cell r="D14057" t="str">
            <v>GLB</v>
          </cell>
          <cell r="E14057">
            <v>0.5</v>
          </cell>
          <cell r="F14057">
            <v>0</v>
          </cell>
          <cell r="G14057">
            <v>1000</v>
          </cell>
          <cell r="H14057">
            <v>500</v>
          </cell>
          <cell r="I14057">
            <v>0</v>
          </cell>
          <cell r="J14057">
            <v>0</v>
          </cell>
          <cell r="K14057">
            <v>150</v>
          </cell>
          <cell r="L14057">
            <v>75</v>
          </cell>
        </row>
        <row r="14058">
          <cell r="D14058" t="str">
            <v/>
          </cell>
          <cell r="E14058">
            <v>0</v>
          </cell>
          <cell r="F14058">
            <v>0</v>
          </cell>
          <cell r="G14058" t="str">
            <v/>
          </cell>
          <cell r="H14058" t="str">
            <v/>
          </cell>
          <cell r="I14058">
            <v>0</v>
          </cell>
          <cell r="J14058">
            <v>0</v>
          </cell>
          <cell r="K14058">
            <v>150</v>
          </cell>
          <cell r="L14058">
            <v>0</v>
          </cell>
        </row>
        <row r="14059">
          <cell r="D14059" t="str">
            <v/>
          </cell>
          <cell r="E14059">
            <v>0</v>
          </cell>
          <cell r="F14059">
            <v>0</v>
          </cell>
          <cell r="G14059" t="str">
            <v/>
          </cell>
          <cell r="H14059" t="str">
            <v/>
          </cell>
          <cell r="I14059">
            <v>0</v>
          </cell>
          <cell r="J14059">
            <v>0</v>
          </cell>
          <cell r="K14059">
            <v>150</v>
          </cell>
          <cell r="L14059">
            <v>0</v>
          </cell>
        </row>
        <row r="14060">
          <cell r="D14060" t="str">
            <v/>
          </cell>
          <cell r="E14060">
            <v>0</v>
          </cell>
          <cell r="F14060">
            <v>0</v>
          </cell>
          <cell r="G14060" t="str">
            <v/>
          </cell>
          <cell r="H14060" t="str">
            <v/>
          </cell>
          <cell r="I14060">
            <v>0</v>
          </cell>
          <cell r="J14060">
            <v>0</v>
          </cell>
          <cell r="K14060">
            <v>150</v>
          </cell>
          <cell r="L14060">
            <v>0</v>
          </cell>
        </row>
        <row r="14061">
          <cell r="D14061">
            <v>0</v>
          </cell>
          <cell r="E14061">
            <v>0</v>
          </cell>
          <cell r="F14061">
            <v>0</v>
          </cell>
          <cell r="G14061" t="str">
            <v xml:space="preserve"> SUB-TOTAL </v>
          </cell>
          <cell r="H14061">
            <v>500</v>
          </cell>
          <cell r="I14061">
            <v>0</v>
          </cell>
          <cell r="J14061">
            <v>0</v>
          </cell>
          <cell r="K14061">
            <v>0</v>
          </cell>
          <cell r="L14061">
            <v>0</v>
          </cell>
        </row>
        <row r="14062">
          <cell r="D14062">
            <v>0</v>
          </cell>
          <cell r="E14062">
            <v>0</v>
          </cell>
          <cell r="F14062">
            <v>0</v>
          </cell>
          <cell r="G14062">
            <v>0</v>
          </cell>
          <cell r="H14062">
            <v>0</v>
          </cell>
          <cell r="I14062">
            <v>0</v>
          </cell>
          <cell r="J14062">
            <v>0</v>
          </cell>
          <cell r="K14062">
            <v>0</v>
          </cell>
          <cell r="L14062">
            <v>0</v>
          </cell>
        </row>
        <row r="14063">
          <cell r="D14063">
            <v>0</v>
          </cell>
          <cell r="E14063">
            <v>0</v>
          </cell>
          <cell r="F14063">
            <v>0</v>
          </cell>
          <cell r="G14063">
            <v>0</v>
          </cell>
          <cell r="H14063">
            <v>0</v>
          </cell>
          <cell r="I14063">
            <v>0</v>
          </cell>
          <cell r="J14063">
            <v>0</v>
          </cell>
          <cell r="K14063">
            <v>0</v>
          </cell>
          <cell r="L14063">
            <v>0</v>
          </cell>
        </row>
        <row r="14064">
          <cell r="D14064" t="str">
            <v>Unid</v>
          </cell>
          <cell r="E14064" t="str">
            <v>Cant</v>
          </cell>
          <cell r="F14064" t="str">
            <v>Rendimiento</v>
          </cell>
          <cell r="G14064" t="str">
            <v>Precio Unitario</v>
          </cell>
          <cell r="H14064" t="str">
            <v>Subtotal</v>
          </cell>
          <cell r="I14064">
            <v>0</v>
          </cell>
          <cell r="J14064">
            <v>0</v>
          </cell>
          <cell r="K14064">
            <v>0</v>
          </cell>
          <cell r="L14064">
            <v>0</v>
          </cell>
        </row>
        <row r="14065">
          <cell r="D14065" t="str">
            <v>UND</v>
          </cell>
          <cell r="E14065">
            <v>0.2</v>
          </cell>
          <cell r="F14065">
            <v>0</v>
          </cell>
          <cell r="G14065">
            <v>182</v>
          </cell>
          <cell r="H14065">
            <v>36.4</v>
          </cell>
          <cell r="I14065">
            <v>0</v>
          </cell>
          <cell r="J14065">
            <v>0</v>
          </cell>
          <cell r="K14065">
            <v>150</v>
          </cell>
          <cell r="L14065">
            <v>30</v>
          </cell>
        </row>
        <row r="14066">
          <cell r="D14066" t="str">
            <v>UND</v>
          </cell>
          <cell r="E14066">
            <v>0.01</v>
          </cell>
          <cell r="F14066">
            <v>0</v>
          </cell>
          <cell r="G14066">
            <v>11900</v>
          </cell>
          <cell r="H14066">
            <v>119</v>
          </cell>
          <cell r="I14066">
            <v>0</v>
          </cell>
          <cell r="J14066">
            <v>0</v>
          </cell>
          <cell r="K14066">
            <v>150</v>
          </cell>
          <cell r="L14066">
            <v>1.5</v>
          </cell>
        </row>
        <row r="14067">
          <cell r="D14067" t="str">
            <v>UND</v>
          </cell>
          <cell r="E14067">
            <v>0.01</v>
          </cell>
          <cell r="F14067">
            <v>0</v>
          </cell>
          <cell r="G14067">
            <v>3030</v>
          </cell>
          <cell r="H14067">
            <v>30.3</v>
          </cell>
          <cell r="I14067">
            <v>0</v>
          </cell>
          <cell r="J14067">
            <v>0</v>
          </cell>
          <cell r="K14067">
            <v>150</v>
          </cell>
          <cell r="L14067">
            <v>1.5</v>
          </cell>
        </row>
        <row r="14068">
          <cell r="D14068" t="str">
            <v>ML</v>
          </cell>
          <cell r="E14068">
            <v>5.2</v>
          </cell>
          <cell r="F14068">
            <v>0</v>
          </cell>
          <cell r="G14068">
            <v>2500</v>
          </cell>
          <cell r="H14068">
            <v>13000</v>
          </cell>
          <cell r="I14068">
            <v>0</v>
          </cell>
          <cell r="J14068">
            <v>0</v>
          </cell>
          <cell r="K14068">
            <v>150</v>
          </cell>
          <cell r="L14068">
            <v>780</v>
          </cell>
        </row>
        <row r="14069">
          <cell r="D14069" t="str">
            <v>UND</v>
          </cell>
          <cell r="E14069">
            <v>0.09</v>
          </cell>
          <cell r="F14069">
            <v>0</v>
          </cell>
          <cell r="G14069">
            <v>3000</v>
          </cell>
          <cell r="H14069">
            <v>270</v>
          </cell>
          <cell r="I14069">
            <v>0</v>
          </cell>
          <cell r="J14069">
            <v>0</v>
          </cell>
          <cell r="K14069">
            <v>150</v>
          </cell>
          <cell r="L14069">
            <v>13.5</v>
          </cell>
        </row>
        <row r="14070">
          <cell r="D14070" t="str">
            <v/>
          </cell>
          <cell r="E14070">
            <v>0</v>
          </cell>
          <cell r="F14070">
            <v>0</v>
          </cell>
          <cell r="G14070" t="str">
            <v/>
          </cell>
          <cell r="H14070" t="str">
            <v/>
          </cell>
          <cell r="I14070">
            <v>0</v>
          </cell>
          <cell r="J14070">
            <v>0</v>
          </cell>
          <cell r="K14070">
            <v>150</v>
          </cell>
          <cell r="L14070">
            <v>0</v>
          </cell>
        </row>
        <row r="14071">
          <cell r="D14071" t="str">
            <v/>
          </cell>
          <cell r="E14071">
            <v>0</v>
          </cell>
          <cell r="F14071">
            <v>0</v>
          </cell>
          <cell r="G14071" t="str">
            <v/>
          </cell>
          <cell r="H14071" t="str">
            <v/>
          </cell>
          <cell r="I14071">
            <v>0</v>
          </cell>
          <cell r="J14071">
            <v>0</v>
          </cell>
          <cell r="K14071">
            <v>150</v>
          </cell>
          <cell r="L14071">
            <v>0</v>
          </cell>
        </row>
        <row r="14072">
          <cell r="D14072" t="str">
            <v/>
          </cell>
          <cell r="E14072">
            <v>0</v>
          </cell>
          <cell r="F14072">
            <v>0</v>
          </cell>
          <cell r="G14072" t="str">
            <v/>
          </cell>
          <cell r="H14072" t="str">
            <v/>
          </cell>
          <cell r="I14072">
            <v>0</v>
          </cell>
          <cell r="J14072">
            <v>0</v>
          </cell>
          <cell r="K14072">
            <v>150</v>
          </cell>
          <cell r="L14072">
            <v>0</v>
          </cell>
        </row>
        <row r="14073">
          <cell r="D14073" t="str">
            <v/>
          </cell>
          <cell r="E14073">
            <v>0</v>
          </cell>
          <cell r="F14073">
            <v>0</v>
          </cell>
          <cell r="G14073" t="str">
            <v/>
          </cell>
          <cell r="H14073" t="str">
            <v/>
          </cell>
          <cell r="I14073">
            <v>0</v>
          </cell>
          <cell r="J14073">
            <v>0</v>
          </cell>
          <cell r="K14073">
            <v>150</v>
          </cell>
          <cell r="L14073">
            <v>0</v>
          </cell>
        </row>
        <row r="14074">
          <cell r="D14074" t="str">
            <v/>
          </cell>
          <cell r="E14074">
            <v>0</v>
          </cell>
          <cell r="F14074">
            <v>0</v>
          </cell>
          <cell r="G14074" t="str">
            <v/>
          </cell>
          <cell r="H14074" t="str">
            <v/>
          </cell>
          <cell r="I14074">
            <v>0</v>
          </cell>
          <cell r="J14074">
            <v>0</v>
          </cell>
          <cell r="K14074">
            <v>150</v>
          </cell>
          <cell r="L14074">
            <v>0</v>
          </cell>
        </row>
        <row r="14075">
          <cell r="D14075" t="str">
            <v/>
          </cell>
          <cell r="E14075">
            <v>0</v>
          </cell>
          <cell r="F14075">
            <v>0</v>
          </cell>
          <cell r="G14075" t="str">
            <v/>
          </cell>
          <cell r="H14075" t="str">
            <v/>
          </cell>
          <cell r="I14075">
            <v>0</v>
          </cell>
          <cell r="J14075">
            <v>0</v>
          </cell>
          <cell r="K14075">
            <v>150</v>
          </cell>
          <cell r="L14075">
            <v>0</v>
          </cell>
        </row>
        <row r="14076">
          <cell r="D14076" t="str">
            <v/>
          </cell>
          <cell r="E14076">
            <v>0</v>
          </cell>
          <cell r="F14076">
            <v>0</v>
          </cell>
          <cell r="G14076" t="str">
            <v/>
          </cell>
          <cell r="H14076" t="str">
            <v/>
          </cell>
          <cell r="I14076">
            <v>0</v>
          </cell>
          <cell r="J14076">
            <v>0</v>
          </cell>
          <cell r="K14076">
            <v>150</v>
          </cell>
          <cell r="L14076">
            <v>0</v>
          </cell>
        </row>
        <row r="14077">
          <cell r="D14077" t="str">
            <v/>
          </cell>
          <cell r="E14077">
            <v>0</v>
          </cell>
          <cell r="F14077">
            <v>0</v>
          </cell>
          <cell r="G14077" t="str">
            <v/>
          </cell>
          <cell r="H14077" t="str">
            <v/>
          </cell>
          <cell r="K14077">
            <v>150</v>
          </cell>
          <cell r="L14077">
            <v>0</v>
          </cell>
        </row>
        <row r="14078">
          <cell r="D14078" t="str">
            <v/>
          </cell>
          <cell r="E14078">
            <v>0</v>
          </cell>
          <cell r="F14078">
            <v>0</v>
          </cell>
          <cell r="G14078" t="str">
            <v/>
          </cell>
          <cell r="H14078" t="str">
            <v/>
          </cell>
          <cell r="I14078">
            <v>0</v>
          </cell>
          <cell r="J14078">
            <v>0</v>
          </cell>
          <cell r="K14078">
            <v>150</v>
          </cell>
          <cell r="L14078">
            <v>0</v>
          </cell>
        </row>
        <row r="14079">
          <cell r="D14079" t="str">
            <v/>
          </cell>
          <cell r="E14079">
            <v>0</v>
          </cell>
          <cell r="F14079">
            <v>0</v>
          </cell>
          <cell r="G14079" t="str">
            <v/>
          </cell>
          <cell r="H14079" t="str">
            <v/>
          </cell>
          <cell r="I14079">
            <v>0</v>
          </cell>
          <cell r="J14079">
            <v>0</v>
          </cell>
          <cell r="K14079">
            <v>150</v>
          </cell>
          <cell r="L14079">
            <v>0</v>
          </cell>
        </row>
        <row r="14080">
          <cell r="D14080" t="str">
            <v/>
          </cell>
          <cell r="E14080">
            <v>0</v>
          </cell>
          <cell r="F14080">
            <v>0</v>
          </cell>
          <cell r="G14080" t="str">
            <v/>
          </cell>
          <cell r="H14080" t="str">
            <v/>
          </cell>
          <cell r="I14080">
            <v>0</v>
          </cell>
          <cell r="J14080">
            <v>0</v>
          </cell>
          <cell r="K14080">
            <v>150</v>
          </cell>
          <cell r="L14080">
            <v>0</v>
          </cell>
        </row>
        <row r="14081">
          <cell r="D14081" t="str">
            <v/>
          </cell>
          <cell r="E14081">
            <v>0</v>
          </cell>
          <cell r="F14081">
            <v>0</v>
          </cell>
          <cell r="G14081" t="str">
            <v/>
          </cell>
          <cell r="H14081" t="str">
            <v/>
          </cell>
          <cell r="I14081">
            <v>0</v>
          </cell>
          <cell r="J14081">
            <v>0</v>
          </cell>
          <cell r="K14081">
            <v>150</v>
          </cell>
          <cell r="L14081">
            <v>0</v>
          </cell>
        </row>
        <row r="14082">
          <cell r="D14082" t="str">
            <v/>
          </cell>
          <cell r="E14082">
            <v>0</v>
          </cell>
          <cell r="F14082">
            <v>0</v>
          </cell>
          <cell r="G14082" t="str">
            <v/>
          </cell>
          <cell r="H14082" t="str">
            <v/>
          </cell>
          <cell r="I14082">
            <v>0</v>
          </cell>
          <cell r="J14082">
            <v>0</v>
          </cell>
          <cell r="K14082">
            <v>150</v>
          </cell>
          <cell r="L14082">
            <v>0</v>
          </cell>
        </row>
        <row r="14083">
          <cell r="D14083">
            <v>0</v>
          </cell>
          <cell r="E14083">
            <v>0</v>
          </cell>
          <cell r="F14083">
            <v>0</v>
          </cell>
          <cell r="G14083" t="str">
            <v xml:space="preserve"> SUB-TOTAL </v>
          </cell>
          <cell r="H14083">
            <v>13455.7</v>
          </cell>
          <cell r="I14083">
            <v>0</v>
          </cell>
          <cell r="J14083">
            <v>0</v>
          </cell>
          <cell r="K14083">
            <v>0</v>
          </cell>
          <cell r="L14083">
            <v>0</v>
          </cell>
        </row>
        <row r="14084">
          <cell r="D14084">
            <v>0</v>
          </cell>
          <cell r="E14084">
            <v>0</v>
          </cell>
          <cell r="F14084">
            <v>0</v>
          </cell>
          <cell r="G14084">
            <v>0</v>
          </cell>
          <cell r="H14084">
            <v>0</v>
          </cell>
          <cell r="I14084">
            <v>0</v>
          </cell>
          <cell r="J14084">
            <v>0</v>
          </cell>
          <cell r="K14084">
            <v>0</v>
          </cell>
          <cell r="L14084">
            <v>0</v>
          </cell>
        </row>
        <row r="14085">
          <cell r="D14085">
            <v>0</v>
          </cell>
          <cell r="E14085">
            <v>0</v>
          </cell>
          <cell r="F14085">
            <v>0</v>
          </cell>
          <cell r="G14085">
            <v>0</v>
          </cell>
          <cell r="H14085">
            <v>0</v>
          </cell>
          <cell r="I14085">
            <v>0</v>
          </cell>
          <cell r="J14085">
            <v>0</v>
          </cell>
          <cell r="K14085">
            <v>0</v>
          </cell>
          <cell r="L14085">
            <v>0</v>
          </cell>
        </row>
        <row r="14086">
          <cell r="D14086" t="str">
            <v>Unid</v>
          </cell>
          <cell r="E14086" t="str">
            <v>Cant</v>
          </cell>
          <cell r="F14086" t="str">
            <v>Rendimiento</v>
          </cell>
          <cell r="G14086" t="str">
            <v>Precio Unitario</v>
          </cell>
          <cell r="H14086" t="str">
            <v>Subtotal</v>
          </cell>
          <cell r="I14086">
            <v>0</v>
          </cell>
          <cell r="J14086">
            <v>0</v>
          </cell>
          <cell r="K14086">
            <v>0</v>
          </cell>
          <cell r="L14086">
            <v>0</v>
          </cell>
        </row>
        <row r="14087">
          <cell r="D14087" t="str">
            <v>JR</v>
          </cell>
          <cell r="E14087">
            <v>2.5839375048456809E-2</v>
          </cell>
          <cell r="F14087">
            <v>0</v>
          </cell>
          <cell r="G14087">
            <v>160000</v>
          </cell>
          <cell r="H14087">
            <v>4134.3000077530896</v>
          </cell>
          <cell r="I14087">
            <v>62</v>
          </cell>
          <cell r="J14087">
            <v>0</v>
          </cell>
          <cell r="K14087">
            <v>150</v>
          </cell>
          <cell r="L14087">
            <v>3.8759062572685212</v>
          </cell>
        </row>
        <row r="14088">
          <cell r="D14088" t="str">
            <v/>
          </cell>
          <cell r="E14088">
            <v>0</v>
          </cell>
          <cell r="F14088">
            <v>0</v>
          </cell>
          <cell r="G14088" t="str">
            <v/>
          </cell>
          <cell r="H14088" t="str">
            <v/>
          </cell>
          <cell r="I14088">
            <v>0</v>
          </cell>
          <cell r="J14088">
            <v>0</v>
          </cell>
          <cell r="K14088">
            <v>150</v>
          </cell>
          <cell r="L14088">
            <v>0</v>
          </cell>
        </row>
        <row r="14089">
          <cell r="D14089">
            <v>0</v>
          </cell>
          <cell r="E14089">
            <v>0</v>
          </cell>
          <cell r="F14089">
            <v>0</v>
          </cell>
          <cell r="G14089" t="str">
            <v xml:space="preserve"> SUB-TOTAL </v>
          </cell>
          <cell r="H14089">
            <v>4134.3000077530896</v>
          </cell>
          <cell r="I14089">
            <v>0</v>
          </cell>
          <cell r="J14089">
            <v>0</v>
          </cell>
          <cell r="K14089">
            <v>0</v>
          </cell>
          <cell r="L14089">
            <v>0</v>
          </cell>
        </row>
        <row r="14090">
          <cell r="D14090">
            <v>0</v>
          </cell>
          <cell r="E14090">
            <v>0</v>
          </cell>
          <cell r="F14090">
            <v>0</v>
          </cell>
          <cell r="G14090">
            <v>0</v>
          </cell>
          <cell r="H14090">
            <v>0</v>
          </cell>
          <cell r="I14090">
            <v>0</v>
          </cell>
          <cell r="J14090">
            <v>0</v>
          </cell>
          <cell r="K14090">
            <v>0</v>
          </cell>
          <cell r="L14090">
            <v>0</v>
          </cell>
        </row>
        <row r="14091">
          <cell r="D14091">
            <v>0</v>
          </cell>
          <cell r="E14091">
            <v>0</v>
          </cell>
          <cell r="F14091">
            <v>0</v>
          </cell>
          <cell r="G14091" t="str">
            <v xml:space="preserve"> COSTO DIRECTO </v>
          </cell>
          <cell r="H14091">
            <v>18090.000007753089</v>
          </cell>
          <cell r="I14091">
            <v>2.7639579866539959E-2</v>
          </cell>
          <cell r="J14091" t="str">
            <v>EQU</v>
          </cell>
          <cell r="K14091">
            <v>0</v>
          </cell>
          <cell r="L14091">
            <v>0</v>
          </cell>
        </row>
        <row r="14092">
          <cell r="D14092">
            <v>0</v>
          </cell>
          <cell r="E14092">
            <v>0</v>
          </cell>
          <cell r="F14092">
            <v>5812.5053922469115</v>
          </cell>
          <cell r="G14092" t="str">
            <v>COSTO INDIRECTO</v>
          </cell>
          <cell r="H14092">
            <v>5812.5053922469115</v>
          </cell>
          <cell r="I14092">
            <v>0.74381978962040352</v>
          </cell>
          <cell r="J14092" t="str">
            <v>MAT</v>
          </cell>
          <cell r="K14092">
            <v>0</v>
          </cell>
          <cell r="L14092">
            <v>0</v>
          </cell>
        </row>
        <row r="14093">
          <cell r="D14093">
            <v>0</v>
          </cell>
          <cell r="E14093">
            <v>0</v>
          </cell>
          <cell r="F14093">
            <v>0</v>
          </cell>
          <cell r="G14093" t="str">
            <v>COSTO TOTAL</v>
          </cell>
          <cell r="H14093">
            <v>23902.505400000002</v>
          </cell>
          <cell r="I14093">
            <v>0.22854063051305659</v>
          </cell>
          <cell r="J14093" t="str">
            <v>MOB</v>
          </cell>
          <cell r="K14093">
            <v>0</v>
          </cell>
          <cell r="L14093">
            <v>0</v>
          </cell>
        </row>
        <row r="14094">
          <cell r="D14094">
            <v>0</v>
          </cell>
          <cell r="E14094">
            <v>0</v>
          </cell>
          <cell r="F14094">
            <v>0</v>
          </cell>
          <cell r="G14094">
            <v>0</v>
          </cell>
          <cell r="H14094">
            <v>0</v>
          </cell>
          <cell r="I14094">
            <v>0</v>
          </cell>
          <cell r="J14094">
            <v>0</v>
          </cell>
          <cell r="K14094">
            <v>0</v>
          </cell>
          <cell r="L14094">
            <v>0</v>
          </cell>
        </row>
        <row r="14095">
          <cell r="D14095">
            <v>0</v>
          </cell>
          <cell r="F14095">
            <v>0</v>
          </cell>
          <cell r="I14095">
            <v>0</v>
          </cell>
          <cell r="J14095">
            <v>0</v>
          </cell>
          <cell r="L14095">
            <v>0</v>
          </cell>
        </row>
        <row r="14096">
          <cell r="D14096">
            <v>0</v>
          </cell>
          <cell r="E14096">
            <v>0</v>
          </cell>
          <cell r="F14096">
            <v>0</v>
          </cell>
          <cell r="G14096">
            <v>0</v>
          </cell>
          <cell r="H14096">
            <v>0</v>
          </cell>
          <cell r="I14096">
            <v>0</v>
          </cell>
          <cell r="J14096">
            <v>0</v>
          </cell>
          <cell r="K14096" t="str">
            <v>CONSUMO</v>
          </cell>
          <cell r="L14096">
            <v>0</v>
          </cell>
        </row>
        <row r="14097">
          <cell r="D14097" t="str">
            <v>15.2.8.08</v>
          </cell>
          <cell r="E14097">
            <v>0</v>
          </cell>
          <cell r="F14097">
            <v>0</v>
          </cell>
          <cell r="G14097" t="str">
            <v xml:space="preserve"> UNID: </v>
          </cell>
          <cell r="H14097" t="str">
            <v>ML</v>
          </cell>
          <cell r="I14097">
            <v>0</v>
          </cell>
          <cell r="J14097">
            <v>0</v>
          </cell>
          <cell r="K14097" t="str">
            <v>Costo total</v>
          </cell>
          <cell r="L14097">
            <v>23902.505400000002</v>
          </cell>
        </row>
        <row r="14098">
          <cell r="D14098" t="str">
            <v>ACOMETIDA TIE2-TRAMO VIA INTERNA PLATAFORMAS EN CABLE THNN 3#8+1#8+8T AWG</v>
          </cell>
          <cell r="E14098">
            <v>0</v>
          </cell>
          <cell r="F14098">
            <v>0</v>
          </cell>
          <cell r="G14098">
            <v>0</v>
          </cell>
          <cell r="H14098">
            <v>0</v>
          </cell>
          <cell r="I14098">
            <v>0</v>
          </cell>
          <cell r="J14098">
            <v>0</v>
          </cell>
          <cell r="K14098">
            <v>0</v>
          </cell>
          <cell r="L14098">
            <v>0</v>
          </cell>
        </row>
        <row r="14099">
          <cell r="D14099">
            <v>0</v>
          </cell>
          <cell r="E14099">
            <v>0</v>
          </cell>
          <cell r="F14099">
            <v>0</v>
          </cell>
          <cell r="G14099">
            <v>0</v>
          </cell>
          <cell r="H14099">
            <v>0</v>
          </cell>
          <cell r="I14099">
            <v>0</v>
          </cell>
          <cell r="J14099">
            <v>0</v>
          </cell>
          <cell r="K14099" t="str">
            <v>Cantidad ppto</v>
          </cell>
          <cell r="L14099" t="str">
            <v>Cantidad total</v>
          </cell>
        </row>
        <row r="14100">
          <cell r="D14100">
            <v>0</v>
          </cell>
          <cell r="E14100">
            <v>0</v>
          </cell>
          <cell r="F14100">
            <v>0</v>
          </cell>
          <cell r="G14100">
            <v>0</v>
          </cell>
          <cell r="H14100">
            <v>0</v>
          </cell>
          <cell r="I14100">
            <v>0</v>
          </cell>
          <cell r="J14100">
            <v>0</v>
          </cell>
          <cell r="K14100">
            <v>0</v>
          </cell>
          <cell r="L14100">
            <v>0</v>
          </cell>
        </row>
        <row r="14101">
          <cell r="D14101" t="str">
            <v>Unid</v>
          </cell>
          <cell r="E14101" t="str">
            <v>Cant</v>
          </cell>
          <cell r="F14101" t="str">
            <v>Rendimiento</v>
          </cell>
          <cell r="G14101" t="str">
            <v>Precio Unitario</v>
          </cell>
          <cell r="H14101" t="str">
            <v>Subtotal</v>
          </cell>
          <cell r="I14101">
            <v>0</v>
          </cell>
          <cell r="J14101">
            <v>0</v>
          </cell>
          <cell r="K14101">
            <v>0</v>
          </cell>
          <cell r="L14101">
            <v>0</v>
          </cell>
        </row>
        <row r="14102">
          <cell r="D14102" t="str">
            <v>GLB</v>
          </cell>
          <cell r="E14102">
            <v>0.5</v>
          </cell>
          <cell r="F14102">
            <v>0</v>
          </cell>
          <cell r="G14102">
            <v>1000</v>
          </cell>
          <cell r="H14102">
            <v>500</v>
          </cell>
          <cell r="I14102">
            <v>0</v>
          </cell>
          <cell r="J14102">
            <v>0</v>
          </cell>
          <cell r="K14102">
            <v>120</v>
          </cell>
          <cell r="L14102">
            <v>60</v>
          </cell>
        </row>
        <row r="14103">
          <cell r="D14103" t="str">
            <v/>
          </cell>
          <cell r="E14103">
            <v>0</v>
          </cell>
          <cell r="F14103">
            <v>0</v>
          </cell>
          <cell r="G14103" t="str">
            <v/>
          </cell>
          <cell r="H14103" t="str">
            <v/>
          </cell>
          <cell r="I14103">
            <v>0</v>
          </cell>
          <cell r="J14103">
            <v>0</v>
          </cell>
          <cell r="K14103">
            <v>120</v>
          </cell>
          <cell r="L14103">
            <v>0</v>
          </cell>
        </row>
        <row r="14104">
          <cell r="D14104" t="str">
            <v/>
          </cell>
          <cell r="E14104">
            <v>0</v>
          </cell>
          <cell r="F14104">
            <v>0</v>
          </cell>
          <cell r="G14104" t="str">
            <v/>
          </cell>
          <cell r="H14104" t="str">
            <v/>
          </cell>
          <cell r="I14104">
            <v>0</v>
          </cell>
          <cell r="J14104">
            <v>0</v>
          </cell>
          <cell r="K14104">
            <v>120</v>
          </cell>
          <cell r="L14104">
            <v>0</v>
          </cell>
        </row>
        <row r="14105">
          <cell r="D14105" t="str">
            <v/>
          </cell>
          <cell r="E14105">
            <v>0</v>
          </cell>
          <cell r="F14105">
            <v>0</v>
          </cell>
          <cell r="G14105" t="str">
            <v/>
          </cell>
          <cell r="H14105" t="str">
            <v/>
          </cell>
          <cell r="I14105">
            <v>0</v>
          </cell>
          <cell r="J14105">
            <v>0</v>
          </cell>
          <cell r="K14105">
            <v>120</v>
          </cell>
          <cell r="L14105">
            <v>0</v>
          </cell>
        </row>
        <row r="14106">
          <cell r="D14106">
            <v>0</v>
          </cell>
          <cell r="E14106">
            <v>0</v>
          </cell>
          <cell r="F14106">
            <v>0</v>
          </cell>
          <cell r="G14106" t="str">
            <v xml:space="preserve"> SUB-TOTAL </v>
          </cell>
          <cell r="H14106">
            <v>500</v>
          </cell>
          <cell r="I14106">
            <v>0</v>
          </cell>
          <cell r="J14106">
            <v>0</v>
          </cell>
          <cell r="K14106">
            <v>0</v>
          </cell>
          <cell r="L14106">
            <v>0</v>
          </cell>
        </row>
        <row r="14107">
          <cell r="D14107">
            <v>0</v>
          </cell>
          <cell r="E14107">
            <v>0</v>
          </cell>
          <cell r="F14107">
            <v>0</v>
          </cell>
          <cell r="G14107">
            <v>0</v>
          </cell>
          <cell r="H14107">
            <v>0</v>
          </cell>
          <cell r="I14107">
            <v>0</v>
          </cell>
          <cell r="J14107">
            <v>0</v>
          </cell>
          <cell r="K14107">
            <v>0</v>
          </cell>
          <cell r="L14107">
            <v>0</v>
          </cell>
        </row>
        <row r="14108">
          <cell r="D14108">
            <v>0</v>
          </cell>
          <cell r="E14108">
            <v>0</v>
          </cell>
          <cell r="F14108">
            <v>0</v>
          </cell>
          <cell r="G14108">
            <v>0</v>
          </cell>
          <cell r="H14108">
            <v>0</v>
          </cell>
          <cell r="I14108">
            <v>0</v>
          </cell>
          <cell r="J14108">
            <v>0</v>
          </cell>
          <cell r="K14108">
            <v>0</v>
          </cell>
          <cell r="L14108">
            <v>0</v>
          </cell>
        </row>
        <row r="14109">
          <cell r="D14109" t="str">
            <v>Unid</v>
          </cell>
          <cell r="E14109" t="str">
            <v>Cant</v>
          </cell>
          <cell r="F14109" t="str">
            <v>Rendimiento</v>
          </cell>
          <cell r="G14109" t="str">
            <v>Precio Unitario</v>
          </cell>
          <cell r="H14109" t="str">
            <v>Subtotal</v>
          </cell>
          <cell r="I14109">
            <v>0</v>
          </cell>
          <cell r="J14109">
            <v>0</v>
          </cell>
          <cell r="K14109">
            <v>0</v>
          </cell>
          <cell r="L14109">
            <v>0</v>
          </cell>
        </row>
        <row r="14110">
          <cell r="D14110" t="str">
            <v>UND</v>
          </cell>
          <cell r="E14110">
            <v>0.2</v>
          </cell>
          <cell r="F14110">
            <v>0</v>
          </cell>
          <cell r="G14110">
            <v>182</v>
          </cell>
          <cell r="H14110">
            <v>36.4</v>
          </cell>
          <cell r="I14110">
            <v>0</v>
          </cell>
          <cell r="J14110">
            <v>0</v>
          </cell>
          <cell r="K14110">
            <v>120</v>
          </cell>
          <cell r="L14110">
            <v>24</v>
          </cell>
        </row>
        <row r="14111">
          <cell r="D14111" t="str">
            <v>UND</v>
          </cell>
          <cell r="E14111">
            <v>0.01</v>
          </cell>
          <cell r="F14111">
            <v>0</v>
          </cell>
          <cell r="G14111">
            <v>11900</v>
          </cell>
          <cell r="H14111">
            <v>119</v>
          </cell>
          <cell r="I14111">
            <v>0</v>
          </cell>
          <cell r="J14111">
            <v>0</v>
          </cell>
          <cell r="K14111">
            <v>120</v>
          </cell>
          <cell r="L14111">
            <v>1.2</v>
          </cell>
        </row>
        <row r="14112">
          <cell r="D14112" t="str">
            <v>UND</v>
          </cell>
          <cell r="E14112">
            <v>0.01</v>
          </cell>
          <cell r="F14112">
            <v>0</v>
          </cell>
          <cell r="G14112">
            <v>3030</v>
          </cell>
          <cell r="H14112">
            <v>30.3</v>
          </cell>
          <cell r="I14112">
            <v>0</v>
          </cell>
          <cell r="J14112">
            <v>0</v>
          </cell>
          <cell r="K14112">
            <v>120</v>
          </cell>
          <cell r="L14112">
            <v>1.2</v>
          </cell>
        </row>
        <row r="14113">
          <cell r="D14113" t="str">
            <v>ML</v>
          </cell>
          <cell r="E14113">
            <v>5.2</v>
          </cell>
          <cell r="F14113">
            <v>0</v>
          </cell>
          <cell r="G14113">
            <v>2500</v>
          </cell>
          <cell r="H14113">
            <v>13000</v>
          </cell>
          <cell r="I14113">
            <v>0</v>
          </cell>
          <cell r="J14113">
            <v>0</v>
          </cell>
          <cell r="K14113">
            <v>120</v>
          </cell>
          <cell r="L14113">
            <v>624</v>
          </cell>
        </row>
        <row r="14114">
          <cell r="D14114" t="str">
            <v>UND</v>
          </cell>
          <cell r="E14114">
            <v>0.09</v>
          </cell>
          <cell r="F14114">
            <v>0</v>
          </cell>
          <cell r="G14114">
            <v>3000</v>
          </cell>
          <cell r="H14114">
            <v>270</v>
          </cell>
          <cell r="I14114">
            <v>0</v>
          </cell>
          <cell r="J14114">
            <v>0</v>
          </cell>
          <cell r="K14114">
            <v>120</v>
          </cell>
          <cell r="L14114">
            <v>10.799999999999999</v>
          </cell>
        </row>
        <row r="14115">
          <cell r="D14115" t="str">
            <v/>
          </cell>
          <cell r="E14115">
            <v>0</v>
          </cell>
          <cell r="F14115">
            <v>0</v>
          </cell>
          <cell r="G14115" t="str">
            <v/>
          </cell>
          <cell r="H14115" t="str">
            <v/>
          </cell>
          <cell r="I14115">
            <v>0</v>
          </cell>
          <cell r="J14115">
            <v>0</v>
          </cell>
          <cell r="K14115">
            <v>120</v>
          </cell>
          <cell r="L14115">
            <v>0</v>
          </cell>
        </row>
        <row r="14116">
          <cell r="D14116" t="str">
            <v/>
          </cell>
          <cell r="E14116">
            <v>0</v>
          </cell>
          <cell r="F14116">
            <v>0</v>
          </cell>
          <cell r="G14116" t="str">
            <v/>
          </cell>
          <cell r="H14116" t="str">
            <v/>
          </cell>
          <cell r="I14116">
            <v>0</v>
          </cell>
          <cell r="J14116">
            <v>0</v>
          </cell>
          <cell r="K14116">
            <v>120</v>
          </cell>
          <cell r="L14116">
            <v>0</v>
          </cell>
        </row>
        <row r="14117">
          <cell r="D14117" t="str">
            <v/>
          </cell>
          <cell r="E14117">
            <v>0</v>
          </cell>
          <cell r="F14117">
            <v>0</v>
          </cell>
          <cell r="G14117" t="str">
            <v/>
          </cell>
          <cell r="H14117" t="str">
            <v/>
          </cell>
          <cell r="I14117">
            <v>0</v>
          </cell>
          <cell r="J14117">
            <v>0</v>
          </cell>
          <cell r="K14117">
            <v>120</v>
          </cell>
          <cell r="L14117">
            <v>0</v>
          </cell>
        </row>
        <row r="14118">
          <cell r="D14118" t="str">
            <v/>
          </cell>
          <cell r="E14118">
            <v>0</v>
          </cell>
          <cell r="F14118">
            <v>0</v>
          </cell>
          <cell r="G14118" t="str">
            <v/>
          </cell>
          <cell r="H14118" t="str">
            <v/>
          </cell>
          <cell r="I14118">
            <v>0</v>
          </cell>
          <cell r="J14118">
            <v>0</v>
          </cell>
          <cell r="K14118">
            <v>120</v>
          </cell>
          <cell r="L14118">
            <v>0</v>
          </cell>
        </row>
        <row r="14119">
          <cell r="D14119" t="str">
            <v/>
          </cell>
          <cell r="E14119">
            <v>0</v>
          </cell>
          <cell r="F14119">
            <v>0</v>
          </cell>
          <cell r="G14119" t="str">
            <v/>
          </cell>
          <cell r="H14119" t="str">
            <v/>
          </cell>
          <cell r="I14119">
            <v>0</v>
          </cell>
          <cell r="J14119">
            <v>0</v>
          </cell>
          <cell r="K14119">
            <v>120</v>
          </cell>
          <cell r="L14119">
            <v>0</v>
          </cell>
        </row>
        <row r="14120">
          <cell r="D14120" t="str">
            <v/>
          </cell>
          <cell r="E14120">
            <v>0</v>
          </cell>
          <cell r="F14120">
            <v>0</v>
          </cell>
          <cell r="G14120" t="str">
            <v/>
          </cell>
          <cell r="H14120" t="str">
            <v/>
          </cell>
          <cell r="I14120">
            <v>0</v>
          </cell>
          <cell r="J14120">
            <v>0</v>
          </cell>
          <cell r="K14120">
            <v>120</v>
          </cell>
          <cell r="L14120">
            <v>0</v>
          </cell>
        </row>
        <row r="14121">
          <cell r="D14121" t="str">
            <v/>
          </cell>
          <cell r="E14121">
            <v>0</v>
          </cell>
          <cell r="F14121">
            <v>0</v>
          </cell>
          <cell r="G14121" t="str">
            <v/>
          </cell>
          <cell r="H14121" t="str">
            <v/>
          </cell>
          <cell r="I14121">
            <v>0</v>
          </cell>
          <cell r="J14121">
            <v>0</v>
          </cell>
          <cell r="K14121">
            <v>120</v>
          </cell>
          <cell r="L14121">
            <v>0</v>
          </cell>
        </row>
        <row r="14122">
          <cell r="D14122" t="str">
            <v/>
          </cell>
          <cell r="E14122">
            <v>0</v>
          </cell>
          <cell r="F14122">
            <v>0</v>
          </cell>
          <cell r="G14122" t="str">
            <v/>
          </cell>
          <cell r="H14122" t="str">
            <v/>
          </cell>
          <cell r="K14122">
            <v>120</v>
          </cell>
          <cell r="L14122">
            <v>0</v>
          </cell>
        </row>
        <row r="14123">
          <cell r="D14123" t="str">
            <v/>
          </cell>
          <cell r="E14123">
            <v>0</v>
          </cell>
          <cell r="F14123">
            <v>0</v>
          </cell>
          <cell r="G14123" t="str">
            <v/>
          </cell>
          <cell r="H14123" t="str">
            <v/>
          </cell>
          <cell r="I14123">
            <v>0</v>
          </cell>
          <cell r="J14123">
            <v>0</v>
          </cell>
          <cell r="K14123">
            <v>120</v>
          </cell>
          <cell r="L14123">
            <v>0</v>
          </cell>
        </row>
        <row r="14124">
          <cell r="D14124" t="str">
            <v/>
          </cell>
          <cell r="E14124">
            <v>0</v>
          </cell>
          <cell r="F14124">
            <v>0</v>
          </cell>
          <cell r="G14124" t="str">
            <v/>
          </cell>
          <cell r="H14124" t="str">
            <v/>
          </cell>
          <cell r="I14124">
            <v>0</v>
          </cell>
          <cell r="J14124">
            <v>0</v>
          </cell>
          <cell r="K14124">
            <v>120</v>
          </cell>
          <cell r="L14124">
            <v>0</v>
          </cell>
        </row>
        <row r="14125">
          <cell r="D14125" t="str">
            <v/>
          </cell>
          <cell r="E14125">
            <v>0</v>
          </cell>
          <cell r="F14125">
            <v>0</v>
          </cell>
          <cell r="G14125" t="str">
            <v/>
          </cell>
          <cell r="H14125" t="str">
            <v/>
          </cell>
          <cell r="I14125">
            <v>0</v>
          </cell>
          <cell r="J14125">
            <v>0</v>
          </cell>
          <cell r="K14125">
            <v>120</v>
          </cell>
          <cell r="L14125">
            <v>0</v>
          </cell>
        </row>
        <row r="14126">
          <cell r="D14126" t="str">
            <v/>
          </cell>
          <cell r="E14126">
            <v>0</v>
          </cell>
          <cell r="F14126">
            <v>0</v>
          </cell>
          <cell r="G14126" t="str">
            <v/>
          </cell>
          <cell r="H14126" t="str">
            <v/>
          </cell>
          <cell r="I14126">
            <v>0</v>
          </cell>
          <cell r="J14126">
            <v>0</v>
          </cell>
          <cell r="K14126">
            <v>120</v>
          </cell>
          <cell r="L14126">
            <v>0</v>
          </cell>
        </row>
        <row r="14127">
          <cell r="D14127" t="str">
            <v/>
          </cell>
          <cell r="E14127">
            <v>0</v>
          </cell>
          <cell r="F14127">
            <v>0</v>
          </cell>
          <cell r="G14127" t="str">
            <v/>
          </cell>
          <cell r="H14127" t="str">
            <v/>
          </cell>
          <cell r="I14127">
            <v>0</v>
          </cell>
          <cell r="J14127">
            <v>0</v>
          </cell>
          <cell r="K14127">
            <v>120</v>
          </cell>
          <cell r="L14127">
            <v>0</v>
          </cell>
        </row>
        <row r="14128">
          <cell r="D14128">
            <v>0</v>
          </cell>
          <cell r="E14128">
            <v>0</v>
          </cell>
          <cell r="F14128">
            <v>0</v>
          </cell>
          <cell r="G14128" t="str">
            <v xml:space="preserve"> SUB-TOTAL </v>
          </cell>
          <cell r="H14128">
            <v>13455.7</v>
          </cell>
          <cell r="I14128">
            <v>0</v>
          </cell>
          <cell r="J14128">
            <v>0</v>
          </cell>
          <cell r="K14128">
            <v>0</v>
          </cell>
          <cell r="L14128">
            <v>0</v>
          </cell>
        </row>
        <row r="14129">
          <cell r="D14129">
            <v>0</v>
          </cell>
          <cell r="E14129">
            <v>0</v>
          </cell>
          <cell r="F14129">
            <v>0</v>
          </cell>
          <cell r="G14129">
            <v>0</v>
          </cell>
          <cell r="H14129">
            <v>0</v>
          </cell>
          <cell r="I14129">
            <v>0</v>
          </cell>
          <cell r="J14129">
            <v>0</v>
          </cell>
          <cell r="K14129">
            <v>0</v>
          </cell>
          <cell r="L14129">
            <v>0</v>
          </cell>
        </row>
        <row r="14130">
          <cell r="D14130">
            <v>0</v>
          </cell>
          <cell r="E14130">
            <v>0</v>
          </cell>
          <cell r="F14130">
            <v>0</v>
          </cell>
          <cell r="G14130">
            <v>0</v>
          </cell>
          <cell r="H14130">
            <v>0</v>
          </cell>
          <cell r="I14130">
            <v>0</v>
          </cell>
          <cell r="J14130">
            <v>0</v>
          </cell>
          <cell r="K14130">
            <v>0</v>
          </cell>
          <cell r="L14130">
            <v>0</v>
          </cell>
        </row>
        <row r="14131">
          <cell r="D14131" t="str">
            <v>Unid</v>
          </cell>
          <cell r="E14131" t="str">
            <v>Cant</v>
          </cell>
          <cell r="F14131" t="str">
            <v>Rendimiento</v>
          </cell>
          <cell r="G14131" t="str">
            <v>Precio Unitario</v>
          </cell>
          <cell r="H14131" t="str">
            <v>Subtotal</v>
          </cell>
          <cell r="I14131">
            <v>0</v>
          </cell>
          <cell r="J14131">
            <v>0</v>
          </cell>
          <cell r="K14131">
            <v>0</v>
          </cell>
          <cell r="L14131">
            <v>0</v>
          </cell>
        </row>
        <row r="14132">
          <cell r="D14132" t="str">
            <v>JR</v>
          </cell>
          <cell r="E14132">
            <v>2.5839375048456809E-2</v>
          </cell>
          <cell r="F14132">
            <v>0</v>
          </cell>
          <cell r="G14132">
            <v>160000</v>
          </cell>
          <cell r="H14132">
            <v>4134.3000077530896</v>
          </cell>
          <cell r="I14132">
            <v>50</v>
          </cell>
          <cell r="J14132">
            <v>0</v>
          </cell>
          <cell r="K14132">
            <v>120</v>
          </cell>
          <cell r="L14132">
            <v>3.1007250058148172</v>
          </cell>
        </row>
        <row r="14133">
          <cell r="D14133" t="str">
            <v/>
          </cell>
          <cell r="E14133">
            <v>0</v>
          </cell>
          <cell r="F14133">
            <v>0</v>
          </cell>
          <cell r="G14133" t="str">
            <v/>
          </cell>
          <cell r="H14133" t="str">
            <v/>
          </cell>
          <cell r="I14133">
            <v>0</v>
          </cell>
          <cell r="J14133">
            <v>0</v>
          </cell>
          <cell r="K14133">
            <v>120</v>
          </cell>
          <cell r="L14133">
            <v>0</v>
          </cell>
        </row>
        <row r="14134">
          <cell r="D14134">
            <v>0</v>
          </cell>
          <cell r="E14134">
            <v>0</v>
          </cell>
          <cell r="F14134">
            <v>0</v>
          </cell>
          <cell r="G14134" t="str">
            <v xml:space="preserve"> SUB-TOTAL </v>
          </cell>
          <cell r="H14134">
            <v>4134.3000077530896</v>
          </cell>
          <cell r="I14134">
            <v>0</v>
          </cell>
          <cell r="J14134">
            <v>0</v>
          </cell>
          <cell r="K14134">
            <v>0</v>
          </cell>
          <cell r="L14134">
            <v>0</v>
          </cell>
        </row>
        <row r="14135">
          <cell r="D14135">
            <v>0</v>
          </cell>
          <cell r="E14135">
            <v>0</v>
          </cell>
          <cell r="F14135">
            <v>0</v>
          </cell>
          <cell r="G14135">
            <v>0</v>
          </cell>
          <cell r="H14135">
            <v>0</v>
          </cell>
          <cell r="I14135">
            <v>0</v>
          </cell>
          <cell r="J14135">
            <v>0</v>
          </cell>
          <cell r="K14135">
            <v>0</v>
          </cell>
          <cell r="L14135">
            <v>0</v>
          </cell>
        </row>
        <row r="14136">
          <cell r="D14136">
            <v>0</v>
          </cell>
          <cell r="E14136">
            <v>0</v>
          </cell>
          <cell r="F14136">
            <v>0</v>
          </cell>
          <cell r="G14136" t="str">
            <v xml:space="preserve"> COSTO DIRECTO </v>
          </cell>
          <cell r="H14136">
            <v>18090.000007753089</v>
          </cell>
          <cell r="I14136">
            <v>2.7639579866539959E-2</v>
          </cell>
          <cell r="J14136" t="str">
            <v>EQU</v>
          </cell>
          <cell r="K14136">
            <v>0</v>
          </cell>
          <cell r="L14136">
            <v>0</v>
          </cell>
        </row>
        <row r="14137">
          <cell r="D14137">
            <v>0</v>
          </cell>
          <cell r="E14137">
            <v>0</v>
          </cell>
          <cell r="F14137">
            <v>5812.5053922469115</v>
          </cell>
          <cell r="G14137" t="str">
            <v>COSTO INDIRECTO</v>
          </cell>
          <cell r="H14137">
            <v>5812.5053922469115</v>
          </cell>
          <cell r="I14137">
            <v>0.74381978962040352</v>
          </cell>
          <cell r="J14137" t="str">
            <v>MAT</v>
          </cell>
          <cell r="K14137">
            <v>0</v>
          </cell>
          <cell r="L14137">
            <v>0</v>
          </cell>
        </row>
        <row r="14138">
          <cell r="D14138">
            <v>0</v>
          </cell>
          <cell r="E14138">
            <v>0</v>
          </cell>
          <cell r="F14138">
            <v>0</v>
          </cell>
          <cell r="G14138" t="str">
            <v>COSTO TOTAL</v>
          </cell>
          <cell r="H14138">
            <v>23902.505400000002</v>
          </cell>
          <cell r="I14138">
            <v>0.22854063051305659</v>
          </cell>
          <cell r="J14138" t="str">
            <v>MOB</v>
          </cell>
          <cell r="K14138">
            <v>0</v>
          </cell>
          <cell r="L14138">
            <v>0</v>
          </cell>
        </row>
        <row r="14139">
          <cell r="D14139">
            <v>0</v>
          </cell>
          <cell r="E14139">
            <v>0</v>
          </cell>
          <cell r="F14139">
            <v>0</v>
          </cell>
          <cell r="G14139">
            <v>0</v>
          </cell>
          <cell r="H14139">
            <v>0</v>
          </cell>
          <cell r="I14139">
            <v>0</v>
          </cell>
          <cell r="J14139">
            <v>0</v>
          </cell>
          <cell r="K14139">
            <v>0</v>
          </cell>
          <cell r="L14139">
            <v>0</v>
          </cell>
        </row>
        <row r="14140">
          <cell r="D14140">
            <v>0</v>
          </cell>
          <cell r="F14140">
            <v>0</v>
          </cell>
          <cell r="I14140">
            <v>0</v>
          </cell>
          <cell r="J14140">
            <v>0</v>
          </cell>
          <cell r="L14140">
            <v>0</v>
          </cell>
        </row>
        <row r="14141">
          <cell r="D14141">
            <v>0</v>
          </cell>
          <cell r="E14141">
            <v>0</v>
          </cell>
          <cell r="F14141">
            <v>0</v>
          </cell>
          <cell r="G14141">
            <v>0</v>
          </cell>
          <cell r="H14141">
            <v>0</v>
          </cell>
          <cell r="I14141">
            <v>0</v>
          </cell>
          <cell r="J14141">
            <v>0</v>
          </cell>
          <cell r="K14141" t="str">
            <v>CONSUMO</v>
          </cell>
          <cell r="L14141">
            <v>0</v>
          </cell>
        </row>
        <row r="14142">
          <cell r="D14142" t="str">
            <v>15.3.01</v>
          </cell>
          <cell r="E14142">
            <v>0</v>
          </cell>
          <cell r="F14142">
            <v>0</v>
          </cell>
          <cell r="G14142" t="str">
            <v xml:space="preserve"> UNID: </v>
          </cell>
          <cell r="H14142" t="str">
            <v>UND</v>
          </cell>
          <cell r="I14142">
            <v>0</v>
          </cell>
          <cell r="J14142">
            <v>0</v>
          </cell>
          <cell r="K14142" t="str">
            <v>Costo total</v>
          </cell>
          <cell r="L14142">
            <v>2735112.5570000005</v>
          </cell>
        </row>
        <row r="14143">
          <cell r="D14143" t="str">
            <v xml:space="preserve">SUMINISTRO E INSTALACIÓN FACP,1 LAZO,64 DISPOSITIVOS INTELIGENTES,2 NAC CLASE B,FUENTE 4.25A,GRIS,115VAC,HASTA 2 BATER 10A/H, </v>
          </cell>
          <cell r="E14143">
            <v>0</v>
          </cell>
          <cell r="F14143">
            <v>0</v>
          </cell>
          <cell r="G14143">
            <v>0</v>
          </cell>
          <cell r="H14143">
            <v>0</v>
          </cell>
          <cell r="I14143">
            <v>0</v>
          </cell>
          <cell r="J14143">
            <v>0</v>
          </cell>
          <cell r="K14143">
            <v>0</v>
          </cell>
          <cell r="L14143">
            <v>0</v>
          </cell>
        </row>
        <row r="14144">
          <cell r="D14144">
            <v>0</v>
          </cell>
          <cell r="E14144">
            <v>0</v>
          </cell>
          <cell r="F14144">
            <v>0</v>
          </cell>
          <cell r="G14144">
            <v>0</v>
          </cell>
          <cell r="H14144">
            <v>0</v>
          </cell>
          <cell r="I14144">
            <v>0</v>
          </cell>
          <cell r="J14144">
            <v>0</v>
          </cell>
          <cell r="K14144" t="str">
            <v>Cantidad ppto</v>
          </cell>
          <cell r="L14144" t="str">
            <v>Cantidad total</v>
          </cell>
        </row>
        <row r="14145">
          <cell r="D14145">
            <v>0</v>
          </cell>
          <cell r="E14145">
            <v>0</v>
          </cell>
          <cell r="F14145">
            <v>0</v>
          </cell>
          <cell r="G14145">
            <v>0</v>
          </cell>
          <cell r="H14145">
            <v>0</v>
          </cell>
          <cell r="I14145">
            <v>0</v>
          </cell>
          <cell r="J14145">
            <v>0</v>
          </cell>
          <cell r="K14145">
            <v>0</v>
          </cell>
          <cell r="L14145">
            <v>0</v>
          </cell>
        </row>
        <row r="14146">
          <cell r="D14146" t="str">
            <v>Unid</v>
          </cell>
          <cell r="E14146" t="str">
            <v>Cant</v>
          </cell>
          <cell r="F14146" t="str">
            <v>Rendimiento</v>
          </cell>
          <cell r="G14146" t="str">
            <v>Precio Unitario</v>
          </cell>
          <cell r="H14146" t="str">
            <v>Subtotal</v>
          </cell>
          <cell r="I14146">
            <v>0</v>
          </cell>
          <cell r="J14146">
            <v>0</v>
          </cell>
          <cell r="K14146">
            <v>0</v>
          </cell>
          <cell r="L14146">
            <v>0</v>
          </cell>
        </row>
        <row r="14147">
          <cell r="D14147" t="str">
            <v>GLB</v>
          </cell>
          <cell r="E14147">
            <v>0.5</v>
          </cell>
          <cell r="F14147">
            <v>0</v>
          </cell>
          <cell r="G14147">
            <v>1000</v>
          </cell>
          <cell r="H14147">
            <v>500</v>
          </cell>
          <cell r="I14147">
            <v>0</v>
          </cell>
          <cell r="J14147">
            <v>0</v>
          </cell>
          <cell r="K14147">
            <v>2</v>
          </cell>
          <cell r="L14147">
            <v>1</v>
          </cell>
        </row>
        <row r="14148">
          <cell r="D14148" t="str">
            <v/>
          </cell>
          <cell r="E14148">
            <v>0</v>
          </cell>
          <cell r="F14148">
            <v>0</v>
          </cell>
          <cell r="G14148" t="str">
            <v/>
          </cell>
          <cell r="H14148" t="str">
            <v/>
          </cell>
          <cell r="I14148">
            <v>0</v>
          </cell>
          <cell r="J14148">
            <v>0</v>
          </cell>
          <cell r="K14148">
            <v>2</v>
          </cell>
          <cell r="L14148">
            <v>0</v>
          </cell>
        </row>
        <row r="14149">
          <cell r="D14149" t="str">
            <v/>
          </cell>
          <cell r="E14149">
            <v>0</v>
          </cell>
          <cell r="F14149">
            <v>0</v>
          </cell>
          <cell r="G14149" t="str">
            <v/>
          </cell>
          <cell r="H14149" t="str">
            <v/>
          </cell>
          <cell r="I14149">
            <v>0</v>
          </cell>
          <cell r="J14149">
            <v>0</v>
          </cell>
          <cell r="K14149">
            <v>2</v>
          </cell>
          <cell r="L14149">
            <v>0</v>
          </cell>
        </row>
        <row r="14150">
          <cell r="D14150" t="str">
            <v/>
          </cell>
          <cell r="E14150">
            <v>0</v>
          </cell>
          <cell r="F14150">
            <v>0</v>
          </cell>
          <cell r="G14150" t="str">
            <v/>
          </cell>
          <cell r="H14150" t="str">
            <v/>
          </cell>
          <cell r="I14150">
            <v>0</v>
          </cell>
          <cell r="J14150">
            <v>0</v>
          </cell>
          <cell r="K14150">
            <v>2</v>
          </cell>
          <cell r="L14150">
            <v>0</v>
          </cell>
        </row>
        <row r="14151">
          <cell r="D14151">
            <v>0</v>
          </cell>
          <cell r="E14151">
            <v>0</v>
          </cell>
          <cell r="F14151">
            <v>0</v>
          </cell>
          <cell r="G14151" t="str">
            <v xml:space="preserve"> SUB-TOTAL </v>
          </cell>
          <cell r="H14151">
            <v>500</v>
          </cell>
          <cell r="I14151">
            <v>0</v>
          </cell>
          <cell r="J14151">
            <v>0</v>
          </cell>
          <cell r="K14151">
            <v>0</v>
          </cell>
          <cell r="L14151">
            <v>0</v>
          </cell>
        </row>
        <row r="14152">
          <cell r="D14152">
            <v>0</v>
          </cell>
          <cell r="E14152">
            <v>0</v>
          </cell>
          <cell r="F14152">
            <v>0</v>
          </cell>
          <cell r="G14152">
            <v>0</v>
          </cell>
          <cell r="H14152">
            <v>0</v>
          </cell>
          <cell r="I14152">
            <v>0</v>
          </cell>
          <cell r="J14152">
            <v>0</v>
          </cell>
          <cell r="K14152">
            <v>0</v>
          </cell>
          <cell r="L14152">
            <v>0</v>
          </cell>
        </row>
        <row r="14153">
          <cell r="D14153">
            <v>0</v>
          </cell>
          <cell r="E14153">
            <v>0</v>
          </cell>
          <cell r="F14153">
            <v>0</v>
          </cell>
          <cell r="G14153">
            <v>0</v>
          </cell>
          <cell r="H14153">
            <v>0</v>
          </cell>
          <cell r="I14153">
            <v>0</v>
          </cell>
          <cell r="J14153">
            <v>0</v>
          </cell>
          <cell r="K14153">
            <v>0</v>
          </cell>
          <cell r="L14153">
            <v>0</v>
          </cell>
        </row>
        <row r="14154">
          <cell r="D14154" t="str">
            <v>Unid</v>
          </cell>
          <cell r="E14154" t="str">
            <v>Cant</v>
          </cell>
          <cell r="F14154" t="str">
            <v>Rendimiento</v>
          </cell>
          <cell r="G14154" t="str">
            <v>Precio Unitario</v>
          </cell>
          <cell r="H14154" t="str">
            <v>Subtotal</v>
          </cell>
          <cell r="I14154">
            <v>0</v>
          </cell>
          <cell r="J14154">
            <v>0</v>
          </cell>
          <cell r="K14154">
            <v>0</v>
          </cell>
          <cell r="L14154">
            <v>0</v>
          </cell>
        </row>
        <row r="14155">
          <cell r="D14155" t="str">
            <v>UND</v>
          </cell>
          <cell r="E14155">
            <v>4</v>
          </cell>
          <cell r="F14155">
            <v>0</v>
          </cell>
          <cell r="G14155">
            <v>354.62</v>
          </cell>
          <cell r="H14155">
            <v>1418.48</v>
          </cell>
          <cell r="I14155">
            <v>0</v>
          </cell>
          <cell r="J14155">
            <v>0</v>
          </cell>
          <cell r="K14155">
            <v>2</v>
          </cell>
          <cell r="L14155">
            <v>8</v>
          </cell>
        </row>
        <row r="14156">
          <cell r="D14156" t="str">
            <v>UND</v>
          </cell>
          <cell r="E14156">
            <v>1</v>
          </cell>
          <cell r="F14156">
            <v>0</v>
          </cell>
          <cell r="G14156">
            <v>1925000</v>
          </cell>
          <cell r="H14156">
            <v>1925000</v>
          </cell>
          <cell r="I14156">
            <v>0</v>
          </cell>
          <cell r="J14156">
            <v>0</v>
          </cell>
          <cell r="K14156">
            <v>2</v>
          </cell>
          <cell r="L14156">
            <v>2</v>
          </cell>
        </row>
        <row r="14157">
          <cell r="D14157" t="str">
            <v/>
          </cell>
          <cell r="E14157">
            <v>0</v>
          </cell>
          <cell r="F14157">
            <v>0</v>
          </cell>
          <cell r="G14157" t="str">
            <v/>
          </cell>
          <cell r="H14157" t="str">
            <v/>
          </cell>
          <cell r="I14157">
            <v>0</v>
          </cell>
          <cell r="J14157">
            <v>0</v>
          </cell>
          <cell r="K14157">
            <v>2</v>
          </cell>
          <cell r="L14157">
            <v>0</v>
          </cell>
        </row>
        <row r="14158">
          <cell r="D14158" t="str">
            <v/>
          </cell>
          <cell r="E14158">
            <v>0</v>
          </cell>
          <cell r="F14158">
            <v>0</v>
          </cell>
          <cell r="G14158" t="str">
            <v/>
          </cell>
          <cell r="H14158" t="str">
            <v/>
          </cell>
          <cell r="I14158">
            <v>0</v>
          </cell>
          <cell r="J14158">
            <v>0</v>
          </cell>
          <cell r="K14158">
            <v>2</v>
          </cell>
          <cell r="L14158">
            <v>0</v>
          </cell>
        </row>
        <row r="14159">
          <cell r="D14159" t="str">
            <v/>
          </cell>
          <cell r="E14159">
            <v>0</v>
          </cell>
          <cell r="F14159">
            <v>0</v>
          </cell>
          <cell r="G14159" t="str">
            <v/>
          </cell>
          <cell r="H14159" t="str">
            <v/>
          </cell>
          <cell r="I14159">
            <v>0</v>
          </cell>
          <cell r="J14159">
            <v>0</v>
          </cell>
          <cell r="K14159">
            <v>2</v>
          </cell>
          <cell r="L14159">
            <v>0</v>
          </cell>
        </row>
        <row r="14160">
          <cell r="D14160" t="str">
            <v/>
          </cell>
          <cell r="E14160">
            <v>0</v>
          </cell>
          <cell r="F14160">
            <v>0</v>
          </cell>
          <cell r="G14160" t="str">
            <v/>
          </cell>
          <cell r="H14160" t="str">
            <v/>
          </cell>
          <cell r="I14160">
            <v>0</v>
          </cell>
          <cell r="J14160">
            <v>0</v>
          </cell>
          <cell r="K14160">
            <v>2</v>
          </cell>
          <cell r="L14160">
            <v>0</v>
          </cell>
        </row>
        <row r="14161">
          <cell r="D14161" t="str">
            <v/>
          </cell>
          <cell r="E14161">
            <v>0</v>
          </cell>
          <cell r="F14161">
            <v>0</v>
          </cell>
          <cell r="G14161" t="str">
            <v/>
          </cell>
          <cell r="H14161" t="str">
            <v/>
          </cell>
          <cell r="I14161">
            <v>0</v>
          </cell>
          <cell r="J14161">
            <v>0</v>
          </cell>
          <cell r="K14161">
            <v>2</v>
          </cell>
          <cell r="L14161">
            <v>0</v>
          </cell>
        </row>
        <row r="14162">
          <cell r="D14162" t="str">
            <v/>
          </cell>
          <cell r="E14162">
            <v>0</v>
          </cell>
          <cell r="F14162">
            <v>0</v>
          </cell>
          <cell r="G14162" t="str">
            <v/>
          </cell>
          <cell r="H14162" t="str">
            <v/>
          </cell>
          <cell r="I14162">
            <v>0</v>
          </cell>
          <cell r="J14162">
            <v>0</v>
          </cell>
          <cell r="K14162">
            <v>2</v>
          </cell>
          <cell r="L14162">
            <v>0</v>
          </cell>
        </row>
        <row r="14163">
          <cell r="D14163" t="str">
            <v/>
          </cell>
          <cell r="E14163">
            <v>0</v>
          </cell>
          <cell r="F14163">
            <v>0</v>
          </cell>
          <cell r="G14163" t="str">
            <v/>
          </cell>
          <cell r="H14163" t="str">
            <v/>
          </cell>
          <cell r="I14163">
            <v>0</v>
          </cell>
          <cell r="J14163">
            <v>0</v>
          </cell>
          <cell r="K14163">
            <v>2</v>
          </cell>
          <cell r="L14163">
            <v>0</v>
          </cell>
        </row>
        <row r="14164">
          <cell r="D14164" t="str">
            <v/>
          </cell>
          <cell r="E14164">
            <v>0</v>
          </cell>
          <cell r="F14164">
            <v>0</v>
          </cell>
          <cell r="G14164" t="str">
            <v/>
          </cell>
          <cell r="H14164" t="str">
            <v/>
          </cell>
          <cell r="I14164">
            <v>0</v>
          </cell>
          <cell r="J14164">
            <v>0</v>
          </cell>
          <cell r="K14164">
            <v>2</v>
          </cell>
          <cell r="L14164">
            <v>0</v>
          </cell>
        </row>
        <row r="14165">
          <cell r="D14165" t="str">
            <v/>
          </cell>
          <cell r="E14165">
            <v>0</v>
          </cell>
          <cell r="F14165">
            <v>0</v>
          </cell>
          <cell r="G14165" t="str">
            <v/>
          </cell>
          <cell r="H14165" t="str">
            <v/>
          </cell>
          <cell r="I14165">
            <v>0</v>
          </cell>
          <cell r="J14165">
            <v>0</v>
          </cell>
          <cell r="K14165">
            <v>2</v>
          </cell>
          <cell r="L14165">
            <v>0</v>
          </cell>
        </row>
        <row r="14166">
          <cell r="D14166" t="str">
            <v/>
          </cell>
          <cell r="E14166">
            <v>0</v>
          </cell>
          <cell r="F14166">
            <v>0</v>
          </cell>
          <cell r="G14166" t="str">
            <v/>
          </cell>
          <cell r="H14166" t="str">
            <v/>
          </cell>
          <cell r="I14166">
            <v>0</v>
          </cell>
          <cell r="J14166">
            <v>0</v>
          </cell>
          <cell r="K14166">
            <v>2</v>
          </cell>
          <cell r="L14166">
            <v>0</v>
          </cell>
        </row>
        <row r="14167">
          <cell r="D14167" t="str">
            <v/>
          </cell>
          <cell r="E14167">
            <v>0</v>
          </cell>
          <cell r="F14167">
            <v>0</v>
          </cell>
          <cell r="G14167" t="str">
            <v/>
          </cell>
          <cell r="H14167" t="str">
            <v/>
          </cell>
          <cell r="K14167">
            <v>2</v>
          </cell>
          <cell r="L14167">
            <v>0</v>
          </cell>
        </row>
        <row r="14168">
          <cell r="D14168" t="str">
            <v/>
          </cell>
          <cell r="E14168">
            <v>0</v>
          </cell>
          <cell r="F14168">
            <v>0</v>
          </cell>
          <cell r="G14168" t="str">
            <v/>
          </cell>
          <cell r="H14168" t="str">
            <v/>
          </cell>
          <cell r="I14168">
            <v>0</v>
          </cell>
          <cell r="J14168">
            <v>0</v>
          </cell>
          <cell r="K14168">
            <v>2</v>
          </cell>
          <cell r="L14168">
            <v>0</v>
          </cell>
        </row>
        <row r="14169">
          <cell r="D14169" t="str">
            <v/>
          </cell>
          <cell r="E14169">
            <v>0</v>
          </cell>
          <cell r="F14169">
            <v>0</v>
          </cell>
          <cell r="G14169" t="str">
            <v/>
          </cell>
          <cell r="H14169" t="str">
            <v/>
          </cell>
          <cell r="I14169">
            <v>0</v>
          </cell>
          <cell r="J14169">
            <v>0</v>
          </cell>
          <cell r="K14169">
            <v>2</v>
          </cell>
          <cell r="L14169">
            <v>0</v>
          </cell>
        </row>
        <row r="14170">
          <cell r="D14170" t="str">
            <v/>
          </cell>
          <cell r="E14170">
            <v>0</v>
          </cell>
          <cell r="F14170">
            <v>0</v>
          </cell>
          <cell r="G14170" t="str">
            <v/>
          </cell>
          <cell r="H14170" t="str">
            <v/>
          </cell>
          <cell r="I14170">
            <v>0</v>
          </cell>
          <cell r="J14170">
            <v>0</v>
          </cell>
          <cell r="K14170">
            <v>2</v>
          </cell>
          <cell r="L14170">
            <v>0</v>
          </cell>
        </row>
        <row r="14171">
          <cell r="D14171" t="str">
            <v/>
          </cell>
          <cell r="E14171">
            <v>0</v>
          </cell>
          <cell r="F14171">
            <v>0</v>
          </cell>
          <cell r="G14171" t="str">
            <v/>
          </cell>
          <cell r="H14171" t="str">
            <v/>
          </cell>
          <cell r="I14171">
            <v>0</v>
          </cell>
          <cell r="J14171">
            <v>0</v>
          </cell>
          <cell r="K14171">
            <v>2</v>
          </cell>
          <cell r="L14171">
            <v>0</v>
          </cell>
        </row>
        <row r="14172">
          <cell r="D14172" t="str">
            <v/>
          </cell>
          <cell r="E14172">
            <v>0</v>
          </cell>
          <cell r="F14172">
            <v>0</v>
          </cell>
          <cell r="G14172" t="str">
            <v/>
          </cell>
          <cell r="H14172" t="str">
            <v/>
          </cell>
          <cell r="I14172">
            <v>0</v>
          </cell>
          <cell r="J14172">
            <v>0</v>
          </cell>
          <cell r="K14172">
            <v>2</v>
          </cell>
          <cell r="L14172">
            <v>0</v>
          </cell>
        </row>
        <row r="14173">
          <cell r="D14173">
            <v>0</v>
          </cell>
          <cell r="E14173">
            <v>0</v>
          </cell>
          <cell r="F14173">
            <v>0</v>
          </cell>
          <cell r="G14173" t="str">
            <v xml:space="preserve"> SUB-TOTAL </v>
          </cell>
          <cell r="H14173">
            <v>1926418.48</v>
          </cell>
          <cell r="I14173">
            <v>0</v>
          </cell>
          <cell r="J14173">
            <v>0</v>
          </cell>
          <cell r="K14173">
            <v>0</v>
          </cell>
          <cell r="L14173">
            <v>0</v>
          </cell>
        </row>
        <row r="14174">
          <cell r="D14174">
            <v>0</v>
          </cell>
          <cell r="E14174">
            <v>0</v>
          </cell>
          <cell r="F14174">
            <v>0</v>
          </cell>
          <cell r="G14174">
            <v>0</v>
          </cell>
          <cell r="H14174">
            <v>0</v>
          </cell>
          <cell r="I14174">
            <v>0</v>
          </cell>
          <cell r="J14174">
            <v>0</v>
          </cell>
          <cell r="K14174">
            <v>0</v>
          </cell>
          <cell r="L14174">
            <v>0</v>
          </cell>
        </row>
        <row r="14175">
          <cell r="D14175">
            <v>0</v>
          </cell>
          <cell r="E14175">
            <v>0</v>
          </cell>
          <cell r="F14175">
            <v>0</v>
          </cell>
          <cell r="G14175">
            <v>0</v>
          </cell>
          <cell r="H14175">
            <v>0</v>
          </cell>
          <cell r="I14175">
            <v>0</v>
          </cell>
          <cell r="J14175">
            <v>0</v>
          </cell>
          <cell r="K14175">
            <v>0</v>
          </cell>
          <cell r="L14175">
            <v>0</v>
          </cell>
        </row>
        <row r="14176">
          <cell r="D14176" t="str">
            <v>Unid</v>
          </cell>
          <cell r="E14176" t="str">
            <v>Cant</v>
          </cell>
          <cell r="F14176" t="str">
            <v>Rendimiento</v>
          </cell>
          <cell r="G14176" t="str">
            <v>Precio Unitario</v>
          </cell>
          <cell r="H14176" t="str">
            <v>Subtotal</v>
          </cell>
          <cell r="I14176">
            <v>0</v>
          </cell>
          <cell r="J14176">
            <v>0</v>
          </cell>
          <cell r="K14176">
            <v>0</v>
          </cell>
          <cell r="L14176">
            <v>0</v>
          </cell>
        </row>
        <row r="14177">
          <cell r="D14177" t="str">
            <v>JR</v>
          </cell>
          <cell r="E14177">
            <v>0.89425949982626696</v>
          </cell>
          <cell r="F14177">
            <v>0</v>
          </cell>
          <cell r="G14177">
            <v>160000</v>
          </cell>
          <cell r="H14177">
            <v>143081.51997220272</v>
          </cell>
          <cell r="I14177">
            <v>29</v>
          </cell>
          <cell r="J14177">
            <v>0</v>
          </cell>
          <cell r="K14177">
            <v>2</v>
          </cell>
          <cell r="L14177">
            <v>1.7885189996525339</v>
          </cell>
        </row>
        <row r="14178">
          <cell r="D14178" t="str">
            <v/>
          </cell>
          <cell r="E14178">
            <v>0</v>
          </cell>
          <cell r="F14178">
            <v>0</v>
          </cell>
          <cell r="G14178" t="str">
            <v/>
          </cell>
          <cell r="H14178" t="str">
            <v/>
          </cell>
          <cell r="I14178">
            <v>0</v>
          </cell>
          <cell r="J14178">
            <v>0</v>
          </cell>
          <cell r="K14178">
            <v>2</v>
          </cell>
          <cell r="L14178">
            <v>0</v>
          </cell>
        </row>
        <row r="14179">
          <cell r="D14179">
            <v>0</v>
          </cell>
          <cell r="E14179">
            <v>0</v>
          </cell>
          <cell r="F14179">
            <v>0</v>
          </cell>
          <cell r="G14179" t="str">
            <v xml:space="preserve"> SUB-TOTAL </v>
          </cell>
          <cell r="H14179">
            <v>143081.51997220272</v>
          </cell>
          <cell r="I14179">
            <v>0</v>
          </cell>
          <cell r="J14179">
            <v>0</v>
          </cell>
          <cell r="K14179">
            <v>0</v>
          </cell>
          <cell r="L14179">
            <v>0</v>
          </cell>
        </row>
        <row r="14180">
          <cell r="D14180">
            <v>0</v>
          </cell>
          <cell r="E14180">
            <v>0</v>
          </cell>
          <cell r="F14180">
            <v>0</v>
          </cell>
          <cell r="G14180">
            <v>0</v>
          </cell>
          <cell r="H14180">
            <v>0</v>
          </cell>
          <cell r="I14180">
            <v>0</v>
          </cell>
          <cell r="J14180">
            <v>0</v>
          </cell>
          <cell r="K14180">
            <v>0</v>
          </cell>
          <cell r="L14180">
            <v>0</v>
          </cell>
        </row>
        <row r="14181">
          <cell r="D14181">
            <v>0</v>
          </cell>
          <cell r="E14181">
            <v>0</v>
          </cell>
          <cell r="F14181">
            <v>0</v>
          </cell>
          <cell r="G14181" t="str">
            <v xml:space="preserve"> COSTO DIRECTO </v>
          </cell>
          <cell r="H14181">
            <v>2069999.9999722028</v>
          </cell>
          <cell r="I14181">
            <v>2.4154589372305039E-4</v>
          </cell>
          <cell r="J14181" t="str">
            <v>EQU</v>
          </cell>
          <cell r="K14181">
            <v>0</v>
          </cell>
          <cell r="L14181">
            <v>0</v>
          </cell>
        </row>
        <row r="14182">
          <cell r="D14182">
            <v>0</v>
          </cell>
          <cell r="E14182">
            <v>0</v>
          </cell>
          <cell r="F14182">
            <v>665112.55702779756</v>
          </cell>
          <cell r="G14182" t="str">
            <v>COSTO INDIRECTO</v>
          </cell>
          <cell r="H14182">
            <v>665112.55702779756</v>
          </cell>
          <cell r="I14182">
            <v>0.93063694687240051</v>
          </cell>
          <cell r="J14182" t="str">
            <v>MAT</v>
          </cell>
          <cell r="K14182">
            <v>0</v>
          </cell>
          <cell r="L14182">
            <v>0</v>
          </cell>
        </row>
        <row r="14183">
          <cell r="D14183">
            <v>0</v>
          </cell>
          <cell r="E14183">
            <v>0</v>
          </cell>
          <cell r="F14183">
            <v>0</v>
          </cell>
          <cell r="G14183" t="str">
            <v>COSTO TOTAL</v>
          </cell>
          <cell r="H14183">
            <v>2735112.5570000005</v>
          </cell>
          <cell r="I14183">
            <v>6.9121507233876375E-2</v>
          </cell>
          <cell r="J14183" t="str">
            <v>MOB</v>
          </cell>
          <cell r="K14183">
            <v>0</v>
          </cell>
          <cell r="L14183">
            <v>0</v>
          </cell>
        </row>
        <row r="14184">
          <cell r="D14184">
            <v>0</v>
          </cell>
          <cell r="E14184">
            <v>0</v>
          </cell>
          <cell r="F14184">
            <v>0</v>
          </cell>
          <cell r="G14184">
            <v>0</v>
          </cell>
          <cell r="H14184">
            <v>0</v>
          </cell>
          <cell r="I14184">
            <v>0</v>
          </cell>
          <cell r="J14184">
            <v>0</v>
          </cell>
          <cell r="K14184">
            <v>0</v>
          </cell>
          <cell r="L14184">
            <v>0</v>
          </cell>
        </row>
        <row r="14185">
          <cell r="D14185">
            <v>0</v>
          </cell>
          <cell r="F14185">
            <v>0</v>
          </cell>
          <cell r="I14185">
            <v>0</v>
          </cell>
          <cell r="J14185">
            <v>0</v>
          </cell>
          <cell r="L14185">
            <v>0</v>
          </cell>
        </row>
        <row r="14186">
          <cell r="D14186">
            <v>0</v>
          </cell>
          <cell r="E14186">
            <v>0</v>
          </cell>
          <cell r="F14186">
            <v>0</v>
          </cell>
          <cell r="G14186">
            <v>0</v>
          </cell>
          <cell r="H14186">
            <v>0</v>
          </cell>
          <cell r="I14186">
            <v>0</v>
          </cell>
          <cell r="J14186">
            <v>0</v>
          </cell>
          <cell r="K14186" t="str">
            <v>CONSUMO</v>
          </cell>
          <cell r="L14186">
            <v>0</v>
          </cell>
        </row>
        <row r="14187">
          <cell r="D14187" t="str">
            <v>15.3.02</v>
          </cell>
          <cell r="E14187">
            <v>0</v>
          </cell>
          <cell r="F14187">
            <v>0</v>
          </cell>
          <cell r="G14187" t="str">
            <v xml:space="preserve"> UNID: </v>
          </cell>
          <cell r="H14187" t="str">
            <v>UND</v>
          </cell>
          <cell r="I14187">
            <v>0</v>
          </cell>
          <cell r="J14187">
            <v>0</v>
          </cell>
          <cell r="K14187" t="str">
            <v>Costo total</v>
          </cell>
          <cell r="L14187">
            <v>3448620.1806000033</v>
          </cell>
        </row>
        <row r="14188">
          <cell r="D14188" t="str">
            <v>SUMINISTRO E INSTALACIÓN FACP,1 LAZO INTELIGENTE SUPORTA 125 DETECTORES/125 MODULOS,2ND LAZO OPCIONAL,4 NAC'S CLASE B,6.5A</v>
          </cell>
          <cell r="E14188">
            <v>0</v>
          </cell>
          <cell r="F14188">
            <v>0</v>
          </cell>
          <cell r="G14188">
            <v>0</v>
          </cell>
          <cell r="H14188">
            <v>0</v>
          </cell>
          <cell r="I14188">
            <v>0</v>
          </cell>
          <cell r="J14188">
            <v>0</v>
          </cell>
          <cell r="K14188">
            <v>0</v>
          </cell>
          <cell r="L14188">
            <v>0</v>
          </cell>
        </row>
        <row r="14189">
          <cell r="D14189">
            <v>0</v>
          </cell>
          <cell r="E14189">
            <v>0</v>
          </cell>
          <cell r="F14189">
            <v>0</v>
          </cell>
          <cell r="G14189">
            <v>0</v>
          </cell>
          <cell r="H14189">
            <v>0</v>
          </cell>
          <cell r="I14189">
            <v>0</v>
          </cell>
          <cell r="J14189">
            <v>0</v>
          </cell>
          <cell r="K14189" t="str">
            <v>Cantidad ppto</v>
          </cell>
          <cell r="L14189" t="str">
            <v>Cantidad total</v>
          </cell>
        </row>
        <row r="14190">
          <cell r="D14190">
            <v>0</v>
          </cell>
          <cell r="E14190">
            <v>0</v>
          </cell>
          <cell r="F14190">
            <v>0</v>
          </cell>
          <cell r="G14190">
            <v>0</v>
          </cell>
          <cell r="H14190">
            <v>0</v>
          </cell>
          <cell r="I14190">
            <v>0</v>
          </cell>
          <cell r="J14190">
            <v>0</v>
          </cell>
          <cell r="K14190">
            <v>0</v>
          </cell>
          <cell r="L14190">
            <v>0</v>
          </cell>
        </row>
        <row r="14191">
          <cell r="D14191" t="str">
            <v>Unid</v>
          </cell>
          <cell r="E14191" t="str">
            <v>Cant</v>
          </cell>
          <cell r="F14191" t="str">
            <v>Rendimiento</v>
          </cell>
          <cell r="G14191" t="str">
            <v>Precio Unitario</v>
          </cell>
          <cell r="H14191" t="str">
            <v>Subtotal</v>
          </cell>
          <cell r="I14191">
            <v>0</v>
          </cell>
          <cell r="J14191">
            <v>0</v>
          </cell>
          <cell r="K14191">
            <v>0</v>
          </cell>
          <cell r="L14191">
            <v>0</v>
          </cell>
        </row>
        <row r="14192">
          <cell r="D14192" t="str">
            <v>GLB</v>
          </cell>
          <cell r="E14192">
            <v>0.5</v>
          </cell>
          <cell r="F14192">
            <v>0</v>
          </cell>
          <cell r="G14192">
            <v>1000</v>
          </cell>
          <cell r="H14192">
            <v>500</v>
          </cell>
          <cell r="I14192">
            <v>0</v>
          </cell>
          <cell r="J14192">
            <v>0</v>
          </cell>
          <cell r="K14192">
            <v>1</v>
          </cell>
          <cell r="L14192">
            <v>0.5</v>
          </cell>
        </row>
        <row r="14193">
          <cell r="D14193" t="str">
            <v/>
          </cell>
          <cell r="E14193">
            <v>0</v>
          </cell>
          <cell r="F14193">
            <v>0</v>
          </cell>
          <cell r="G14193" t="str">
            <v/>
          </cell>
          <cell r="H14193" t="str">
            <v/>
          </cell>
          <cell r="I14193">
            <v>0</v>
          </cell>
          <cell r="J14193">
            <v>0</v>
          </cell>
          <cell r="K14193">
            <v>1</v>
          </cell>
          <cell r="L14193">
            <v>0</v>
          </cell>
        </row>
        <row r="14194">
          <cell r="D14194" t="str">
            <v/>
          </cell>
          <cell r="E14194">
            <v>0</v>
          </cell>
          <cell r="F14194">
            <v>0</v>
          </cell>
          <cell r="G14194" t="str">
            <v/>
          </cell>
          <cell r="H14194" t="str">
            <v/>
          </cell>
          <cell r="I14194">
            <v>0</v>
          </cell>
          <cell r="J14194">
            <v>0</v>
          </cell>
          <cell r="K14194">
            <v>1</v>
          </cell>
          <cell r="L14194">
            <v>0</v>
          </cell>
        </row>
        <row r="14195">
          <cell r="D14195" t="str">
            <v/>
          </cell>
          <cell r="E14195">
            <v>0</v>
          </cell>
          <cell r="F14195">
            <v>0</v>
          </cell>
          <cell r="G14195" t="str">
            <v/>
          </cell>
          <cell r="H14195" t="str">
            <v/>
          </cell>
          <cell r="I14195">
            <v>0</v>
          </cell>
          <cell r="J14195">
            <v>0</v>
          </cell>
          <cell r="K14195">
            <v>1</v>
          </cell>
          <cell r="L14195">
            <v>0</v>
          </cell>
        </row>
        <row r="14196">
          <cell r="D14196">
            <v>0</v>
          </cell>
          <cell r="E14196">
            <v>0</v>
          </cell>
          <cell r="F14196">
            <v>0</v>
          </cell>
          <cell r="G14196" t="str">
            <v xml:space="preserve"> SUB-TOTAL </v>
          </cell>
          <cell r="H14196">
            <v>500</v>
          </cell>
          <cell r="I14196">
            <v>0</v>
          </cell>
          <cell r="J14196">
            <v>0</v>
          </cell>
          <cell r="K14196">
            <v>0</v>
          </cell>
          <cell r="L14196">
            <v>0</v>
          </cell>
        </row>
        <row r="14197">
          <cell r="D14197">
            <v>0</v>
          </cell>
          <cell r="E14197">
            <v>0</v>
          </cell>
          <cell r="F14197">
            <v>0</v>
          </cell>
          <cell r="G14197">
            <v>0</v>
          </cell>
          <cell r="H14197">
            <v>0</v>
          </cell>
          <cell r="I14197">
            <v>0</v>
          </cell>
          <cell r="J14197">
            <v>0</v>
          </cell>
          <cell r="K14197">
            <v>0</v>
          </cell>
          <cell r="L14197">
            <v>0</v>
          </cell>
        </row>
        <row r="14198">
          <cell r="D14198">
            <v>0</v>
          </cell>
          <cell r="E14198">
            <v>0</v>
          </cell>
          <cell r="F14198">
            <v>0</v>
          </cell>
          <cell r="G14198">
            <v>0</v>
          </cell>
          <cell r="H14198">
            <v>0</v>
          </cell>
          <cell r="I14198">
            <v>0</v>
          </cell>
          <cell r="J14198">
            <v>0</v>
          </cell>
          <cell r="K14198">
            <v>0</v>
          </cell>
          <cell r="L14198">
            <v>0</v>
          </cell>
        </row>
        <row r="14199">
          <cell r="D14199" t="str">
            <v>Unid</v>
          </cell>
          <cell r="E14199" t="str">
            <v>Cant</v>
          </cell>
          <cell r="F14199" t="str">
            <v>Rendimiento</v>
          </cell>
          <cell r="G14199" t="str">
            <v>Precio Unitario</v>
          </cell>
          <cell r="H14199" t="str">
            <v>Subtotal</v>
          </cell>
          <cell r="I14199">
            <v>0</v>
          </cell>
          <cell r="J14199">
            <v>0</v>
          </cell>
          <cell r="K14199">
            <v>0</v>
          </cell>
          <cell r="L14199">
            <v>0</v>
          </cell>
        </row>
        <row r="14200">
          <cell r="D14200" t="str">
            <v>UND</v>
          </cell>
          <cell r="E14200">
            <v>4</v>
          </cell>
          <cell r="F14200">
            <v>0</v>
          </cell>
          <cell r="G14200">
            <v>354.62</v>
          </cell>
          <cell r="H14200">
            <v>1418.48</v>
          </cell>
          <cell r="I14200">
            <v>0</v>
          </cell>
          <cell r="J14200">
            <v>0</v>
          </cell>
          <cell r="K14200">
            <v>1</v>
          </cell>
          <cell r="L14200">
            <v>4</v>
          </cell>
        </row>
        <row r="14201">
          <cell r="D14201" t="str">
            <v>UND</v>
          </cell>
          <cell r="E14201">
            <v>1</v>
          </cell>
          <cell r="F14201">
            <v>0</v>
          </cell>
          <cell r="G14201">
            <v>2450000</v>
          </cell>
          <cell r="H14201">
            <v>2450000</v>
          </cell>
          <cell r="I14201">
            <v>0</v>
          </cell>
          <cell r="J14201">
            <v>0</v>
          </cell>
          <cell r="K14201">
            <v>1</v>
          </cell>
          <cell r="L14201">
            <v>1</v>
          </cell>
        </row>
        <row r="14202">
          <cell r="D14202" t="str">
            <v/>
          </cell>
          <cell r="E14202">
            <v>0</v>
          </cell>
          <cell r="F14202">
            <v>0</v>
          </cell>
          <cell r="G14202" t="str">
            <v/>
          </cell>
          <cell r="H14202" t="str">
            <v/>
          </cell>
          <cell r="I14202">
            <v>0</v>
          </cell>
          <cell r="J14202">
            <v>0</v>
          </cell>
          <cell r="K14202">
            <v>1</v>
          </cell>
          <cell r="L14202">
            <v>0</v>
          </cell>
        </row>
        <row r="14203">
          <cell r="D14203" t="str">
            <v/>
          </cell>
          <cell r="E14203">
            <v>0</v>
          </cell>
          <cell r="F14203">
            <v>0</v>
          </cell>
          <cell r="G14203" t="str">
            <v/>
          </cell>
          <cell r="H14203" t="str">
            <v/>
          </cell>
          <cell r="I14203">
            <v>0</v>
          </cell>
          <cell r="J14203">
            <v>0</v>
          </cell>
          <cell r="K14203">
            <v>1</v>
          </cell>
          <cell r="L14203">
            <v>0</v>
          </cell>
        </row>
        <row r="14204">
          <cell r="D14204" t="str">
            <v/>
          </cell>
          <cell r="E14204">
            <v>0</v>
          </cell>
          <cell r="F14204">
            <v>0</v>
          </cell>
          <cell r="G14204" t="str">
            <v/>
          </cell>
          <cell r="H14204" t="str">
            <v/>
          </cell>
          <cell r="I14204">
            <v>0</v>
          </cell>
          <cell r="J14204">
            <v>0</v>
          </cell>
          <cell r="K14204">
            <v>1</v>
          </cell>
          <cell r="L14204">
            <v>0</v>
          </cell>
        </row>
        <row r="14205">
          <cell r="D14205" t="str">
            <v/>
          </cell>
          <cell r="E14205">
            <v>0</v>
          </cell>
          <cell r="F14205">
            <v>0</v>
          </cell>
          <cell r="G14205" t="str">
            <v/>
          </cell>
          <cell r="H14205" t="str">
            <v/>
          </cell>
          <cell r="I14205">
            <v>0</v>
          </cell>
          <cell r="J14205">
            <v>0</v>
          </cell>
          <cell r="K14205">
            <v>1</v>
          </cell>
          <cell r="L14205">
            <v>0</v>
          </cell>
        </row>
        <row r="14206">
          <cell r="D14206" t="str">
            <v/>
          </cell>
          <cell r="E14206">
            <v>0</v>
          </cell>
          <cell r="F14206">
            <v>0</v>
          </cell>
          <cell r="G14206" t="str">
            <v/>
          </cell>
          <cell r="H14206" t="str">
            <v/>
          </cell>
          <cell r="I14206">
            <v>0</v>
          </cell>
          <cell r="J14206">
            <v>0</v>
          </cell>
          <cell r="K14206">
            <v>1</v>
          </cell>
          <cell r="L14206">
            <v>0</v>
          </cell>
        </row>
        <row r="14207">
          <cell r="D14207" t="str">
            <v/>
          </cell>
          <cell r="E14207">
            <v>0</v>
          </cell>
          <cell r="F14207">
            <v>0</v>
          </cell>
          <cell r="G14207" t="str">
            <v/>
          </cell>
          <cell r="H14207" t="str">
            <v/>
          </cell>
          <cell r="I14207">
            <v>0</v>
          </cell>
          <cell r="J14207">
            <v>0</v>
          </cell>
          <cell r="K14207">
            <v>1</v>
          </cell>
          <cell r="L14207">
            <v>0</v>
          </cell>
        </row>
        <row r="14208">
          <cell r="D14208" t="str">
            <v/>
          </cell>
          <cell r="E14208">
            <v>0</v>
          </cell>
          <cell r="F14208">
            <v>0</v>
          </cell>
          <cell r="G14208" t="str">
            <v/>
          </cell>
          <cell r="H14208" t="str">
            <v/>
          </cell>
          <cell r="I14208">
            <v>0</v>
          </cell>
          <cell r="J14208">
            <v>0</v>
          </cell>
          <cell r="K14208">
            <v>1</v>
          </cell>
          <cell r="L14208">
            <v>0</v>
          </cell>
        </row>
        <row r="14209">
          <cell r="D14209" t="str">
            <v/>
          </cell>
          <cell r="E14209">
            <v>0</v>
          </cell>
          <cell r="F14209">
            <v>0</v>
          </cell>
          <cell r="G14209" t="str">
            <v/>
          </cell>
          <cell r="H14209" t="str">
            <v/>
          </cell>
          <cell r="I14209">
            <v>0</v>
          </cell>
          <cell r="J14209">
            <v>0</v>
          </cell>
          <cell r="K14209">
            <v>1</v>
          </cell>
          <cell r="L14209">
            <v>0</v>
          </cell>
        </row>
        <row r="14210">
          <cell r="D14210" t="str">
            <v/>
          </cell>
          <cell r="E14210">
            <v>0</v>
          </cell>
          <cell r="F14210">
            <v>0</v>
          </cell>
          <cell r="G14210" t="str">
            <v/>
          </cell>
          <cell r="H14210" t="str">
            <v/>
          </cell>
          <cell r="I14210">
            <v>0</v>
          </cell>
          <cell r="J14210">
            <v>0</v>
          </cell>
          <cell r="K14210">
            <v>1</v>
          </cell>
          <cell r="L14210">
            <v>0</v>
          </cell>
        </row>
        <row r="14211">
          <cell r="D14211" t="str">
            <v/>
          </cell>
          <cell r="E14211">
            <v>0</v>
          </cell>
          <cell r="F14211">
            <v>0</v>
          </cell>
          <cell r="G14211" t="str">
            <v/>
          </cell>
          <cell r="H14211" t="str">
            <v/>
          </cell>
          <cell r="I14211">
            <v>0</v>
          </cell>
          <cell r="J14211">
            <v>0</v>
          </cell>
          <cell r="K14211">
            <v>1</v>
          </cell>
          <cell r="L14211">
            <v>0</v>
          </cell>
        </row>
        <row r="14212">
          <cell r="D14212" t="str">
            <v/>
          </cell>
          <cell r="E14212">
            <v>0</v>
          </cell>
          <cell r="F14212">
            <v>0</v>
          </cell>
          <cell r="G14212" t="str">
            <v/>
          </cell>
          <cell r="H14212" t="str">
            <v/>
          </cell>
          <cell r="K14212">
            <v>1</v>
          </cell>
          <cell r="L14212">
            <v>0</v>
          </cell>
        </row>
        <row r="14213">
          <cell r="D14213" t="str">
            <v/>
          </cell>
          <cell r="E14213">
            <v>0</v>
          </cell>
          <cell r="F14213">
            <v>0</v>
          </cell>
          <cell r="G14213" t="str">
            <v/>
          </cell>
          <cell r="H14213" t="str">
            <v/>
          </cell>
          <cell r="I14213">
            <v>0</v>
          </cell>
          <cell r="J14213">
            <v>0</v>
          </cell>
          <cell r="K14213">
            <v>1</v>
          </cell>
          <cell r="L14213">
            <v>0</v>
          </cell>
        </row>
        <row r="14214">
          <cell r="D14214" t="str">
            <v/>
          </cell>
          <cell r="E14214">
            <v>0</v>
          </cell>
          <cell r="F14214">
            <v>0</v>
          </cell>
          <cell r="G14214" t="str">
            <v/>
          </cell>
          <cell r="H14214" t="str">
            <v/>
          </cell>
          <cell r="I14214">
            <v>0</v>
          </cell>
          <cell r="J14214">
            <v>0</v>
          </cell>
          <cell r="K14214">
            <v>1</v>
          </cell>
          <cell r="L14214">
            <v>0</v>
          </cell>
        </row>
        <row r="14215">
          <cell r="D14215" t="str">
            <v/>
          </cell>
          <cell r="E14215">
            <v>0</v>
          </cell>
          <cell r="F14215">
            <v>0</v>
          </cell>
          <cell r="G14215" t="str">
            <v/>
          </cell>
          <cell r="H14215" t="str">
            <v/>
          </cell>
          <cell r="I14215">
            <v>0</v>
          </cell>
          <cell r="J14215">
            <v>0</v>
          </cell>
          <cell r="K14215">
            <v>1</v>
          </cell>
          <cell r="L14215">
            <v>0</v>
          </cell>
        </row>
        <row r="14216">
          <cell r="D14216" t="str">
            <v/>
          </cell>
          <cell r="E14216">
            <v>0</v>
          </cell>
          <cell r="F14216">
            <v>0</v>
          </cell>
          <cell r="G14216" t="str">
            <v/>
          </cell>
          <cell r="H14216" t="str">
            <v/>
          </cell>
          <cell r="I14216">
            <v>0</v>
          </cell>
          <cell r="J14216">
            <v>0</v>
          </cell>
          <cell r="K14216">
            <v>1</v>
          </cell>
          <cell r="L14216">
            <v>0</v>
          </cell>
        </row>
        <row r="14217">
          <cell r="D14217" t="str">
            <v/>
          </cell>
          <cell r="E14217">
            <v>0</v>
          </cell>
          <cell r="F14217">
            <v>0</v>
          </cell>
          <cell r="G14217" t="str">
            <v/>
          </cell>
          <cell r="H14217" t="str">
            <v/>
          </cell>
          <cell r="I14217">
            <v>0</v>
          </cell>
          <cell r="J14217">
            <v>0</v>
          </cell>
          <cell r="K14217">
            <v>1</v>
          </cell>
          <cell r="L14217">
            <v>0</v>
          </cell>
        </row>
        <row r="14218">
          <cell r="D14218">
            <v>0</v>
          </cell>
          <cell r="E14218">
            <v>0</v>
          </cell>
          <cell r="F14218">
            <v>0</v>
          </cell>
          <cell r="G14218" t="str">
            <v xml:space="preserve"> SUB-TOTAL </v>
          </cell>
          <cell r="H14218">
            <v>2451418.48</v>
          </cell>
          <cell r="I14218">
            <v>0</v>
          </cell>
          <cell r="J14218">
            <v>0</v>
          </cell>
          <cell r="K14218">
            <v>0</v>
          </cell>
          <cell r="L14218">
            <v>0</v>
          </cell>
        </row>
        <row r="14219">
          <cell r="D14219">
            <v>0</v>
          </cell>
          <cell r="E14219">
            <v>0</v>
          </cell>
          <cell r="F14219">
            <v>0</v>
          </cell>
          <cell r="G14219">
            <v>0</v>
          </cell>
          <cell r="H14219">
            <v>0</v>
          </cell>
          <cell r="I14219">
            <v>0</v>
          </cell>
          <cell r="J14219">
            <v>0</v>
          </cell>
          <cell r="K14219">
            <v>0</v>
          </cell>
          <cell r="L14219">
            <v>0</v>
          </cell>
        </row>
        <row r="14220">
          <cell r="D14220">
            <v>0</v>
          </cell>
          <cell r="E14220">
            <v>0</v>
          </cell>
          <cell r="F14220">
            <v>0</v>
          </cell>
          <cell r="G14220">
            <v>0</v>
          </cell>
          <cell r="H14220">
            <v>0</v>
          </cell>
          <cell r="I14220">
            <v>0</v>
          </cell>
          <cell r="J14220">
            <v>0</v>
          </cell>
          <cell r="K14220">
            <v>0</v>
          </cell>
          <cell r="L14220">
            <v>0</v>
          </cell>
        </row>
        <row r="14221">
          <cell r="D14221" t="str">
            <v>Unid</v>
          </cell>
          <cell r="E14221" t="str">
            <v>Cant</v>
          </cell>
          <cell r="F14221" t="str">
            <v>Rendimiento</v>
          </cell>
          <cell r="G14221" t="str">
            <v>Precio Unitario</v>
          </cell>
          <cell r="H14221" t="str">
            <v>Subtotal</v>
          </cell>
          <cell r="I14221">
            <v>0</v>
          </cell>
          <cell r="J14221">
            <v>0</v>
          </cell>
          <cell r="K14221">
            <v>0</v>
          </cell>
          <cell r="L14221">
            <v>0</v>
          </cell>
        </row>
        <row r="14222">
          <cell r="D14222" t="str">
            <v>JR</v>
          </cell>
          <cell r="E14222">
            <v>0.98800949994548581</v>
          </cell>
          <cell r="F14222">
            <v>0</v>
          </cell>
          <cell r="G14222">
            <v>160000</v>
          </cell>
          <cell r="H14222">
            <v>158081.51999127772</v>
          </cell>
          <cell r="I14222">
            <v>16</v>
          </cell>
          <cell r="J14222">
            <v>0</v>
          </cell>
          <cell r="K14222">
            <v>1</v>
          </cell>
          <cell r="L14222">
            <v>0.98800949994548581</v>
          </cell>
        </row>
        <row r="14223">
          <cell r="D14223" t="str">
            <v/>
          </cell>
          <cell r="E14223">
            <v>0</v>
          </cell>
          <cell r="F14223">
            <v>0</v>
          </cell>
          <cell r="G14223" t="str">
            <v/>
          </cell>
          <cell r="H14223" t="str">
            <v/>
          </cell>
          <cell r="I14223">
            <v>0</v>
          </cell>
          <cell r="J14223">
            <v>0</v>
          </cell>
          <cell r="K14223">
            <v>1</v>
          </cell>
          <cell r="L14223">
            <v>0</v>
          </cell>
        </row>
        <row r="14224">
          <cell r="D14224">
            <v>0</v>
          </cell>
          <cell r="E14224">
            <v>0</v>
          </cell>
          <cell r="F14224">
            <v>0</v>
          </cell>
          <cell r="G14224" t="str">
            <v xml:space="preserve"> SUB-TOTAL </v>
          </cell>
          <cell r="H14224">
            <v>158081.51999127772</v>
          </cell>
          <cell r="I14224">
            <v>0</v>
          </cell>
          <cell r="J14224">
            <v>0</v>
          </cell>
          <cell r="K14224">
            <v>0</v>
          </cell>
          <cell r="L14224">
            <v>0</v>
          </cell>
        </row>
        <row r="14225">
          <cell r="D14225">
            <v>0</v>
          </cell>
          <cell r="E14225">
            <v>0</v>
          </cell>
          <cell r="F14225">
            <v>0</v>
          </cell>
          <cell r="G14225">
            <v>0</v>
          </cell>
          <cell r="H14225">
            <v>0</v>
          </cell>
          <cell r="I14225">
            <v>0</v>
          </cell>
          <cell r="J14225">
            <v>0</v>
          </cell>
          <cell r="K14225">
            <v>0</v>
          </cell>
          <cell r="L14225">
            <v>0</v>
          </cell>
        </row>
        <row r="14226">
          <cell r="D14226">
            <v>0</v>
          </cell>
          <cell r="E14226">
            <v>0</v>
          </cell>
          <cell r="F14226">
            <v>0</v>
          </cell>
          <cell r="G14226" t="str">
            <v xml:space="preserve"> COSTO DIRECTO </v>
          </cell>
          <cell r="H14226">
            <v>2609999.9999912777</v>
          </cell>
          <cell r="I14226">
            <v>1.9157088122669384E-4</v>
          </cell>
          <cell r="J14226" t="str">
            <v>EQU</v>
          </cell>
          <cell r="K14226">
            <v>0</v>
          </cell>
          <cell r="L14226">
            <v>0</v>
          </cell>
        </row>
        <row r="14227">
          <cell r="D14227">
            <v>0</v>
          </cell>
          <cell r="E14227">
            <v>0</v>
          </cell>
          <cell r="F14227">
            <v>838620.18060872541</v>
          </cell>
          <cell r="G14227" t="str">
            <v>COSTO INDIRECTO</v>
          </cell>
          <cell r="H14227">
            <v>838620.18060872541</v>
          </cell>
          <cell r="I14227">
            <v>0.93924079693800477</v>
          </cell>
          <cell r="J14227" t="str">
            <v>MAT</v>
          </cell>
          <cell r="K14227">
            <v>0</v>
          </cell>
          <cell r="L14227">
            <v>0</v>
          </cell>
        </row>
        <row r="14228">
          <cell r="D14228">
            <v>0</v>
          </cell>
          <cell r="E14228">
            <v>0</v>
          </cell>
          <cell r="F14228">
            <v>0</v>
          </cell>
          <cell r="G14228" t="str">
            <v>COSTO TOTAL</v>
          </cell>
          <cell r="H14228">
            <v>3448620.1806000033</v>
          </cell>
          <cell r="I14228">
            <v>6.0567632180768584E-2</v>
          </cell>
          <cell r="J14228" t="str">
            <v>MOB</v>
          </cell>
          <cell r="K14228">
            <v>0</v>
          </cell>
          <cell r="L14228">
            <v>0</v>
          </cell>
        </row>
        <row r="14229">
          <cell r="D14229">
            <v>0</v>
          </cell>
          <cell r="E14229">
            <v>0</v>
          </cell>
          <cell r="F14229">
            <v>0</v>
          </cell>
          <cell r="G14229">
            <v>0</v>
          </cell>
          <cell r="H14229">
            <v>0</v>
          </cell>
          <cell r="I14229">
            <v>0</v>
          </cell>
          <cell r="J14229">
            <v>0</v>
          </cell>
          <cell r="K14229">
            <v>0</v>
          </cell>
          <cell r="L14229">
            <v>0</v>
          </cell>
        </row>
        <row r="14230">
          <cell r="D14230">
            <v>0</v>
          </cell>
          <cell r="F14230">
            <v>0</v>
          </cell>
          <cell r="I14230">
            <v>0</v>
          </cell>
          <cell r="J14230">
            <v>0</v>
          </cell>
          <cell r="L14230">
            <v>0</v>
          </cell>
        </row>
        <row r="14231">
          <cell r="D14231">
            <v>0</v>
          </cell>
          <cell r="E14231">
            <v>0</v>
          </cell>
          <cell r="F14231">
            <v>0</v>
          </cell>
          <cell r="G14231">
            <v>0</v>
          </cell>
          <cell r="H14231">
            <v>0</v>
          </cell>
          <cell r="I14231">
            <v>0</v>
          </cell>
          <cell r="J14231">
            <v>0</v>
          </cell>
          <cell r="K14231" t="str">
            <v>CONSUMO</v>
          </cell>
          <cell r="L14231">
            <v>0</v>
          </cell>
        </row>
        <row r="14232">
          <cell r="D14232" t="str">
            <v>15.3.03</v>
          </cell>
          <cell r="E14232">
            <v>0</v>
          </cell>
          <cell r="F14232">
            <v>0</v>
          </cell>
          <cell r="G14232" t="str">
            <v xml:space="preserve"> UNID: </v>
          </cell>
          <cell r="H14232" t="str">
            <v>UND</v>
          </cell>
          <cell r="I14232">
            <v>0</v>
          </cell>
          <cell r="J14232">
            <v>0</v>
          </cell>
          <cell r="K14232" t="str">
            <v>Costo total</v>
          </cell>
          <cell r="L14232">
            <v>1724310.0903</v>
          </cell>
        </row>
        <row r="14233">
          <cell r="D14233" t="str">
            <v xml:space="preserve">SUMINISTRO E INSTALACIÓN INTERFAZ PUERTO ETHERNET, RJ45, MONTAJE A BASE, </v>
          </cell>
          <cell r="E14233">
            <v>0</v>
          </cell>
          <cell r="F14233">
            <v>0</v>
          </cell>
          <cell r="G14233">
            <v>0</v>
          </cell>
          <cell r="H14233">
            <v>0</v>
          </cell>
          <cell r="I14233">
            <v>0</v>
          </cell>
          <cell r="J14233">
            <v>0</v>
          </cell>
          <cell r="K14233">
            <v>0</v>
          </cell>
          <cell r="L14233">
            <v>0</v>
          </cell>
        </row>
        <row r="14234">
          <cell r="D14234">
            <v>0</v>
          </cell>
          <cell r="E14234">
            <v>0</v>
          </cell>
          <cell r="F14234">
            <v>0</v>
          </cell>
          <cell r="G14234">
            <v>0</v>
          </cell>
          <cell r="H14234">
            <v>0</v>
          </cell>
          <cell r="I14234">
            <v>0</v>
          </cell>
          <cell r="J14234">
            <v>0</v>
          </cell>
          <cell r="K14234" t="str">
            <v>Cantidad ppto</v>
          </cell>
          <cell r="L14234" t="str">
            <v>Cantidad total</v>
          </cell>
        </row>
        <row r="14235">
          <cell r="D14235">
            <v>0</v>
          </cell>
          <cell r="E14235">
            <v>0</v>
          </cell>
          <cell r="F14235">
            <v>0</v>
          </cell>
          <cell r="G14235">
            <v>0</v>
          </cell>
          <cell r="H14235">
            <v>0</v>
          </cell>
          <cell r="I14235">
            <v>0</v>
          </cell>
          <cell r="J14235">
            <v>0</v>
          </cell>
          <cell r="K14235">
            <v>0</v>
          </cell>
          <cell r="L14235">
            <v>0</v>
          </cell>
        </row>
        <row r="14236">
          <cell r="D14236" t="str">
            <v>Unid</v>
          </cell>
          <cell r="E14236" t="str">
            <v>Cant</v>
          </cell>
          <cell r="F14236" t="str">
            <v>Rendimiento</v>
          </cell>
          <cell r="G14236" t="str">
            <v>Precio Unitario</v>
          </cell>
          <cell r="H14236" t="str">
            <v>Subtotal</v>
          </cell>
          <cell r="I14236">
            <v>0</v>
          </cell>
          <cell r="J14236">
            <v>0</v>
          </cell>
          <cell r="K14236">
            <v>0</v>
          </cell>
          <cell r="L14236">
            <v>0</v>
          </cell>
        </row>
        <row r="14237">
          <cell r="D14237" t="str">
            <v>GLB</v>
          </cell>
          <cell r="E14237">
            <v>0.5</v>
          </cell>
          <cell r="F14237">
            <v>0</v>
          </cell>
          <cell r="G14237">
            <v>1000</v>
          </cell>
          <cell r="H14237">
            <v>500</v>
          </cell>
          <cell r="I14237">
            <v>0</v>
          </cell>
          <cell r="J14237">
            <v>0</v>
          </cell>
          <cell r="K14237">
            <v>3</v>
          </cell>
          <cell r="L14237">
            <v>1.5</v>
          </cell>
        </row>
        <row r="14238">
          <cell r="D14238" t="str">
            <v/>
          </cell>
          <cell r="E14238">
            <v>0</v>
          </cell>
          <cell r="F14238">
            <v>0</v>
          </cell>
          <cell r="G14238" t="str">
            <v/>
          </cell>
          <cell r="H14238" t="str">
            <v/>
          </cell>
          <cell r="I14238">
            <v>0</v>
          </cell>
          <cell r="J14238">
            <v>0</v>
          </cell>
          <cell r="K14238">
            <v>3</v>
          </cell>
          <cell r="L14238">
            <v>0</v>
          </cell>
        </row>
        <row r="14239">
          <cell r="D14239" t="str">
            <v/>
          </cell>
          <cell r="E14239">
            <v>0</v>
          </cell>
          <cell r="F14239">
            <v>0</v>
          </cell>
          <cell r="G14239" t="str">
            <v/>
          </cell>
          <cell r="H14239" t="str">
            <v/>
          </cell>
          <cell r="I14239">
            <v>0</v>
          </cell>
          <cell r="J14239">
            <v>0</v>
          </cell>
          <cell r="K14239">
            <v>3</v>
          </cell>
          <cell r="L14239">
            <v>0</v>
          </cell>
        </row>
        <row r="14240">
          <cell r="D14240" t="str">
            <v/>
          </cell>
          <cell r="E14240">
            <v>0</v>
          </cell>
          <cell r="F14240">
            <v>0</v>
          </cell>
          <cell r="G14240" t="str">
            <v/>
          </cell>
          <cell r="H14240" t="str">
            <v/>
          </cell>
          <cell r="I14240">
            <v>0</v>
          </cell>
          <cell r="J14240">
            <v>0</v>
          </cell>
          <cell r="K14240">
            <v>3</v>
          </cell>
          <cell r="L14240">
            <v>0</v>
          </cell>
        </row>
        <row r="14241">
          <cell r="D14241">
            <v>0</v>
          </cell>
          <cell r="E14241">
            <v>0</v>
          </cell>
          <cell r="F14241">
            <v>0</v>
          </cell>
          <cell r="G14241" t="str">
            <v xml:space="preserve"> SUB-TOTAL </v>
          </cell>
          <cell r="H14241">
            <v>500</v>
          </cell>
          <cell r="I14241">
            <v>0</v>
          </cell>
          <cell r="J14241">
            <v>0</v>
          </cell>
          <cell r="K14241">
            <v>0</v>
          </cell>
          <cell r="L14241">
            <v>0</v>
          </cell>
        </row>
        <row r="14242">
          <cell r="D14242">
            <v>0</v>
          </cell>
          <cell r="E14242">
            <v>0</v>
          </cell>
          <cell r="F14242">
            <v>0</v>
          </cell>
          <cell r="G14242">
            <v>0</v>
          </cell>
          <cell r="H14242">
            <v>0</v>
          </cell>
          <cell r="I14242">
            <v>0</v>
          </cell>
          <cell r="J14242">
            <v>0</v>
          </cell>
          <cell r="K14242">
            <v>0</v>
          </cell>
          <cell r="L14242">
            <v>0</v>
          </cell>
        </row>
        <row r="14243">
          <cell r="D14243">
            <v>0</v>
          </cell>
          <cell r="E14243">
            <v>0</v>
          </cell>
          <cell r="F14243">
            <v>0</v>
          </cell>
          <cell r="G14243">
            <v>0</v>
          </cell>
          <cell r="H14243">
            <v>0</v>
          </cell>
          <cell r="I14243">
            <v>0</v>
          </cell>
          <cell r="J14243">
            <v>0</v>
          </cell>
          <cell r="K14243">
            <v>0</v>
          </cell>
          <cell r="L14243">
            <v>0</v>
          </cell>
        </row>
        <row r="14244">
          <cell r="D14244" t="str">
            <v>Unid</v>
          </cell>
          <cell r="E14244" t="str">
            <v>Cant</v>
          </cell>
          <cell r="F14244" t="str">
            <v>Rendimiento</v>
          </cell>
          <cell r="G14244" t="str">
            <v>Precio Unitario</v>
          </cell>
          <cell r="H14244" t="str">
            <v>Subtotal</v>
          </cell>
          <cell r="I14244">
            <v>0</v>
          </cell>
          <cell r="J14244">
            <v>0</v>
          </cell>
          <cell r="K14244">
            <v>0</v>
          </cell>
          <cell r="L14244">
            <v>0</v>
          </cell>
        </row>
        <row r="14245">
          <cell r="D14245" t="str">
            <v>UND</v>
          </cell>
          <cell r="E14245">
            <v>4</v>
          </cell>
          <cell r="F14245">
            <v>0</v>
          </cell>
          <cell r="G14245">
            <v>354.62</v>
          </cell>
          <cell r="H14245">
            <v>1418.48</v>
          </cell>
          <cell r="I14245">
            <v>0</v>
          </cell>
          <cell r="J14245">
            <v>0</v>
          </cell>
          <cell r="K14245">
            <v>3</v>
          </cell>
          <cell r="L14245">
            <v>12</v>
          </cell>
        </row>
        <row r="14246">
          <cell r="D14246" t="str">
            <v>UND</v>
          </cell>
          <cell r="E14246">
            <v>1</v>
          </cell>
          <cell r="F14246">
            <v>0</v>
          </cell>
          <cell r="G14246">
            <v>1200000</v>
          </cell>
          <cell r="H14246">
            <v>1200000</v>
          </cell>
          <cell r="I14246">
            <v>0</v>
          </cell>
          <cell r="J14246">
            <v>0</v>
          </cell>
          <cell r="K14246">
            <v>3</v>
          </cell>
          <cell r="L14246">
            <v>3</v>
          </cell>
        </row>
        <row r="14247">
          <cell r="D14247" t="str">
            <v/>
          </cell>
          <cell r="E14247">
            <v>0</v>
          </cell>
          <cell r="F14247">
            <v>0</v>
          </cell>
          <cell r="G14247" t="str">
            <v/>
          </cell>
          <cell r="H14247" t="str">
            <v/>
          </cell>
          <cell r="I14247">
            <v>0</v>
          </cell>
          <cell r="J14247">
            <v>0</v>
          </cell>
          <cell r="K14247">
            <v>3</v>
          </cell>
          <cell r="L14247">
            <v>0</v>
          </cell>
        </row>
        <row r="14248">
          <cell r="D14248" t="str">
            <v/>
          </cell>
          <cell r="E14248">
            <v>0</v>
          </cell>
          <cell r="F14248">
            <v>0</v>
          </cell>
          <cell r="G14248" t="str">
            <v/>
          </cell>
          <cell r="H14248" t="str">
            <v/>
          </cell>
          <cell r="I14248">
            <v>0</v>
          </cell>
          <cell r="J14248">
            <v>0</v>
          </cell>
          <cell r="K14248">
            <v>3</v>
          </cell>
          <cell r="L14248">
            <v>0</v>
          </cell>
        </row>
        <row r="14249">
          <cell r="D14249" t="str">
            <v/>
          </cell>
          <cell r="E14249">
            <v>0</v>
          </cell>
          <cell r="F14249">
            <v>0</v>
          </cell>
          <cell r="G14249" t="str">
            <v/>
          </cell>
          <cell r="H14249" t="str">
            <v/>
          </cell>
          <cell r="I14249">
            <v>0</v>
          </cell>
          <cell r="J14249">
            <v>0</v>
          </cell>
          <cell r="K14249">
            <v>3</v>
          </cell>
          <cell r="L14249">
            <v>0</v>
          </cell>
        </row>
        <row r="14250">
          <cell r="D14250" t="str">
            <v/>
          </cell>
          <cell r="E14250">
            <v>0</v>
          </cell>
          <cell r="F14250">
            <v>0</v>
          </cell>
          <cell r="G14250" t="str">
            <v/>
          </cell>
          <cell r="H14250" t="str">
            <v/>
          </cell>
          <cell r="I14250">
            <v>0</v>
          </cell>
          <cell r="J14250">
            <v>0</v>
          </cell>
          <cell r="K14250">
            <v>3</v>
          </cell>
          <cell r="L14250">
            <v>0</v>
          </cell>
        </row>
        <row r="14251">
          <cell r="D14251" t="str">
            <v/>
          </cell>
          <cell r="E14251">
            <v>0</v>
          </cell>
          <cell r="F14251">
            <v>0</v>
          </cell>
          <cell r="G14251" t="str">
            <v/>
          </cell>
          <cell r="H14251" t="str">
            <v/>
          </cell>
          <cell r="I14251">
            <v>0</v>
          </cell>
          <cell r="J14251">
            <v>0</v>
          </cell>
          <cell r="K14251">
            <v>3</v>
          </cell>
          <cell r="L14251">
            <v>0</v>
          </cell>
        </row>
        <row r="14252">
          <cell r="D14252" t="str">
            <v/>
          </cell>
          <cell r="E14252">
            <v>0</v>
          </cell>
          <cell r="F14252">
            <v>0</v>
          </cell>
          <cell r="G14252" t="str">
            <v/>
          </cell>
          <cell r="H14252" t="str">
            <v/>
          </cell>
          <cell r="I14252">
            <v>0</v>
          </cell>
          <cell r="J14252">
            <v>0</v>
          </cell>
          <cell r="K14252">
            <v>3</v>
          </cell>
          <cell r="L14252">
            <v>0</v>
          </cell>
        </row>
        <row r="14253">
          <cell r="D14253" t="str">
            <v/>
          </cell>
          <cell r="E14253">
            <v>0</v>
          </cell>
          <cell r="F14253">
            <v>0</v>
          </cell>
          <cell r="G14253" t="str">
            <v/>
          </cell>
          <cell r="H14253" t="str">
            <v/>
          </cell>
          <cell r="I14253">
            <v>0</v>
          </cell>
          <cell r="J14253">
            <v>0</v>
          </cell>
          <cell r="K14253">
            <v>3</v>
          </cell>
          <cell r="L14253">
            <v>0</v>
          </cell>
        </row>
        <row r="14254">
          <cell r="D14254" t="str">
            <v/>
          </cell>
          <cell r="E14254">
            <v>0</v>
          </cell>
          <cell r="F14254">
            <v>0</v>
          </cell>
          <cell r="G14254" t="str">
            <v/>
          </cell>
          <cell r="H14254" t="str">
            <v/>
          </cell>
          <cell r="I14254">
            <v>0</v>
          </cell>
          <cell r="J14254">
            <v>0</v>
          </cell>
          <cell r="K14254">
            <v>3</v>
          </cell>
          <cell r="L14254">
            <v>0</v>
          </cell>
        </row>
        <row r="14255">
          <cell r="D14255" t="str">
            <v/>
          </cell>
          <cell r="E14255">
            <v>0</v>
          </cell>
          <cell r="F14255">
            <v>0</v>
          </cell>
          <cell r="G14255" t="str">
            <v/>
          </cell>
          <cell r="H14255" t="str">
            <v/>
          </cell>
          <cell r="I14255">
            <v>0</v>
          </cell>
          <cell r="J14255">
            <v>0</v>
          </cell>
          <cell r="K14255">
            <v>3</v>
          </cell>
          <cell r="L14255">
            <v>0</v>
          </cell>
        </row>
        <row r="14256">
          <cell r="D14256" t="str">
            <v/>
          </cell>
          <cell r="E14256">
            <v>0</v>
          </cell>
          <cell r="F14256">
            <v>0</v>
          </cell>
          <cell r="G14256" t="str">
            <v/>
          </cell>
          <cell r="H14256" t="str">
            <v/>
          </cell>
          <cell r="I14256">
            <v>0</v>
          </cell>
          <cell r="J14256">
            <v>0</v>
          </cell>
          <cell r="K14256">
            <v>3</v>
          </cell>
          <cell r="L14256">
            <v>0</v>
          </cell>
        </row>
        <row r="14257">
          <cell r="D14257" t="str">
            <v/>
          </cell>
          <cell r="E14257">
            <v>0</v>
          </cell>
          <cell r="F14257">
            <v>0</v>
          </cell>
          <cell r="G14257" t="str">
            <v/>
          </cell>
          <cell r="H14257" t="str">
            <v/>
          </cell>
          <cell r="K14257">
            <v>3</v>
          </cell>
          <cell r="L14257">
            <v>0</v>
          </cell>
        </row>
        <row r="14258">
          <cell r="D14258" t="str">
            <v/>
          </cell>
          <cell r="E14258">
            <v>0</v>
          </cell>
          <cell r="F14258">
            <v>0</v>
          </cell>
          <cell r="G14258" t="str">
            <v/>
          </cell>
          <cell r="H14258" t="str">
            <v/>
          </cell>
          <cell r="I14258">
            <v>0</v>
          </cell>
          <cell r="J14258">
            <v>0</v>
          </cell>
          <cell r="K14258">
            <v>3</v>
          </cell>
          <cell r="L14258">
            <v>0</v>
          </cell>
        </row>
        <row r="14259">
          <cell r="D14259" t="str">
            <v/>
          </cell>
          <cell r="E14259">
            <v>0</v>
          </cell>
          <cell r="F14259">
            <v>0</v>
          </cell>
          <cell r="G14259" t="str">
            <v/>
          </cell>
          <cell r="H14259" t="str">
            <v/>
          </cell>
          <cell r="I14259">
            <v>0</v>
          </cell>
          <cell r="J14259">
            <v>0</v>
          </cell>
          <cell r="K14259">
            <v>3</v>
          </cell>
          <cell r="L14259">
            <v>0</v>
          </cell>
        </row>
        <row r="14260">
          <cell r="D14260" t="str">
            <v/>
          </cell>
          <cell r="E14260">
            <v>0</v>
          </cell>
          <cell r="F14260">
            <v>0</v>
          </cell>
          <cell r="G14260" t="str">
            <v/>
          </cell>
          <cell r="H14260" t="str">
            <v/>
          </cell>
          <cell r="I14260">
            <v>0</v>
          </cell>
          <cell r="J14260">
            <v>0</v>
          </cell>
          <cell r="K14260">
            <v>3</v>
          </cell>
          <cell r="L14260">
            <v>0</v>
          </cell>
        </row>
        <row r="14261">
          <cell r="D14261" t="str">
            <v/>
          </cell>
          <cell r="E14261">
            <v>0</v>
          </cell>
          <cell r="F14261">
            <v>0</v>
          </cell>
          <cell r="G14261" t="str">
            <v/>
          </cell>
          <cell r="H14261" t="str">
            <v/>
          </cell>
          <cell r="I14261">
            <v>0</v>
          </cell>
          <cell r="J14261">
            <v>0</v>
          </cell>
          <cell r="K14261">
            <v>3</v>
          </cell>
          <cell r="L14261">
            <v>0</v>
          </cell>
        </row>
        <row r="14262">
          <cell r="D14262" t="str">
            <v/>
          </cell>
          <cell r="E14262">
            <v>0</v>
          </cell>
          <cell r="F14262">
            <v>0</v>
          </cell>
          <cell r="G14262" t="str">
            <v/>
          </cell>
          <cell r="H14262" t="str">
            <v/>
          </cell>
          <cell r="I14262">
            <v>0</v>
          </cell>
          <cell r="J14262">
            <v>0</v>
          </cell>
          <cell r="K14262">
            <v>3</v>
          </cell>
          <cell r="L14262">
            <v>0</v>
          </cell>
        </row>
        <row r="14263">
          <cell r="D14263">
            <v>0</v>
          </cell>
          <cell r="E14263">
            <v>0</v>
          </cell>
          <cell r="F14263">
            <v>0</v>
          </cell>
          <cell r="G14263" t="str">
            <v xml:space="preserve"> SUB-TOTAL </v>
          </cell>
          <cell r="H14263">
            <v>1201418.48</v>
          </cell>
          <cell r="I14263">
            <v>0</v>
          </cell>
          <cell r="J14263">
            <v>0</v>
          </cell>
          <cell r="K14263">
            <v>0</v>
          </cell>
          <cell r="L14263">
            <v>0</v>
          </cell>
        </row>
        <row r="14264">
          <cell r="D14264">
            <v>0</v>
          </cell>
          <cell r="E14264">
            <v>0</v>
          </cell>
          <cell r="F14264">
            <v>0</v>
          </cell>
          <cell r="G14264">
            <v>0</v>
          </cell>
          <cell r="H14264">
            <v>0</v>
          </cell>
          <cell r="I14264">
            <v>0</v>
          </cell>
          <cell r="J14264">
            <v>0</v>
          </cell>
          <cell r="K14264">
            <v>0</v>
          </cell>
          <cell r="L14264">
            <v>0</v>
          </cell>
        </row>
        <row r="14265">
          <cell r="D14265">
            <v>0</v>
          </cell>
          <cell r="E14265">
            <v>0</v>
          </cell>
          <cell r="F14265">
            <v>0</v>
          </cell>
          <cell r="G14265">
            <v>0</v>
          </cell>
          <cell r="H14265">
            <v>0</v>
          </cell>
          <cell r="I14265">
            <v>0</v>
          </cell>
          <cell r="J14265">
            <v>0</v>
          </cell>
          <cell r="K14265">
            <v>0</v>
          </cell>
          <cell r="L14265">
            <v>0</v>
          </cell>
        </row>
        <row r="14266">
          <cell r="D14266" t="str">
            <v>Unid</v>
          </cell>
          <cell r="E14266" t="str">
            <v>Cant</v>
          </cell>
          <cell r="F14266" t="str">
            <v>Rendimiento</v>
          </cell>
          <cell r="G14266" t="str">
            <v>Precio Unitario</v>
          </cell>
          <cell r="H14266" t="str">
            <v>Subtotal</v>
          </cell>
          <cell r="I14266">
            <v>0</v>
          </cell>
          <cell r="J14266">
            <v>0</v>
          </cell>
          <cell r="K14266">
            <v>0</v>
          </cell>
          <cell r="L14266">
            <v>0</v>
          </cell>
        </row>
        <row r="14267">
          <cell r="D14267" t="str">
            <v>JR</v>
          </cell>
          <cell r="E14267">
            <v>0.64425949997273491</v>
          </cell>
          <cell r="F14267">
            <v>0</v>
          </cell>
          <cell r="G14267">
            <v>160000</v>
          </cell>
          <cell r="H14267">
            <v>103081.51999563759</v>
          </cell>
          <cell r="I14267">
            <v>31</v>
          </cell>
          <cell r="J14267">
            <v>0</v>
          </cell>
          <cell r="K14267">
            <v>3</v>
          </cell>
          <cell r="L14267">
            <v>1.9327784999182047</v>
          </cell>
        </row>
        <row r="14268">
          <cell r="D14268" t="str">
            <v/>
          </cell>
          <cell r="E14268">
            <v>0</v>
          </cell>
          <cell r="F14268">
            <v>0</v>
          </cell>
          <cell r="G14268" t="str">
            <v/>
          </cell>
          <cell r="H14268" t="str">
            <v/>
          </cell>
          <cell r="I14268">
            <v>0</v>
          </cell>
          <cell r="J14268">
            <v>0</v>
          </cell>
          <cell r="K14268">
            <v>3</v>
          </cell>
          <cell r="L14268">
            <v>0</v>
          </cell>
        </row>
        <row r="14269">
          <cell r="D14269">
            <v>0</v>
          </cell>
          <cell r="E14269">
            <v>0</v>
          </cell>
          <cell r="F14269">
            <v>0</v>
          </cell>
          <cell r="G14269" t="str">
            <v xml:space="preserve"> SUB-TOTAL </v>
          </cell>
          <cell r="H14269">
            <v>103081.51999563759</v>
          </cell>
          <cell r="I14269">
            <v>0</v>
          </cell>
          <cell r="J14269">
            <v>0</v>
          </cell>
          <cell r="K14269">
            <v>0</v>
          </cell>
          <cell r="L14269">
            <v>0</v>
          </cell>
        </row>
        <row r="14270">
          <cell r="D14270">
            <v>0</v>
          </cell>
          <cell r="E14270">
            <v>0</v>
          </cell>
          <cell r="F14270">
            <v>0</v>
          </cell>
          <cell r="G14270">
            <v>0</v>
          </cell>
          <cell r="H14270">
            <v>0</v>
          </cell>
          <cell r="I14270">
            <v>0</v>
          </cell>
          <cell r="J14270">
            <v>0</v>
          </cell>
          <cell r="K14270">
            <v>0</v>
          </cell>
          <cell r="L14270">
            <v>0</v>
          </cell>
        </row>
        <row r="14271">
          <cell r="D14271">
            <v>0</v>
          </cell>
          <cell r="E14271">
            <v>0</v>
          </cell>
          <cell r="F14271">
            <v>0</v>
          </cell>
          <cell r="G14271" t="str">
            <v xml:space="preserve"> COSTO DIRECTO </v>
          </cell>
          <cell r="H14271">
            <v>1304999.9999956377</v>
          </cell>
          <cell r="I14271">
            <v>3.8314176245338806E-4</v>
          </cell>
          <cell r="J14271" t="str">
            <v>EQU</v>
          </cell>
          <cell r="K14271">
            <v>0</v>
          </cell>
          <cell r="L14271">
            <v>0</v>
          </cell>
        </row>
        <row r="14272">
          <cell r="D14272">
            <v>0</v>
          </cell>
          <cell r="E14272">
            <v>0</v>
          </cell>
          <cell r="F14272">
            <v>419310.0903043623</v>
          </cell>
          <cell r="G14272" t="str">
            <v>COSTO INDIRECTO</v>
          </cell>
          <cell r="H14272">
            <v>419310.0903043623</v>
          </cell>
          <cell r="I14272">
            <v>0.92062718774254104</v>
          </cell>
          <cell r="J14272" t="str">
            <v>MAT</v>
          </cell>
          <cell r="K14272">
            <v>0</v>
          </cell>
          <cell r="L14272">
            <v>0</v>
          </cell>
        </row>
        <row r="14273">
          <cell r="D14273">
            <v>0</v>
          </cell>
          <cell r="E14273">
            <v>0</v>
          </cell>
          <cell r="F14273">
            <v>0</v>
          </cell>
          <cell r="G14273" t="str">
            <v>COSTO TOTAL</v>
          </cell>
          <cell r="H14273">
            <v>1724310.0903</v>
          </cell>
          <cell r="I14273">
            <v>7.8989670495005493E-2</v>
          </cell>
          <cell r="J14273" t="str">
            <v>MOB</v>
          </cell>
          <cell r="K14273">
            <v>0</v>
          </cell>
          <cell r="L14273">
            <v>0</v>
          </cell>
        </row>
        <row r="14274">
          <cell r="D14274">
            <v>0</v>
          </cell>
          <cell r="E14274">
            <v>0</v>
          </cell>
          <cell r="F14274">
            <v>0</v>
          </cell>
          <cell r="G14274">
            <v>0</v>
          </cell>
          <cell r="H14274">
            <v>0</v>
          </cell>
          <cell r="I14274">
            <v>0</v>
          </cell>
          <cell r="J14274">
            <v>0</v>
          </cell>
          <cell r="K14274">
            <v>0</v>
          </cell>
          <cell r="L14274">
            <v>0</v>
          </cell>
        </row>
        <row r="14275">
          <cell r="D14275">
            <v>0</v>
          </cell>
          <cell r="F14275">
            <v>0</v>
          </cell>
          <cell r="I14275">
            <v>0</v>
          </cell>
          <cell r="J14275">
            <v>0</v>
          </cell>
          <cell r="L14275">
            <v>0</v>
          </cell>
        </row>
        <row r="14276">
          <cell r="D14276">
            <v>0</v>
          </cell>
          <cell r="E14276">
            <v>0</v>
          </cell>
          <cell r="F14276">
            <v>0</v>
          </cell>
          <cell r="G14276">
            <v>0</v>
          </cell>
          <cell r="H14276">
            <v>0</v>
          </cell>
          <cell r="I14276">
            <v>0</v>
          </cell>
          <cell r="J14276">
            <v>0</v>
          </cell>
          <cell r="K14276" t="str">
            <v>CONSUMO</v>
          </cell>
          <cell r="L14276">
            <v>0</v>
          </cell>
        </row>
        <row r="14277">
          <cell r="D14277" t="str">
            <v>15.3.04</v>
          </cell>
          <cell r="E14277">
            <v>0</v>
          </cell>
          <cell r="F14277">
            <v>0</v>
          </cell>
          <cell r="G14277" t="str">
            <v xml:space="preserve"> UNID: </v>
          </cell>
          <cell r="H14277" t="str">
            <v>UND</v>
          </cell>
          <cell r="I14277">
            <v>0</v>
          </cell>
          <cell r="J14277">
            <v>0</v>
          </cell>
          <cell r="K14277" t="str">
            <v>Costo total</v>
          </cell>
          <cell r="L14277">
            <v>332970.2243</v>
          </cell>
        </row>
        <row r="14278">
          <cell r="D14278" t="str">
            <v>SUMINISTRO E INSTALACIÓN BATERIA 12 VDC 18A/H</v>
          </cell>
          <cell r="E14278">
            <v>0</v>
          </cell>
          <cell r="F14278">
            <v>0</v>
          </cell>
          <cell r="G14278">
            <v>0</v>
          </cell>
          <cell r="H14278">
            <v>0</v>
          </cell>
          <cell r="I14278">
            <v>0</v>
          </cell>
          <cell r="J14278">
            <v>0</v>
          </cell>
          <cell r="K14278">
            <v>0</v>
          </cell>
          <cell r="L14278">
            <v>0</v>
          </cell>
        </row>
        <row r="14279">
          <cell r="D14279">
            <v>0</v>
          </cell>
          <cell r="E14279">
            <v>0</v>
          </cell>
          <cell r="F14279">
            <v>0</v>
          </cell>
          <cell r="G14279">
            <v>0</v>
          </cell>
          <cell r="H14279">
            <v>0</v>
          </cell>
          <cell r="I14279">
            <v>0</v>
          </cell>
          <cell r="J14279">
            <v>0</v>
          </cell>
          <cell r="K14279" t="str">
            <v>Cantidad ppto</v>
          </cell>
          <cell r="L14279" t="str">
            <v>Cantidad total</v>
          </cell>
        </row>
        <row r="14280">
          <cell r="D14280">
            <v>0</v>
          </cell>
          <cell r="E14280">
            <v>0</v>
          </cell>
          <cell r="F14280">
            <v>0</v>
          </cell>
          <cell r="G14280">
            <v>0</v>
          </cell>
          <cell r="H14280">
            <v>0</v>
          </cell>
          <cell r="I14280">
            <v>0</v>
          </cell>
          <cell r="J14280">
            <v>0</v>
          </cell>
          <cell r="K14280">
            <v>0</v>
          </cell>
          <cell r="L14280">
            <v>0</v>
          </cell>
        </row>
        <row r="14281">
          <cell r="D14281" t="str">
            <v>Unid</v>
          </cell>
          <cell r="E14281" t="str">
            <v>Cant</v>
          </cell>
          <cell r="F14281" t="str">
            <v>Rendimiento</v>
          </cell>
          <cell r="G14281" t="str">
            <v>Precio Unitario</v>
          </cell>
          <cell r="H14281" t="str">
            <v>Subtotal</v>
          </cell>
          <cell r="I14281">
            <v>0</v>
          </cell>
          <cell r="J14281">
            <v>0</v>
          </cell>
          <cell r="K14281">
            <v>0</v>
          </cell>
          <cell r="L14281">
            <v>0</v>
          </cell>
        </row>
        <row r="14282">
          <cell r="D14282" t="str">
            <v>GLB</v>
          </cell>
          <cell r="E14282">
            <v>0.5</v>
          </cell>
          <cell r="F14282">
            <v>0</v>
          </cell>
          <cell r="G14282">
            <v>1000</v>
          </cell>
          <cell r="H14282">
            <v>500</v>
          </cell>
          <cell r="I14282">
            <v>0</v>
          </cell>
          <cell r="J14282">
            <v>0</v>
          </cell>
          <cell r="K14282">
            <v>2</v>
          </cell>
          <cell r="L14282">
            <v>1</v>
          </cell>
        </row>
        <row r="14283">
          <cell r="D14283" t="str">
            <v/>
          </cell>
          <cell r="E14283">
            <v>0</v>
          </cell>
          <cell r="F14283">
            <v>0</v>
          </cell>
          <cell r="G14283" t="str">
            <v/>
          </cell>
          <cell r="H14283" t="str">
            <v/>
          </cell>
          <cell r="I14283">
            <v>0</v>
          </cell>
          <cell r="J14283">
            <v>0</v>
          </cell>
          <cell r="K14283">
            <v>2</v>
          </cell>
          <cell r="L14283">
            <v>0</v>
          </cell>
        </row>
        <row r="14284">
          <cell r="D14284" t="str">
            <v/>
          </cell>
          <cell r="E14284">
            <v>0</v>
          </cell>
          <cell r="F14284">
            <v>0</v>
          </cell>
          <cell r="G14284" t="str">
            <v/>
          </cell>
          <cell r="H14284" t="str">
            <v/>
          </cell>
          <cell r="I14284">
            <v>0</v>
          </cell>
          <cell r="J14284">
            <v>0</v>
          </cell>
          <cell r="K14284">
            <v>2</v>
          </cell>
          <cell r="L14284">
            <v>0</v>
          </cell>
        </row>
        <row r="14285">
          <cell r="D14285" t="str">
            <v/>
          </cell>
          <cell r="E14285">
            <v>0</v>
          </cell>
          <cell r="F14285">
            <v>0</v>
          </cell>
          <cell r="G14285" t="str">
            <v/>
          </cell>
          <cell r="H14285" t="str">
            <v/>
          </cell>
          <cell r="I14285">
            <v>0</v>
          </cell>
          <cell r="J14285">
            <v>0</v>
          </cell>
          <cell r="K14285">
            <v>2</v>
          </cell>
          <cell r="L14285">
            <v>0</v>
          </cell>
        </row>
        <row r="14286">
          <cell r="D14286">
            <v>0</v>
          </cell>
          <cell r="E14286">
            <v>0</v>
          </cell>
          <cell r="F14286">
            <v>0</v>
          </cell>
          <cell r="G14286" t="str">
            <v xml:space="preserve"> SUB-TOTAL </v>
          </cell>
          <cell r="H14286">
            <v>500</v>
          </cell>
          <cell r="I14286">
            <v>0</v>
          </cell>
          <cell r="J14286">
            <v>0</v>
          </cell>
          <cell r="K14286">
            <v>0</v>
          </cell>
          <cell r="L14286">
            <v>0</v>
          </cell>
        </row>
        <row r="14287">
          <cell r="D14287">
            <v>0</v>
          </cell>
          <cell r="E14287">
            <v>0</v>
          </cell>
          <cell r="F14287">
            <v>0</v>
          </cell>
          <cell r="G14287">
            <v>0</v>
          </cell>
          <cell r="H14287">
            <v>0</v>
          </cell>
          <cell r="I14287">
            <v>0</v>
          </cell>
          <cell r="J14287">
            <v>0</v>
          </cell>
          <cell r="K14287">
            <v>0</v>
          </cell>
          <cell r="L14287">
            <v>0</v>
          </cell>
        </row>
        <row r="14288">
          <cell r="D14288">
            <v>0</v>
          </cell>
          <cell r="E14288">
            <v>0</v>
          </cell>
          <cell r="F14288">
            <v>0</v>
          </cell>
          <cell r="G14288">
            <v>0</v>
          </cell>
          <cell r="H14288">
            <v>0</v>
          </cell>
          <cell r="I14288">
            <v>0</v>
          </cell>
          <cell r="J14288">
            <v>0</v>
          </cell>
          <cell r="K14288">
            <v>0</v>
          </cell>
          <cell r="L14288">
            <v>0</v>
          </cell>
        </row>
        <row r="14289">
          <cell r="D14289" t="str">
            <v>Unid</v>
          </cell>
          <cell r="E14289" t="str">
            <v>Cant</v>
          </cell>
          <cell r="F14289" t="str">
            <v>Rendimiento</v>
          </cell>
          <cell r="G14289" t="str">
            <v>Precio Unitario</v>
          </cell>
          <cell r="H14289" t="str">
            <v>Subtotal</v>
          </cell>
          <cell r="I14289">
            <v>0</v>
          </cell>
          <cell r="J14289">
            <v>0</v>
          </cell>
          <cell r="K14289">
            <v>0</v>
          </cell>
          <cell r="L14289">
            <v>0</v>
          </cell>
        </row>
        <row r="14290">
          <cell r="D14290" t="str">
            <v>UND</v>
          </cell>
          <cell r="E14290">
            <v>4</v>
          </cell>
          <cell r="F14290">
            <v>0</v>
          </cell>
          <cell r="G14290">
            <v>354.62</v>
          </cell>
          <cell r="H14290">
            <v>1418.48</v>
          </cell>
          <cell r="I14290">
            <v>0</v>
          </cell>
          <cell r="J14290">
            <v>0</v>
          </cell>
          <cell r="K14290">
            <v>2</v>
          </cell>
          <cell r="L14290">
            <v>8</v>
          </cell>
        </row>
        <row r="14291">
          <cell r="D14291" t="str">
            <v>UND</v>
          </cell>
          <cell r="E14291">
            <v>1</v>
          </cell>
          <cell r="F14291">
            <v>0</v>
          </cell>
          <cell r="G14291">
            <v>202000</v>
          </cell>
          <cell r="H14291">
            <v>202000</v>
          </cell>
          <cell r="I14291">
            <v>0</v>
          </cell>
          <cell r="J14291">
            <v>0</v>
          </cell>
          <cell r="K14291">
            <v>2</v>
          </cell>
          <cell r="L14291">
            <v>2</v>
          </cell>
        </row>
        <row r="14292">
          <cell r="D14292" t="str">
            <v/>
          </cell>
          <cell r="E14292">
            <v>0</v>
          </cell>
          <cell r="F14292">
            <v>0</v>
          </cell>
          <cell r="G14292" t="str">
            <v/>
          </cell>
          <cell r="H14292" t="str">
            <v/>
          </cell>
          <cell r="I14292">
            <v>0</v>
          </cell>
          <cell r="J14292">
            <v>0</v>
          </cell>
          <cell r="K14292">
            <v>2</v>
          </cell>
          <cell r="L14292">
            <v>0</v>
          </cell>
        </row>
        <row r="14293">
          <cell r="D14293" t="str">
            <v/>
          </cell>
          <cell r="E14293">
            <v>0</v>
          </cell>
          <cell r="F14293">
            <v>0</v>
          </cell>
          <cell r="G14293" t="str">
            <v/>
          </cell>
          <cell r="H14293" t="str">
            <v/>
          </cell>
          <cell r="I14293">
            <v>0</v>
          </cell>
          <cell r="J14293">
            <v>0</v>
          </cell>
          <cell r="K14293">
            <v>2</v>
          </cell>
          <cell r="L14293">
            <v>0</v>
          </cell>
        </row>
        <row r="14294">
          <cell r="D14294" t="str">
            <v/>
          </cell>
          <cell r="E14294">
            <v>0</v>
          </cell>
          <cell r="F14294">
            <v>0</v>
          </cell>
          <cell r="G14294" t="str">
            <v/>
          </cell>
          <cell r="H14294" t="str">
            <v/>
          </cell>
          <cell r="I14294">
            <v>0</v>
          </cell>
          <cell r="J14294">
            <v>0</v>
          </cell>
          <cell r="K14294">
            <v>2</v>
          </cell>
          <cell r="L14294">
            <v>0</v>
          </cell>
        </row>
        <row r="14295">
          <cell r="D14295" t="str">
            <v/>
          </cell>
          <cell r="E14295">
            <v>0</v>
          </cell>
          <cell r="F14295">
            <v>0</v>
          </cell>
          <cell r="G14295" t="str">
            <v/>
          </cell>
          <cell r="H14295" t="str">
            <v/>
          </cell>
          <cell r="I14295">
            <v>0</v>
          </cell>
          <cell r="J14295">
            <v>0</v>
          </cell>
          <cell r="K14295">
            <v>2</v>
          </cell>
          <cell r="L14295">
            <v>0</v>
          </cell>
        </row>
        <row r="14296">
          <cell r="D14296" t="str">
            <v/>
          </cell>
          <cell r="E14296">
            <v>0</v>
          </cell>
          <cell r="F14296">
            <v>0</v>
          </cell>
          <cell r="G14296" t="str">
            <v/>
          </cell>
          <cell r="H14296" t="str">
            <v/>
          </cell>
          <cell r="I14296">
            <v>0</v>
          </cell>
          <cell r="J14296">
            <v>0</v>
          </cell>
          <cell r="K14296">
            <v>2</v>
          </cell>
          <cell r="L14296">
            <v>0</v>
          </cell>
        </row>
        <row r="14297">
          <cell r="D14297" t="str">
            <v/>
          </cell>
          <cell r="E14297">
            <v>0</v>
          </cell>
          <cell r="F14297">
            <v>0</v>
          </cell>
          <cell r="G14297" t="str">
            <v/>
          </cell>
          <cell r="H14297" t="str">
            <v/>
          </cell>
          <cell r="I14297">
            <v>0</v>
          </cell>
          <cell r="J14297">
            <v>0</v>
          </cell>
          <cell r="K14297">
            <v>2</v>
          </cell>
          <cell r="L14297">
            <v>0</v>
          </cell>
        </row>
        <row r="14298">
          <cell r="D14298" t="str">
            <v/>
          </cell>
          <cell r="E14298">
            <v>0</v>
          </cell>
          <cell r="F14298">
            <v>0</v>
          </cell>
          <cell r="G14298" t="str">
            <v/>
          </cell>
          <cell r="H14298" t="str">
            <v/>
          </cell>
          <cell r="I14298">
            <v>0</v>
          </cell>
          <cell r="J14298">
            <v>0</v>
          </cell>
          <cell r="K14298">
            <v>2</v>
          </cell>
          <cell r="L14298">
            <v>0</v>
          </cell>
        </row>
        <row r="14299">
          <cell r="D14299" t="str">
            <v/>
          </cell>
          <cell r="E14299">
            <v>0</v>
          </cell>
          <cell r="F14299">
            <v>0</v>
          </cell>
          <cell r="G14299" t="str">
            <v/>
          </cell>
          <cell r="H14299" t="str">
            <v/>
          </cell>
          <cell r="I14299">
            <v>0</v>
          </cell>
          <cell r="J14299">
            <v>0</v>
          </cell>
          <cell r="K14299">
            <v>2</v>
          </cell>
          <cell r="L14299">
            <v>0</v>
          </cell>
        </row>
        <row r="14300">
          <cell r="D14300" t="str">
            <v/>
          </cell>
          <cell r="E14300">
            <v>0</v>
          </cell>
          <cell r="F14300">
            <v>0</v>
          </cell>
          <cell r="G14300" t="str">
            <v/>
          </cell>
          <cell r="H14300" t="str">
            <v/>
          </cell>
          <cell r="I14300">
            <v>0</v>
          </cell>
          <cell r="J14300">
            <v>0</v>
          </cell>
          <cell r="K14300">
            <v>2</v>
          </cell>
          <cell r="L14300">
            <v>0</v>
          </cell>
        </row>
        <row r="14301">
          <cell r="D14301" t="str">
            <v/>
          </cell>
          <cell r="E14301">
            <v>0</v>
          </cell>
          <cell r="F14301">
            <v>0</v>
          </cell>
          <cell r="G14301" t="str">
            <v/>
          </cell>
          <cell r="H14301" t="str">
            <v/>
          </cell>
          <cell r="I14301">
            <v>0</v>
          </cell>
          <cell r="J14301">
            <v>0</v>
          </cell>
          <cell r="K14301">
            <v>2</v>
          </cell>
          <cell r="L14301">
            <v>0</v>
          </cell>
        </row>
        <row r="14302">
          <cell r="D14302" t="str">
            <v/>
          </cell>
          <cell r="E14302">
            <v>0</v>
          </cell>
          <cell r="F14302">
            <v>0</v>
          </cell>
          <cell r="G14302" t="str">
            <v/>
          </cell>
          <cell r="H14302" t="str">
            <v/>
          </cell>
          <cell r="K14302">
            <v>2</v>
          </cell>
          <cell r="L14302">
            <v>0</v>
          </cell>
        </row>
        <row r="14303">
          <cell r="D14303" t="str">
            <v/>
          </cell>
          <cell r="E14303">
            <v>0</v>
          </cell>
          <cell r="F14303">
            <v>0</v>
          </cell>
          <cell r="G14303" t="str">
            <v/>
          </cell>
          <cell r="H14303" t="str">
            <v/>
          </cell>
          <cell r="I14303">
            <v>0</v>
          </cell>
          <cell r="J14303">
            <v>0</v>
          </cell>
          <cell r="K14303">
            <v>2</v>
          </cell>
          <cell r="L14303">
            <v>0</v>
          </cell>
        </row>
        <row r="14304">
          <cell r="D14304" t="str">
            <v/>
          </cell>
          <cell r="E14304">
            <v>0</v>
          </cell>
          <cell r="F14304">
            <v>0</v>
          </cell>
          <cell r="G14304" t="str">
            <v/>
          </cell>
          <cell r="H14304" t="str">
            <v/>
          </cell>
          <cell r="I14304">
            <v>0</v>
          </cell>
          <cell r="J14304">
            <v>0</v>
          </cell>
          <cell r="K14304">
            <v>2</v>
          </cell>
          <cell r="L14304">
            <v>0</v>
          </cell>
        </row>
        <row r="14305">
          <cell r="D14305" t="str">
            <v/>
          </cell>
          <cell r="E14305">
            <v>0</v>
          </cell>
          <cell r="F14305">
            <v>0</v>
          </cell>
          <cell r="G14305" t="str">
            <v/>
          </cell>
          <cell r="H14305" t="str">
            <v/>
          </cell>
          <cell r="I14305">
            <v>0</v>
          </cell>
          <cell r="J14305">
            <v>0</v>
          </cell>
          <cell r="K14305">
            <v>2</v>
          </cell>
          <cell r="L14305">
            <v>0</v>
          </cell>
        </row>
        <row r="14306">
          <cell r="D14306" t="str">
            <v/>
          </cell>
          <cell r="E14306">
            <v>0</v>
          </cell>
          <cell r="F14306">
            <v>0</v>
          </cell>
          <cell r="G14306" t="str">
            <v/>
          </cell>
          <cell r="H14306" t="str">
            <v/>
          </cell>
          <cell r="I14306">
            <v>0</v>
          </cell>
          <cell r="J14306">
            <v>0</v>
          </cell>
          <cell r="K14306">
            <v>2</v>
          </cell>
          <cell r="L14306">
            <v>0</v>
          </cell>
        </row>
        <row r="14307">
          <cell r="D14307" t="str">
            <v/>
          </cell>
          <cell r="E14307">
            <v>0</v>
          </cell>
          <cell r="F14307">
            <v>0</v>
          </cell>
          <cell r="G14307" t="str">
            <v/>
          </cell>
          <cell r="H14307" t="str">
            <v/>
          </cell>
          <cell r="I14307">
            <v>0</v>
          </cell>
          <cell r="J14307">
            <v>0</v>
          </cell>
          <cell r="K14307">
            <v>2</v>
          </cell>
          <cell r="L14307">
            <v>0</v>
          </cell>
        </row>
        <row r="14308">
          <cell r="D14308">
            <v>0</v>
          </cell>
          <cell r="E14308">
            <v>0</v>
          </cell>
          <cell r="F14308">
            <v>0</v>
          </cell>
          <cell r="G14308" t="str">
            <v xml:space="preserve"> SUB-TOTAL </v>
          </cell>
          <cell r="H14308">
            <v>203418.48</v>
          </cell>
          <cell r="I14308">
            <v>0</v>
          </cell>
          <cell r="J14308">
            <v>0</v>
          </cell>
          <cell r="K14308">
            <v>0</v>
          </cell>
          <cell r="L14308">
            <v>0</v>
          </cell>
        </row>
        <row r="14309">
          <cell r="D14309">
            <v>0</v>
          </cell>
          <cell r="E14309">
            <v>0</v>
          </cell>
          <cell r="F14309">
            <v>0</v>
          </cell>
          <cell r="G14309">
            <v>0</v>
          </cell>
          <cell r="H14309">
            <v>0</v>
          </cell>
          <cell r="I14309">
            <v>0</v>
          </cell>
          <cell r="J14309">
            <v>0</v>
          </cell>
          <cell r="K14309">
            <v>0</v>
          </cell>
          <cell r="L14309">
            <v>0</v>
          </cell>
        </row>
        <row r="14310">
          <cell r="D14310">
            <v>0</v>
          </cell>
          <cell r="E14310">
            <v>0</v>
          </cell>
          <cell r="F14310">
            <v>0</v>
          </cell>
          <cell r="G14310">
            <v>0</v>
          </cell>
          <cell r="H14310">
            <v>0</v>
          </cell>
          <cell r="I14310">
            <v>0</v>
          </cell>
          <cell r="J14310">
            <v>0</v>
          </cell>
          <cell r="K14310">
            <v>0</v>
          </cell>
          <cell r="L14310">
            <v>0</v>
          </cell>
        </row>
        <row r="14311">
          <cell r="D14311" t="str">
            <v>Unid</v>
          </cell>
          <cell r="E14311" t="str">
            <v>Cant</v>
          </cell>
          <cell r="F14311" t="str">
            <v>Rendimiento</v>
          </cell>
          <cell r="G14311" t="str">
            <v>Precio Unitario</v>
          </cell>
          <cell r="H14311" t="str">
            <v>Subtotal</v>
          </cell>
          <cell r="I14311">
            <v>0</v>
          </cell>
          <cell r="J14311">
            <v>0</v>
          </cell>
          <cell r="K14311">
            <v>0</v>
          </cell>
          <cell r="L14311">
            <v>0</v>
          </cell>
        </row>
        <row r="14312">
          <cell r="D14312" t="str">
            <v>JR</v>
          </cell>
          <cell r="E14312">
            <v>0.30050949983488834</v>
          </cell>
          <cell r="F14312">
            <v>0</v>
          </cell>
          <cell r="G14312">
            <v>160000</v>
          </cell>
          <cell r="H14312">
            <v>48081.519973582137</v>
          </cell>
          <cell r="I14312">
            <v>10</v>
          </cell>
          <cell r="J14312">
            <v>0</v>
          </cell>
          <cell r="K14312">
            <v>2</v>
          </cell>
          <cell r="L14312">
            <v>0.60101899966977668</v>
          </cell>
        </row>
        <row r="14313">
          <cell r="D14313" t="str">
            <v/>
          </cell>
          <cell r="E14313">
            <v>0</v>
          </cell>
          <cell r="F14313">
            <v>0</v>
          </cell>
          <cell r="G14313" t="str">
            <v/>
          </cell>
          <cell r="H14313" t="str">
            <v/>
          </cell>
          <cell r="I14313">
            <v>0</v>
          </cell>
          <cell r="J14313">
            <v>0</v>
          </cell>
          <cell r="K14313">
            <v>2</v>
          </cell>
          <cell r="L14313">
            <v>0</v>
          </cell>
        </row>
        <row r="14314">
          <cell r="D14314">
            <v>0</v>
          </cell>
          <cell r="E14314">
            <v>0</v>
          </cell>
          <cell r="F14314">
            <v>0</v>
          </cell>
          <cell r="G14314" t="str">
            <v xml:space="preserve"> SUB-TOTAL </v>
          </cell>
          <cell r="H14314">
            <v>48081.519973582137</v>
          </cell>
          <cell r="I14314">
            <v>0</v>
          </cell>
          <cell r="J14314">
            <v>0</v>
          </cell>
          <cell r="K14314">
            <v>0</v>
          </cell>
          <cell r="L14314">
            <v>0</v>
          </cell>
        </row>
        <row r="14315">
          <cell r="D14315">
            <v>0</v>
          </cell>
          <cell r="E14315">
            <v>0</v>
          </cell>
          <cell r="F14315">
            <v>0</v>
          </cell>
          <cell r="G14315">
            <v>0</v>
          </cell>
          <cell r="H14315">
            <v>0</v>
          </cell>
          <cell r="I14315">
            <v>0</v>
          </cell>
          <cell r="J14315">
            <v>0</v>
          </cell>
          <cell r="K14315">
            <v>0</v>
          </cell>
          <cell r="L14315">
            <v>0</v>
          </cell>
        </row>
        <row r="14316">
          <cell r="D14316">
            <v>0</v>
          </cell>
          <cell r="E14316">
            <v>0</v>
          </cell>
          <cell r="F14316">
            <v>0</v>
          </cell>
          <cell r="G14316" t="str">
            <v xml:space="preserve"> COSTO DIRECTO </v>
          </cell>
          <cell r="H14316">
            <v>251999.99997358216</v>
          </cell>
          <cell r="I14316">
            <v>1.9841269843349856E-3</v>
          </cell>
          <cell r="J14316" t="str">
            <v>EQU</v>
          </cell>
          <cell r="K14316">
            <v>0</v>
          </cell>
          <cell r="L14316">
            <v>0</v>
          </cell>
        </row>
        <row r="14317">
          <cell r="D14317">
            <v>0</v>
          </cell>
          <cell r="E14317">
            <v>0</v>
          </cell>
          <cell r="F14317">
            <v>80970.224326417825</v>
          </cell>
          <cell r="G14317" t="str">
            <v>COSTO INDIRECTO</v>
          </cell>
          <cell r="H14317">
            <v>80970.224326417825</v>
          </cell>
          <cell r="I14317">
            <v>0.80721619056081317</v>
          </cell>
          <cell r="J14317" t="str">
            <v>MAT</v>
          </cell>
          <cell r="K14317">
            <v>0</v>
          </cell>
          <cell r="L14317">
            <v>0</v>
          </cell>
        </row>
        <row r="14318">
          <cell r="D14318">
            <v>0</v>
          </cell>
          <cell r="E14318">
            <v>0</v>
          </cell>
          <cell r="F14318">
            <v>0</v>
          </cell>
          <cell r="G14318" t="str">
            <v>COSTO TOTAL</v>
          </cell>
          <cell r="H14318">
            <v>332970.2243</v>
          </cell>
          <cell r="I14318">
            <v>0.19079968245485179</v>
          </cell>
          <cell r="J14318" t="str">
            <v>MOB</v>
          </cell>
          <cell r="K14318">
            <v>0</v>
          </cell>
          <cell r="L14318">
            <v>0</v>
          </cell>
        </row>
        <row r="14319">
          <cell r="D14319">
            <v>0</v>
          </cell>
          <cell r="E14319">
            <v>0</v>
          </cell>
          <cell r="F14319">
            <v>0</v>
          </cell>
          <cell r="G14319">
            <v>0</v>
          </cell>
          <cell r="H14319">
            <v>0</v>
          </cell>
          <cell r="I14319">
            <v>0</v>
          </cell>
          <cell r="J14319">
            <v>0</v>
          </cell>
          <cell r="K14319">
            <v>0</v>
          </cell>
          <cell r="L14319">
            <v>0</v>
          </cell>
        </row>
        <row r="14320">
          <cell r="D14320">
            <v>0</v>
          </cell>
          <cell r="F14320">
            <v>0</v>
          </cell>
          <cell r="I14320">
            <v>0</v>
          </cell>
          <cell r="J14320">
            <v>0</v>
          </cell>
          <cell r="L14320">
            <v>0</v>
          </cell>
        </row>
        <row r="14321">
          <cell r="D14321">
            <v>0</v>
          </cell>
          <cell r="E14321">
            <v>0</v>
          </cell>
          <cell r="F14321">
            <v>0</v>
          </cell>
          <cell r="G14321">
            <v>0</v>
          </cell>
          <cell r="H14321">
            <v>0</v>
          </cell>
          <cell r="I14321">
            <v>0</v>
          </cell>
          <cell r="J14321">
            <v>0</v>
          </cell>
          <cell r="K14321" t="str">
            <v>CONSUMO</v>
          </cell>
          <cell r="L14321">
            <v>0</v>
          </cell>
        </row>
        <row r="14322">
          <cell r="D14322" t="str">
            <v>15.3.05</v>
          </cell>
          <cell r="E14322">
            <v>0</v>
          </cell>
          <cell r="F14322">
            <v>0</v>
          </cell>
          <cell r="G14322" t="str">
            <v xml:space="preserve"> UNID: </v>
          </cell>
          <cell r="H14322" t="str">
            <v>UND</v>
          </cell>
          <cell r="I14322">
            <v>0</v>
          </cell>
          <cell r="J14322">
            <v>0</v>
          </cell>
          <cell r="K14322" t="str">
            <v>Costo total</v>
          </cell>
          <cell r="L14322">
            <v>105836.96419999999</v>
          </cell>
        </row>
        <row r="14323">
          <cell r="D14323" t="str">
            <v>SUMINISTRO E INSTALACIÓN BATERIA 12 VDC 7A/H</v>
          </cell>
          <cell r="E14323">
            <v>0</v>
          </cell>
          <cell r="F14323">
            <v>0</v>
          </cell>
          <cell r="G14323">
            <v>0</v>
          </cell>
          <cell r="H14323">
            <v>0</v>
          </cell>
          <cell r="I14323">
            <v>0</v>
          </cell>
          <cell r="J14323">
            <v>0</v>
          </cell>
          <cell r="K14323">
            <v>0</v>
          </cell>
          <cell r="L14323">
            <v>0</v>
          </cell>
        </row>
        <row r="14324">
          <cell r="D14324">
            <v>0</v>
          </cell>
          <cell r="E14324">
            <v>0</v>
          </cell>
          <cell r="F14324">
            <v>0</v>
          </cell>
          <cell r="G14324">
            <v>0</v>
          </cell>
          <cell r="H14324">
            <v>0</v>
          </cell>
          <cell r="I14324">
            <v>0</v>
          </cell>
          <cell r="J14324">
            <v>0</v>
          </cell>
          <cell r="K14324" t="str">
            <v>Cantidad ppto</v>
          </cell>
          <cell r="L14324" t="str">
            <v>Cantidad total</v>
          </cell>
        </row>
        <row r="14325">
          <cell r="D14325">
            <v>0</v>
          </cell>
          <cell r="E14325">
            <v>0</v>
          </cell>
          <cell r="F14325">
            <v>0</v>
          </cell>
          <cell r="G14325">
            <v>0</v>
          </cell>
          <cell r="H14325">
            <v>0</v>
          </cell>
          <cell r="I14325">
            <v>0</v>
          </cell>
          <cell r="J14325">
            <v>0</v>
          </cell>
          <cell r="K14325">
            <v>0</v>
          </cell>
          <cell r="L14325">
            <v>0</v>
          </cell>
        </row>
        <row r="14326">
          <cell r="D14326" t="str">
            <v>Unid</v>
          </cell>
          <cell r="E14326" t="str">
            <v>Cant</v>
          </cell>
          <cell r="F14326" t="str">
            <v>Rendimiento</v>
          </cell>
          <cell r="G14326" t="str">
            <v>Precio Unitario</v>
          </cell>
          <cell r="H14326" t="str">
            <v>Subtotal</v>
          </cell>
          <cell r="I14326">
            <v>0</v>
          </cell>
          <cell r="J14326">
            <v>0</v>
          </cell>
          <cell r="K14326">
            <v>0</v>
          </cell>
          <cell r="L14326">
            <v>0</v>
          </cell>
        </row>
        <row r="14327">
          <cell r="D14327" t="str">
            <v>GLB</v>
          </cell>
          <cell r="E14327">
            <v>0.5</v>
          </cell>
          <cell r="F14327">
            <v>0</v>
          </cell>
          <cell r="G14327">
            <v>1000</v>
          </cell>
          <cell r="H14327">
            <v>500</v>
          </cell>
          <cell r="I14327">
            <v>0</v>
          </cell>
          <cell r="J14327">
            <v>0</v>
          </cell>
          <cell r="K14327">
            <v>4</v>
          </cell>
          <cell r="L14327">
            <v>2</v>
          </cell>
        </row>
        <row r="14328">
          <cell r="D14328" t="str">
            <v/>
          </cell>
          <cell r="E14328">
            <v>0</v>
          </cell>
          <cell r="F14328">
            <v>0</v>
          </cell>
          <cell r="G14328" t="str">
            <v/>
          </cell>
          <cell r="H14328" t="str">
            <v/>
          </cell>
          <cell r="I14328">
            <v>0</v>
          </cell>
          <cell r="J14328">
            <v>0</v>
          </cell>
          <cell r="K14328">
            <v>4</v>
          </cell>
          <cell r="L14328">
            <v>0</v>
          </cell>
        </row>
        <row r="14329">
          <cell r="D14329" t="str">
            <v/>
          </cell>
          <cell r="E14329">
            <v>0</v>
          </cell>
          <cell r="F14329">
            <v>0</v>
          </cell>
          <cell r="G14329" t="str">
            <v/>
          </cell>
          <cell r="H14329" t="str">
            <v/>
          </cell>
          <cell r="I14329">
            <v>0</v>
          </cell>
          <cell r="J14329">
            <v>0</v>
          </cell>
          <cell r="K14329">
            <v>4</v>
          </cell>
          <cell r="L14329">
            <v>0</v>
          </cell>
        </row>
        <row r="14330">
          <cell r="D14330" t="str">
            <v/>
          </cell>
          <cell r="E14330">
            <v>0</v>
          </cell>
          <cell r="F14330">
            <v>0</v>
          </cell>
          <cell r="G14330" t="str">
            <v/>
          </cell>
          <cell r="H14330" t="str">
            <v/>
          </cell>
          <cell r="I14330">
            <v>0</v>
          </cell>
          <cell r="J14330">
            <v>0</v>
          </cell>
          <cell r="K14330">
            <v>4</v>
          </cell>
          <cell r="L14330">
            <v>0</v>
          </cell>
        </row>
        <row r="14331">
          <cell r="D14331">
            <v>0</v>
          </cell>
          <cell r="E14331">
            <v>0</v>
          </cell>
          <cell r="F14331">
            <v>0</v>
          </cell>
          <cell r="G14331" t="str">
            <v xml:space="preserve"> SUB-TOTAL </v>
          </cell>
          <cell r="H14331">
            <v>500</v>
          </cell>
          <cell r="I14331">
            <v>0</v>
          </cell>
          <cell r="J14331">
            <v>0</v>
          </cell>
          <cell r="K14331">
            <v>0</v>
          </cell>
          <cell r="L14331">
            <v>0</v>
          </cell>
        </row>
        <row r="14332">
          <cell r="D14332">
            <v>0</v>
          </cell>
          <cell r="E14332">
            <v>0</v>
          </cell>
          <cell r="F14332">
            <v>0</v>
          </cell>
          <cell r="G14332">
            <v>0</v>
          </cell>
          <cell r="H14332">
            <v>0</v>
          </cell>
          <cell r="I14332">
            <v>0</v>
          </cell>
          <cell r="J14332">
            <v>0</v>
          </cell>
          <cell r="K14332">
            <v>0</v>
          </cell>
          <cell r="L14332">
            <v>0</v>
          </cell>
        </row>
        <row r="14333">
          <cell r="D14333">
            <v>0</v>
          </cell>
          <cell r="E14333">
            <v>0</v>
          </cell>
          <cell r="F14333">
            <v>0</v>
          </cell>
          <cell r="G14333">
            <v>0</v>
          </cell>
          <cell r="H14333">
            <v>0</v>
          </cell>
          <cell r="I14333">
            <v>0</v>
          </cell>
          <cell r="J14333">
            <v>0</v>
          </cell>
          <cell r="K14333">
            <v>0</v>
          </cell>
          <cell r="L14333">
            <v>0</v>
          </cell>
        </row>
        <row r="14334">
          <cell r="D14334" t="str">
            <v>Unid</v>
          </cell>
          <cell r="E14334" t="str">
            <v>Cant</v>
          </cell>
          <cell r="F14334" t="str">
            <v>Rendimiento</v>
          </cell>
          <cell r="G14334" t="str">
            <v>Precio Unitario</v>
          </cell>
          <cell r="H14334" t="str">
            <v>Subtotal</v>
          </cell>
          <cell r="I14334">
            <v>0</v>
          </cell>
          <cell r="J14334">
            <v>0</v>
          </cell>
          <cell r="K14334">
            <v>0</v>
          </cell>
          <cell r="L14334">
            <v>0</v>
          </cell>
        </row>
        <row r="14335">
          <cell r="D14335" t="str">
            <v>UND</v>
          </cell>
          <cell r="E14335">
            <v>4</v>
          </cell>
          <cell r="F14335">
            <v>0</v>
          </cell>
          <cell r="G14335">
            <v>354.62</v>
          </cell>
          <cell r="H14335">
            <v>1418.48</v>
          </cell>
          <cell r="I14335">
            <v>0</v>
          </cell>
          <cell r="J14335">
            <v>0</v>
          </cell>
          <cell r="K14335">
            <v>4</v>
          </cell>
          <cell r="L14335">
            <v>16</v>
          </cell>
        </row>
        <row r="14336">
          <cell r="D14336" t="str">
            <v>UND</v>
          </cell>
          <cell r="E14336">
            <v>1</v>
          </cell>
          <cell r="F14336">
            <v>0</v>
          </cell>
          <cell r="G14336">
            <v>60500</v>
          </cell>
          <cell r="H14336">
            <v>60500</v>
          </cell>
          <cell r="I14336">
            <v>0</v>
          </cell>
          <cell r="J14336">
            <v>0</v>
          </cell>
          <cell r="K14336">
            <v>4</v>
          </cell>
          <cell r="L14336">
            <v>4</v>
          </cell>
        </row>
        <row r="14337">
          <cell r="D14337" t="str">
            <v/>
          </cell>
          <cell r="E14337">
            <v>0</v>
          </cell>
          <cell r="F14337">
            <v>0</v>
          </cell>
          <cell r="G14337" t="str">
            <v/>
          </cell>
          <cell r="H14337" t="str">
            <v/>
          </cell>
          <cell r="I14337">
            <v>0</v>
          </cell>
          <cell r="J14337">
            <v>0</v>
          </cell>
          <cell r="K14337">
            <v>4</v>
          </cell>
          <cell r="L14337">
            <v>0</v>
          </cell>
        </row>
        <row r="14338">
          <cell r="D14338" t="str">
            <v/>
          </cell>
          <cell r="E14338">
            <v>0</v>
          </cell>
          <cell r="F14338">
            <v>0</v>
          </cell>
          <cell r="G14338" t="str">
            <v/>
          </cell>
          <cell r="H14338" t="str">
            <v/>
          </cell>
          <cell r="I14338">
            <v>0</v>
          </cell>
          <cell r="J14338">
            <v>0</v>
          </cell>
          <cell r="K14338">
            <v>4</v>
          </cell>
          <cell r="L14338">
            <v>0</v>
          </cell>
        </row>
        <row r="14339">
          <cell r="D14339" t="str">
            <v/>
          </cell>
          <cell r="E14339">
            <v>0</v>
          </cell>
          <cell r="F14339">
            <v>0</v>
          </cell>
          <cell r="G14339" t="str">
            <v/>
          </cell>
          <cell r="H14339" t="str">
            <v/>
          </cell>
          <cell r="I14339">
            <v>0</v>
          </cell>
          <cell r="J14339">
            <v>0</v>
          </cell>
          <cell r="K14339">
            <v>4</v>
          </cell>
          <cell r="L14339">
            <v>0</v>
          </cell>
        </row>
        <row r="14340">
          <cell r="D14340" t="str">
            <v/>
          </cell>
          <cell r="E14340">
            <v>0</v>
          </cell>
          <cell r="F14340">
            <v>0</v>
          </cell>
          <cell r="G14340" t="str">
            <v/>
          </cell>
          <cell r="H14340" t="str">
            <v/>
          </cell>
          <cell r="I14340">
            <v>0</v>
          </cell>
          <cell r="J14340">
            <v>0</v>
          </cell>
          <cell r="K14340">
            <v>4</v>
          </cell>
          <cell r="L14340">
            <v>0</v>
          </cell>
        </row>
        <row r="14341">
          <cell r="D14341" t="str">
            <v/>
          </cell>
          <cell r="E14341">
            <v>0</v>
          </cell>
          <cell r="F14341">
            <v>0</v>
          </cell>
          <cell r="G14341" t="str">
            <v/>
          </cell>
          <cell r="H14341" t="str">
            <v/>
          </cell>
          <cell r="I14341">
            <v>0</v>
          </cell>
          <cell r="J14341">
            <v>0</v>
          </cell>
          <cell r="K14341">
            <v>4</v>
          </cell>
          <cell r="L14341">
            <v>0</v>
          </cell>
        </row>
        <row r="14342">
          <cell r="D14342" t="str">
            <v/>
          </cell>
          <cell r="E14342">
            <v>0</v>
          </cell>
          <cell r="F14342">
            <v>0</v>
          </cell>
          <cell r="G14342" t="str">
            <v/>
          </cell>
          <cell r="H14342" t="str">
            <v/>
          </cell>
          <cell r="I14342">
            <v>0</v>
          </cell>
          <cell r="J14342">
            <v>0</v>
          </cell>
          <cell r="K14342">
            <v>4</v>
          </cell>
          <cell r="L14342">
            <v>0</v>
          </cell>
        </row>
        <row r="14343">
          <cell r="D14343" t="str">
            <v/>
          </cell>
          <cell r="E14343">
            <v>0</v>
          </cell>
          <cell r="F14343">
            <v>0</v>
          </cell>
          <cell r="G14343" t="str">
            <v/>
          </cell>
          <cell r="H14343" t="str">
            <v/>
          </cell>
          <cell r="I14343">
            <v>0</v>
          </cell>
          <cell r="J14343">
            <v>0</v>
          </cell>
          <cell r="K14343">
            <v>4</v>
          </cell>
          <cell r="L14343">
            <v>0</v>
          </cell>
        </row>
        <row r="14344">
          <cell r="D14344" t="str">
            <v/>
          </cell>
          <cell r="E14344">
            <v>0</v>
          </cell>
          <cell r="F14344">
            <v>0</v>
          </cell>
          <cell r="G14344" t="str">
            <v/>
          </cell>
          <cell r="H14344" t="str">
            <v/>
          </cell>
          <cell r="I14344">
            <v>0</v>
          </cell>
          <cell r="J14344">
            <v>0</v>
          </cell>
          <cell r="K14344">
            <v>4</v>
          </cell>
          <cell r="L14344">
            <v>0</v>
          </cell>
        </row>
        <row r="14345">
          <cell r="D14345" t="str">
            <v/>
          </cell>
          <cell r="E14345">
            <v>0</v>
          </cell>
          <cell r="F14345">
            <v>0</v>
          </cell>
          <cell r="G14345" t="str">
            <v/>
          </cell>
          <cell r="H14345" t="str">
            <v/>
          </cell>
          <cell r="I14345">
            <v>0</v>
          </cell>
          <cell r="J14345">
            <v>0</v>
          </cell>
          <cell r="K14345">
            <v>4</v>
          </cell>
          <cell r="L14345">
            <v>0</v>
          </cell>
        </row>
        <row r="14346">
          <cell r="D14346" t="str">
            <v/>
          </cell>
          <cell r="E14346">
            <v>0</v>
          </cell>
          <cell r="F14346">
            <v>0</v>
          </cell>
          <cell r="G14346" t="str">
            <v/>
          </cell>
          <cell r="H14346" t="str">
            <v/>
          </cell>
          <cell r="I14346">
            <v>0</v>
          </cell>
          <cell r="J14346">
            <v>0</v>
          </cell>
          <cell r="K14346">
            <v>4</v>
          </cell>
          <cell r="L14346">
            <v>0</v>
          </cell>
        </row>
        <row r="14347">
          <cell r="D14347" t="str">
            <v/>
          </cell>
          <cell r="E14347">
            <v>0</v>
          </cell>
          <cell r="F14347">
            <v>0</v>
          </cell>
          <cell r="G14347" t="str">
            <v/>
          </cell>
          <cell r="H14347" t="str">
            <v/>
          </cell>
          <cell r="K14347">
            <v>4</v>
          </cell>
          <cell r="L14347">
            <v>0</v>
          </cell>
        </row>
        <row r="14348">
          <cell r="D14348" t="str">
            <v/>
          </cell>
          <cell r="E14348">
            <v>0</v>
          </cell>
          <cell r="F14348">
            <v>0</v>
          </cell>
          <cell r="G14348" t="str">
            <v/>
          </cell>
          <cell r="H14348" t="str">
            <v/>
          </cell>
          <cell r="I14348">
            <v>0</v>
          </cell>
          <cell r="J14348">
            <v>0</v>
          </cell>
          <cell r="K14348">
            <v>4</v>
          </cell>
          <cell r="L14348">
            <v>0</v>
          </cell>
        </row>
        <row r="14349">
          <cell r="D14349" t="str">
            <v/>
          </cell>
          <cell r="E14349">
            <v>0</v>
          </cell>
          <cell r="F14349">
            <v>0</v>
          </cell>
          <cell r="G14349" t="str">
            <v/>
          </cell>
          <cell r="H14349" t="str">
            <v/>
          </cell>
          <cell r="I14349">
            <v>0</v>
          </cell>
          <cell r="J14349">
            <v>0</v>
          </cell>
          <cell r="K14349">
            <v>4</v>
          </cell>
          <cell r="L14349">
            <v>0</v>
          </cell>
        </row>
        <row r="14350">
          <cell r="D14350" t="str">
            <v/>
          </cell>
          <cell r="E14350">
            <v>0</v>
          </cell>
          <cell r="F14350">
            <v>0</v>
          </cell>
          <cell r="G14350" t="str">
            <v/>
          </cell>
          <cell r="H14350" t="str">
            <v/>
          </cell>
          <cell r="I14350">
            <v>0</v>
          </cell>
          <cell r="J14350">
            <v>0</v>
          </cell>
          <cell r="K14350">
            <v>4</v>
          </cell>
          <cell r="L14350">
            <v>0</v>
          </cell>
        </row>
        <row r="14351">
          <cell r="D14351" t="str">
            <v/>
          </cell>
          <cell r="E14351">
            <v>0</v>
          </cell>
          <cell r="F14351">
            <v>0</v>
          </cell>
          <cell r="G14351" t="str">
            <v/>
          </cell>
          <cell r="H14351" t="str">
            <v/>
          </cell>
          <cell r="I14351">
            <v>0</v>
          </cell>
          <cell r="J14351">
            <v>0</v>
          </cell>
          <cell r="K14351">
            <v>4</v>
          </cell>
          <cell r="L14351">
            <v>0</v>
          </cell>
        </row>
        <row r="14352">
          <cell r="D14352" t="str">
            <v/>
          </cell>
          <cell r="E14352">
            <v>0</v>
          </cell>
          <cell r="F14352">
            <v>0</v>
          </cell>
          <cell r="G14352" t="str">
            <v/>
          </cell>
          <cell r="H14352" t="str">
            <v/>
          </cell>
          <cell r="I14352">
            <v>0</v>
          </cell>
          <cell r="J14352">
            <v>0</v>
          </cell>
          <cell r="K14352">
            <v>4</v>
          </cell>
          <cell r="L14352">
            <v>0</v>
          </cell>
        </row>
        <row r="14353">
          <cell r="D14353">
            <v>0</v>
          </cell>
          <cell r="E14353">
            <v>0</v>
          </cell>
          <cell r="F14353">
            <v>0</v>
          </cell>
          <cell r="G14353" t="str">
            <v xml:space="preserve"> SUB-TOTAL </v>
          </cell>
          <cell r="H14353">
            <v>61918.48</v>
          </cell>
          <cell r="I14353">
            <v>0</v>
          </cell>
          <cell r="J14353">
            <v>0</v>
          </cell>
          <cell r="K14353">
            <v>0</v>
          </cell>
          <cell r="L14353">
            <v>0</v>
          </cell>
        </row>
        <row r="14354">
          <cell r="D14354">
            <v>0</v>
          </cell>
          <cell r="E14354">
            <v>0</v>
          </cell>
          <cell r="F14354">
            <v>0</v>
          </cell>
          <cell r="G14354">
            <v>0</v>
          </cell>
          <cell r="H14354">
            <v>0</v>
          </cell>
          <cell r="I14354">
            <v>0</v>
          </cell>
          <cell r="J14354">
            <v>0</v>
          </cell>
          <cell r="K14354">
            <v>0</v>
          </cell>
          <cell r="L14354">
            <v>0</v>
          </cell>
        </row>
        <row r="14355">
          <cell r="D14355">
            <v>0</v>
          </cell>
          <cell r="E14355">
            <v>0</v>
          </cell>
          <cell r="F14355">
            <v>0</v>
          </cell>
          <cell r="G14355">
            <v>0</v>
          </cell>
          <cell r="H14355">
            <v>0</v>
          </cell>
          <cell r="I14355">
            <v>0</v>
          </cell>
          <cell r="J14355">
            <v>0</v>
          </cell>
          <cell r="K14355">
            <v>0</v>
          </cell>
          <cell r="L14355">
            <v>0</v>
          </cell>
        </row>
        <row r="14356">
          <cell r="D14356" t="str">
            <v>Unid</v>
          </cell>
          <cell r="E14356" t="str">
            <v>Cant</v>
          </cell>
          <cell r="F14356" t="str">
            <v>Rendimiento</v>
          </cell>
          <cell r="G14356" t="str">
            <v>Precio Unitario</v>
          </cell>
          <cell r="H14356" t="str">
            <v>Subtotal</v>
          </cell>
          <cell r="I14356">
            <v>0</v>
          </cell>
          <cell r="J14356">
            <v>0</v>
          </cell>
          <cell r="K14356">
            <v>0</v>
          </cell>
          <cell r="L14356">
            <v>0</v>
          </cell>
        </row>
        <row r="14357">
          <cell r="D14357" t="str">
            <v>JR</v>
          </cell>
          <cell r="E14357">
            <v>0.11050950017220035</v>
          </cell>
          <cell r="F14357">
            <v>0</v>
          </cell>
          <cell r="G14357">
            <v>160000</v>
          </cell>
          <cell r="H14357">
            <v>17681.520027552055</v>
          </cell>
          <cell r="I14357">
            <v>7</v>
          </cell>
          <cell r="J14357">
            <v>0</v>
          </cell>
          <cell r="K14357">
            <v>4</v>
          </cell>
          <cell r="L14357">
            <v>0.44203800068880139</v>
          </cell>
        </row>
        <row r="14358">
          <cell r="D14358" t="str">
            <v/>
          </cell>
          <cell r="E14358">
            <v>0</v>
          </cell>
          <cell r="F14358">
            <v>0</v>
          </cell>
          <cell r="G14358" t="str">
            <v/>
          </cell>
          <cell r="H14358" t="str">
            <v/>
          </cell>
          <cell r="I14358">
            <v>0</v>
          </cell>
          <cell r="J14358">
            <v>0</v>
          </cell>
          <cell r="K14358">
            <v>4</v>
          </cell>
          <cell r="L14358">
            <v>0</v>
          </cell>
        </row>
        <row r="14359">
          <cell r="D14359">
            <v>0</v>
          </cell>
          <cell r="E14359">
            <v>0</v>
          </cell>
          <cell r="F14359">
            <v>0</v>
          </cell>
          <cell r="G14359" t="str">
            <v xml:space="preserve"> SUB-TOTAL </v>
          </cell>
          <cell r="H14359">
            <v>17681.520027552055</v>
          </cell>
          <cell r="I14359">
            <v>0</v>
          </cell>
          <cell r="J14359">
            <v>0</v>
          </cell>
          <cell r="K14359">
            <v>0</v>
          </cell>
          <cell r="L14359">
            <v>0</v>
          </cell>
        </row>
        <row r="14360">
          <cell r="D14360">
            <v>0</v>
          </cell>
          <cell r="E14360">
            <v>0</v>
          </cell>
          <cell r="F14360">
            <v>0</v>
          </cell>
          <cell r="G14360">
            <v>0</v>
          </cell>
          <cell r="H14360">
            <v>0</v>
          </cell>
          <cell r="I14360">
            <v>0</v>
          </cell>
          <cell r="J14360">
            <v>0</v>
          </cell>
          <cell r="K14360">
            <v>0</v>
          </cell>
          <cell r="L14360">
            <v>0</v>
          </cell>
        </row>
        <row r="14361">
          <cell r="D14361">
            <v>0</v>
          </cell>
          <cell r="E14361">
            <v>0</v>
          </cell>
          <cell r="F14361">
            <v>0</v>
          </cell>
          <cell r="G14361" t="str">
            <v xml:space="preserve"> COSTO DIRECTO </v>
          </cell>
          <cell r="H14361">
            <v>80100.000027552058</v>
          </cell>
          <cell r="I14361">
            <v>6.242197251286075E-3</v>
          </cell>
          <cell r="J14361" t="str">
            <v>EQU</v>
          </cell>
          <cell r="K14361">
            <v>0</v>
          </cell>
          <cell r="L14361">
            <v>0</v>
          </cell>
        </row>
        <row r="14362">
          <cell r="D14362">
            <v>0</v>
          </cell>
          <cell r="E14362">
            <v>0</v>
          </cell>
          <cell r="F14362">
            <v>25736.96417244793</v>
          </cell>
          <cell r="G14362" t="str">
            <v>COSTO INDIRECTO</v>
          </cell>
          <cell r="H14362">
            <v>25736.96417244793</v>
          </cell>
          <cell r="I14362">
            <v>0.77301473131962373</v>
          </cell>
          <cell r="J14362" t="str">
            <v>MAT</v>
          </cell>
          <cell r="K14362">
            <v>0</v>
          </cell>
          <cell r="L14362">
            <v>0</v>
          </cell>
        </row>
        <row r="14363">
          <cell r="D14363">
            <v>0</v>
          </cell>
          <cell r="E14363">
            <v>0</v>
          </cell>
          <cell r="F14363">
            <v>0</v>
          </cell>
          <cell r="G14363" t="str">
            <v>COSTO TOTAL</v>
          </cell>
          <cell r="H14363">
            <v>105836.96419999999</v>
          </cell>
          <cell r="I14363">
            <v>0.22074307142909025</v>
          </cell>
          <cell r="J14363" t="str">
            <v>MOB</v>
          </cell>
          <cell r="K14363">
            <v>0</v>
          </cell>
          <cell r="L14363">
            <v>0</v>
          </cell>
        </row>
        <row r="14364">
          <cell r="D14364">
            <v>0</v>
          </cell>
          <cell r="E14364">
            <v>0</v>
          </cell>
          <cell r="F14364">
            <v>0</v>
          </cell>
          <cell r="G14364">
            <v>0</v>
          </cell>
          <cell r="H14364">
            <v>0</v>
          </cell>
          <cell r="I14364">
            <v>0</v>
          </cell>
          <cell r="J14364">
            <v>0</v>
          </cell>
          <cell r="K14364">
            <v>0</v>
          </cell>
          <cell r="L14364">
            <v>0</v>
          </cell>
        </row>
        <row r="14365">
          <cell r="D14365">
            <v>0</v>
          </cell>
          <cell r="F14365">
            <v>0</v>
          </cell>
          <cell r="I14365">
            <v>0</v>
          </cell>
          <cell r="J14365">
            <v>0</v>
          </cell>
          <cell r="L14365">
            <v>0</v>
          </cell>
        </row>
        <row r="14366">
          <cell r="D14366">
            <v>0</v>
          </cell>
          <cell r="E14366">
            <v>0</v>
          </cell>
          <cell r="F14366">
            <v>0</v>
          </cell>
          <cell r="G14366">
            <v>0</v>
          </cell>
          <cell r="H14366">
            <v>0</v>
          </cell>
          <cell r="I14366">
            <v>0</v>
          </cell>
          <cell r="J14366">
            <v>0</v>
          </cell>
          <cell r="K14366" t="str">
            <v>CONSUMO</v>
          </cell>
          <cell r="L14366">
            <v>0</v>
          </cell>
        </row>
        <row r="14367">
          <cell r="D14367" t="str">
            <v>15.3.06</v>
          </cell>
          <cell r="E14367">
            <v>0</v>
          </cell>
          <cell r="F14367">
            <v>0</v>
          </cell>
          <cell r="G14367" t="str">
            <v xml:space="preserve"> UNID: </v>
          </cell>
          <cell r="H14367" t="str">
            <v>UND</v>
          </cell>
          <cell r="I14367">
            <v>0</v>
          </cell>
          <cell r="J14367">
            <v>0</v>
          </cell>
          <cell r="K14367" t="str">
            <v>Costo total</v>
          </cell>
          <cell r="L14367">
            <v>1545933.1844000001</v>
          </cell>
        </row>
        <row r="14368">
          <cell r="D14368" t="str">
            <v>SUMINISTRO E INSTALACIÓN ANUNCIADOR REMOTO, LCD 4X20 CON LEDS INDICADORES Y CONTROL</v>
          </cell>
          <cell r="E14368">
            <v>0</v>
          </cell>
          <cell r="F14368">
            <v>0</v>
          </cell>
          <cell r="G14368">
            <v>0</v>
          </cell>
          <cell r="H14368">
            <v>0</v>
          </cell>
          <cell r="I14368">
            <v>0</v>
          </cell>
          <cell r="J14368">
            <v>0</v>
          </cell>
          <cell r="K14368">
            <v>0</v>
          </cell>
          <cell r="L14368">
            <v>0</v>
          </cell>
        </row>
        <row r="14369">
          <cell r="D14369">
            <v>0</v>
          </cell>
          <cell r="E14369">
            <v>0</v>
          </cell>
          <cell r="F14369">
            <v>0</v>
          </cell>
          <cell r="G14369">
            <v>0</v>
          </cell>
          <cell r="H14369">
            <v>0</v>
          </cell>
          <cell r="I14369">
            <v>0</v>
          </cell>
          <cell r="J14369">
            <v>0</v>
          </cell>
          <cell r="K14369" t="str">
            <v>Cantidad ppto</v>
          </cell>
          <cell r="L14369" t="str">
            <v>Cantidad total</v>
          </cell>
        </row>
        <row r="14370">
          <cell r="D14370">
            <v>0</v>
          </cell>
          <cell r="E14370">
            <v>0</v>
          </cell>
          <cell r="F14370">
            <v>0</v>
          </cell>
          <cell r="G14370">
            <v>0</v>
          </cell>
          <cell r="H14370">
            <v>0</v>
          </cell>
          <cell r="I14370">
            <v>0</v>
          </cell>
          <cell r="J14370">
            <v>0</v>
          </cell>
          <cell r="K14370">
            <v>0</v>
          </cell>
          <cell r="L14370">
            <v>0</v>
          </cell>
        </row>
        <row r="14371">
          <cell r="D14371" t="str">
            <v>Unid</v>
          </cell>
          <cell r="E14371" t="str">
            <v>Cant</v>
          </cell>
          <cell r="F14371" t="str">
            <v>Rendimiento</v>
          </cell>
          <cell r="G14371" t="str">
            <v>Precio Unitario</v>
          </cell>
          <cell r="H14371" t="str">
            <v>Subtotal</v>
          </cell>
          <cell r="I14371">
            <v>0</v>
          </cell>
          <cell r="J14371">
            <v>0</v>
          </cell>
          <cell r="K14371">
            <v>0</v>
          </cell>
          <cell r="L14371">
            <v>0</v>
          </cell>
        </row>
        <row r="14372">
          <cell r="D14372" t="str">
            <v>GLB</v>
          </cell>
          <cell r="E14372">
            <v>0.5</v>
          </cell>
          <cell r="F14372">
            <v>0</v>
          </cell>
          <cell r="G14372">
            <v>1000</v>
          </cell>
          <cell r="H14372">
            <v>500</v>
          </cell>
          <cell r="I14372">
            <v>0</v>
          </cell>
          <cell r="J14372">
            <v>0</v>
          </cell>
          <cell r="K14372">
            <v>1</v>
          </cell>
          <cell r="L14372">
            <v>0.5</v>
          </cell>
        </row>
        <row r="14373">
          <cell r="D14373" t="str">
            <v/>
          </cell>
          <cell r="E14373">
            <v>0</v>
          </cell>
          <cell r="F14373">
            <v>0</v>
          </cell>
          <cell r="G14373" t="str">
            <v/>
          </cell>
          <cell r="H14373" t="str">
            <v/>
          </cell>
          <cell r="I14373">
            <v>0</v>
          </cell>
          <cell r="J14373">
            <v>0</v>
          </cell>
          <cell r="K14373">
            <v>1</v>
          </cell>
          <cell r="L14373">
            <v>0</v>
          </cell>
        </row>
        <row r="14374">
          <cell r="D14374" t="str">
            <v/>
          </cell>
          <cell r="E14374">
            <v>0</v>
          </cell>
          <cell r="F14374">
            <v>0</v>
          </cell>
          <cell r="G14374" t="str">
            <v/>
          </cell>
          <cell r="H14374" t="str">
            <v/>
          </cell>
          <cell r="I14374">
            <v>0</v>
          </cell>
          <cell r="J14374">
            <v>0</v>
          </cell>
          <cell r="K14374">
            <v>1</v>
          </cell>
          <cell r="L14374">
            <v>0</v>
          </cell>
        </row>
        <row r="14375">
          <cell r="D14375" t="str">
            <v/>
          </cell>
          <cell r="E14375">
            <v>0</v>
          </cell>
          <cell r="F14375">
            <v>0</v>
          </cell>
          <cell r="G14375" t="str">
            <v/>
          </cell>
          <cell r="H14375" t="str">
            <v/>
          </cell>
          <cell r="I14375">
            <v>0</v>
          </cell>
          <cell r="J14375">
            <v>0</v>
          </cell>
          <cell r="K14375">
            <v>1</v>
          </cell>
          <cell r="L14375">
            <v>0</v>
          </cell>
        </row>
        <row r="14376">
          <cell r="D14376">
            <v>0</v>
          </cell>
          <cell r="E14376">
            <v>0</v>
          </cell>
          <cell r="F14376">
            <v>0</v>
          </cell>
          <cell r="G14376" t="str">
            <v xml:space="preserve"> SUB-TOTAL </v>
          </cell>
          <cell r="H14376">
            <v>500</v>
          </cell>
          <cell r="I14376">
            <v>0</v>
          </cell>
          <cell r="J14376">
            <v>0</v>
          </cell>
          <cell r="K14376">
            <v>0</v>
          </cell>
          <cell r="L14376">
            <v>0</v>
          </cell>
        </row>
        <row r="14377">
          <cell r="D14377">
            <v>0</v>
          </cell>
          <cell r="E14377">
            <v>0</v>
          </cell>
          <cell r="F14377">
            <v>0</v>
          </cell>
          <cell r="G14377">
            <v>0</v>
          </cell>
          <cell r="H14377">
            <v>0</v>
          </cell>
          <cell r="I14377">
            <v>0</v>
          </cell>
          <cell r="J14377">
            <v>0</v>
          </cell>
          <cell r="K14377">
            <v>0</v>
          </cell>
          <cell r="L14377">
            <v>0</v>
          </cell>
        </row>
        <row r="14378">
          <cell r="D14378">
            <v>0</v>
          </cell>
          <cell r="E14378">
            <v>0</v>
          </cell>
          <cell r="F14378">
            <v>0</v>
          </cell>
          <cell r="G14378">
            <v>0</v>
          </cell>
          <cell r="H14378">
            <v>0</v>
          </cell>
          <cell r="I14378">
            <v>0</v>
          </cell>
          <cell r="J14378">
            <v>0</v>
          </cell>
          <cell r="K14378">
            <v>0</v>
          </cell>
          <cell r="L14378">
            <v>0</v>
          </cell>
        </row>
        <row r="14379">
          <cell r="D14379" t="str">
            <v>Unid</v>
          </cell>
          <cell r="E14379" t="str">
            <v>Cant</v>
          </cell>
          <cell r="F14379" t="str">
            <v>Rendimiento</v>
          </cell>
          <cell r="G14379" t="str">
            <v>Precio Unitario</v>
          </cell>
          <cell r="H14379" t="str">
            <v>Subtotal</v>
          </cell>
          <cell r="I14379">
            <v>0</v>
          </cell>
          <cell r="J14379">
            <v>0</v>
          </cell>
          <cell r="K14379">
            <v>0</v>
          </cell>
          <cell r="L14379">
            <v>0</v>
          </cell>
        </row>
        <row r="14380">
          <cell r="D14380" t="str">
            <v>UND</v>
          </cell>
          <cell r="E14380">
            <v>4</v>
          </cell>
          <cell r="F14380">
            <v>0</v>
          </cell>
          <cell r="G14380">
            <v>354.62</v>
          </cell>
          <cell r="H14380">
            <v>1418.48</v>
          </cell>
          <cell r="I14380">
            <v>0</v>
          </cell>
          <cell r="J14380">
            <v>0</v>
          </cell>
          <cell r="K14380">
            <v>1</v>
          </cell>
          <cell r="L14380">
            <v>4</v>
          </cell>
        </row>
        <row r="14381">
          <cell r="D14381" t="str">
            <v>UND</v>
          </cell>
          <cell r="E14381">
            <v>1</v>
          </cell>
          <cell r="F14381">
            <v>0</v>
          </cell>
          <cell r="G14381">
            <v>1115000</v>
          </cell>
          <cell r="H14381">
            <v>1115000</v>
          </cell>
          <cell r="I14381">
            <v>0</v>
          </cell>
          <cell r="J14381">
            <v>0</v>
          </cell>
          <cell r="K14381">
            <v>1</v>
          </cell>
          <cell r="L14381">
            <v>1</v>
          </cell>
        </row>
        <row r="14382">
          <cell r="D14382" t="str">
            <v/>
          </cell>
          <cell r="E14382">
            <v>0</v>
          </cell>
          <cell r="F14382">
            <v>0</v>
          </cell>
          <cell r="G14382" t="str">
            <v/>
          </cell>
          <cell r="H14382" t="str">
            <v/>
          </cell>
          <cell r="I14382">
            <v>0</v>
          </cell>
          <cell r="J14382">
            <v>0</v>
          </cell>
          <cell r="K14382">
            <v>1</v>
          </cell>
          <cell r="L14382">
            <v>0</v>
          </cell>
        </row>
        <row r="14383">
          <cell r="D14383" t="str">
            <v/>
          </cell>
          <cell r="E14383">
            <v>0</v>
          </cell>
          <cell r="F14383">
            <v>0</v>
          </cell>
          <cell r="G14383" t="str">
            <v/>
          </cell>
          <cell r="H14383" t="str">
            <v/>
          </cell>
          <cell r="I14383">
            <v>0</v>
          </cell>
          <cell r="J14383">
            <v>0</v>
          </cell>
          <cell r="K14383">
            <v>1</v>
          </cell>
          <cell r="L14383">
            <v>0</v>
          </cell>
        </row>
        <row r="14384">
          <cell r="D14384" t="str">
            <v/>
          </cell>
          <cell r="E14384">
            <v>0</v>
          </cell>
          <cell r="F14384">
            <v>0</v>
          </cell>
          <cell r="G14384" t="str">
            <v/>
          </cell>
          <cell r="H14384" t="str">
            <v/>
          </cell>
          <cell r="I14384">
            <v>0</v>
          </cell>
          <cell r="J14384">
            <v>0</v>
          </cell>
          <cell r="K14384">
            <v>1</v>
          </cell>
          <cell r="L14384">
            <v>0</v>
          </cell>
        </row>
        <row r="14385">
          <cell r="D14385" t="str">
            <v/>
          </cell>
          <cell r="E14385">
            <v>0</v>
          </cell>
          <cell r="F14385">
            <v>0</v>
          </cell>
          <cell r="G14385" t="str">
            <v/>
          </cell>
          <cell r="H14385" t="str">
            <v/>
          </cell>
          <cell r="I14385">
            <v>0</v>
          </cell>
          <cell r="J14385">
            <v>0</v>
          </cell>
          <cell r="K14385">
            <v>1</v>
          </cell>
          <cell r="L14385">
            <v>0</v>
          </cell>
        </row>
        <row r="14386">
          <cell r="D14386" t="str">
            <v/>
          </cell>
          <cell r="E14386">
            <v>0</v>
          </cell>
          <cell r="F14386">
            <v>0</v>
          </cell>
          <cell r="G14386" t="str">
            <v/>
          </cell>
          <cell r="H14386" t="str">
            <v/>
          </cell>
          <cell r="I14386">
            <v>0</v>
          </cell>
          <cell r="J14386">
            <v>0</v>
          </cell>
          <cell r="K14386">
            <v>1</v>
          </cell>
          <cell r="L14386">
            <v>0</v>
          </cell>
        </row>
        <row r="14387">
          <cell r="D14387" t="str">
            <v/>
          </cell>
          <cell r="E14387">
            <v>0</v>
          </cell>
          <cell r="F14387">
            <v>0</v>
          </cell>
          <cell r="G14387" t="str">
            <v/>
          </cell>
          <cell r="H14387" t="str">
            <v/>
          </cell>
          <cell r="I14387">
            <v>0</v>
          </cell>
          <cell r="J14387">
            <v>0</v>
          </cell>
          <cell r="K14387">
            <v>1</v>
          </cell>
          <cell r="L14387">
            <v>0</v>
          </cell>
        </row>
        <row r="14388">
          <cell r="D14388" t="str">
            <v/>
          </cell>
          <cell r="E14388">
            <v>0</v>
          </cell>
          <cell r="F14388">
            <v>0</v>
          </cell>
          <cell r="G14388" t="str">
            <v/>
          </cell>
          <cell r="H14388" t="str">
            <v/>
          </cell>
          <cell r="I14388">
            <v>0</v>
          </cell>
          <cell r="J14388">
            <v>0</v>
          </cell>
          <cell r="K14388">
            <v>1</v>
          </cell>
          <cell r="L14388">
            <v>0</v>
          </cell>
        </row>
        <row r="14389">
          <cell r="D14389" t="str">
            <v/>
          </cell>
          <cell r="E14389">
            <v>0</v>
          </cell>
          <cell r="F14389">
            <v>0</v>
          </cell>
          <cell r="G14389" t="str">
            <v/>
          </cell>
          <cell r="H14389" t="str">
            <v/>
          </cell>
          <cell r="I14389">
            <v>0</v>
          </cell>
          <cell r="J14389">
            <v>0</v>
          </cell>
          <cell r="K14389">
            <v>1</v>
          </cell>
          <cell r="L14389">
            <v>0</v>
          </cell>
        </row>
        <row r="14390">
          <cell r="D14390" t="str">
            <v/>
          </cell>
          <cell r="E14390">
            <v>0</v>
          </cell>
          <cell r="F14390">
            <v>0</v>
          </cell>
          <cell r="G14390" t="str">
            <v/>
          </cell>
          <cell r="H14390" t="str">
            <v/>
          </cell>
          <cell r="I14390">
            <v>0</v>
          </cell>
          <cell r="J14390">
            <v>0</v>
          </cell>
          <cell r="K14390">
            <v>1</v>
          </cell>
          <cell r="L14390">
            <v>0</v>
          </cell>
        </row>
        <row r="14391">
          <cell r="D14391" t="str">
            <v/>
          </cell>
          <cell r="E14391">
            <v>0</v>
          </cell>
          <cell r="F14391">
            <v>0</v>
          </cell>
          <cell r="G14391" t="str">
            <v/>
          </cell>
          <cell r="H14391" t="str">
            <v/>
          </cell>
          <cell r="I14391">
            <v>0</v>
          </cell>
          <cell r="J14391">
            <v>0</v>
          </cell>
          <cell r="K14391">
            <v>1</v>
          </cell>
          <cell r="L14391">
            <v>0</v>
          </cell>
        </row>
        <row r="14392">
          <cell r="D14392" t="str">
            <v/>
          </cell>
          <cell r="E14392">
            <v>0</v>
          </cell>
          <cell r="F14392">
            <v>0</v>
          </cell>
          <cell r="G14392" t="str">
            <v/>
          </cell>
          <cell r="H14392" t="str">
            <v/>
          </cell>
          <cell r="K14392">
            <v>1</v>
          </cell>
          <cell r="L14392">
            <v>0</v>
          </cell>
        </row>
        <row r="14393">
          <cell r="D14393" t="str">
            <v/>
          </cell>
          <cell r="E14393">
            <v>0</v>
          </cell>
          <cell r="F14393">
            <v>0</v>
          </cell>
          <cell r="G14393" t="str">
            <v/>
          </cell>
          <cell r="H14393" t="str">
            <v/>
          </cell>
          <cell r="I14393">
            <v>0</v>
          </cell>
          <cell r="J14393">
            <v>0</v>
          </cell>
          <cell r="K14393">
            <v>1</v>
          </cell>
          <cell r="L14393">
            <v>0</v>
          </cell>
        </row>
        <row r="14394">
          <cell r="D14394" t="str">
            <v/>
          </cell>
          <cell r="E14394">
            <v>0</v>
          </cell>
          <cell r="F14394">
            <v>0</v>
          </cell>
          <cell r="G14394" t="str">
            <v/>
          </cell>
          <cell r="H14394" t="str">
            <v/>
          </cell>
          <cell r="I14394">
            <v>0</v>
          </cell>
          <cell r="J14394">
            <v>0</v>
          </cell>
          <cell r="K14394">
            <v>1</v>
          </cell>
          <cell r="L14394">
            <v>0</v>
          </cell>
        </row>
        <row r="14395">
          <cell r="D14395" t="str">
            <v/>
          </cell>
          <cell r="E14395">
            <v>0</v>
          </cell>
          <cell r="F14395">
            <v>0</v>
          </cell>
          <cell r="G14395" t="str">
            <v/>
          </cell>
          <cell r="H14395" t="str">
            <v/>
          </cell>
          <cell r="I14395">
            <v>0</v>
          </cell>
          <cell r="J14395">
            <v>0</v>
          </cell>
          <cell r="K14395">
            <v>1</v>
          </cell>
          <cell r="L14395">
            <v>0</v>
          </cell>
        </row>
        <row r="14396">
          <cell r="D14396" t="str">
            <v/>
          </cell>
          <cell r="E14396">
            <v>0</v>
          </cell>
          <cell r="F14396">
            <v>0</v>
          </cell>
          <cell r="G14396" t="str">
            <v/>
          </cell>
          <cell r="H14396" t="str">
            <v/>
          </cell>
          <cell r="I14396">
            <v>0</v>
          </cell>
          <cell r="J14396">
            <v>0</v>
          </cell>
          <cell r="K14396">
            <v>1</v>
          </cell>
          <cell r="L14396">
            <v>0</v>
          </cell>
        </row>
        <row r="14397">
          <cell r="D14397" t="str">
            <v/>
          </cell>
          <cell r="E14397">
            <v>0</v>
          </cell>
          <cell r="F14397">
            <v>0</v>
          </cell>
          <cell r="G14397" t="str">
            <v/>
          </cell>
          <cell r="H14397" t="str">
            <v/>
          </cell>
          <cell r="I14397">
            <v>0</v>
          </cell>
          <cell r="J14397">
            <v>0</v>
          </cell>
          <cell r="K14397">
            <v>1</v>
          </cell>
          <cell r="L14397">
            <v>0</v>
          </cell>
        </row>
        <row r="14398">
          <cell r="D14398">
            <v>0</v>
          </cell>
          <cell r="E14398">
            <v>0</v>
          </cell>
          <cell r="F14398">
            <v>0</v>
          </cell>
          <cell r="G14398" t="str">
            <v xml:space="preserve"> SUB-TOTAL </v>
          </cell>
          <cell r="H14398">
            <v>1116418.48</v>
          </cell>
          <cell r="I14398">
            <v>0</v>
          </cell>
          <cell r="J14398">
            <v>0</v>
          </cell>
          <cell r="K14398">
            <v>0</v>
          </cell>
          <cell r="L14398">
            <v>0</v>
          </cell>
        </row>
        <row r="14399">
          <cell r="D14399">
            <v>0</v>
          </cell>
          <cell r="E14399">
            <v>0</v>
          </cell>
          <cell r="F14399">
            <v>0</v>
          </cell>
          <cell r="G14399">
            <v>0</v>
          </cell>
          <cell r="H14399">
            <v>0</v>
          </cell>
          <cell r="I14399">
            <v>0</v>
          </cell>
          <cell r="J14399">
            <v>0</v>
          </cell>
          <cell r="K14399">
            <v>0</v>
          </cell>
          <cell r="L14399">
            <v>0</v>
          </cell>
        </row>
        <row r="14400">
          <cell r="D14400">
            <v>0</v>
          </cell>
          <cell r="E14400">
            <v>0</v>
          </cell>
          <cell r="F14400">
            <v>0</v>
          </cell>
          <cell r="G14400">
            <v>0</v>
          </cell>
          <cell r="H14400">
            <v>0</v>
          </cell>
          <cell r="I14400">
            <v>0</v>
          </cell>
          <cell r="J14400">
            <v>0</v>
          </cell>
          <cell r="K14400">
            <v>0</v>
          </cell>
          <cell r="L14400">
            <v>0</v>
          </cell>
        </row>
        <row r="14401">
          <cell r="D14401" t="str">
            <v>Unid</v>
          </cell>
          <cell r="E14401" t="str">
            <v>Cant</v>
          </cell>
          <cell r="F14401" t="str">
            <v>Rendimiento</v>
          </cell>
          <cell r="G14401" t="str">
            <v>Precio Unitario</v>
          </cell>
          <cell r="H14401" t="str">
            <v>Subtotal</v>
          </cell>
          <cell r="I14401">
            <v>0</v>
          </cell>
          <cell r="J14401">
            <v>0</v>
          </cell>
          <cell r="K14401">
            <v>0</v>
          </cell>
          <cell r="L14401">
            <v>0</v>
          </cell>
        </row>
        <row r="14402">
          <cell r="D14402" t="str">
            <v>JR</v>
          </cell>
          <cell r="E14402">
            <v>0.33175949994293419</v>
          </cell>
          <cell r="F14402">
            <v>0</v>
          </cell>
          <cell r="G14402">
            <v>160000</v>
          </cell>
          <cell r="H14402">
            <v>53081.51999086947</v>
          </cell>
          <cell r="I14402">
            <v>5</v>
          </cell>
          <cell r="J14402">
            <v>0</v>
          </cell>
          <cell r="K14402">
            <v>1</v>
          </cell>
          <cell r="L14402">
            <v>0.33175949994293419</v>
          </cell>
        </row>
        <row r="14403">
          <cell r="D14403" t="str">
            <v/>
          </cell>
          <cell r="E14403">
            <v>0</v>
          </cell>
          <cell r="F14403">
            <v>0</v>
          </cell>
          <cell r="G14403" t="str">
            <v/>
          </cell>
          <cell r="H14403" t="str">
            <v/>
          </cell>
          <cell r="I14403">
            <v>0</v>
          </cell>
          <cell r="J14403">
            <v>0</v>
          </cell>
          <cell r="K14403">
            <v>1</v>
          </cell>
          <cell r="L14403">
            <v>0</v>
          </cell>
        </row>
        <row r="14404">
          <cell r="D14404">
            <v>0</v>
          </cell>
          <cell r="E14404">
            <v>0</v>
          </cell>
          <cell r="F14404">
            <v>0</v>
          </cell>
          <cell r="G14404" t="str">
            <v xml:space="preserve"> SUB-TOTAL </v>
          </cell>
          <cell r="H14404">
            <v>53081.51999086947</v>
          </cell>
          <cell r="I14404">
            <v>0</v>
          </cell>
          <cell r="J14404">
            <v>0</v>
          </cell>
          <cell r="K14404">
            <v>0</v>
          </cell>
          <cell r="L14404">
            <v>0</v>
          </cell>
        </row>
        <row r="14405">
          <cell r="D14405">
            <v>0</v>
          </cell>
          <cell r="E14405">
            <v>0</v>
          </cell>
          <cell r="F14405">
            <v>0</v>
          </cell>
          <cell r="G14405">
            <v>0</v>
          </cell>
          <cell r="H14405">
            <v>0</v>
          </cell>
          <cell r="I14405">
            <v>0</v>
          </cell>
          <cell r="J14405">
            <v>0</v>
          </cell>
          <cell r="K14405">
            <v>0</v>
          </cell>
          <cell r="L14405">
            <v>0</v>
          </cell>
        </row>
        <row r="14406">
          <cell r="D14406">
            <v>0</v>
          </cell>
          <cell r="E14406">
            <v>0</v>
          </cell>
          <cell r="F14406">
            <v>0</v>
          </cell>
          <cell r="G14406" t="str">
            <v xml:space="preserve"> COSTO DIRECTO </v>
          </cell>
          <cell r="H14406">
            <v>1169999.9999908695</v>
          </cell>
          <cell r="I14406">
            <v>4.273504273537623E-4</v>
          </cell>
          <cell r="J14406" t="str">
            <v>EQU</v>
          </cell>
          <cell r="K14406">
            <v>0</v>
          </cell>
          <cell r="L14406">
            <v>0</v>
          </cell>
        </row>
        <row r="14407">
          <cell r="D14407">
            <v>0</v>
          </cell>
          <cell r="E14407">
            <v>0</v>
          </cell>
          <cell r="F14407">
            <v>375933.18440913054</v>
          </cell>
          <cell r="G14407" t="str">
            <v>COSTO INDIRECTO</v>
          </cell>
          <cell r="H14407">
            <v>375933.18440913054</v>
          </cell>
          <cell r="I14407">
            <v>0.95420382906727541</v>
          </cell>
          <cell r="J14407" t="str">
            <v>MAT</v>
          </cell>
          <cell r="K14407">
            <v>0</v>
          </cell>
          <cell r="L14407">
            <v>0</v>
          </cell>
        </row>
        <row r="14408">
          <cell r="D14408">
            <v>0</v>
          </cell>
          <cell r="E14408">
            <v>0</v>
          </cell>
          <cell r="F14408">
            <v>0</v>
          </cell>
          <cell r="G14408" t="str">
            <v>COSTO TOTAL</v>
          </cell>
          <cell r="H14408">
            <v>1545933.1844000001</v>
          </cell>
          <cell r="I14408">
            <v>4.5368820505370694E-2</v>
          </cell>
          <cell r="J14408" t="str">
            <v>MOB</v>
          </cell>
          <cell r="K14408">
            <v>0</v>
          </cell>
          <cell r="L14408">
            <v>0</v>
          </cell>
        </row>
        <row r="14409">
          <cell r="D14409">
            <v>0</v>
          </cell>
          <cell r="E14409">
            <v>0</v>
          </cell>
          <cell r="F14409">
            <v>0</v>
          </cell>
          <cell r="G14409">
            <v>0</v>
          </cell>
          <cell r="H14409">
            <v>0</v>
          </cell>
          <cell r="I14409">
            <v>0</v>
          </cell>
          <cell r="J14409">
            <v>0</v>
          </cell>
          <cell r="K14409">
            <v>0</v>
          </cell>
          <cell r="L14409">
            <v>0</v>
          </cell>
        </row>
        <row r="14410">
          <cell r="D14410">
            <v>0</v>
          </cell>
          <cell r="F14410">
            <v>0</v>
          </cell>
          <cell r="I14410">
            <v>0</v>
          </cell>
          <cell r="J14410">
            <v>0</v>
          </cell>
          <cell r="L14410">
            <v>0</v>
          </cell>
        </row>
        <row r="14411">
          <cell r="D14411">
            <v>0</v>
          </cell>
          <cell r="E14411">
            <v>0</v>
          </cell>
          <cell r="F14411">
            <v>0</v>
          </cell>
          <cell r="G14411">
            <v>0</v>
          </cell>
          <cell r="H14411">
            <v>0</v>
          </cell>
          <cell r="I14411">
            <v>0</v>
          </cell>
          <cell r="J14411">
            <v>0</v>
          </cell>
          <cell r="K14411" t="str">
            <v>CONSUMO</v>
          </cell>
          <cell r="L14411">
            <v>0</v>
          </cell>
        </row>
        <row r="14412">
          <cell r="D14412" t="str">
            <v>15.3.07</v>
          </cell>
          <cell r="E14412">
            <v>0</v>
          </cell>
          <cell r="F14412">
            <v>0</v>
          </cell>
          <cell r="G14412" t="str">
            <v xml:space="preserve"> UNID: </v>
          </cell>
          <cell r="H14412" t="str">
            <v>UND</v>
          </cell>
          <cell r="I14412">
            <v>0</v>
          </cell>
          <cell r="J14412">
            <v>0</v>
          </cell>
          <cell r="K14412" t="str">
            <v>Costo total</v>
          </cell>
          <cell r="L14412">
            <v>273511.25569999998</v>
          </cell>
        </row>
        <row r="14413">
          <cell r="D14413" t="str">
            <v>SUMINISTRO E INSTALACIÓN DETECTOR DE HUMO FOTOELÉCTRICO ANALOGO INTELIGENTE, CON BASE</v>
          </cell>
          <cell r="E14413">
            <v>0</v>
          </cell>
          <cell r="F14413">
            <v>0</v>
          </cell>
          <cell r="G14413">
            <v>0</v>
          </cell>
          <cell r="H14413">
            <v>0</v>
          </cell>
          <cell r="I14413">
            <v>0</v>
          </cell>
          <cell r="J14413">
            <v>0</v>
          </cell>
          <cell r="K14413">
            <v>0</v>
          </cell>
          <cell r="L14413">
            <v>0</v>
          </cell>
        </row>
        <row r="14414">
          <cell r="D14414">
            <v>0</v>
          </cell>
          <cell r="E14414">
            <v>0</v>
          </cell>
          <cell r="F14414">
            <v>0</v>
          </cell>
          <cell r="G14414">
            <v>0</v>
          </cell>
          <cell r="H14414">
            <v>0</v>
          </cell>
          <cell r="I14414">
            <v>0</v>
          </cell>
          <cell r="J14414">
            <v>0</v>
          </cell>
          <cell r="K14414" t="str">
            <v>Cantidad ppto</v>
          </cell>
          <cell r="L14414" t="str">
            <v>Cantidad total</v>
          </cell>
        </row>
        <row r="14415">
          <cell r="D14415">
            <v>0</v>
          </cell>
          <cell r="E14415">
            <v>0</v>
          </cell>
          <cell r="F14415">
            <v>0</v>
          </cell>
          <cell r="G14415">
            <v>0</v>
          </cell>
          <cell r="H14415">
            <v>0</v>
          </cell>
          <cell r="I14415">
            <v>0</v>
          </cell>
          <cell r="J14415">
            <v>0</v>
          </cell>
          <cell r="K14415">
            <v>0</v>
          </cell>
          <cell r="L14415">
            <v>0</v>
          </cell>
        </row>
        <row r="14416">
          <cell r="D14416" t="str">
            <v>Unid</v>
          </cell>
          <cell r="E14416" t="str">
            <v>Cant</v>
          </cell>
          <cell r="F14416" t="str">
            <v>Rendimiento</v>
          </cell>
          <cell r="G14416" t="str">
            <v>Precio Unitario</v>
          </cell>
          <cell r="H14416" t="str">
            <v>Subtotal</v>
          </cell>
          <cell r="I14416">
            <v>0</v>
          </cell>
          <cell r="J14416">
            <v>0</v>
          </cell>
          <cell r="K14416">
            <v>0</v>
          </cell>
          <cell r="L14416">
            <v>0</v>
          </cell>
        </row>
        <row r="14417">
          <cell r="D14417" t="str">
            <v>GLB</v>
          </cell>
          <cell r="E14417">
            <v>0.5</v>
          </cell>
          <cell r="F14417">
            <v>0</v>
          </cell>
          <cell r="G14417">
            <v>1000</v>
          </cell>
          <cell r="H14417">
            <v>500</v>
          </cell>
          <cell r="I14417">
            <v>0</v>
          </cell>
          <cell r="J14417">
            <v>0</v>
          </cell>
          <cell r="K14417">
            <v>49</v>
          </cell>
          <cell r="L14417">
            <v>24.5</v>
          </cell>
        </row>
        <row r="14418">
          <cell r="D14418" t="str">
            <v/>
          </cell>
          <cell r="E14418">
            <v>0</v>
          </cell>
          <cell r="F14418">
            <v>0</v>
          </cell>
          <cell r="G14418" t="str">
            <v/>
          </cell>
          <cell r="H14418" t="str">
            <v/>
          </cell>
          <cell r="I14418">
            <v>0</v>
          </cell>
          <cell r="J14418">
            <v>0</v>
          </cell>
          <cell r="K14418">
            <v>49</v>
          </cell>
          <cell r="L14418">
            <v>0</v>
          </cell>
        </row>
        <row r="14419">
          <cell r="D14419" t="str">
            <v/>
          </cell>
          <cell r="E14419">
            <v>0</v>
          </cell>
          <cell r="F14419">
            <v>0</v>
          </cell>
          <cell r="G14419" t="str">
            <v/>
          </cell>
          <cell r="H14419" t="str">
            <v/>
          </cell>
          <cell r="I14419">
            <v>0</v>
          </cell>
          <cell r="J14419">
            <v>0</v>
          </cell>
          <cell r="K14419">
            <v>49</v>
          </cell>
          <cell r="L14419">
            <v>0</v>
          </cell>
        </row>
        <row r="14420">
          <cell r="D14420" t="str">
            <v/>
          </cell>
          <cell r="E14420">
            <v>0</v>
          </cell>
          <cell r="F14420">
            <v>0</v>
          </cell>
          <cell r="G14420" t="str">
            <v/>
          </cell>
          <cell r="H14420" t="str">
            <v/>
          </cell>
          <cell r="I14420">
            <v>0</v>
          </cell>
          <cell r="J14420">
            <v>0</v>
          </cell>
          <cell r="K14420">
            <v>49</v>
          </cell>
          <cell r="L14420">
            <v>0</v>
          </cell>
        </row>
        <row r="14421">
          <cell r="D14421">
            <v>0</v>
          </cell>
          <cell r="E14421">
            <v>0</v>
          </cell>
          <cell r="F14421">
            <v>0</v>
          </cell>
          <cell r="G14421" t="str">
            <v xml:space="preserve"> SUB-TOTAL </v>
          </cell>
          <cell r="H14421">
            <v>500</v>
          </cell>
          <cell r="I14421">
            <v>0</v>
          </cell>
          <cell r="J14421">
            <v>0</v>
          </cell>
          <cell r="K14421">
            <v>0</v>
          </cell>
          <cell r="L14421">
            <v>0</v>
          </cell>
        </row>
        <row r="14422">
          <cell r="D14422">
            <v>0</v>
          </cell>
          <cell r="E14422">
            <v>0</v>
          </cell>
          <cell r="F14422">
            <v>0</v>
          </cell>
          <cell r="G14422">
            <v>0</v>
          </cell>
          <cell r="H14422">
            <v>0</v>
          </cell>
          <cell r="I14422">
            <v>0</v>
          </cell>
          <cell r="J14422">
            <v>0</v>
          </cell>
          <cell r="K14422">
            <v>0</v>
          </cell>
          <cell r="L14422">
            <v>0</v>
          </cell>
        </row>
        <row r="14423">
          <cell r="D14423">
            <v>0</v>
          </cell>
          <cell r="E14423">
            <v>0</v>
          </cell>
          <cell r="F14423">
            <v>0</v>
          </cell>
          <cell r="G14423">
            <v>0</v>
          </cell>
          <cell r="H14423">
            <v>0</v>
          </cell>
          <cell r="I14423">
            <v>0</v>
          </cell>
          <cell r="J14423">
            <v>0</v>
          </cell>
          <cell r="K14423">
            <v>0</v>
          </cell>
          <cell r="L14423">
            <v>0</v>
          </cell>
        </row>
        <row r="14424">
          <cell r="D14424" t="str">
            <v>Unid</v>
          </cell>
          <cell r="E14424" t="str">
            <v>Cant</v>
          </cell>
          <cell r="F14424" t="str">
            <v>Rendimiento</v>
          </cell>
          <cell r="G14424" t="str">
            <v>Precio Unitario</v>
          </cell>
          <cell r="H14424" t="str">
            <v>Subtotal</v>
          </cell>
          <cell r="I14424">
            <v>0</v>
          </cell>
          <cell r="J14424">
            <v>0</v>
          </cell>
          <cell r="K14424">
            <v>0</v>
          </cell>
          <cell r="L14424">
            <v>0</v>
          </cell>
        </row>
        <row r="14425">
          <cell r="D14425" t="str">
            <v>UND</v>
          </cell>
          <cell r="E14425">
            <v>4</v>
          </cell>
          <cell r="F14425">
            <v>0</v>
          </cell>
          <cell r="G14425">
            <v>354.62</v>
          </cell>
          <cell r="H14425">
            <v>1418.48</v>
          </cell>
          <cell r="I14425">
            <v>0</v>
          </cell>
          <cell r="J14425">
            <v>0</v>
          </cell>
          <cell r="K14425">
            <v>49</v>
          </cell>
          <cell r="L14425">
            <v>196</v>
          </cell>
        </row>
        <row r="14426">
          <cell r="D14426" t="str">
            <v>UND</v>
          </cell>
          <cell r="E14426">
            <v>1</v>
          </cell>
          <cell r="F14426">
            <v>0</v>
          </cell>
          <cell r="G14426">
            <v>11798</v>
          </cell>
          <cell r="H14426">
            <v>11798</v>
          </cell>
          <cell r="I14426">
            <v>0</v>
          </cell>
          <cell r="J14426">
            <v>0</v>
          </cell>
          <cell r="K14426">
            <v>49</v>
          </cell>
          <cell r="L14426">
            <v>49</v>
          </cell>
        </row>
        <row r="14427">
          <cell r="D14427" t="str">
            <v>UND</v>
          </cell>
          <cell r="E14427">
            <v>1</v>
          </cell>
          <cell r="F14427">
            <v>0</v>
          </cell>
          <cell r="G14427">
            <v>175000</v>
          </cell>
          <cell r="H14427">
            <v>175000</v>
          </cell>
          <cell r="I14427">
            <v>0</v>
          </cell>
          <cell r="J14427">
            <v>0</v>
          </cell>
          <cell r="K14427">
            <v>49</v>
          </cell>
          <cell r="L14427">
            <v>49</v>
          </cell>
        </row>
        <row r="14428">
          <cell r="D14428" t="str">
            <v/>
          </cell>
          <cell r="E14428">
            <v>0</v>
          </cell>
          <cell r="F14428">
            <v>0</v>
          </cell>
          <cell r="G14428" t="str">
            <v/>
          </cell>
          <cell r="H14428" t="str">
            <v/>
          </cell>
          <cell r="I14428">
            <v>0</v>
          </cell>
          <cell r="J14428">
            <v>0</v>
          </cell>
          <cell r="K14428">
            <v>49</v>
          </cell>
          <cell r="L14428">
            <v>0</v>
          </cell>
        </row>
        <row r="14429">
          <cell r="D14429" t="str">
            <v/>
          </cell>
          <cell r="E14429">
            <v>0</v>
          </cell>
          <cell r="F14429">
            <v>0</v>
          </cell>
          <cell r="G14429" t="str">
            <v/>
          </cell>
          <cell r="H14429" t="str">
            <v/>
          </cell>
          <cell r="I14429">
            <v>0</v>
          </cell>
          <cell r="J14429">
            <v>0</v>
          </cell>
          <cell r="K14429">
            <v>49</v>
          </cell>
          <cell r="L14429">
            <v>0</v>
          </cell>
        </row>
        <row r="14430">
          <cell r="D14430" t="str">
            <v/>
          </cell>
          <cell r="E14430">
            <v>0</v>
          </cell>
          <cell r="F14430">
            <v>0</v>
          </cell>
          <cell r="G14430" t="str">
            <v/>
          </cell>
          <cell r="H14430" t="str">
            <v/>
          </cell>
          <cell r="I14430">
            <v>0</v>
          </cell>
          <cell r="J14430">
            <v>0</v>
          </cell>
          <cell r="K14430">
            <v>49</v>
          </cell>
          <cell r="L14430">
            <v>0</v>
          </cell>
        </row>
        <row r="14431">
          <cell r="D14431" t="str">
            <v/>
          </cell>
          <cell r="E14431">
            <v>0</v>
          </cell>
          <cell r="F14431">
            <v>0</v>
          </cell>
          <cell r="G14431" t="str">
            <v/>
          </cell>
          <cell r="H14431" t="str">
            <v/>
          </cell>
          <cell r="I14431">
            <v>0</v>
          </cell>
          <cell r="J14431">
            <v>0</v>
          </cell>
          <cell r="K14431">
            <v>49</v>
          </cell>
          <cell r="L14431">
            <v>0</v>
          </cell>
        </row>
        <row r="14432">
          <cell r="D14432" t="str">
            <v/>
          </cell>
          <cell r="E14432">
            <v>0</v>
          </cell>
          <cell r="F14432">
            <v>0</v>
          </cell>
          <cell r="G14432" t="str">
            <v/>
          </cell>
          <cell r="H14432" t="str">
            <v/>
          </cell>
          <cell r="I14432">
            <v>0</v>
          </cell>
          <cell r="J14432">
            <v>0</v>
          </cell>
          <cell r="K14432">
            <v>49</v>
          </cell>
          <cell r="L14432">
            <v>0</v>
          </cell>
        </row>
        <row r="14433">
          <cell r="D14433" t="str">
            <v/>
          </cell>
          <cell r="E14433">
            <v>0</v>
          </cell>
          <cell r="F14433">
            <v>0</v>
          </cell>
          <cell r="G14433" t="str">
            <v/>
          </cell>
          <cell r="H14433" t="str">
            <v/>
          </cell>
          <cell r="I14433">
            <v>0</v>
          </cell>
          <cell r="J14433">
            <v>0</v>
          </cell>
          <cell r="K14433">
            <v>49</v>
          </cell>
          <cell r="L14433">
            <v>0</v>
          </cell>
        </row>
        <row r="14434">
          <cell r="D14434" t="str">
            <v/>
          </cell>
          <cell r="E14434">
            <v>0</v>
          </cell>
          <cell r="F14434">
            <v>0</v>
          </cell>
          <cell r="G14434" t="str">
            <v/>
          </cell>
          <cell r="H14434" t="str">
            <v/>
          </cell>
          <cell r="I14434">
            <v>0</v>
          </cell>
          <cell r="J14434">
            <v>0</v>
          </cell>
          <cell r="K14434">
            <v>49</v>
          </cell>
          <cell r="L14434">
            <v>0</v>
          </cell>
        </row>
        <row r="14435">
          <cell r="D14435" t="str">
            <v/>
          </cell>
          <cell r="E14435">
            <v>0</v>
          </cell>
          <cell r="F14435">
            <v>0</v>
          </cell>
          <cell r="G14435" t="str">
            <v/>
          </cell>
          <cell r="H14435" t="str">
            <v/>
          </cell>
          <cell r="I14435">
            <v>0</v>
          </cell>
          <cell r="J14435">
            <v>0</v>
          </cell>
          <cell r="K14435">
            <v>49</v>
          </cell>
          <cell r="L14435">
            <v>0</v>
          </cell>
        </row>
        <row r="14436">
          <cell r="D14436" t="str">
            <v/>
          </cell>
          <cell r="E14436">
            <v>0</v>
          </cell>
          <cell r="F14436">
            <v>0</v>
          </cell>
          <cell r="G14436" t="str">
            <v/>
          </cell>
          <cell r="H14436" t="str">
            <v/>
          </cell>
          <cell r="I14436">
            <v>0</v>
          </cell>
          <cell r="J14436">
            <v>0</v>
          </cell>
          <cell r="K14436">
            <v>49</v>
          </cell>
          <cell r="L14436">
            <v>0</v>
          </cell>
        </row>
        <row r="14437">
          <cell r="D14437" t="str">
            <v/>
          </cell>
          <cell r="E14437">
            <v>0</v>
          </cell>
          <cell r="F14437">
            <v>0</v>
          </cell>
          <cell r="G14437" t="str">
            <v/>
          </cell>
          <cell r="H14437" t="str">
            <v/>
          </cell>
          <cell r="K14437">
            <v>49</v>
          </cell>
          <cell r="L14437">
            <v>0</v>
          </cell>
        </row>
        <row r="14438">
          <cell r="D14438" t="str">
            <v/>
          </cell>
          <cell r="E14438">
            <v>0</v>
          </cell>
          <cell r="F14438">
            <v>0</v>
          </cell>
          <cell r="G14438" t="str">
            <v/>
          </cell>
          <cell r="H14438" t="str">
            <v/>
          </cell>
          <cell r="I14438">
            <v>0</v>
          </cell>
          <cell r="J14438">
            <v>0</v>
          </cell>
          <cell r="K14438">
            <v>49</v>
          </cell>
          <cell r="L14438">
            <v>0</v>
          </cell>
        </row>
        <row r="14439">
          <cell r="D14439" t="str">
            <v/>
          </cell>
          <cell r="E14439">
            <v>0</v>
          </cell>
          <cell r="F14439">
            <v>0</v>
          </cell>
          <cell r="G14439" t="str">
            <v/>
          </cell>
          <cell r="H14439" t="str">
            <v/>
          </cell>
          <cell r="I14439">
            <v>0</v>
          </cell>
          <cell r="J14439">
            <v>0</v>
          </cell>
          <cell r="K14439">
            <v>49</v>
          </cell>
          <cell r="L14439">
            <v>0</v>
          </cell>
        </row>
        <row r="14440">
          <cell r="D14440" t="str">
            <v/>
          </cell>
          <cell r="E14440">
            <v>0</v>
          </cell>
          <cell r="F14440">
            <v>0</v>
          </cell>
          <cell r="G14440" t="str">
            <v/>
          </cell>
          <cell r="H14440" t="str">
            <v/>
          </cell>
          <cell r="I14440">
            <v>0</v>
          </cell>
          <cell r="J14440">
            <v>0</v>
          </cell>
          <cell r="K14440">
            <v>49</v>
          </cell>
          <cell r="L14440">
            <v>0</v>
          </cell>
        </row>
        <row r="14441">
          <cell r="D14441" t="str">
            <v/>
          </cell>
          <cell r="E14441">
            <v>0</v>
          </cell>
          <cell r="F14441">
            <v>0</v>
          </cell>
          <cell r="G14441" t="str">
            <v/>
          </cell>
          <cell r="H14441" t="str">
            <v/>
          </cell>
          <cell r="I14441">
            <v>0</v>
          </cell>
          <cell r="J14441">
            <v>0</v>
          </cell>
          <cell r="K14441">
            <v>49</v>
          </cell>
          <cell r="L14441">
            <v>0</v>
          </cell>
        </row>
        <row r="14442">
          <cell r="D14442" t="str">
            <v/>
          </cell>
          <cell r="E14442">
            <v>0</v>
          </cell>
          <cell r="F14442">
            <v>0</v>
          </cell>
          <cell r="G14442" t="str">
            <v/>
          </cell>
          <cell r="H14442" t="str">
            <v/>
          </cell>
          <cell r="I14442">
            <v>0</v>
          </cell>
          <cell r="J14442">
            <v>0</v>
          </cell>
          <cell r="K14442">
            <v>49</v>
          </cell>
          <cell r="L14442">
            <v>0</v>
          </cell>
        </row>
        <row r="14443">
          <cell r="D14443">
            <v>0</v>
          </cell>
          <cell r="E14443">
            <v>0</v>
          </cell>
          <cell r="F14443">
            <v>0</v>
          </cell>
          <cell r="G14443" t="str">
            <v xml:space="preserve"> SUB-TOTAL </v>
          </cell>
          <cell r="H14443">
            <v>188216.48</v>
          </cell>
          <cell r="I14443">
            <v>0</v>
          </cell>
          <cell r="J14443">
            <v>0</v>
          </cell>
          <cell r="K14443">
            <v>0</v>
          </cell>
          <cell r="L14443">
            <v>0</v>
          </cell>
        </row>
        <row r="14444">
          <cell r="D14444">
            <v>0</v>
          </cell>
          <cell r="E14444">
            <v>0</v>
          </cell>
          <cell r="F14444">
            <v>0</v>
          </cell>
          <cell r="G14444">
            <v>0</v>
          </cell>
          <cell r="H14444">
            <v>0</v>
          </cell>
          <cell r="I14444">
            <v>0</v>
          </cell>
          <cell r="J14444">
            <v>0</v>
          </cell>
          <cell r="K14444">
            <v>0</v>
          </cell>
          <cell r="L14444">
            <v>0</v>
          </cell>
        </row>
        <row r="14445">
          <cell r="D14445">
            <v>0</v>
          </cell>
          <cell r="E14445">
            <v>0</v>
          </cell>
          <cell r="F14445">
            <v>0</v>
          </cell>
          <cell r="G14445">
            <v>0</v>
          </cell>
          <cell r="H14445">
            <v>0</v>
          </cell>
          <cell r="I14445">
            <v>0</v>
          </cell>
          <cell r="J14445">
            <v>0</v>
          </cell>
          <cell r="K14445">
            <v>0</v>
          </cell>
          <cell r="L14445">
            <v>0</v>
          </cell>
        </row>
        <row r="14446">
          <cell r="D14446" t="str">
            <v>Unid</v>
          </cell>
          <cell r="E14446" t="str">
            <v>Cant</v>
          </cell>
          <cell r="F14446" t="str">
            <v>Rendimiento</v>
          </cell>
          <cell r="G14446" t="str">
            <v>Precio Unitario</v>
          </cell>
          <cell r="H14446" t="str">
            <v>Subtotal</v>
          </cell>
          <cell r="I14446">
            <v>0</v>
          </cell>
          <cell r="J14446">
            <v>0</v>
          </cell>
          <cell r="K14446">
            <v>0</v>
          </cell>
          <cell r="L14446">
            <v>0</v>
          </cell>
        </row>
        <row r="14447">
          <cell r="D14447" t="str">
            <v>JR</v>
          </cell>
          <cell r="E14447">
            <v>0.11427199998262653</v>
          </cell>
          <cell r="F14447">
            <v>0</v>
          </cell>
          <cell r="G14447">
            <v>160000</v>
          </cell>
          <cell r="H14447">
            <v>18283.519997220246</v>
          </cell>
          <cell r="I14447">
            <v>90</v>
          </cell>
          <cell r="J14447">
            <v>0</v>
          </cell>
          <cell r="K14447">
            <v>49</v>
          </cell>
          <cell r="L14447">
            <v>5.5993279991487004</v>
          </cell>
        </row>
        <row r="14448">
          <cell r="D14448" t="str">
            <v/>
          </cell>
          <cell r="E14448">
            <v>0</v>
          </cell>
          <cell r="F14448">
            <v>0</v>
          </cell>
          <cell r="G14448" t="str">
            <v/>
          </cell>
          <cell r="H14448" t="str">
            <v/>
          </cell>
          <cell r="I14448">
            <v>0</v>
          </cell>
          <cell r="J14448">
            <v>0</v>
          </cell>
          <cell r="K14448">
            <v>49</v>
          </cell>
          <cell r="L14448">
            <v>0</v>
          </cell>
        </row>
        <row r="14449">
          <cell r="D14449">
            <v>0</v>
          </cell>
          <cell r="E14449">
            <v>0</v>
          </cell>
          <cell r="F14449">
            <v>0</v>
          </cell>
          <cell r="G14449" t="str">
            <v xml:space="preserve"> SUB-TOTAL </v>
          </cell>
          <cell r="H14449">
            <v>18283.519997220246</v>
          </cell>
          <cell r="I14449">
            <v>0</v>
          </cell>
          <cell r="J14449">
            <v>0</v>
          </cell>
          <cell r="K14449">
            <v>0</v>
          </cell>
          <cell r="L14449">
            <v>0</v>
          </cell>
        </row>
        <row r="14450">
          <cell r="D14450">
            <v>0</v>
          </cell>
          <cell r="E14450">
            <v>0</v>
          </cell>
          <cell r="F14450">
            <v>0</v>
          </cell>
          <cell r="G14450">
            <v>0</v>
          </cell>
          <cell r="H14450">
            <v>0</v>
          </cell>
          <cell r="I14450">
            <v>0</v>
          </cell>
          <cell r="J14450">
            <v>0</v>
          </cell>
          <cell r="K14450">
            <v>0</v>
          </cell>
          <cell r="L14450">
            <v>0</v>
          </cell>
        </row>
        <row r="14451">
          <cell r="D14451">
            <v>0</v>
          </cell>
          <cell r="E14451">
            <v>0</v>
          </cell>
          <cell r="F14451">
            <v>0</v>
          </cell>
          <cell r="G14451" t="str">
            <v xml:space="preserve"> COSTO DIRECTO </v>
          </cell>
          <cell r="H14451">
            <v>206999.99999722026</v>
          </cell>
          <cell r="I14451">
            <v>2.4154589372305042E-3</v>
          </cell>
          <cell r="J14451" t="str">
            <v>EQU</v>
          </cell>
          <cell r="K14451">
            <v>0</v>
          </cell>
          <cell r="L14451">
            <v>0</v>
          </cell>
        </row>
        <row r="14452">
          <cell r="D14452">
            <v>0</v>
          </cell>
          <cell r="E14452">
            <v>0</v>
          </cell>
          <cell r="F14452">
            <v>66511.255702779745</v>
          </cell>
          <cell r="G14452" t="str">
            <v>COSTO INDIRECTO</v>
          </cell>
          <cell r="H14452">
            <v>66511.255702779745</v>
          </cell>
          <cell r="I14452">
            <v>0.90925835750013284</v>
          </cell>
          <cell r="J14452" t="str">
            <v>MAT</v>
          </cell>
          <cell r="K14452">
            <v>0</v>
          </cell>
          <cell r="L14452">
            <v>0</v>
          </cell>
        </row>
        <row r="14453">
          <cell r="D14453">
            <v>0</v>
          </cell>
          <cell r="E14453">
            <v>0</v>
          </cell>
          <cell r="F14453">
            <v>0</v>
          </cell>
          <cell r="G14453" t="str">
            <v>COSTO TOTAL</v>
          </cell>
          <cell r="H14453">
            <v>273511.25569999998</v>
          </cell>
          <cell r="I14453">
            <v>8.8326183562636565E-2</v>
          </cell>
          <cell r="J14453" t="str">
            <v>MOB</v>
          </cell>
          <cell r="K14453">
            <v>0</v>
          </cell>
          <cell r="L14453">
            <v>0</v>
          </cell>
        </row>
        <row r="14454">
          <cell r="D14454">
            <v>0</v>
          </cell>
          <cell r="E14454">
            <v>0</v>
          </cell>
          <cell r="F14454">
            <v>0</v>
          </cell>
          <cell r="G14454">
            <v>0</v>
          </cell>
          <cell r="H14454">
            <v>0</v>
          </cell>
          <cell r="I14454">
            <v>0</v>
          </cell>
          <cell r="J14454">
            <v>0</v>
          </cell>
          <cell r="K14454">
            <v>0</v>
          </cell>
          <cell r="L14454">
            <v>0</v>
          </cell>
        </row>
        <row r="14455">
          <cell r="D14455">
            <v>0</v>
          </cell>
          <cell r="F14455">
            <v>0</v>
          </cell>
          <cell r="I14455">
            <v>0</v>
          </cell>
          <cell r="J14455">
            <v>0</v>
          </cell>
          <cell r="L14455">
            <v>0</v>
          </cell>
        </row>
        <row r="14456">
          <cell r="D14456">
            <v>0</v>
          </cell>
          <cell r="E14456">
            <v>0</v>
          </cell>
          <cell r="F14456">
            <v>0</v>
          </cell>
          <cell r="G14456">
            <v>0</v>
          </cell>
          <cell r="H14456">
            <v>0</v>
          </cell>
          <cell r="I14456">
            <v>0</v>
          </cell>
          <cell r="J14456">
            <v>0</v>
          </cell>
          <cell r="K14456" t="str">
            <v>CONSUMO</v>
          </cell>
          <cell r="L14456">
            <v>0</v>
          </cell>
        </row>
        <row r="14457">
          <cell r="D14457" t="str">
            <v>15.3.08</v>
          </cell>
          <cell r="E14457">
            <v>0</v>
          </cell>
          <cell r="F14457">
            <v>0</v>
          </cell>
          <cell r="G14457" t="str">
            <v xml:space="preserve"> UNID: </v>
          </cell>
          <cell r="H14457" t="str">
            <v>UND</v>
          </cell>
          <cell r="I14457">
            <v>0</v>
          </cell>
          <cell r="J14457">
            <v>0</v>
          </cell>
          <cell r="K14457" t="str">
            <v>Costo total</v>
          </cell>
          <cell r="L14457">
            <v>344862.01809999999</v>
          </cell>
        </row>
        <row r="14458">
          <cell r="D14458" t="str">
            <v>SUMINISTRO E INSTALACIÓN DETECTOR ANALOGO INTELIGENTE FOTOELECTRICO Y MULTISENSOR TERMICO, CON BASE</v>
          </cell>
          <cell r="E14458">
            <v>0</v>
          </cell>
          <cell r="F14458">
            <v>0</v>
          </cell>
          <cell r="G14458">
            <v>0</v>
          </cell>
          <cell r="H14458">
            <v>0</v>
          </cell>
          <cell r="I14458">
            <v>0</v>
          </cell>
          <cell r="J14458">
            <v>0</v>
          </cell>
          <cell r="K14458">
            <v>0</v>
          </cell>
          <cell r="L14458">
            <v>0</v>
          </cell>
        </row>
        <row r="14459">
          <cell r="D14459">
            <v>0</v>
          </cell>
          <cell r="E14459">
            <v>0</v>
          </cell>
          <cell r="F14459">
            <v>0</v>
          </cell>
          <cell r="G14459">
            <v>0</v>
          </cell>
          <cell r="H14459">
            <v>0</v>
          </cell>
          <cell r="I14459">
            <v>0</v>
          </cell>
          <cell r="J14459">
            <v>0</v>
          </cell>
          <cell r="K14459" t="str">
            <v>Cantidad ppto</v>
          </cell>
          <cell r="L14459" t="str">
            <v>Cantidad total</v>
          </cell>
        </row>
        <row r="14460">
          <cell r="D14460">
            <v>0</v>
          </cell>
          <cell r="E14460">
            <v>0</v>
          </cell>
          <cell r="F14460">
            <v>0</v>
          </cell>
          <cell r="G14460">
            <v>0</v>
          </cell>
          <cell r="H14460">
            <v>0</v>
          </cell>
          <cell r="I14460">
            <v>0</v>
          </cell>
          <cell r="J14460">
            <v>0</v>
          </cell>
          <cell r="K14460">
            <v>0</v>
          </cell>
          <cell r="L14460">
            <v>0</v>
          </cell>
        </row>
        <row r="14461">
          <cell r="D14461" t="str">
            <v>Unid</v>
          </cell>
          <cell r="E14461" t="str">
            <v>Cant</v>
          </cell>
          <cell r="F14461" t="str">
            <v>Rendimiento</v>
          </cell>
          <cell r="G14461" t="str">
            <v>Precio Unitario</v>
          </cell>
          <cell r="H14461" t="str">
            <v>Subtotal</v>
          </cell>
          <cell r="I14461">
            <v>0</v>
          </cell>
          <cell r="J14461">
            <v>0</v>
          </cell>
          <cell r="K14461">
            <v>0</v>
          </cell>
          <cell r="L14461">
            <v>0</v>
          </cell>
        </row>
        <row r="14462">
          <cell r="D14462" t="str">
            <v>GLB</v>
          </cell>
          <cell r="E14462">
            <v>0.5</v>
          </cell>
          <cell r="F14462">
            <v>0</v>
          </cell>
          <cell r="G14462">
            <v>1000</v>
          </cell>
          <cell r="H14462">
            <v>500</v>
          </cell>
          <cell r="I14462">
            <v>0</v>
          </cell>
          <cell r="J14462">
            <v>0</v>
          </cell>
          <cell r="K14462">
            <v>9</v>
          </cell>
          <cell r="L14462">
            <v>4.5</v>
          </cell>
        </row>
        <row r="14463">
          <cell r="D14463" t="str">
            <v/>
          </cell>
          <cell r="E14463">
            <v>0</v>
          </cell>
          <cell r="F14463">
            <v>0</v>
          </cell>
          <cell r="G14463" t="str">
            <v/>
          </cell>
          <cell r="H14463" t="str">
            <v/>
          </cell>
          <cell r="I14463">
            <v>0</v>
          </cell>
          <cell r="J14463">
            <v>0</v>
          </cell>
          <cell r="K14463">
            <v>9</v>
          </cell>
          <cell r="L14463">
            <v>0</v>
          </cell>
        </row>
        <row r="14464">
          <cell r="D14464" t="str">
            <v/>
          </cell>
          <cell r="E14464">
            <v>0</v>
          </cell>
          <cell r="F14464">
            <v>0</v>
          </cell>
          <cell r="G14464" t="str">
            <v/>
          </cell>
          <cell r="H14464" t="str">
            <v/>
          </cell>
          <cell r="I14464">
            <v>0</v>
          </cell>
          <cell r="J14464">
            <v>0</v>
          </cell>
          <cell r="K14464">
            <v>9</v>
          </cell>
          <cell r="L14464">
            <v>0</v>
          </cell>
        </row>
        <row r="14465">
          <cell r="D14465" t="str">
            <v/>
          </cell>
          <cell r="E14465">
            <v>0</v>
          </cell>
          <cell r="F14465">
            <v>0</v>
          </cell>
          <cell r="G14465" t="str">
            <v/>
          </cell>
          <cell r="H14465" t="str">
            <v/>
          </cell>
          <cell r="I14465">
            <v>0</v>
          </cell>
          <cell r="J14465">
            <v>0</v>
          </cell>
          <cell r="K14465">
            <v>9</v>
          </cell>
          <cell r="L14465">
            <v>0</v>
          </cell>
        </row>
        <row r="14466">
          <cell r="D14466">
            <v>0</v>
          </cell>
          <cell r="E14466">
            <v>0</v>
          </cell>
          <cell r="F14466">
            <v>0</v>
          </cell>
          <cell r="G14466" t="str">
            <v xml:space="preserve"> SUB-TOTAL </v>
          </cell>
          <cell r="H14466">
            <v>500</v>
          </cell>
          <cell r="I14466">
            <v>0</v>
          </cell>
          <cell r="J14466">
            <v>0</v>
          </cell>
          <cell r="K14466">
            <v>0</v>
          </cell>
          <cell r="L14466">
            <v>0</v>
          </cell>
        </row>
        <row r="14467">
          <cell r="D14467">
            <v>0</v>
          </cell>
          <cell r="E14467">
            <v>0</v>
          </cell>
          <cell r="F14467">
            <v>0</v>
          </cell>
          <cell r="G14467">
            <v>0</v>
          </cell>
          <cell r="H14467">
            <v>0</v>
          </cell>
          <cell r="I14467">
            <v>0</v>
          </cell>
          <cell r="J14467">
            <v>0</v>
          </cell>
          <cell r="K14467">
            <v>0</v>
          </cell>
          <cell r="L14467">
            <v>0</v>
          </cell>
        </row>
        <row r="14468">
          <cell r="D14468">
            <v>0</v>
          </cell>
          <cell r="E14468">
            <v>0</v>
          </cell>
          <cell r="F14468">
            <v>0</v>
          </cell>
          <cell r="G14468">
            <v>0</v>
          </cell>
          <cell r="H14468">
            <v>0</v>
          </cell>
          <cell r="I14468">
            <v>0</v>
          </cell>
          <cell r="J14468">
            <v>0</v>
          </cell>
          <cell r="K14468">
            <v>0</v>
          </cell>
          <cell r="L14468">
            <v>0</v>
          </cell>
        </row>
        <row r="14469">
          <cell r="D14469" t="str">
            <v>Unid</v>
          </cell>
          <cell r="E14469" t="str">
            <v>Cant</v>
          </cell>
          <cell r="F14469" t="str">
            <v>Rendimiento</v>
          </cell>
          <cell r="G14469" t="str">
            <v>Precio Unitario</v>
          </cell>
          <cell r="H14469" t="str">
            <v>Subtotal</v>
          </cell>
          <cell r="I14469">
            <v>0</v>
          </cell>
          <cell r="J14469">
            <v>0</v>
          </cell>
          <cell r="K14469">
            <v>0</v>
          </cell>
          <cell r="L14469">
            <v>0</v>
          </cell>
        </row>
        <row r="14470">
          <cell r="D14470" t="str">
            <v>UND</v>
          </cell>
          <cell r="E14470">
            <v>4</v>
          </cell>
          <cell r="F14470">
            <v>0</v>
          </cell>
          <cell r="G14470">
            <v>354.62</v>
          </cell>
          <cell r="H14470">
            <v>1418.48</v>
          </cell>
          <cell r="I14470">
            <v>0</v>
          </cell>
          <cell r="J14470">
            <v>0</v>
          </cell>
          <cell r="K14470">
            <v>9</v>
          </cell>
          <cell r="L14470">
            <v>36</v>
          </cell>
        </row>
        <row r="14471">
          <cell r="D14471" t="str">
            <v>UND</v>
          </cell>
          <cell r="E14471">
            <v>1</v>
          </cell>
          <cell r="F14471">
            <v>0</v>
          </cell>
          <cell r="G14471">
            <v>11798</v>
          </cell>
          <cell r="H14471">
            <v>11798</v>
          </cell>
          <cell r="I14471">
            <v>0</v>
          </cell>
          <cell r="J14471">
            <v>0</v>
          </cell>
          <cell r="K14471">
            <v>9</v>
          </cell>
          <cell r="L14471">
            <v>9</v>
          </cell>
        </row>
        <row r="14472">
          <cell r="D14472" t="str">
            <v>UND</v>
          </cell>
          <cell r="E14472">
            <v>1</v>
          </cell>
          <cell r="F14472">
            <v>0</v>
          </cell>
          <cell r="G14472">
            <v>225000</v>
          </cell>
          <cell r="H14472">
            <v>225000</v>
          </cell>
          <cell r="I14472">
            <v>0</v>
          </cell>
          <cell r="J14472">
            <v>0</v>
          </cell>
          <cell r="K14472">
            <v>9</v>
          </cell>
          <cell r="L14472">
            <v>9</v>
          </cell>
        </row>
        <row r="14473">
          <cell r="D14473" t="str">
            <v/>
          </cell>
          <cell r="E14473">
            <v>0</v>
          </cell>
          <cell r="F14473">
            <v>0</v>
          </cell>
          <cell r="G14473" t="str">
            <v/>
          </cell>
          <cell r="H14473" t="str">
            <v/>
          </cell>
          <cell r="I14473">
            <v>0</v>
          </cell>
          <cell r="J14473">
            <v>0</v>
          </cell>
          <cell r="K14473">
            <v>9</v>
          </cell>
          <cell r="L14473">
            <v>0</v>
          </cell>
        </row>
        <row r="14474">
          <cell r="D14474" t="str">
            <v/>
          </cell>
          <cell r="E14474">
            <v>0</v>
          </cell>
          <cell r="F14474">
            <v>0</v>
          </cell>
          <cell r="G14474" t="str">
            <v/>
          </cell>
          <cell r="H14474" t="str">
            <v/>
          </cell>
          <cell r="I14474">
            <v>0</v>
          </cell>
          <cell r="J14474">
            <v>0</v>
          </cell>
          <cell r="K14474">
            <v>9</v>
          </cell>
          <cell r="L14474">
            <v>0</v>
          </cell>
        </row>
        <row r="14475">
          <cell r="D14475" t="str">
            <v/>
          </cell>
          <cell r="E14475">
            <v>0</v>
          </cell>
          <cell r="F14475">
            <v>0</v>
          </cell>
          <cell r="G14475" t="str">
            <v/>
          </cell>
          <cell r="H14475" t="str">
            <v/>
          </cell>
          <cell r="I14475">
            <v>0</v>
          </cell>
          <cell r="J14475">
            <v>0</v>
          </cell>
          <cell r="K14475">
            <v>9</v>
          </cell>
          <cell r="L14475">
            <v>0</v>
          </cell>
        </row>
        <row r="14476">
          <cell r="D14476" t="str">
            <v/>
          </cell>
          <cell r="E14476">
            <v>0</v>
          </cell>
          <cell r="F14476">
            <v>0</v>
          </cell>
          <cell r="G14476" t="str">
            <v/>
          </cell>
          <cell r="H14476" t="str">
            <v/>
          </cell>
          <cell r="I14476">
            <v>0</v>
          </cell>
          <cell r="J14476">
            <v>0</v>
          </cell>
          <cell r="K14476">
            <v>9</v>
          </cell>
          <cell r="L14476">
            <v>0</v>
          </cell>
        </row>
        <row r="14477">
          <cell r="D14477" t="str">
            <v/>
          </cell>
          <cell r="E14477">
            <v>0</v>
          </cell>
          <cell r="F14477">
            <v>0</v>
          </cell>
          <cell r="G14477" t="str">
            <v/>
          </cell>
          <cell r="H14477" t="str">
            <v/>
          </cell>
          <cell r="I14477">
            <v>0</v>
          </cell>
          <cell r="J14477">
            <v>0</v>
          </cell>
          <cell r="K14477">
            <v>9</v>
          </cell>
          <cell r="L14477">
            <v>0</v>
          </cell>
        </row>
        <row r="14478">
          <cell r="D14478" t="str">
            <v/>
          </cell>
          <cell r="E14478">
            <v>0</v>
          </cell>
          <cell r="F14478">
            <v>0</v>
          </cell>
          <cell r="G14478" t="str">
            <v/>
          </cell>
          <cell r="H14478" t="str">
            <v/>
          </cell>
          <cell r="I14478">
            <v>0</v>
          </cell>
          <cell r="J14478">
            <v>0</v>
          </cell>
          <cell r="K14478">
            <v>9</v>
          </cell>
          <cell r="L14478">
            <v>0</v>
          </cell>
        </row>
        <row r="14479">
          <cell r="D14479" t="str">
            <v/>
          </cell>
          <cell r="E14479">
            <v>0</v>
          </cell>
          <cell r="F14479">
            <v>0</v>
          </cell>
          <cell r="G14479" t="str">
            <v/>
          </cell>
          <cell r="H14479" t="str">
            <v/>
          </cell>
          <cell r="I14479">
            <v>0</v>
          </cell>
          <cell r="J14479">
            <v>0</v>
          </cell>
          <cell r="K14479">
            <v>9</v>
          </cell>
          <cell r="L14479">
            <v>0</v>
          </cell>
        </row>
        <row r="14480">
          <cell r="D14480" t="str">
            <v/>
          </cell>
          <cell r="E14480">
            <v>0</v>
          </cell>
          <cell r="F14480">
            <v>0</v>
          </cell>
          <cell r="G14480" t="str">
            <v/>
          </cell>
          <cell r="H14480" t="str">
            <v/>
          </cell>
          <cell r="I14480">
            <v>0</v>
          </cell>
          <cell r="J14480">
            <v>0</v>
          </cell>
          <cell r="K14480">
            <v>9</v>
          </cell>
          <cell r="L14480">
            <v>0</v>
          </cell>
        </row>
        <row r="14481">
          <cell r="D14481" t="str">
            <v/>
          </cell>
          <cell r="E14481">
            <v>0</v>
          </cell>
          <cell r="F14481">
            <v>0</v>
          </cell>
          <cell r="G14481" t="str">
            <v/>
          </cell>
          <cell r="H14481" t="str">
            <v/>
          </cell>
          <cell r="I14481">
            <v>0</v>
          </cell>
          <cell r="J14481">
            <v>0</v>
          </cell>
          <cell r="K14481">
            <v>9</v>
          </cell>
          <cell r="L14481">
            <v>0</v>
          </cell>
        </row>
        <row r="14482">
          <cell r="D14482" t="str">
            <v/>
          </cell>
          <cell r="E14482">
            <v>0</v>
          </cell>
          <cell r="F14482">
            <v>0</v>
          </cell>
          <cell r="G14482" t="str">
            <v/>
          </cell>
          <cell r="H14482" t="str">
            <v/>
          </cell>
          <cell r="K14482">
            <v>9</v>
          </cell>
          <cell r="L14482">
            <v>0</v>
          </cell>
        </row>
        <row r="14483">
          <cell r="D14483" t="str">
            <v/>
          </cell>
          <cell r="E14483">
            <v>0</v>
          </cell>
          <cell r="F14483">
            <v>0</v>
          </cell>
          <cell r="G14483" t="str">
            <v/>
          </cell>
          <cell r="H14483" t="str">
            <v/>
          </cell>
          <cell r="I14483">
            <v>0</v>
          </cell>
          <cell r="J14483">
            <v>0</v>
          </cell>
          <cell r="K14483">
            <v>9</v>
          </cell>
          <cell r="L14483">
            <v>0</v>
          </cell>
        </row>
        <row r="14484">
          <cell r="D14484" t="str">
            <v/>
          </cell>
          <cell r="E14484">
            <v>0</v>
          </cell>
          <cell r="F14484">
            <v>0</v>
          </cell>
          <cell r="G14484" t="str">
            <v/>
          </cell>
          <cell r="H14484" t="str">
            <v/>
          </cell>
          <cell r="I14484">
            <v>0</v>
          </cell>
          <cell r="J14484">
            <v>0</v>
          </cell>
          <cell r="K14484">
            <v>9</v>
          </cell>
          <cell r="L14484">
            <v>0</v>
          </cell>
        </row>
        <row r="14485">
          <cell r="D14485" t="str">
            <v/>
          </cell>
          <cell r="E14485">
            <v>0</v>
          </cell>
          <cell r="F14485">
            <v>0</v>
          </cell>
          <cell r="G14485" t="str">
            <v/>
          </cell>
          <cell r="H14485" t="str">
            <v/>
          </cell>
          <cell r="I14485">
            <v>0</v>
          </cell>
          <cell r="J14485">
            <v>0</v>
          </cell>
          <cell r="K14485">
            <v>9</v>
          </cell>
          <cell r="L14485">
            <v>0</v>
          </cell>
        </row>
        <row r="14486">
          <cell r="D14486" t="str">
            <v/>
          </cell>
          <cell r="E14486">
            <v>0</v>
          </cell>
          <cell r="F14486">
            <v>0</v>
          </cell>
          <cell r="G14486" t="str">
            <v/>
          </cell>
          <cell r="H14486" t="str">
            <v/>
          </cell>
          <cell r="I14486">
            <v>0</v>
          </cell>
          <cell r="J14486">
            <v>0</v>
          </cell>
          <cell r="K14486">
            <v>9</v>
          </cell>
          <cell r="L14486">
            <v>0</v>
          </cell>
        </row>
        <row r="14487">
          <cell r="D14487" t="str">
            <v/>
          </cell>
          <cell r="E14487">
            <v>0</v>
          </cell>
          <cell r="F14487">
            <v>0</v>
          </cell>
          <cell r="G14487" t="str">
            <v/>
          </cell>
          <cell r="H14487" t="str">
            <v/>
          </cell>
          <cell r="I14487">
            <v>0</v>
          </cell>
          <cell r="J14487">
            <v>0</v>
          </cell>
          <cell r="K14487">
            <v>9</v>
          </cell>
          <cell r="L14487">
            <v>0</v>
          </cell>
        </row>
        <row r="14488">
          <cell r="D14488">
            <v>0</v>
          </cell>
          <cell r="E14488">
            <v>0</v>
          </cell>
          <cell r="F14488">
            <v>0</v>
          </cell>
          <cell r="G14488" t="str">
            <v xml:space="preserve"> SUB-TOTAL </v>
          </cell>
          <cell r="H14488">
            <v>238216.48</v>
          </cell>
          <cell r="I14488">
            <v>0</v>
          </cell>
          <cell r="J14488">
            <v>0</v>
          </cell>
          <cell r="K14488">
            <v>0</v>
          </cell>
          <cell r="L14488">
            <v>0</v>
          </cell>
        </row>
        <row r="14489">
          <cell r="D14489">
            <v>0</v>
          </cell>
          <cell r="E14489">
            <v>0</v>
          </cell>
          <cell r="F14489">
            <v>0</v>
          </cell>
          <cell r="G14489">
            <v>0</v>
          </cell>
          <cell r="H14489">
            <v>0</v>
          </cell>
          <cell r="I14489">
            <v>0</v>
          </cell>
          <cell r="J14489">
            <v>0</v>
          </cell>
          <cell r="K14489">
            <v>0</v>
          </cell>
          <cell r="L14489">
            <v>0</v>
          </cell>
        </row>
        <row r="14490">
          <cell r="D14490">
            <v>0</v>
          </cell>
          <cell r="E14490">
            <v>0</v>
          </cell>
          <cell r="F14490">
            <v>0</v>
          </cell>
          <cell r="G14490">
            <v>0</v>
          </cell>
          <cell r="H14490">
            <v>0</v>
          </cell>
          <cell r="I14490">
            <v>0</v>
          </cell>
          <cell r="J14490">
            <v>0</v>
          </cell>
          <cell r="K14490">
            <v>0</v>
          </cell>
          <cell r="L14490">
            <v>0</v>
          </cell>
        </row>
        <row r="14491">
          <cell r="D14491" t="str">
            <v>Unid</v>
          </cell>
          <cell r="E14491" t="str">
            <v>Cant</v>
          </cell>
          <cell r="F14491" t="str">
            <v>Rendimiento</v>
          </cell>
          <cell r="G14491" t="str">
            <v>Precio Unitario</v>
          </cell>
          <cell r="H14491" t="str">
            <v>Subtotal</v>
          </cell>
          <cell r="I14491">
            <v>0</v>
          </cell>
          <cell r="J14491">
            <v>0</v>
          </cell>
          <cell r="K14491">
            <v>0</v>
          </cell>
          <cell r="L14491">
            <v>0</v>
          </cell>
        </row>
        <row r="14492">
          <cell r="D14492" t="str">
            <v>JR</v>
          </cell>
          <cell r="E14492">
            <v>0.13927200018375305</v>
          </cell>
          <cell r="F14492">
            <v>0</v>
          </cell>
          <cell r="G14492">
            <v>160000</v>
          </cell>
          <cell r="H14492">
            <v>22283.520029400486</v>
          </cell>
          <cell r="I14492">
            <v>20</v>
          </cell>
          <cell r="J14492">
            <v>0</v>
          </cell>
          <cell r="K14492">
            <v>9</v>
          </cell>
          <cell r="L14492">
            <v>1.2534480016537775</v>
          </cell>
        </row>
        <row r="14493">
          <cell r="D14493" t="str">
            <v/>
          </cell>
          <cell r="E14493">
            <v>0</v>
          </cell>
          <cell r="F14493">
            <v>0</v>
          </cell>
          <cell r="G14493" t="str">
            <v/>
          </cell>
          <cell r="H14493" t="str">
            <v/>
          </cell>
          <cell r="I14493">
            <v>0</v>
          </cell>
          <cell r="J14493">
            <v>0</v>
          </cell>
          <cell r="K14493">
            <v>9</v>
          </cell>
          <cell r="L14493">
            <v>0</v>
          </cell>
        </row>
        <row r="14494">
          <cell r="D14494">
            <v>0</v>
          </cell>
          <cell r="E14494">
            <v>0</v>
          </cell>
          <cell r="F14494">
            <v>0</v>
          </cell>
          <cell r="G14494" t="str">
            <v xml:space="preserve"> SUB-TOTAL </v>
          </cell>
          <cell r="H14494">
            <v>22283.520029400486</v>
          </cell>
          <cell r="I14494">
            <v>0</v>
          </cell>
          <cell r="J14494">
            <v>0</v>
          </cell>
          <cell r="K14494">
            <v>0</v>
          </cell>
          <cell r="L14494">
            <v>0</v>
          </cell>
        </row>
        <row r="14495">
          <cell r="D14495">
            <v>0</v>
          </cell>
          <cell r="E14495">
            <v>0</v>
          </cell>
          <cell r="F14495">
            <v>0</v>
          </cell>
          <cell r="G14495">
            <v>0</v>
          </cell>
          <cell r="H14495">
            <v>0</v>
          </cell>
          <cell r="I14495">
            <v>0</v>
          </cell>
          <cell r="J14495">
            <v>0</v>
          </cell>
          <cell r="K14495">
            <v>0</v>
          </cell>
          <cell r="L14495">
            <v>0</v>
          </cell>
        </row>
        <row r="14496">
          <cell r="D14496">
            <v>0</v>
          </cell>
          <cell r="E14496">
            <v>0</v>
          </cell>
          <cell r="F14496">
            <v>0</v>
          </cell>
          <cell r="G14496" t="str">
            <v xml:space="preserve"> COSTO DIRECTO </v>
          </cell>
          <cell r="H14496">
            <v>261000.00002940049</v>
          </cell>
          <cell r="I14496">
            <v>1.9157088120447404E-3</v>
          </cell>
          <cell r="J14496" t="str">
            <v>EQU</v>
          </cell>
          <cell r="K14496">
            <v>0</v>
          </cell>
          <cell r="L14496">
            <v>0</v>
          </cell>
        </row>
        <row r="14497">
          <cell r="D14497">
            <v>0</v>
          </cell>
          <cell r="E14497">
            <v>0</v>
          </cell>
          <cell r="F14497">
            <v>83862.018070599472</v>
          </cell>
          <cell r="G14497" t="str">
            <v>COSTO INDIRECTO</v>
          </cell>
          <cell r="H14497">
            <v>83862.018070599472</v>
          </cell>
          <cell r="I14497">
            <v>0.91270681982055935</v>
          </cell>
          <cell r="J14497" t="str">
            <v>MAT</v>
          </cell>
          <cell r="K14497">
            <v>0</v>
          </cell>
          <cell r="L14497">
            <v>0</v>
          </cell>
        </row>
        <row r="14498">
          <cell r="D14498">
            <v>0</v>
          </cell>
          <cell r="E14498">
            <v>0</v>
          </cell>
          <cell r="F14498">
            <v>0</v>
          </cell>
          <cell r="G14498" t="str">
            <v>COSTO TOTAL</v>
          </cell>
          <cell r="H14498">
            <v>344862.01809999999</v>
          </cell>
          <cell r="I14498">
            <v>8.5377471367395971E-2</v>
          </cell>
          <cell r="J14498" t="str">
            <v>MOB</v>
          </cell>
          <cell r="K14498">
            <v>0</v>
          </cell>
          <cell r="L14498">
            <v>0</v>
          </cell>
        </row>
        <row r="14499">
          <cell r="D14499">
            <v>0</v>
          </cell>
          <cell r="E14499">
            <v>0</v>
          </cell>
          <cell r="F14499">
            <v>0</v>
          </cell>
          <cell r="G14499">
            <v>0</v>
          </cell>
          <cell r="H14499">
            <v>0</v>
          </cell>
          <cell r="I14499">
            <v>0</v>
          </cell>
          <cell r="J14499">
            <v>0</v>
          </cell>
          <cell r="K14499">
            <v>0</v>
          </cell>
          <cell r="L14499">
            <v>0</v>
          </cell>
        </row>
        <row r="14500">
          <cell r="D14500">
            <v>0</v>
          </cell>
          <cell r="F14500">
            <v>0</v>
          </cell>
          <cell r="I14500">
            <v>0</v>
          </cell>
          <cell r="J14500">
            <v>0</v>
          </cell>
          <cell r="L14500">
            <v>0</v>
          </cell>
        </row>
        <row r="14501">
          <cell r="D14501">
            <v>0</v>
          </cell>
          <cell r="E14501">
            <v>0</v>
          </cell>
          <cell r="F14501">
            <v>0</v>
          </cell>
          <cell r="G14501">
            <v>0</v>
          </cell>
          <cell r="H14501">
            <v>0</v>
          </cell>
          <cell r="I14501">
            <v>0</v>
          </cell>
          <cell r="J14501">
            <v>0</v>
          </cell>
          <cell r="K14501" t="str">
            <v>CONSUMO</v>
          </cell>
          <cell r="L14501">
            <v>0</v>
          </cell>
        </row>
        <row r="14502">
          <cell r="D14502" t="str">
            <v>15.3.09</v>
          </cell>
          <cell r="E14502">
            <v>0</v>
          </cell>
          <cell r="F14502">
            <v>0</v>
          </cell>
          <cell r="G14502" t="str">
            <v xml:space="preserve"> UNID: </v>
          </cell>
          <cell r="H14502" t="str">
            <v>UND</v>
          </cell>
          <cell r="I14502">
            <v>0</v>
          </cell>
          <cell r="J14502">
            <v>0</v>
          </cell>
          <cell r="K14502" t="str">
            <v>Costo total</v>
          </cell>
          <cell r="L14502">
            <v>321078.43060000008</v>
          </cell>
        </row>
        <row r="14503">
          <cell r="D14503" t="str">
            <v>SUMINISTRO E INSTALACIÓN ESTACIÓN DE ALARMA DE FUEGO DE DOBLE ACCIÓN</v>
          </cell>
          <cell r="E14503">
            <v>0</v>
          </cell>
          <cell r="F14503">
            <v>0</v>
          </cell>
          <cell r="G14503">
            <v>0</v>
          </cell>
          <cell r="H14503">
            <v>0</v>
          </cell>
          <cell r="I14503">
            <v>0</v>
          </cell>
          <cell r="J14503">
            <v>0</v>
          </cell>
          <cell r="K14503">
            <v>0</v>
          </cell>
          <cell r="L14503">
            <v>0</v>
          </cell>
        </row>
        <row r="14504">
          <cell r="D14504">
            <v>0</v>
          </cell>
          <cell r="E14504">
            <v>0</v>
          </cell>
          <cell r="F14504">
            <v>0</v>
          </cell>
          <cell r="G14504">
            <v>0</v>
          </cell>
          <cell r="H14504">
            <v>0</v>
          </cell>
          <cell r="I14504">
            <v>0</v>
          </cell>
          <cell r="J14504">
            <v>0</v>
          </cell>
          <cell r="K14504" t="str">
            <v>Cantidad ppto</v>
          </cell>
          <cell r="L14504" t="str">
            <v>Cantidad total</v>
          </cell>
        </row>
        <row r="14505">
          <cell r="D14505">
            <v>0</v>
          </cell>
          <cell r="E14505">
            <v>0</v>
          </cell>
          <cell r="F14505">
            <v>0</v>
          </cell>
          <cell r="G14505">
            <v>0</v>
          </cell>
          <cell r="H14505">
            <v>0</v>
          </cell>
          <cell r="I14505">
            <v>0</v>
          </cell>
          <cell r="J14505">
            <v>0</v>
          </cell>
          <cell r="K14505">
            <v>0</v>
          </cell>
          <cell r="L14505">
            <v>0</v>
          </cell>
        </row>
        <row r="14506">
          <cell r="D14506" t="str">
            <v>Unid</v>
          </cell>
          <cell r="E14506" t="str">
            <v>Cant</v>
          </cell>
          <cell r="F14506" t="str">
            <v>Rendimiento</v>
          </cell>
          <cell r="G14506" t="str">
            <v>Precio Unitario</v>
          </cell>
          <cell r="H14506" t="str">
            <v>Subtotal</v>
          </cell>
          <cell r="I14506">
            <v>0</v>
          </cell>
          <cell r="J14506">
            <v>0</v>
          </cell>
          <cell r="K14506">
            <v>0</v>
          </cell>
          <cell r="L14506">
            <v>0</v>
          </cell>
        </row>
        <row r="14507">
          <cell r="D14507" t="str">
            <v>GLB</v>
          </cell>
          <cell r="E14507">
            <v>0.5</v>
          </cell>
          <cell r="F14507">
            <v>0</v>
          </cell>
          <cell r="G14507">
            <v>1000</v>
          </cell>
          <cell r="H14507">
            <v>500</v>
          </cell>
          <cell r="I14507">
            <v>0</v>
          </cell>
          <cell r="J14507">
            <v>0</v>
          </cell>
          <cell r="K14507">
            <v>15</v>
          </cell>
          <cell r="L14507">
            <v>7.5</v>
          </cell>
        </row>
        <row r="14508">
          <cell r="D14508" t="str">
            <v/>
          </cell>
          <cell r="E14508">
            <v>0</v>
          </cell>
          <cell r="F14508">
            <v>0</v>
          </cell>
          <cell r="G14508" t="str">
            <v/>
          </cell>
          <cell r="H14508" t="str">
            <v/>
          </cell>
          <cell r="I14508">
            <v>0</v>
          </cell>
          <cell r="J14508">
            <v>0</v>
          </cell>
          <cell r="K14508">
            <v>15</v>
          </cell>
          <cell r="L14508">
            <v>0</v>
          </cell>
        </row>
        <row r="14509">
          <cell r="D14509" t="str">
            <v/>
          </cell>
          <cell r="E14509">
            <v>0</v>
          </cell>
          <cell r="F14509">
            <v>0</v>
          </cell>
          <cell r="G14509" t="str">
            <v/>
          </cell>
          <cell r="H14509" t="str">
            <v/>
          </cell>
          <cell r="I14509">
            <v>0</v>
          </cell>
          <cell r="J14509">
            <v>0</v>
          </cell>
          <cell r="K14509">
            <v>15</v>
          </cell>
          <cell r="L14509">
            <v>0</v>
          </cell>
        </row>
        <row r="14510">
          <cell r="D14510" t="str">
            <v/>
          </cell>
          <cell r="E14510">
            <v>0</v>
          </cell>
          <cell r="F14510">
            <v>0</v>
          </cell>
          <cell r="G14510" t="str">
            <v/>
          </cell>
          <cell r="H14510" t="str">
            <v/>
          </cell>
          <cell r="I14510">
            <v>0</v>
          </cell>
          <cell r="J14510">
            <v>0</v>
          </cell>
          <cell r="K14510">
            <v>15</v>
          </cell>
          <cell r="L14510">
            <v>0</v>
          </cell>
        </row>
        <row r="14511">
          <cell r="D14511">
            <v>0</v>
          </cell>
          <cell r="E14511">
            <v>0</v>
          </cell>
          <cell r="F14511">
            <v>0</v>
          </cell>
          <cell r="G14511" t="str">
            <v xml:space="preserve"> SUB-TOTAL </v>
          </cell>
          <cell r="H14511">
            <v>500</v>
          </cell>
          <cell r="I14511">
            <v>0</v>
          </cell>
          <cell r="J14511">
            <v>0</v>
          </cell>
          <cell r="K14511">
            <v>0</v>
          </cell>
          <cell r="L14511">
            <v>0</v>
          </cell>
        </row>
        <row r="14512">
          <cell r="D14512">
            <v>0</v>
          </cell>
          <cell r="E14512">
            <v>0</v>
          </cell>
          <cell r="F14512">
            <v>0</v>
          </cell>
          <cell r="G14512">
            <v>0</v>
          </cell>
          <cell r="H14512">
            <v>0</v>
          </cell>
          <cell r="I14512">
            <v>0</v>
          </cell>
          <cell r="J14512">
            <v>0</v>
          </cell>
          <cell r="K14512">
            <v>0</v>
          </cell>
          <cell r="L14512">
            <v>0</v>
          </cell>
        </row>
        <row r="14513">
          <cell r="D14513">
            <v>0</v>
          </cell>
          <cell r="E14513">
            <v>0</v>
          </cell>
          <cell r="F14513">
            <v>0</v>
          </cell>
          <cell r="G14513">
            <v>0</v>
          </cell>
          <cell r="H14513">
            <v>0</v>
          </cell>
          <cell r="I14513">
            <v>0</v>
          </cell>
          <cell r="J14513">
            <v>0</v>
          </cell>
          <cell r="K14513">
            <v>0</v>
          </cell>
          <cell r="L14513">
            <v>0</v>
          </cell>
        </row>
        <row r="14514">
          <cell r="D14514" t="str">
            <v>Unid</v>
          </cell>
          <cell r="E14514" t="str">
            <v>Cant</v>
          </cell>
          <cell r="F14514" t="str">
            <v>Rendimiento</v>
          </cell>
          <cell r="G14514" t="str">
            <v>Precio Unitario</v>
          </cell>
          <cell r="H14514" t="str">
            <v>Subtotal</v>
          </cell>
          <cell r="I14514">
            <v>0</v>
          </cell>
          <cell r="J14514">
            <v>0</v>
          </cell>
          <cell r="K14514">
            <v>0</v>
          </cell>
          <cell r="L14514">
            <v>0</v>
          </cell>
        </row>
        <row r="14515">
          <cell r="D14515" t="str">
            <v>UND</v>
          </cell>
          <cell r="E14515">
            <v>4</v>
          </cell>
          <cell r="F14515">
            <v>0</v>
          </cell>
          <cell r="G14515">
            <v>354.62</v>
          </cell>
          <cell r="H14515">
            <v>1418.48</v>
          </cell>
          <cell r="I14515">
            <v>0</v>
          </cell>
          <cell r="J14515">
            <v>0</v>
          </cell>
          <cell r="K14515">
            <v>15</v>
          </cell>
          <cell r="L14515">
            <v>60</v>
          </cell>
        </row>
        <row r="14516">
          <cell r="D14516" t="str">
            <v>UND</v>
          </cell>
          <cell r="E14516">
            <v>1</v>
          </cell>
          <cell r="F14516">
            <v>0</v>
          </cell>
          <cell r="G14516">
            <v>11798</v>
          </cell>
          <cell r="H14516">
            <v>11798</v>
          </cell>
          <cell r="I14516">
            <v>0</v>
          </cell>
          <cell r="J14516">
            <v>0</v>
          </cell>
          <cell r="K14516">
            <v>15</v>
          </cell>
          <cell r="L14516">
            <v>15</v>
          </cell>
        </row>
        <row r="14517">
          <cell r="D14517" t="str">
            <v>UND</v>
          </cell>
          <cell r="E14517">
            <v>1</v>
          </cell>
          <cell r="F14517">
            <v>0</v>
          </cell>
          <cell r="G14517">
            <v>205000</v>
          </cell>
          <cell r="H14517">
            <v>205000</v>
          </cell>
          <cell r="I14517">
            <v>0</v>
          </cell>
          <cell r="J14517">
            <v>0</v>
          </cell>
          <cell r="K14517">
            <v>15</v>
          </cell>
          <cell r="L14517">
            <v>15</v>
          </cell>
        </row>
        <row r="14518">
          <cell r="D14518" t="str">
            <v/>
          </cell>
          <cell r="E14518">
            <v>0</v>
          </cell>
          <cell r="F14518">
            <v>0</v>
          </cell>
          <cell r="G14518" t="str">
            <v/>
          </cell>
          <cell r="H14518" t="str">
            <v/>
          </cell>
          <cell r="I14518">
            <v>0</v>
          </cell>
          <cell r="J14518">
            <v>0</v>
          </cell>
          <cell r="K14518">
            <v>15</v>
          </cell>
          <cell r="L14518">
            <v>0</v>
          </cell>
        </row>
        <row r="14519">
          <cell r="D14519" t="str">
            <v/>
          </cell>
          <cell r="E14519">
            <v>0</v>
          </cell>
          <cell r="F14519">
            <v>0</v>
          </cell>
          <cell r="G14519" t="str">
            <v/>
          </cell>
          <cell r="H14519" t="str">
            <v/>
          </cell>
          <cell r="I14519">
            <v>0</v>
          </cell>
          <cell r="J14519">
            <v>0</v>
          </cell>
          <cell r="K14519">
            <v>15</v>
          </cell>
          <cell r="L14519">
            <v>0</v>
          </cell>
        </row>
        <row r="14520">
          <cell r="D14520" t="str">
            <v/>
          </cell>
          <cell r="E14520">
            <v>0</v>
          </cell>
          <cell r="F14520">
            <v>0</v>
          </cell>
          <cell r="G14520" t="str">
            <v/>
          </cell>
          <cell r="H14520" t="str">
            <v/>
          </cell>
          <cell r="I14520">
            <v>0</v>
          </cell>
          <cell r="J14520">
            <v>0</v>
          </cell>
          <cell r="K14520">
            <v>15</v>
          </cell>
          <cell r="L14520">
            <v>0</v>
          </cell>
        </row>
        <row r="14521">
          <cell r="D14521" t="str">
            <v/>
          </cell>
          <cell r="E14521">
            <v>0</v>
          </cell>
          <cell r="F14521">
            <v>0</v>
          </cell>
          <cell r="G14521" t="str">
            <v/>
          </cell>
          <cell r="H14521" t="str">
            <v/>
          </cell>
          <cell r="I14521">
            <v>0</v>
          </cell>
          <cell r="J14521">
            <v>0</v>
          </cell>
          <cell r="K14521">
            <v>15</v>
          </cell>
          <cell r="L14521">
            <v>0</v>
          </cell>
        </row>
        <row r="14522">
          <cell r="D14522" t="str">
            <v/>
          </cell>
          <cell r="E14522">
            <v>0</v>
          </cell>
          <cell r="F14522">
            <v>0</v>
          </cell>
          <cell r="G14522" t="str">
            <v/>
          </cell>
          <cell r="H14522" t="str">
            <v/>
          </cell>
          <cell r="I14522">
            <v>0</v>
          </cell>
          <cell r="J14522">
            <v>0</v>
          </cell>
          <cell r="K14522">
            <v>15</v>
          </cell>
          <cell r="L14522">
            <v>0</v>
          </cell>
        </row>
        <row r="14523">
          <cell r="D14523" t="str">
            <v/>
          </cell>
          <cell r="E14523">
            <v>0</v>
          </cell>
          <cell r="F14523">
            <v>0</v>
          </cell>
          <cell r="G14523" t="str">
            <v/>
          </cell>
          <cell r="H14523" t="str">
            <v/>
          </cell>
          <cell r="I14523">
            <v>0</v>
          </cell>
          <cell r="J14523">
            <v>0</v>
          </cell>
          <cell r="K14523">
            <v>15</v>
          </cell>
          <cell r="L14523">
            <v>0</v>
          </cell>
        </row>
        <row r="14524">
          <cell r="D14524" t="str">
            <v/>
          </cell>
          <cell r="E14524">
            <v>0</v>
          </cell>
          <cell r="F14524">
            <v>0</v>
          </cell>
          <cell r="G14524" t="str">
            <v/>
          </cell>
          <cell r="H14524" t="str">
            <v/>
          </cell>
          <cell r="I14524">
            <v>0</v>
          </cell>
          <cell r="J14524">
            <v>0</v>
          </cell>
          <cell r="K14524">
            <v>15</v>
          </cell>
          <cell r="L14524">
            <v>0</v>
          </cell>
        </row>
        <row r="14525">
          <cell r="D14525" t="str">
            <v/>
          </cell>
          <cell r="E14525">
            <v>0</v>
          </cell>
          <cell r="F14525">
            <v>0</v>
          </cell>
          <cell r="G14525" t="str">
            <v/>
          </cell>
          <cell r="H14525" t="str">
            <v/>
          </cell>
          <cell r="I14525">
            <v>0</v>
          </cell>
          <cell r="J14525">
            <v>0</v>
          </cell>
          <cell r="K14525">
            <v>15</v>
          </cell>
          <cell r="L14525">
            <v>0</v>
          </cell>
        </row>
        <row r="14526">
          <cell r="D14526" t="str">
            <v/>
          </cell>
          <cell r="E14526">
            <v>0</v>
          </cell>
          <cell r="F14526">
            <v>0</v>
          </cell>
          <cell r="G14526" t="str">
            <v/>
          </cell>
          <cell r="H14526" t="str">
            <v/>
          </cell>
          <cell r="I14526">
            <v>0</v>
          </cell>
          <cell r="J14526">
            <v>0</v>
          </cell>
          <cell r="K14526">
            <v>15</v>
          </cell>
          <cell r="L14526">
            <v>0</v>
          </cell>
        </row>
        <row r="14527">
          <cell r="D14527" t="str">
            <v/>
          </cell>
          <cell r="E14527">
            <v>0</v>
          </cell>
          <cell r="F14527">
            <v>0</v>
          </cell>
          <cell r="G14527" t="str">
            <v/>
          </cell>
          <cell r="H14527" t="str">
            <v/>
          </cell>
          <cell r="K14527">
            <v>15</v>
          </cell>
          <cell r="L14527">
            <v>0</v>
          </cell>
        </row>
        <row r="14528">
          <cell r="D14528" t="str">
            <v/>
          </cell>
          <cell r="E14528">
            <v>0</v>
          </cell>
          <cell r="F14528">
            <v>0</v>
          </cell>
          <cell r="G14528" t="str">
            <v/>
          </cell>
          <cell r="H14528" t="str">
            <v/>
          </cell>
          <cell r="I14528">
            <v>0</v>
          </cell>
          <cell r="J14528">
            <v>0</v>
          </cell>
          <cell r="K14528">
            <v>15</v>
          </cell>
          <cell r="L14528">
            <v>0</v>
          </cell>
        </row>
        <row r="14529">
          <cell r="D14529" t="str">
            <v/>
          </cell>
          <cell r="E14529">
            <v>0</v>
          </cell>
          <cell r="F14529">
            <v>0</v>
          </cell>
          <cell r="G14529" t="str">
            <v/>
          </cell>
          <cell r="H14529" t="str">
            <v/>
          </cell>
          <cell r="I14529">
            <v>0</v>
          </cell>
          <cell r="J14529">
            <v>0</v>
          </cell>
          <cell r="K14529">
            <v>15</v>
          </cell>
          <cell r="L14529">
            <v>0</v>
          </cell>
        </row>
        <row r="14530">
          <cell r="D14530" t="str">
            <v/>
          </cell>
          <cell r="E14530">
            <v>0</v>
          </cell>
          <cell r="F14530">
            <v>0</v>
          </cell>
          <cell r="G14530" t="str">
            <v/>
          </cell>
          <cell r="H14530" t="str">
            <v/>
          </cell>
          <cell r="I14530">
            <v>0</v>
          </cell>
          <cell r="J14530">
            <v>0</v>
          </cell>
          <cell r="K14530">
            <v>15</v>
          </cell>
          <cell r="L14530">
            <v>0</v>
          </cell>
        </row>
        <row r="14531">
          <cell r="D14531" t="str">
            <v/>
          </cell>
          <cell r="E14531">
            <v>0</v>
          </cell>
          <cell r="F14531">
            <v>0</v>
          </cell>
          <cell r="G14531" t="str">
            <v/>
          </cell>
          <cell r="H14531" t="str">
            <v/>
          </cell>
          <cell r="I14531">
            <v>0</v>
          </cell>
          <cell r="J14531">
            <v>0</v>
          </cell>
          <cell r="K14531">
            <v>15</v>
          </cell>
          <cell r="L14531">
            <v>0</v>
          </cell>
        </row>
        <row r="14532">
          <cell r="D14532" t="str">
            <v/>
          </cell>
          <cell r="E14532">
            <v>0</v>
          </cell>
          <cell r="F14532">
            <v>0</v>
          </cell>
          <cell r="G14532" t="str">
            <v/>
          </cell>
          <cell r="H14532" t="str">
            <v/>
          </cell>
          <cell r="I14532">
            <v>0</v>
          </cell>
          <cell r="J14532">
            <v>0</v>
          </cell>
          <cell r="K14532">
            <v>15</v>
          </cell>
          <cell r="L14532">
            <v>0</v>
          </cell>
        </row>
        <row r="14533">
          <cell r="D14533">
            <v>0</v>
          </cell>
          <cell r="E14533">
            <v>0</v>
          </cell>
          <cell r="F14533">
            <v>0</v>
          </cell>
          <cell r="G14533" t="str">
            <v xml:space="preserve"> SUB-TOTAL </v>
          </cell>
          <cell r="H14533">
            <v>218216.48</v>
          </cell>
          <cell r="I14533">
            <v>0</v>
          </cell>
          <cell r="J14533">
            <v>0</v>
          </cell>
          <cell r="K14533">
            <v>0</v>
          </cell>
          <cell r="L14533">
            <v>0</v>
          </cell>
        </row>
        <row r="14534">
          <cell r="D14534">
            <v>0</v>
          </cell>
          <cell r="E14534">
            <v>0</v>
          </cell>
          <cell r="F14534">
            <v>0</v>
          </cell>
          <cell r="G14534">
            <v>0</v>
          </cell>
          <cell r="H14534">
            <v>0</v>
          </cell>
          <cell r="I14534">
            <v>0</v>
          </cell>
          <cell r="J14534">
            <v>0</v>
          </cell>
          <cell r="K14534">
            <v>0</v>
          </cell>
          <cell r="L14534">
            <v>0</v>
          </cell>
        </row>
        <row r="14535">
          <cell r="D14535">
            <v>0</v>
          </cell>
          <cell r="E14535">
            <v>0</v>
          </cell>
          <cell r="F14535">
            <v>0</v>
          </cell>
          <cell r="G14535">
            <v>0</v>
          </cell>
          <cell r="H14535">
            <v>0</v>
          </cell>
          <cell r="I14535">
            <v>0</v>
          </cell>
          <cell r="J14535">
            <v>0</v>
          </cell>
          <cell r="K14535">
            <v>0</v>
          </cell>
          <cell r="L14535">
            <v>0</v>
          </cell>
        </row>
        <row r="14536">
          <cell r="D14536" t="str">
            <v>Unid</v>
          </cell>
          <cell r="E14536" t="str">
            <v>Cant</v>
          </cell>
          <cell r="F14536" t="str">
            <v>Rendimiento</v>
          </cell>
          <cell r="G14536" t="str">
            <v>Precio Unitario</v>
          </cell>
          <cell r="H14536" t="str">
            <v>Subtotal</v>
          </cell>
          <cell r="I14536">
            <v>0</v>
          </cell>
          <cell r="J14536">
            <v>0</v>
          </cell>
          <cell r="K14536">
            <v>0</v>
          </cell>
          <cell r="L14536">
            <v>0</v>
          </cell>
        </row>
        <row r="14537">
          <cell r="D14537" t="str">
            <v>JR</v>
          </cell>
          <cell r="E14537">
            <v>0.15177199995903962</v>
          </cell>
          <cell r="F14537">
            <v>0</v>
          </cell>
          <cell r="G14537">
            <v>160000</v>
          </cell>
          <cell r="H14537">
            <v>24283.519993446338</v>
          </cell>
          <cell r="I14537">
            <v>36</v>
          </cell>
          <cell r="J14537">
            <v>0</v>
          </cell>
          <cell r="K14537">
            <v>15</v>
          </cell>
          <cell r="L14537">
            <v>2.2765799993855942</v>
          </cell>
        </row>
        <row r="14538">
          <cell r="D14538" t="str">
            <v/>
          </cell>
          <cell r="E14538">
            <v>0</v>
          </cell>
          <cell r="F14538">
            <v>0</v>
          </cell>
          <cell r="G14538" t="str">
            <v/>
          </cell>
          <cell r="H14538" t="str">
            <v/>
          </cell>
          <cell r="I14538">
            <v>0</v>
          </cell>
          <cell r="J14538">
            <v>0</v>
          </cell>
          <cell r="K14538">
            <v>15</v>
          </cell>
          <cell r="L14538">
            <v>0</v>
          </cell>
        </row>
        <row r="14539">
          <cell r="D14539">
            <v>0</v>
          </cell>
          <cell r="E14539">
            <v>0</v>
          </cell>
          <cell r="F14539">
            <v>0</v>
          </cell>
          <cell r="G14539" t="str">
            <v xml:space="preserve"> SUB-TOTAL </v>
          </cell>
          <cell r="H14539">
            <v>24283.519993446338</v>
          </cell>
          <cell r="I14539">
            <v>0</v>
          </cell>
          <cell r="J14539">
            <v>0</v>
          </cell>
          <cell r="K14539">
            <v>0</v>
          </cell>
          <cell r="L14539">
            <v>0</v>
          </cell>
        </row>
        <row r="14540">
          <cell r="D14540">
            <v>0</v>
          </cell>
          <cell r="E14540">
            <v>0</v>
          </cell>
          <cell r="F14540">
            <v>0</v>
          </cell>
          <cell r="G14540">
            <v>0</v>
          </cell>
          <cell r="H14540">
            <v>0</v>
          </cell>
          <cell r="I14540">
            <v>0</v>
          </cell>
          <cell r="J14540">
            <v>0</v>
          </cell>
          <cell r="K14540">
            <v>0</v>
          </cell>
          <cell r="L14540">
            <v>0</v>
          </cell>
        </row>
        <row r="14541">
          <cell r="D14541">
            <v>0</v>
          </cell>
          <cell r="E14541">
            <v>0</v>
          </cell>
          <cell r="F14541">
            <v>0</v>
          </cell>
          <cell r="G14541" t="str">
            <v xml:space="preserve"> COSTO DIRECTO </v>
          </cell>
          <cell r="H14541">
            <v>242999.99999344634</v>
          </cell>
          <cell r="I14541">
            <v>2.0576131687797734E-3</v>
          </cell>
          <cell r="J14541" t="str">
            <v>EQU</v>
          </cell>
          <cell r="K14541">
            <v>0</v>
          </cell>
          <cell r="L14541">
            <v>0</v>
          </cell>
        </row>
        <row r="14542">
          <cell r="D14542">
            <v>0</v>
          </cell>
          <cell r="E14542">
            <v>0</v>
          </cell>
          <cell r="F14542">
            <v>78078.430606553738</v>
          </cell>
          <cell r="G14542" t="str">
            <v>COSTO INDIRECTO</v>
          </cell>
          <cell r="H14542">
            <v>78078.430606553738</v>
          </cell>
          <cell r="I14542">
            <v>0.89801020578553603</v>
          </cell>
          <cell r="J14542" t="str">
            <v>MAT</v>
          </cell>
          <cell r="K14542">
            <v>0</v>
          </cell>
          <cell r="L14542">
            <v>0</v>
          </cell>
        </row>
        <row r="14543">
          <cell r="D14543">
            <v>0</v>
          </cell>
          <cell r="E14543">
            <v>0</v>
          </cell>
          <cell r="F14543">
            <v>0</v>
          </cell>
          <cell r="G14543" t="str">
            <v>COSTO TOTAL</v>
          </cell>
          <cell r="H14543">
            <v>321078.43060000008</v>
          </cell>
          <cell r="I14543">
            <v>9.9932181045684201E-2</v>
          </cell>
          <cell r="J14543" t="str">
            <v>MOB</v>
          </cell>
          <cell r="K14543">
            <v>0</v>
          </cell>
          <cell r="L14543">
            <v>0</v>
          </cell>
        </row>
        <row r="14544">
          <cell r="D14544">
            <v>0</v>
          </cell>
          <cell r="E14544">
            <v>0</v>
          </cell>
          <cell r="F14544">
            <v>0</v>
          </cell>
          <cell r="G14544">
            <v>0</v>
          </cell>
          <cell r="H14544">
            <v>0</v>
          </cell>
          <cell r="I14544">
            <v>0</v>
          </cell>
          <cell r="J14544">
            <v>0</v>
          </cell>
          <cell r="K14544">
            <v>0</v>
          </cell>
          <cell r="L14544">
            <v>0</v>
          </cell>
        </row>
        <row r="14545">
          <cell r="D14545">
            <v>0</v>
          </cell>
          <cell r="F14545">
            <v>0</v>
          </cell>
          <cell r="I14545">
            <v>0</v>
          </cell>
          <cell r="J14545">
            <v>0</v>
          </cell>
          <cell r="L14545">
            <v>0</v>
          </cell>
        </row>
        <row r="14546">
          <cell r="D14546">
            <v>0</v>
          </cell>
          <cell r="E14546">
            <v>0</v>
          </cell>
          <cell r="F14546">
            <v>0</v>
          </cell>
          <cell r="G14546">
            <v>0</v>
          </cell>
          <cell r="H14546">
            <v>0</v>
          </cell>
          <cell r="I14546">
            <v>0</v>
          </cell>
          <cell r="J14546">
            <v>0</v>
          </cell>
          <cell r="K14546" t="str">
            <v>CONSUMO</v>
          </cell>
          <cell r="L14546">
            <v>0</v>
          </cell>
        </row>
        <row r="14547">
          <cell r="D14547" t="str">
            <v>15.3.10</v>
          </cell>
          <cell r="E14547">
            <v>0</v>
          </cell>
          <cell r="F14547">
            <v>0</v>
          </cell>
          <cell r="G14547" t="str">
            <v xml:space="preserve"> UNID: </v>
          </cell>
          <cell r="H14547" t="str">
            <v>UND</v>
          </cell>
          <cell r="I14547">
            <v>0</v>
          </cell>
          <cell r="J14547">
            <v>0</v>
          </cell>
          <cell r="K14547" t="str">
            <v>Costo total</v>
          </cell>
          <cell r="L14547">
            <v>844317.35459999985</v>
          </cell>
        </row>
        <row r="14548">
          <cell r="D14548" t="str">
            <v>SUMINISTRO E INSTALACIÓN STOPPER CON SIRENA Y ESPACIADOR CLARO, ESPAÑOL</v>
          </cell>
          <cell r="E14548">
            <v>0</v>
          </cell>
          <cell r="F14548">
            <v>0</v>
          </cell>
          <cell r="G14548">
            <v>0</v>
          </cell>
          <cell r="H14548">
            <v>0</v>
          </cell>
          <cell r="I14548">
            <v>0</v>
          </cell>
          <cell r="J14548">
            <v>0</v>
          </cell>
          <cell r="K14548">
            <v>0</v>
          </cell>
          <cell r="L14548">
            <v>0</v>
          </cell>
        </row>
        <row r="14549">
          <cell r="D14549">
            <v>0</v>
          </cell>
          <cell r="E14549">
            <v>0</v>
          </cell>
          <cell r="F14549">
            <v>0</v>
          </cell>
          <cell r="G14549">
            <v>0</v>
          </cell>
          <cell r="H14549">
            <v>0</v>
          </cell>
          <cell r="I14549">
            <v>0</v>
          </cell>
          <cell r="J14549">
            <v>0</v>
          </cell>
          <cell r="K14549" t="str">
            <v>Cantidad ppto</v>
          </cell>
          <cell r="L14549" t="str">
            <v>Cantidad total</v>
          </cell>
        </row>
        <row r="14550">
          <cell r="D14550">
            <v>0</v>
          </cell>
          <cell r="E14550">
            <v>0</v>
          </cell>
          <cell r="F14550">
            <v>0</v>
          </cell>
          <cell r="G14550">
            <v>0</v>
          </cell>
          <cell r="H14550">
            <v>0</v>
          </cell>
          <cell r="I14550">
            <v>0</v>
          </cell>
          <cell r="J14550">
            <v>0</v>
          </cell>
          <cell r="K14550">
            <v>0</v>
          </cell>
          <cell r="L14550">
            <v>0</v>
          </cell>
        </row>
        <row r="14551">
          <cell r="D14551" t="str">
            <v>Unid</v>
          </cell>
          <cell r="E14551" t="str">
            <v>Cant</v>
          </cell>
          <cell r="F14551" t="str">
            <v>Rendimiento</v>
          </cell>
          <cell r="G14551" t="str">
            <v>Precio Unitario</v>
          </cell>
          <cell r="H14551" t="str">
            <v>Subtotal</v>
          </cell>
          <cell r="I14551">
            <v>0</v>
          </cell>
          <cell r="J14551">
            <v>0</v>
          </cell>
          <cell r="K14551">
            <v>0</v>
          </cell>
          <cell r="L14551">
            <v>0</v>
          </cell>
        </row>
        <row r="14552">
          <cell r="D14552" t="str">
            <v>GLB</v>
          </cell>
          <cell r="E14552">
            <v>0.5</v>
          </cell>
          <cell r="F14552">
            <v>0</v>
          </cell>
          <cell r="G14552">
            <v>1000</v>
          </cell>
          <cell r="H14552">
            <v>500</v>
          </cell>
          <cell r="I14552">
            <v>0</v>
          </cell>
          <cell r="J14552">
            <v>0</v>
          </cell>
          <cell r="K14552">
            <v>13</v>
          </cell>
          <cell r="L14552">
            <v>6.5</v>
          </cell>
        </row>
        <row r="14553">
          <cell r="D14553" t="str">
            <v/>
          </cell>
          <cell r="E14553">
            <v>0</v>
          </cell>
          <cell r="F14553">
            <v>0</v>
          </cell>
          <cell r="G14553" t="str">
            <v/>
          </cell>
          <cell r="H14553" t="str">
            <v/>
          </cell>
          <cell r="I14553">
            <v>0</v>
          </cell>
          <cell r="J14553">
            <v>0</v>
          </cell>
          <cell r="K14553">
            <v>13</v>
          </cell>
          <cell r="L14553">
            <v>0</v>
          </cell>
        </row>
        <row r="14554">
          <cell r="D14554" t="str">
            <v/>
          </cell>
          <cell r="E14554">
            <v>0</v>
          </cell>
          <cell r="F14554">
            <v>0</v>
          </cell>
          <cell r="G14554" t="str">
            <v/>
          </cell>
          <cell r="H14554" t="str">
            <v/>
          </cell>
          <cell r="I14554">
            <v>0</v>
          </cell>
          <cell r="J14554">
            <v>0</v>
          </cell>
          <cell r="K14554">
            <v>13</v>
          </cell>
          <cell r="L14554">
            <v>0</v>
          </cell>
        </row>
        <row r="14555">
          <cell r="D14555" t="str">
            <v/>
          </cell>
          <cell r="E14555">
            <v>0</v>
          </cell>
          <cell r="F14555">
            <v>0</v>
          </cell>
          <cell r="G14555" t="str">
            <v/>
          </cell>
          <cell r="H14555" t="str">
            <v/>
          </cell>
          <cell r="I14555">
            <v>0</v>
          </cell>
          <cell r="J14555">
            <v>0</v>
          </cell>
          <cell r="K14555">
            <v>13</v>
          </cell>
          <cell r="L14555">
            <v>0</v>
          </cell>
        </row>
        <row r="14556">
          <cell r="D14556">
            <v>0</v>
          </cell>
          <cell r="E14556">
            <v>0</v>
          </cell>
          <cell r="F14556">
            <v>0</v>
          </cell>
          <cell r="G14556" t="str">
            <v xml:space="preserve"> SUB-TOTAL </v>
          </cell>
          <cell r="H14556">
            <v>500</v>
          </cell>
          <cell r="I14556">
            <v>0</v>
          </cell>
          <cell r="J14556">
            <v>0</v>
          </cell>
          <cell r="K14556">
            <v>0</v>
          </cell>
          <cell r="L14556">
            <v>0</v>
          </cell>
        </row>
        <row r="14557">
          <cell r="D14557">
            <v>0</v>
          </cell>
          <cell r="E14557">
            <v>0</v>
          </cell>
          <cell r="F14557">
            <v>0</v>
          </cell>
          <cell r="G14557">
            <v>0</v>
          </cell>
          <cell r="H14557">
            <v>0</v>
          </cell>
          <cell r="I14557">
            <v>0</v>
          </cell>
          <cell r="J14557">
            <v>0</v>
          </cell>
          <cell r="K14557">
            <v>0</v>
          </cell>
          <cell r="L14557">
            <v>0</v>
          </cell>
        </row>
        <row r="14558">
          <cell r="D14558">
            <v>0</v>
          </cell>
          <cell r="E14558">
            <v>0</v>
          </cell>
          <cell r="F14558">
            <v>0</v>
          </cell>
          <cell r="G14558">
            <v>0</v>
          </cell>
          <cell r="H14558">
            <v>0</v>
          </cell>
          <cell r="I14558">
            <v>0</v>
          </cell>
          <cell r="J14558">
            <v>0</v>
          </cell>
          <cell r="K14558">
            <v>0</v>
          </cell>
          <cell r="L14558">
            <v>0</v>
          </cell>
        </row>
        <row r="14559">
          <cell r="D14559" t="str">
            <v>Unid</v>
          </cell>
          <cell r="E14559" t="str">
            <v>Cant</v>
          </cell>
          <cell r="F14559" t="str">
            <v>Rendimiento</v>
          </cell>
          <cell r="G14559" t="str">
            <v>Precio Unitario</v>
          </cell>
          <cell r="H14559" t="str">
            <v>Subtotal</v>
          </cell>
          <cell r="I14559">
            <v>0</v>
          </cell>
          <cell r="J14559">
            <v>0</v>
          </cell>
          <cell r="K14559">
            <v>0</v>
          </cell>
          <cell r="L14559">
            <v>0</v>
          </cell>
        </row>
        <row r="14560">
          <cell r="D14560" t="str">
            <v>UND</v>
          </cell>
          <cell r="E14560">
            <v>4</v>
          </cell>
          <cell r="F14560">
            <v>0</v>
          </cell>
          <cell r="G14560">
            <v>354.62</v>
          </cell>
          <cell r="H14560">
            <v>1418.48</v>
          </cell>
          <cell r="I14560">
            <v>0</v>
          </cell>
          <cell r="J14560">
            <v>0</v>
          </cell>
          <cell r="K14560">
            <v>13</v>
          </cell>
          <cell r="L14560">
            <v>52</v>
          </cell>
        </row>
        <row r="14561">
          <cell r="D14561" t="str">
            <v>UND</v>
          </cell>
          <cell r="E14561">
            <v>1</v>
          </cell>
          <cell r="F14561">
            <v>0</v>
          </cell>
          <cell r="G14561">
            <v>11798</v>
          </cell>
          <cell r="H14561">
            <v>11798</v>
          </cell>
          <cell r="I14561">
            <v>0</v>
          </cell>
          <cell r="J14561">
            <v>0</v>
          </cell>
          <cell r="K14561">
            <v>13</v>
          </cell>
          <cell r="L14561">
            <v>13</v>
          </cell>
        </row>
        <row r="14562">
          <cell r="D14562" t="str">
            <v>UND</v>
          </cell>
          <cell r="E14562">
            <v>1</v>
          </cell>
          <cell r="F14562">
            <v>0</v>
          </cell>
          <cell r="G14562">
            <v>612000</v>
          </cell>
          <cell r="H14562">
            <v>612000</v>
          </cell>
          <cell r="I14562">
            <v>0</v>
          </cell>
          <cell r="J14562">
            <v>0</v>
          </cell>
          <cell r="K14562">
            <v>13</v>
          </cell>
          <cell r="L14562">
            <v>13</v>
          </cell>
        </row>
        <row r="14563">
          <cell r="D14563" t="str">
            <v/>
          </cell>
          <cell r="E14563">
            <v>0</v>
          </cell>
          <cell r="F14563">
            <v>0</v>
          </cell>
          <cell r="G14563" t="str">
            <v/>
          </cell>
          <cell r="H14563" t="str">
            <v/>
          </cell>
          <cell r="I14563">
            <v>0</v>
          </cell>
          <cell r="J14563">
            <v>0</v>
          </cell>
          <cell r="K14563">
            <v>13</v>
          </cell>
          <cell r="L14563">
            <v>0</v>
          </cell>
        </row>
        <row r="14564">
          <cell r="D14564" t="str">
            <v/>
          </cell>
          <cell r="E14564">
            <v>0</v>
          </cell>
          <cell r="F14564">
            <v>0</v>
          </cell>
          <cell r="G14564" t="str">
            <v/>
          </cell>
          <cell r="H14564" t="str">
            <v/>
          </cell>
          <cell r="I14564">
            <v>0</v>
          </cell>
          <cell r="J14564">
            <v>0</v>
          </cell>
          <cell r="K14564">
            <v>13</v>
          </cell>
          <cell r="L14564">
            <v>0</v>
          </cell>
        </row>
        <row r="14565">
          <cell r="D14565" t="str">
            <v/>
          </cell>
          <cell r="E14565">
            <v>0</v>
          </cell>
          <cell r="F14565">
            <v>0</v>
          </cell>
          <cell r="G14565" t="str">
            <v/>
          </cell>
          <cell r="H14565" t="str">
            <v/>
          </cell>
          <cell r="I14565">
            <v>0</v>
          </cell>
          <cell r="J14565">
            <v>0</v>
          </cell>
          <cell r="K14565">
            <v>13</v>
          </cell>
          <cell r="L14565">
            <v>0</v>
          </cell>
        </row>
        <row r="14566">
          <cell r="D14566" t="str">
            <v/>
          </cell>
          <cell r="E14566">
            <v>0</v>
          </cell>
          <cell r="F14566">
            <v>0</v>
          </cell>
          <cell r="G14566" t="str">
            <v/>
          </cell>
          <cell r="H14566" t="str">
            <v/>
          </cell>
          <cell r="I14566">
            <v>0</v>
          </cell>
          <cell r="J14566">
            <v>0</v>
          </cell>
          <cell r="K14566">
            <v>13</v>
          </cell>
          <cell r="L14566">
            <v>0</v>
          </cell>
        </row>
        <row r="14567">
          <cell r="D14567" t="str">
            <v/>
          </cell>
          <cell r="E14567">
            <v>0</v>
          </cell>
          <cell r="F14567">
            <v>0</v>
          </cell>
          <cell r="G14567" t="str">
            <v/>
          </cell>
          <cell r="H14567" t="str">
            <v/>
          </cell>
          <cell r="I14567">
            <v>0</v>
          </cell>
          <cell r="J14567">
            <v>0</v>
          </cell>
          <cell r="K14567">
            <v>13</v>
          </cell>
          <cell r="L14567">
            <v>0</v>
          </cell>
        </row>
        <row r="14568">
          <cell r="D14568" t="str">
            <v/>
          </cell>
          <cell r="E14568">
            <v>0</v>
          </cell>
          <cell r="F14568">
            <v>0</v>
          </cell>
          <cell r="G14568" t="str">
            <v/>
          </cell>
          <cell r="H14568" t="str">
            <v/>
          </cell>
          <cell r="I14568">
            <v>0</v>
          </cell>
          <cell r="J14568">
            <v>0</v>
          </cell>
          <cell r="K14568">
            <v>13</v>
          </cell>
          <cell r="L14568">
            <v>0</v>
          </cell>
        </row>
        <row r="14569">
          <cell r="D14569" t="str">
            <v/>
          </cell>
          <cell r="E14569">
            <v>0</v>
          </cell>
          <cell r="F14569">
            <v>0</v>
          </cell>
          <cell r="G14569" t="str">
            <v/>
          </cell>
          <cell r="H14569" t="str">
            <v/>
          </cell>
          <cell r="I14569">
            <v>0</v>
          </cell>
          <cell r="J14569">
            <v>0</v>
          </cell>
          <cell r="K14569">
            <v>13</v>
          </cell>
          <cell r="L14569">
            <v>0</v>
          </cell>
        </row>
        <row r="14570">
          <cell r="D14570" t="str">
            <v/>
          </cell>
          <cell r="E14570">
            <v>0</v>
          </cell>
          <cell r="F14570">
            <v>0</v>
          </cell>
          <cell r="G14570" t="str">
            <v/>
          </cell>
          <cell r="H14570" t="str">
            <v/>
          </cell>
          <cell r="I14570">
            <v>0</v>
          </cell>
          <cell r="J14570">
            <v>0</v>
          </cell>
          <cell r="K14570">
            <v>13</v>
          </cell>
          <cell r="L14570">
            <v>0</v>
          </cell>
        </row>
        <row r="14571">
          <cell r="D14571" t="str">
            <v/>
          </cell>
          <cell r="E14571">
            <v>0</v>
          </cell>
          <cell r="F14571">
            <v>0</v>
          </cell>
          <cell r="G14571" t="str">
            <v/>
          </cell>
          <cell r="H14571" t="str">
            <v/>
          </cell>
          <cell r="I14571">
            <v>0</v>
          </cell>
          <cell r="J14571">
            <v>0</v>
          </cell>
          <cell r="K14571">
            <v>13</v>
          </cell>
          <cell r="L14571">
            <v>0</v>
          </cell>
        </row>
        <row r="14572">
          <cell r="D14572" t="str">
            <v/>
          </cell>
          <cell r="E14572">
            <v>0</v>
          </cell>
          <cell r="F14572">
            <v>0</v>
          </cell>
          <cell r="G14572" t="str">
            <v/>
          </cell>
          <cell r="H14572" t="str">
            <v/>
          </cell>
          <cell r="K14572">
            <v>13</v>
          </cell>
          <cell r="L14572">
            <v>0</v>
          </cell>
        </row>
        <row r="14573">
          <cell r="D14573" t="str">
            <v/>
          </cell>
          <cell r="E14573">
            <v>0</v>
          </cell>
          <cell r="F14573">
            <v>0</v>
          </cell>
          <cell r="G14573" t="str">
            <v/>
          </cell>
          <cell r="H14573" t="str">
            <v/>
          </cell>
          <cell r="I14573">
            <v>0</v>
          </cell>
          <cell r="J14573">
            <v>0</v>
          </cell>
          <cell r="K14573">
            <v>13</v>
          </cell>
          <cell r="L14573">
            <v>0</v>
          </cell>
        </row>
        <row r="14574">
          <cell r="D14574" t="str">
            <v/>
          </cell>
          <cell r="E14574">
            <v>0</v>
          </cell>
          <cell r="F14574">
            <v>0</v>
          </cell>
          <cell r="G14574" t="str">
            <v/>
          </cell>
          <cell r="H14574" t="str">
            <v/>
          </cell>
          <cell r="I14574">
            <v>0</v>
          </cell>
          <cell r="J14574">
            <v>0</v>
          </cell>
          <cell r="K14574">
            <v>13</v>
          </cell>
          <cell r="L14574">
            <v>0</v>
          </cell>
        </row>
        <row r="14575">
          <cell r="D14575" t="str">
            <v/>
          </cell>
          <cell r="E14575">
            <v>0</v>
          </cell>
          <cell r="F14575">
            <v>0</v>
          </cell>
          <cell r="G14575" t="str">
            <v/>
          </cell>
          <cell r="H14575" t="str">
            <v/>
          </cell>
          <cell r="I14575">
            <v>0</v>
          </cell>
          <cell r="J14575">
            <v>0</v>
          </cell>
          <cell r="K14575">
            <v>13</v>
          </cell>
          <cell r="L14575">
            <v>0</v>
          </cell>
        </row>
        <row r="14576">
          <cell r="D14576" t="str">
            <v/>
          </cell>
          <cell r="E14576">
            <v>0</v>
          </cell>
          <cell r="F14576">
            <v>0</v>
          </cell>
          <cell r="G14576" t="str">
            <v/>
          </cell>
          <cell r="H14576" t="str">
            <v/>
          </cell>
          <cell r="I14576">
            <v>0</v>
          </cell>
          <cell r="J14576">
            <v>0</v>
          </cell>
          <cell r="K14576">
            <v>13</v>
          </cell>
          <cell r="L14576">
            <v>0</v>
          </cell>
        </row>
        <row r="14577">
          <cell r="D14577" t="str">
            <v/>
          </cell>
          <cell r="E14577">
            <v>0</v>
          </cell>
          <cell r="F14577">
            <v>0</v>
          </cell>
          <cell r="G14577" t="str">
            <v/>
          </cell>
          <cell r="H14577" t="str">
            <v/>
          </cell>
          <cell r="I14577">
            <v>0</v>
          </cell>
          <cell r="J14577">
            <v>0</v>
          </cell>
          <cell r="K14577">
            <v>13</v>
          </cell>
          <cell r="L14577">
            <v>0</v>
          </cell>
        </row>
        <row r="14578">
          <cell r="D14578">
            <v>0</v>
          </cell>
          <cell r="E14578">
            <v>0</v>
          </cell>
          <cell r="F14578">
            <v>0</v>
          </cell>
          <cell r="G14578" t="str">
            <v xml:space="preserve"> SUB-TOTAL </v>
          </cell>
          <cell r="H14578">
            <v>625216.48</v>
          </cell>
          <cell r="I14578">
            <v>0</v>
          </cell>
          <cell r="J14578">
            <v>0</v>
          </cell>
          <cell r="K14578">
            <v>0</v>
          </cell>
          <cell r="L14578">
            <v>0</v>
          </cell>
        </row>
        <row r="14579">
          <cell r="D14579">
            <v>0</v>
          </cell>
          <cell r="E14579">
            <v>0</v>
          </cell>
          <cell r="F14579">
            <v>0</v>
          </cell>
          <cell r="G14579">
            <v>0</v>
          </cell>
          <cell r="H14579">
            <v>0</v>
          </cell>
          <cell r="I14579">
            <v>0</v>
          </cell>
          <cell r="J14579">
            <v>0</v>
          </cell>
          <cell r="K14579">
            <v>0</v>
          </cell>
          <cell r="L14579">
            <v>0</v>
          </cell>
        </row>
        <row r="14580">
          <cell r="D14580">
            <v>0</v>
          </cell>
          <cell r="E14580">
            <v>0</v>
          </cell>
          <cell r="F14580">
            <v>0</v>
          </cell>
          <cell r="G14580">
            <v>0</v>
          </cell>
          <cell r="H14580">
            <v>0</v>
          </cell>
          <cell r="I14580">
            <v>0</v>
          </cell>
          <cell r="J14580">
            <v>0</v>
          </cell>
          <cell r="K14580">
            <v>0</v>
          </cell>
          <cell r="L14580">
            <v>0</v>
          </cell>
        </row>
        <row r="14581">
          <cell r="D14581" t="str">
            <v>Unid</v>
          </cell>
          <cell r="E14581" t="str">
            <v>Cant</v>
          </cell>
          <cell r="F14581" t="str">
            <v>Rendimiento</v>
          </cell>
          <cell r="G14581" t="str">
            <v>Precio Unitario</v>
          </cell>
          <cell r="H14581" t="str">
            <v>Subtotal</v>
          </cell>
          <cell r="I14581">
            <v>0</v>
          </cell>
          <cell r="J14581">
            <v>0</v>
          </cell>
          <cell r="K14581">
            <v>0</v>
          </cell>
          <cell r="L14581">
            <v>0</v>
          </cell>
        </row>
        <row r="14582">
          <cell r="D14582" t="str">
            <v>JR</v>
          </cell>
          <cell r="E14582">
            <v>8.3022000172593063E-2</v>
          </cell>
          <cell r="F14582">
            <v>0</v>
          </cell>
          <cell r="G14582">
            <v>160000</v>
          </cell>
          <cell r="H14582">
            <v>13283.52002761489</v>
          </cell>
          <cell r="I14582">
            <v>17</v>
          </cell>
          <cell r="J14582">
            <v>0</v>
          </cell>
          <cell r="K14582">
            <v>13</v>
          </cell>
          <cell r="L14582">
            <v>1.0792860022437099</v>
          </cell>
        </row>
        <row r="14583">
          <cell r="D14583" t="str">
            <v/>
          </cell>
          <cell r="E14583">
            <v>0</v>
          </cell>
          <cell r="F14583">
            <v>0</v>
          </cell>
          <cell r="G14583" t="str">
            <v/>
          </cell>
          <cell r="H14583" t="str">
            <v/>
          </cell>
          <cell r="I14583">
            <v>0</v>
          </cell>
          <cell r="J14583">
            <v>0</v>
          </cell>
          <cell r="K14583">
            <v>13</v>
          </cell>
          <cell r="L14583">
            <v>0</v>
          </cell>
        </row>
        <row r="14584">
          <cell r="D14584">
            <v>0</v>
          </cell>
          <cell r="E14584">
            <v>0</v>
          </cell>
          <cell r="F14584">
            <v>0</v>
          </cell>
          <cell r="G14584" t="str">
            <v xml:space="preserve"> SUB-TOTAL </v>
          </cell>
          <cell r="H14584">
            <v>13283.52002761489</v>
          </cell>
          <cell r="I14584">
            <v>0</v>
          </cell>
          <cell r="J14584">
            <v>0</v>
          </cell>
          <cell r="K14584">
            <v>0</v>
          </cell>
          <cell r="L14584">
            <v>0</v>
          </cell>
        </row>
        <row r="14585">
          <cell r="D14585">
            <v>0</v>
          </cell>
          <cell r="E14585">
            <v>0</v>
          </cell>
          <cell r="F14585">
            <v>0</v>
          </cell>
          <cell r="G14585">
            <v>0</v>
          </cell>
          <cell r="H14585">
            <v>0</v>
          </cell>
          <cell r="I14585">
            <v>0</v>
          </cell>
          <cell r="J14585">
            <v>0</v>
          </cell>
          <cell r="K14585">
            <v>0</v>
          </cell>
          <cell r="L14585">
            <v>0</v>
          </cell>
        </row>
        <row r="14586">
          <cell r="D14586">
            <v>0</v>
          </cell>
          <cell r="E14586">
            <v>0</v>
          </cell>
          <cell r="F14586">
            <v>0</v>
          </cell>
          <cell r="G14586" t="str">
            <v xml:space="preserve"> COSTO DIRECTO </v>
          </cell>
          <cell r="H14586">
            <v>639000.00002761488</v>
          </cell>
          <cell r="I14586">
            <v>7.8247261342471379E-4</v>
          </cell>
          <cell r="J14586" t="str">
            <v>EQU</v>
          </cell>
          <cell r="K14586">
            <v>0</v>
          </cell>
          <cell r="L14586">
            <v>0</v>
          </cell>
        </row>
        <row r="14587">
          <cell r="D14587">
            <v>0</v>
          </cell>
          <cell r="E14587">
            <v>0</v>
          </cell>
          <cell r="F14587">
            <v>205317.35457238497</v>
          </cell>
          <cell r="G14587" t="str">
            <v>COSTO INDIRECTO</v>
          </cell>
          <cell r="H14587">
            <v>205317.35457238497</v>
          </cell>
          <cell r="I14587">
            <v>0.97842954612360056</v>
          </cell>
          <cell r="J14587" t="str">
            <v>MAT</v>
          </cell>
          <cell r="K14587">
            <v>0</v>
          </cell>
          <cell r="L14587">
            <v>0</v>
          </cell>
        </row>
        <row r="14588">
          <cell r="D14588">
            <v>0</v>
          </cell>
          <cell r="E14588">
            <v>0</v>
          </cell>
          <cell r="F14588">
            <v>0</v>
          </cell>
          <cell r="G14588" t="str">
            <v>COSTO TOTAL</v>
          </cell>
          <cell r="H14588">
            <v>844317.35459999985</v>
          </cell>
          <cell r="I14588">
            <v>2.0787981262974698E-2</v>
          </cell>
          <cell r="J14588" t="str">
            <v>MOB</v>
          </cell>
          <cell r="K14588">
            <v>0</v>
          </cell>
          <cell r="L14588">
            <v>0</v>
          </cell>
        </row>
        <row r="14589">
          <cell r="D14589">
            <v>0</v>
          </cell>
          <cell r="E14589">
            <v>0</v>
          </cell>
          <cell r="F14589">
            <v>0</v>
          </cell>
          <cell r="G14589">
            <v>0</v>
          </cell>
          <cell r="H14589">
            <v>0</v>
          </cell>
          <cell r="I14589">
            <v>0</v>
          </cell>
          <cell r="J14589">
            <v>0</v>
          </cell>
          <cell r="K14589">
            <v>0</v>
          </cell>
          <cell r="L14589">
            <v>0</v>
          </cell>
        </row>
        <row r="14590">
          <cell r="D14590">
            <v>0</v>
          </cell>
          <cell r="F14590">
            <v>0</v>
          </cell>
          <cell r="I14590">
            <v>0</v>
          </cell>
          <cell r="J14590">
            <v>0</v>
          </cell>
          <cell r="L14590">
            <v>0</v>
          </cell>
        </row>
        <row r="14591">
          <cell r="D14591">
            <v>0</v>
          </cell>
          <cell r="E14591">
            <v>0</v>
          </cell>
          <cell r="F14591">
            <v>0</v>
          </cell>
          <cell r="G14591">
            <v>0</v>
          </cell>
          <cell r="H14591">
            <v>0</v>
          </cell>
          <cell r="I14591">
            <v>0</v>
          </cell>
          <cell r="J14591">
            <v>0</v>
          </cell>
          <cell r="K14591" t="str">
            <v>CONSUMO</v>
          </cell>
          <cell r="L14591">
            <v>0</v>
          </cell>
        </row>
        <row r="14592">
          <cell r="D14592" t="str">
            <v>15.3.11</v>
          </cell>
          <cell r="E14592">
            <v>0</v>
          </cell>
          <cell r="F14592">
            <v>0</v>
          </cell>
          <cell r="G14592" t="str">
            <v xml:space="preserve"> UNID: </v>
          </cell>
          <cell r="H14592" t="str">
            <v>UND</v>
          </cell>
          <cell r="I14592">
            <v>0</v>
          </cell>
          <cell r="J14592">
            <v>0</v>
          </cell>
          <cell r="K14592" t="str">
            <v>Costo total</v>
          </cell>
          <cell r="L14592">
            <v>178376.90589999998</v>
          </cell>
        </row>
        <row r="14593">
          <cell r="D14593" t="str">
            <v>SUMINISTRO E INSTALACIÓN SIRENA TEMPORAL ESTROBOSCÓPICA, 84.4 0 79.4 DBA, ESTROBO DE 15, 30, 75, 110 CD, ROJA “ FUEGO” INTENSIDAD REGULABLE</v>
          </cell>
          <cell r="E14593">
            <v>0</v>
          </cell>
          <cell r="F14593">
            <v>0</v>
          </cell>
          <cell r="G14593">
            <v>0</v>
          </cell>
          <cell r="H14593">
            <v>0</v>
          </cell>
          <cell r="I14593">
            <v>0</v>
          </cell>
          <cell r="J14593">
            <v>0</v>
          </cell>
          <cell r="K14593">
            <v>0</v>
          </cell>
          <cell r="L14593">
            <v>0</v>
          </cell>
        </row>
        <row r="14594">
          <cell r="D14594">
            <v>0</v>
          </cell>
          <cell r="E14594">
            <v>0</v>
          </cell>
          <cell r="F14594">
            <v>0</v>
          </cell>
          <cell r="G14594">
            <v>0</v>
          </cell>
          <cell r="H14594">
            <v>0</v>
          </cell>
          <cell r="I14594">
            <v>0</v>
          </cell>
          <cell r="J14594">
            <v>0</v>
          </cell>
          <cell r="K14594" t="str">
            <v>Cantidad ppto</v>
          </cell>
          <cell r="L14594" t="str">
            <v>Cantidad total</v>
          </cell>
        </row>
        <row r="14595">
          <cell r="D14595">
            <v>0</v>
          </cell>
          <cell r="E14595">
            <v>0</v>
          </cell>
          <cell r="F14595">
            <v>0</v>
          </cell>
          <cell r="G14595">
            <v>0</v>
          </cell>
          <cell r="H14595">
            <v>0</v>
          </cell>
          <cell r="I14595">
            <v>0</v>
          </cell>
          <cell r="J14595">
            <v>0</v>
          </cell>
          <cell r="K14595">
            <v>0</v>
          </cell>
          <cell r="L14595">
            <v>0</v>
          </cell>
        </row>
        <row r="14596">
          <cell r="D14596" t="str">
            <v>Unid</v>
          </cell>
          <cell r="E14596" t="str">
            <v>Cant</v>
          </cell>
          <cell r="F14596" t="str">
            <v>Rendimiento</v>
          </cell>
          <cell r="G14596" t="str">
            <v>Precio Unitario</v>
          </cell>
          <cell r="H14596" t="str">
            <v>Subtotal</v>
          </cell>
          <cell r="I14596">
            <v>0</v>
          </cell>
          <cell r="J14596">
            <v>0</v>
          </cell>
          <cell r="K14596">
            <v>0</v>
          </cell>
          <cell r="L14596">
            <v>0</v>
          </cell>
        </row>
        <row r="14597">
          <cell r="D14597" t="str">
            <v>GLB</v>
          </cell>
          <cell r="E14597">
            <v>0.5</v>
          </cell>
          <cell r="F14597">
            <v>0</v>
          </cell>
          <cell r="G14597">
            <v>1000</v>
          </cell>
          <cell r="H14597">
            <v>500</v>
          </cell>
          <cell r="I14597">
            <v>0</v>
          </cell>
          <cell r="J14597">
            <v>0</v>
          </cell>
          <cell r="K14597">
            <v>5</v>
          </cell>
          <cell r="L14597">
            <v>2.5</v>
          </cell>
        </row>
        <row r="14598">
          <cell r="D14598" t="str">
            <v/>
          </cell>
          <cell r="E14598">
            <v>0</v>
          </cell>
          <cell r="F14598">
            <v>0</v>
          </cell>
          <cell r="G14598" t="str">
            <v/>
          </cell>
          <cell r="H14598" t="str">
            <v/>
          </cell>
          <cell r="I14598">
            <v>0</v>
          </cell>
          <cell r="J14598">
            <v>0</v>
          </cell>
          <cell r="K14598">
            <v>5</v>
          </cell>
          <cell r="L14598">
            <v>0</v>
          </cell>
        </row>
        <row r="14599">
          <cell r="D14599" t="str">
            <v/>
          </cell>
          <cell r="E14599">
            <v>0</v>
          </cell>
          <cell r="F14599">
            <v>0</v>
          </cell>
          <cell r="G14599" t="str">
            <v/>
          </cell>
          <cell r="H14599" t="str">
            <v/>
          </cell>
          <cell r="I14599">
            <v>0</v>
          </cell>
          <cell r="J14599">
            <v>0</v>
          </cell>
          <cell r="K14599">
            <v>5</v>
          </cell>
          <cell r="L14599">
            <v>0</v>
          </cell>
        </row>
        <row r="14600">
          <cell r="D14600" t="str">
            <v/>
          </cell>
          <cell r="E14600">
            <v>0</v>
          </cell>
          <cell r="F14600">
            <v>0</v>
          </cell>
          <cell r="G14600" t="str">
            <v/>
          </cell>
          <cell r="H14600" t="str">
            <v/>
          </cell>
          <cell r="I14600">
            <v>0</v>
          </cell>
          <cell r="J14600">
            <v>0</v>
          </cell>
          <cell r="K14600">
            <v>5</v>
          </cell>
          <cell r="L14600">
            <v>0</v>
          </cell>
        </row>
        <row r="14601">
          <cell r="D14601">
            <v>0</v>
          </cell>
          <cell r="E14601">
            <v>0</v>
          </cell>
          <cell r="F14601">
            <v>0</v>
          </cell>
          <cell r="G14601" t="str">
            <v xml:space="preserve"> SUB-TOTAL </v>
          </cell>
          <cell r="H14601">
            <v>500</v>
          </cell>
          <cell r="I14601">
            <v>0</v>
          </cell>
          <cell r="J14601">
            <v>0</v>
          </cell>
          <cell r="K14601">
            <v>0</v>
          </cell>
          <cell r="L14601">
            <v>0</v>
          </cell>
        </row>
        <row r="14602">
          <cell r="D14602">
            <v>0</v>
          </cell>
          <cell r="E14602">
            <v>0</v>
          </cell>
          <cell r="F14602">
            <v>0</v>
          </cell>
          <cell r="G14602">
            <v>0</v>
          </cell>
          <cell r="H14602">
            <v>0</v>
          </cell>
          <cell r="I14602">
            <v>0</v>
          </cell>
          <cell r="J14602">
            <v>0</v>
          </cell>
          <cell r="K14602">
            <v>0</v>
          </cell>
          <cell r="L14602">
            <v>0</v>
          </cell>
        </row>
        <row r="14603">
          <cell r="D14603">
            <v>0</v>
          </cell>
          <cell r="E14603">
            <v>0</v>
          </cell>
          <cell r="F14603">
            <v>0</v>
          </cell>
          <cell r="G14603">
            <v>0</v>
          </cell>
          <cell r="H14603">
            <v>0</v>
          </cell>
          <cell r="I14603">
            <v>0</v>
          </cell>
          <cell r="J14603">
            <v>0</v>
          </cell>
          <cell r="K14603">
            <v>0</v>
          </cell>
          <cell r="L14603">
            <v>0</v>
          </cell>
        </row>
        <row r="14604">
          <cell r="D14604" t="str">
            <v>Unid</v>
          </cell>
          <cell r="E14604" t="str">
            <v>Cant</v>
          </cell>
          <cell r="F14604" t="str">
            <v>Rendimiento</v>
          </cell>
          <cell r="G14604" t="str">
            <v>Precio Unitario</v>
          </cell>
          <cell r="H14604" t="str">
            <v>Subtotal</v>
          </cell>
          <cell r="I14604">
            <v>0</v>
          </cell>
          <cell r="J14604">
            <v>0</v>
          </cell>
          <cell r="K14604">
            <v>0</v>
          </cell>
          <cell r="L14604">
            <v>0</v>
          </cell>
        </row>
        <row r="14605">
          <cell r="D14605" t="str">
            <v>UND</v>
          </cell>
          <cell r="E14605">
            <v>4</v>
          </cell>
          <cell r="F14605">
            <v>0</v>
          </cell>
          <cell r="G14605">
            <v>354.62</v>
          </cell>
          <cell r="H14605">
            <v>1418.48</v>
          </cell>
          <cell r="I14605">
            <v>0</v>
          </cell>
          <cell r="J14605">
            <v>0</v>
          </cell>
          <cell r="K14605">
            <v>5</v>
          </cell>
          <cell r="L14605">
            <v>20</v>
          </cell>
        </row>
        <row r="14606">
          <cell r="D14606" t="str">
            <v>UND</v>
          </cell>
          <cell r="E14606">
            <v>1</v>
          </cell>
          <cell r="F14606">
            <v>0</v>
          </cell>
          <cell r="G14606">
            <v>11798</v>
          </cell>
          <cell r="H14606">
            <v>11798</v>
          </cell>
          <cell r="I14606">
            <v>0</v>
          </cell>
          <cell r="J14606">
            <v>0</v>
          </cell>
          <cell r="K14606">
            <v>5</v>
          </cell>
          <cell r="L14606">
            <v>5</v>
          </cell>
        </row>
        <row r="14607">
          <cell r="D14607" t="str">
            <v>UND</v>
          </cell>
          <cell r="E14607">
            <v>1</v>
          </cell>
          <cell r="F14607">
            <v>0</v>
          </cell>
          <cell r="G14607">
            <v>113000</v>
          </cell>
          <cell r="H14607">
            <v>113000</v>
          </cell>
          <cell r="I14607">
            <v>0</v>
          </cell>
          <cell r="J14607">
            <v>0</v>
          </cell>
          <cell r="K14607">
            <v>5</v>
          </cell>
          <cell r="L14607">
            <v>5</v>
          </cell>
        </row>
        <row r="14608">
          <cell r="D14608" t="str">
            <v/>
          </cell>
          <cell r="E14608">
            <v>0</v>
          </cell>
          <cell r="F14608">
            <v>0</v>
          </cell>
          <cell r="G14608" t="str">
            <v/>
          </cell>
          <cell r="H14608" t="str">
            <v/>
          </cell>
          <cell r="I14608">
            <v>0</v>
          </cell>
          <cell r="J14608">
            <v>0</v>
          </cell>
          <cell r="K14608">
            <v>5</v>
          </cell>
          <cell r="L14608">
            <v>0</v>
          </cell>
        </row>
        <row r="14609">
          <cell r="D14609" t="str">
            <v/>
          </cell>
          <cell r="E14609">
            <v>0</v>
          </cell>
          <cell r="F14609">
            <v>0</v>
          </cell>
          <cell r="G14609" t="str">
            <v/>
          </cell>
          <cell r="H14609" t="str">
            <v/>
          </cell>
          <cell r="I14609">
            <v>0</v>
          </cell>
          <cell r="J14609">
            <v>0</v>
          </cell>
          <cell r="K14609">
            <v>5</v>
          </cell>
          <cell r="L14609">
            <v>0</v>
          </cell>
        </row>
        <row r="14610">
          <cell r="D14610" t="str">
            <v/>
          </cell>
          <cell r="E14610">
            <v>0</v>
          </cell>
          <cell r="F14610">
            <v>0</v>
          </cell>
          <cell r="G14610" t="str">
            <v/>
          </cell>
          <cell r="H14610" t="str">
            <v/>
          </cell>
          <cell r="I14610">
            <v>0</v>
          </cell>
          <cell r="J14610">
            <v>0</v>
          </cell>
          <cell r="K14610">
            <v>5</v>
          </cell>
          <cell r="L14610">
            <v>0</v>
          </cell>
        </row>
        <row r="14611">
          <cell r="D14611" t="str">
            <v/>
          </cell>
          <cell r="E14611">
            <v>0</v>
          </cell>
          <cell r="F14611">
            <v>0</v>
          </cell>
          <cell r="G14611" t="str">
            <v/>
          </cell>
          <cell r="H14611" t="str">
            <v/>
          </cell>
          <cell r="I14611">
            <v>0</v>
          </cell>
          <cell r="J14611">
            <v>0</v>
          </cell>
          <cell r="K14611">
            <v>5</v>
          </cell>
          <cell r="L14611">
            <v>0</v>
          </cell>
        </row>
        <row r="14612">
          <cell r="D14612" t="str">
            <v/>
          </cell>
          <cell r="E14612">
            <v>0</v>
          </cell>
          <cell r="F14612">
            <v>0</v>
          </cell>
          <cell r="G14612" t="str">
            <v/>
          </cell>
          <cell r="H14612" t="str">
            <v/>
          </cell>
          <cell r="I14612">
            <v>0</v>
          </cell>
          <cell r="J14612">
            <v>0</v>
          </cell>
          <cell r="K14612">
            <v>5</v>
          </cell>
          <cell r="L14612">
            <v>0</v>
          </cell>
        </row>
        <row r="14613">
          <cell r="D14613" t="str">
            <v/>
          </cell>
          <cell r="E14613">
            <v>0</v>
          </cell>
          <cell r="F14613">
            <v>0</v>
          </cell>
          <cell r="G14613" t="str">
            <v/>
          </cell>
          <cell r="H14613" t="str">
            <v/>
          </cell>
          <cell r="I14613">
            <v>0</v>
          </cell>
          <cell r="J14613">
            <v>0</v>
          </cell>
          <cell r="K14613">
            <v>5</v>
          </cell>
          <cell r="L14613">
            <v>0</v>
          </cell>
        </row>
        <row r="14614">
          <cell r="D14614" t="str">
            <v/>
          </cell>
          <cell r="E14614">
            <v>0</v>
          </cell>
          <cell r="F14614">
            <v>0</v>
          </cell>
          <cell r="G14614" t="str">
            <v/>
          </cell>
          <cell r="H14614" t="str">
            <v/>
          </cell>
          <cell r="I14614">
            <v>0</v>
          </cell>
          <cell r="J14614">
            <v>0</v>
          </cell>
          <cell r="K14614">
            <v>5</v>
          </cell>
          <cell r="L14614">
            <v>0</v>
          </cell>
        </row>
        <row r="14615">
          <cell r="D14615" t="str">
            <v/>
          </cell>
          <cell r="E14615">
            <v>0</v>
          </cell>
          <cell r="F14615">
            <v>0</v>
          </cell>
          <cell r="G14615" t="str">
            <v/>
          </cell>
          <cell r="H14615" t="str">
            <v/>
          </cell>
          <cell r="I14615">
            <v>0</v>
          </cell>
          <cell r="J14615">
            <v>0</v>
          </cell>
          <cell r="K14615">
            <v>5</v>
          </cell>
          <cell r="L14615">
            <v>0</v>
          </cell>
        </row>
        <row r="14616">
          <cell r="D14616" t="str">
            <v/>
          </cell>
          <cell r="E14616">
            <v>0</v>
          </cell>
          <cell r="F14616">
            <v>0</v>
          </cell>
          <cell r="G14616" t="str">
            <v/>
          </cell>
          <cell r="H14616" t="str">
            <v/>
          </cell>
          <cell r="I14616">
            <v>0</v>
          </cell>
          <cell r="J14616">
            <v>0</v>
          </cell>
          <cell r="K14616">
            <v>5</v>
          </cell>
          <cell r="L14616">
            <v>0</v>
          </cell>
        </row>
        <row r="14617">
          <cell r="D14617" t="str">
            <v/>
          </cell>
          <cell r="E14617">
            <v>0</v>
          </cell>
          <cell r="F14617">
            <v>0</v>
          </cell>
          <cell r="G14617" t="str">
            <v/>
          </cell>
          <cell r="H14617" t="str">
            <v/>
          </cell>
          <cell r="K14617">
            <v>5</v>
          </cell>
          <cell r="L14617">
            <v>0</v>
          </cell>
        </row>
        <row r="14618">
          <cell r="D14618" t="str">
            <v/>
          </cell>
          <cell r="E14618">
            <v>0</v>
          </cell>
          <cell r="F14618">
            <v>0</v>
          </cell>
          <cell r="G14618" t="str">
            <v/>
          </cell>
          <cell r="H14618" t="str">
            <v/>
          </cell>
          <cell r="I14618">
            <v>0</v>
          </cell>
          <cell r="J14618">
            <v>0</v>
          </cell>
          <cell r="K14618">
            <v>5</v>
          </cell>
          <cell r="L14618">
            <v>0</v>
          </cell>
        </row>
        <row r="14619">
          <cell r="D14619" t="str">
            <v/>
          </cell>
          <cell r="E14619">
            <v>0</v>
          </cell>
          <cell r="F14619">
            <v>0</v>
          </cell>
          <cell r="G14619" t="str">
            <v/>
          </cell>
          <cell r="H14619" t="str">
            <v/>
          </cell>
          <cell r="I14619">
            <v>0</v>
          </cell>
          <cell r="J14619">
            <v>0</v>
          </cell>
          <cell r="K14619">
            <v>5</v>
          </cell>
          <cell r="L14619">
            <v>0</v>
          </cell>
        </row>
        <row r="14620">
          <cell r="D14620" t="str">
            <v/>
          </cell>
          <cell r="E14620">
            <v>0</v>
          </cell>
          <cell r="F14620">
            <v>0</v>
          </cell>
          <cell r="G14620" t="str">
            <v/>
          </cell>
          <cell r="H14620" t="str">
            <v/>
          </cell>
          <cell r="I14620">
            <v>0</v>
          </cell>
          <cell r="J14620">
            <v>0</v>
          </cell>
          <cell r="K14620">
            <v>5</v>
          </cell>
          <cell r="L14620">
            <v>0</v>
          </cell>
        </row>
        <row r="14621">
          <cell r="D14621" t="str">
            <v/>
          </cell>
          <cell r="E14621">
            <v>0</v>
          </cell>
          <cell r="F14621">
            <v>0</v>
          </cell>
          <cell r="G14621" t="str">
            <v/>
          </cell>
          <cell r="H14621" t="str">
            <v/>
          </cell>
          <cell r="I14621">
            <v>0</v>
          </cell>
          <cell r="J14621">
            <v>0</v>
          </cell>
          <cell r="K14621">
            <v>5</v>
          </cell>
          <cell r="L14621">
            <v>0</v>
          </cell>
        </row>
        <row r="14622">
          <cell r="D14622" t="str">
            <v/>
          </cell>
          <cell r="E14622">
            <v>0</v>
          </cell>
          <cell r="F14622">
            <v>0</v>
          </cell>
          <cell r="G14622" t="str">
            <v/>
          </cell>
          <cell r="H14622" t="str">
            <v/>
          </cell>
          <cell r="I14622">
            <v>0</v>
          </cell>
          <cell r="J14622">
            <v>0</v>
          </cell>
          <cell r="K14622">
            <v>5</v>
          </cell>
          <cell r="L14622">
            <v>0</v>
          </cell>
        </row>
        <row r="14623">
          <cell r="D14623">
            <v>0</v>
          </cell>
          <cell r="E14623">
            <v>0</v>
          </cell>
          <cell r="F14623">
            <v>0</v>
          </cell>
          <cell r="G14623" t="str">
            <v xml:space="preserve"> SUB-TOTAL </v>
          </cell>
          <cell r="H14623">
            <v>126216.48</v>
          </cell>
          <cell r="I14623">
            <v>0</v>
          </cell>
          <cell r="J14623">
            <v>0</v>
          </cell>
          <cell r="K14623">
            <v>0</v>
          </cell>
          <cell r="L14623">
            <v>0</v>
          </cell>
        </row>
        <row r="14624">
          <cell r="D14624">
            <v>0</v>
          </cell>
          <cell r="E14624">
            <v>0</v>
          </cell>
          <cell r="F14624">
            <v>0</v>
          </cell>
          <cell r="G14624">
            <v>0</v>
          </cell>
          <cell r="H14624">
            <v>0</v>
          </cell>
          <cell r="I14624">
            <v>0</v>
          </cell>
          <cell r="J14624">
            <v>0</v>
          </cell>
          <cell r="K14624">
            <v>0</v>
          </cell>
          <cell r="L14624">
            <v>0</v>
          </cell>
        </row>
        <row r="14625">
          <cell r="D14625">
            <v>0</v>
          </cell>
          <cell r="E14625">
            <v>0</v>
          </cell>
          <cell r="F14625">
            <v>0</v>
          </cell>
          <cell r="G14625">
            <v>0</v>
          </cell>
          <cell r="H14625">
            <v>0</v>
          </cell>
          <cell r="I14625">
            <v>0</v>
          </cell>
          <cell r="J14625">
            <v>0</v>
          </cell>
          <cell r="K14625">
            <v>0</v>
          </cell>
          <cell r="L14625">
            <v>0</v>
          </cell>
        </row>
        <row r="14626">
          <cell r="D14626" t="str">
            <v>Unid</v>
          </cell>
          <cell r="E14626" t="str">
            <v>Cant</v>
          </cell>
          <cell r="F14626" t="str">
            <v>Rendimiento</v>
          </cell>
          <cell r="G14626" t="str">
            <v>Precio Unitario</v>
          </cell>
          <cell r="H14626" t="str">
            <v>Subtotal</v>
          </cell>
          <cell r="I14626">
            <v>0</v>
          </cell>
          <cell r="J14626">
            <v>0</v>
          </cell>
          <cell r="K14626">
            <v>0</v>
          </cell>
          <cell r="L14626">
            <v>0</v>
          </cell>
        </row>
        <row r="14627">
          <cell r="D14627" t="str">
            <v>JR</v>
          </cell>
          <cell r="E14627">
            <v>5.1772000029801341E-2</v>
          </cell>
          <cell r="F14627">
            <v>0</v>
          </cell>
          <cell r="G14627">
            <v>160000</v>
          </cell>
          <cell r="H14627">
            <v>8283.5200047682138</v>
          </cell>
          <cell r="I14627">
            <v>4</v>
          </cell>
          <cell r="J14627">
            <v>0</v>
          </cell>
          <cell r="K14627">
            <v>5</v>
          </cell>
          <cell r="L14627">
            <v>0.25886000014900667</v>
          </cell>
        </row>
        <row r="14628">
          <cell r="D14628" t="str">
            <v/>
          </cell>
          <cell r="E14628">
            <v>0</v>
          </cell>
          <cell r="F14628">
            <v>0</v>
          </cell>
          <cell r="G14628" t="str">
            <v/>
          </cell>
          <cell r="H14628" t="str">
            <v/>
          </cell>
          <cell r="I14628">
            <v>0</v>
          </cell>
          <cell r="J14628">
            <v>0</v>
          </cell>
          <cell r="K14628">
            <v>5</v>
          </cell>
          <cell r="L14628">
            <v>0</v>
          </cell>
        </row>
        <row r="14629">
          <cell r="D14629">
            <v>0</v>
          </cell>
          <cell r="E14629">
            <v>0</v>
          </cell>
          <cell r="F14629">
            <v>0</v>
          </cell>
          <cell r="G14629" t="str">
            <v xml:space="preserve"> SUB-TOTAL </v>
          </cell>
          <cell r="H14629">
            <v>8283.5200047682138</v>
          </cell>
          <cell r="I14629">
            <v>0</v>
          </cell>
          <cell r="J14629">
            <v>0</v>
          </cell>
          <cell r="K14629">
            <v>0</v>
          </cell>
          <cell r="L14629">
            <v>0</v>
          </cell>
        </row>
        <row r="14630">
          <cell r="D14630">
            <v>0</v>
          </cell>
          <cell r="E14630">
            <v>0</v>
          </cell>
          <cell r="F14630">
            <v>0</v>
          </cell>
          <cell r="G14630">
            <v>0</v>
          </cell>
          <cell r="H14630">
            <v>0</v>
          </cell>
          <cell r="I14630">
            <v>0</v>
          </cell>
          <cell r="J14630">
            <v>0</v>
          </cell>
          <cell r="K14630">
            <v>0</v>
          </cell>
          <cell r="L14630">
            <v>0</v>
          </cell>
        </row>
        <row r="14631">
          <cell r="D14631">
            <v>0</v>
          </cell>
          <cell r="E14631">
            <v>0</v>
          </cell>
          <cell r="F14631">
            <v>0</v>
          </cell>
          <cell r="G14631" t="str">
            <v xml:space="preserve"> COSTO DIRECTO </v>
          </cell>
          <cell r="H14631">
            <v>135000.0000047682</v>
          </cell>
          <cell r="I14631">
            <v>3.7037037035728888E-3</v>
          </cell>
          <cell r="J14631" t="str">
            <v>EQU</v>
          </cell>
          <cell r="K14631">
            <v>0</v>
          </cell>
          <cell r="L14631">
            <v>0</v>
          </cell>
        </row>
        <row r="14632">
          <cell r="D14632">
            <v>0</v>
          </cell>
          <cell r="E14632">
            <v>0</v>
          </cell>
          <cell r="F14632">
            <v>43376.905895231794</v>
          </cell>
          <cell r="G14632" t="str">
            <v>COSTO INDIRECTO</v>
          </cell>
          <cell r="H14632">
            <v>43376.905895231794</v>
          </cell>
          <cell r="I14632">
            <v>0.9349368888558669</v>
          </cell>
          <cell r="J14632" t="str">
            <v>MAT</v>
          </cell>
          <cell r="K14632">
            <v>0</v>
          </cell>
          <cell r="L14632">
            <v>0</v>
          </cell>
        </row>
        <row r="14633">
          <cell r="D14633">
            <v>0</v>
          </cell>
          <cell r="E14633">
            <v>0</v>
          </cell>
          <cell r="F14633">
            <v>0</v>
          </cell>
          <cell r="G14633" t="str">
            <v>COSTO TOTAL</v>
          </cell>
          <cell r="H14633">
            <v>178376.90589999998</v>
          </cell>
          <cell r="I14633">
            <v>6.1359407440560294E-2</v>
          </cell>
          <cell r="J14633" t="str">
            <v>MOB</v>
          </cell>
          <cell r="K14633">
            <v>0</v>
          </cell>
          <cell r="L14633">
            <v>0</v>
          </cell>
        </row>
        <row r="14634">
          <cell r="D14634">
            <v>0</v>
          </cell>
          <cell r="E14634">
            <v>0</v>
          </cell>
          <cell r="F14634">
            <v>0</v>
          </cell>
          <cell r="G14634">
            <v>0</v>
          </cell>
          <cell r="H14634">
            <v>0</v>
          </cell>
          <cell r="I14634">
            <v>0</v>
          </cell>
          <cell r="J14634">
            <v>0</v>
          </cell>
          <cell r="K14634">
            <v>0</v>
          </cell>
          <cell r="L14634">
            <v>0</v>
          </cell>
        </row>
        <row r="14635">
          <cell r="D14635">
            <v>0</v>
          </cell>
          <cell r="F14635">
            <v>0</v>
          </cell>
          <cell r="I14635">
            <v>0</v>
          </cell>
          <cell r="J14635">
            <v>0</v>
          </cell>
          <cell r="L14635">
            <v>0</v>
          </cell>
        </row>
        <row r="14636">
          <cell r="D14636">
            <v>0</v>
          </cell>
          <cell r="E14636">
            <v>0</v>
          </cell>
          <cell r="F14636">
            <v>0</v>
          </cell>
          <cell r="G14636">
            <v>0</v>
          </cell>
          <cell r="H14636">
            <v>0</v>
          </cell>
          <cell r="I14636">
            <v>0</v>
          </cell>
          <cell r="J14636">
            <v>0</v>
          </cell>
          <cell r="K14636" t="str">
            <v>CONSUMO</v>
          </cell>
          <cell r="L14636">
            <v>0</v>
          </cell>
        </row>
        <row r="14637">
          <cell r="D14637" t="str">
            <v>15.3.12</v>
          </cell>
          <cell r="E14637">
            <v>0</v>
          </cell>
          <cell r="F14637">
            <v>0</v>
          </cell>
          <cell r="G14637" t="str">
            <v xml:space="preserve"> UNID: </v>
          </cell>
          <cell r="H14637" t="str">
            <v>UND</v>
          </cell>
          <cell r="I14637">
            <v>0</v>
          </cell>
          <cell r="J14637">
            <v>0</v>
          </cell>
          <cell r="K14637" t="str">
            <v>Costo total</v>
          </cell>
          <cell r="L14637">
            <v>368645.60549999995</v>
          </cell>
        </row>
        <row r="14638">
          <cell r="D14638" t="str">
            <v>SUMINISTRO E INSTALACIÓN SIRENA-ESTROBO TECHO, 24V, 95-177 MULTI-CD, MONTAJE CAJA DE 2-1/8"</v>
          </cell>
          <cell r="E14638">
            <v>0</v>
          </cell>
          <cell r="F14638">
            <v>0</v>
          </cell>
          <cell r="G14638">
            <v>0</v>
          </cell>
          <cell r="H14638">
            <v>0</v>
          </cell>
          <cell r="I14638">
            <v>0</v>
          </cell>
          <cell r="J14638">
            <v>0</v>
          </cell>
          <cell r="K14638">
            <v>0</v>
          </cell>
          <cell r="L14638">
            <v>0</v>
          </cell>
        </row>
        <row r="14639">
          <cell r="D14639">
            <v>0</v>
          </cell>
          <cell r="E14639">
            <v>0</v>
          </cell>
          <cell r="F14639">
            <v>0</v>
          </cell>
          <cell r="G14639">
            <v>0</v>
          </cell>
          <cell r="H14639">
            <v>0</v>
          </cell>
          <cell r="I14639">
            <v>0</v>
          </cell>
          <cell r="J14639">
            <v>0</v>
          </cell>
          <cell r="K14639" t="str">
            <v>Cantidad ppto</v>
          </cell>
          <cell r="L14639" t="str">
            <v>Cantidad total</v>
          </cell>
        </row>
        <row r="14640">
          <cell r="D14640">
            <v>0</v>
          </cell>
          <cell r="E14640">
            <v>0</v>
          </cell>
          <cell r="F14640">
            <v>0</v>
          </cell>
          <cell r="G14640">
            <v>0</v>
          </cell>
          <cell r="H14640">
            <v>0</v>
          </cell>
          <cell r="I14640">
            <v>0</v>
          </cell>
          <cell r="J14640">
            <v>0</v>
          </cell>
          <cell r="K14640">
            <v>0</v>
          </cell>
          <cell r="L14640">
            <v>0</v>
          </cell>
        </row>
        <row r="14641">
          <cell r="D14641" t="str">
            <v>Unid</v>
          </cell>
          <cell r="E14641" t="str">
            <v>Cant</v>
          </cell>
          <cell r="F14641" t="str">
            <v>Rendimiento</v>
          </cell>
          <cell r="G14641" t="str">
            <v>Precio Unitario</v>
          </cell>
          <cell r="H14641" t="str">
            <v>Subtotal</v>
          </cell>
          <cell r="I14641">
            <v>0</v>
          </cell>
          <cell r="J14641">
            <v>0</v>
          </cell>
          <cell r="K14641">
            <v>0</v>
          </cell>
          <cell r="L14641">
            <v>0</v>
          </cell>
        </row>
        <row r="14642">
          <cell r="D14642" t="str">
            <v>GLB</v>
          </cell>
          <cell r="E14642">
            <v>0.5</v>
          </cell>
          <cell r="F14642">
            <v>0</v>
          </cell>
          <cell r="G14642">
            <v>1000</v>
          </cell>
          <cell r="H14642">
            <v>500</v>
          </cell>
          <cell r="I14642">
            <v>0</v>
          </cell>
          <cell r="J14642">
            <v>0</v>
          </cell>
          <cell r="K14642">
            <v>4</v>
          </cell>
          <cell r="L14642">
            <v>2</v>
          </cell>
        </row>
        <row r="14643">
          <cell r="D14643" t="str">
            <v/>
          </cell>
          <cell r="E14643">
            <v>0</v>
          </cell>
          <cell r="F14643">
            <v>0</v>
          </cell>
          <cell r="G14643" t="str">
            <v/>
          </cell>
          <cell r="H14643" t="str">
            <v/>
          </cell>
          <cell r="I14643">
            <v>0</v>
          </cell>
          <cell r="J14643">
            <v>0</v>
          </cell>
          <cell r="K14643">
            <v>4</v>
          </cell>
          <cell r="L14643">
            <v>0</v>
          </cell>
        </row>
        <row r="14644">
          <cell r="D14644" t="str">
            <v/>
          </cell>
          <cell r="E14644">
            <v>0</v>
          </cell>
          <cell r="F14644">
            <v>0</v>
          </cell>
          <cell r="G14644" t="str">
            <v/>
          </cell>
          <cell r="H14644" t="str">
            <v/>
          </cell>
          <cell r="I14644">
            <v>0</v>
          </cell>
          <cell r="J14644">
            <v>0</v>
          </cell>
          <cell r="K14644">
            <v>4</v>
          </cell>
          <cell r="L14644">
            <v>0</v>
          </cell>
        </row>
        <row r="14645">
          <cell r="D14645" t="str">
            <v/>
          </cell>
          <cell r="E14645">
            <v>0</v>
          </cell>
          <cell r="F14645">
            <v>0</v>
          </cell>
          <cell r="G14645" t="str">
            <v/>
          </cell>
          <cell r="H14645" t="str">
            <v/>
          </cell>
          <cell r="I14645">
            <v>0</v>
          </cell>
          <cell r="J14645">
            <v>0</v>
          </cell>
          <cell r="K14645">
            <v>4</v>
          </cell>
          <cell r="L14645">
            <v>0</v>
          </cell>
        </row>
        <row r="14646">
          <cell r="D14646">
            <v>0</v>
          </cell>
          <cell r="E14646">
            <v>0</v>
          </cell>
          <cell r="F14646">
            <v>0</v>
          </cell>
          <cell r="G14646" t="str">
            <v xml:space="preserve"> SUB-TOTAL </v>
          </cell>
          <cell r="H14646">
            <v>500</v>
          </cell>
          <cell r="I14646">
            <v>0</v>
          </cell>
          <cell r="J14646">
            <v>0</v>
          </cell>
          <cell r="K14646">
            <v>0</v>
          </cell>
          <cell r="L14646">
            <v>0</v>
          </cell>
        </row>
        <row r="14647">
          <cell r="D14647">
            <v>0</v>
          </cell>
          <cell r="E14647">
            <v>0</v>
          </cell>
          <cell r="F14647">
            <v>0</v>
          </cell>
          <cell r="G14647">
            <v>0</v>
          </cell>
          <cell r="H14647">
            <v>0</v>
          </cell>
          <cell r="I14647">
            <v>0</v>
          </cell>
          <cell r="J14647">
            <v>0</v>
          </cell>
          <cell r="K14647">
            <v>0</v>
          </cell>
          <cell r="L14647">
            <v>0</v>
          </cell>
        </row>
        <row r="14648">
          <cell r="D14648">
            <v>0</v>
          </cell>
          <cell r="E14648">
            <v>0</v>
          </cell>
          <cell r="F14648">
            <v>0</v>
          </cell>
          <cell r="G14648">
            <v>0</v>
          </cell>
          <cell r="H14648">
            <v>0</v>
          </cell>
          <cell r="I14648">
            <v>0</v>
          </cell>
          <cell r="J14648">
            <v>0</v>
          </cell>
          <cell r="K14648">
            <v>0</v>
          </cell>
          <cell r="L14648">
            <v>0</v>
          </cell>
        </row>
        <row r="14649">
          <cell r="D14649" t="str">
            <v>Unid</v>
          </cell>
          <cell r="E14649" t="str">
            <v>Cant</v>
          </cell>
          <cell r="F14649" t="str">
            <v>Rendimiento</v>
          </cell>
          <cell r="G14649" t="str">
            <v>Precio Unitario</v>
          </cell>
          <cell r="H14649" t="str">
            <v>Subtotal</v>
          </cell>
          <cell r="I14649">
            <v>0</v>
          </cell>
          <cell r="J14649">
            <v>0</v>
          </cell>
          <cell r="K14649">
            <v>0</v>
          </cell>
          <cell r="L14649">
            <v>0</v>
          </cell>
        </row>
        <row r="14650">
          <cell r="D14650" t="str">
            <v>UND</v>
          </cell>
          <cell r="E14650">
            <v>4</v>
          </cell>
          <cell r="F14650">
            <v>0</v>
          </cell>
          <cell r="G14650">
            <v>354.62</v>
          </cell>
          <cell r="H14650">
            <v>1418.48</v>
          </cell>
          <cell r="I14650">
            <v>0</v>
          </cell>
          <cell r="J14650">
            <v>0</v>
          </cell>
          <cell r="K14650">
            <v>4</v>
          </cell>
          <cell r="L14650">
            <v>16</v>
          </cell>
        </row>
        <row r="14651">
          <cell r="D14651" t="str">
            <v>UND</v>
          </cell>
          <cell r="E14651">
            <v>1</v>
          </cell>
          <cell r="F14651">
            <v>0</v>
          </cell>
          <cell r="G14651">
            <v>11798</v>
          </cell>
          <cell r="H14651">
            <v>11798</v>
          </cell>
          <cell r="I14651">
            <v>0</v>
          </cell>
          <cell r="J14651">
            <v>0</v>
          </cell>
          <cell r="K14651">
            <v>4</v>
          </cell>
          <cell r="L14651">
            <v>4</v>
          </cell>
        </row>
        <row r="14652">
          <cell r="D14652" t="str">
            <v>UND</v>
          </cell>
          <cell r="E14652">
            <v>1</v>
          </cell>
          <cell r="F14652">
            <v>0</v>
          </cell>
          <cell r="G14652">
            <v>232000</v>
          </cell>
          <cell r="H14652">
            <v>232000</v>
          </cell>
          <cell r="I14652">
            <v>0</v>
          </cell>
          <cell r="J14652">
            <v>0</v>
          </cell>
          <cell r="K14652">
            <v>4</v>
          </cell>
          <cell r="L14652">
            <v>4</v>
          </cell>
        </row>
        <row r="14653">
          <cell r="D14653" t="str">
            <v/>
          </cell>
          <cell r="E14653">
            <v>0</v>
          </cell>
          <cell r="F14653">
            <v>0</v>
          </cell>
          <cell r="G14653" t="str">
            <v/>
          </cell>
          <cell r="H14653" t="str">
            <v/>
          </cell>
          <cell r="I14653">
            <v>0</v>
          </cell>
          <cell r="J14653">
            <v>0</v>
          </cell>
          <cell r="K14653">
            <v>4</v>
          </cell>
          <cell r="L14653">
            <v>0</v>
          </cell>
        </row>
        <row r="14654">
          <cell r="D14654" t="str">
            <v/>
          </cell>
          <cell r="E14654">
            <v>0</v>
          </cell>
          <cell r="F14654">
            <v>0</v>
          </cell>
          <cell r="G14654" t="str">
            <v/>
          </cell>
          <cell r="H14654" t="str">
            <v/>
          </cell>
          <cell r="I14654">
            <v>0</v>
          </cell>
          <cell r="J14654">
            <v>0</v>
          </cell>
          <cell r="K14654">
            <v>4</v>
          </cell>
          <cell r="L14654">
            <v>0</v>
          </cell>
        </row>
        <row r="14655">
          <cell r="D14655" t="str">
            <v/>
          </cell>
          <cell r="E14655">
            <v>0</v>
          </cell>
          <cell r="F14655">
            <v>0</v>
          </cell>
          <cell r="G14655" t="str">
            <v/>
          </cell>
          <cell r="H14655" t="str">
            <v/>
          </cell>
          <cell r="I14655">
            <v>0</v>
          </cell>
          <cell r="J14655">
            <v>0</v>
          </cell>
          <cell r="K14655">
            <v>4</v>
          </cell>
          <cell r="L14655">
            <v>0</v>
          </cell>
        </row>
        <row r="14656">
          <cell r="D14656" t="str">
            <v/>
          </cell>
          <cell r="E14656">
            <v>0</v>
          </cell>
          <cell r="F14656">
            <v>0</v>
          </cell>
          <cell r="G14656" t="str">
            <v/>
          </cell>
          <cell r="H14656" t="str">
            <v/>
          </cell>
          <cell r="I14656">
            <v>0</v>
          </cell>
          <cell r="J14656">
            <v>0</v>
          </cell>
          <cell r="K14656">
            <v>4</v>
          </cell>
          <cell r="L14656">
            <v>0</v>
          </cell>
        </row>
        <row r="14657">
          <cell r="D14657" t="str">
            <v/>
          </cell>
          <cell r="E14657">
            <v>0</v>
          </cell>
          <cell r="F14657">
            <v>0</v>
          </cell>
          <cell r="G14657" t="str">
            <v/>
          </cell>
          <cell r="H14657" t="str">
            <v/>
          </cell>
          <cell r="I14657">
            <v>0</v>
          </cell>
          <cell r="J14657">
            <v>0</v>
          </cell>
          <cell r="K14657">
            <v>4</v>
          </cell>
          <cell r="L14657">
            <v>0</v>
          </cell>
        </row>
        <row r="14658">
          <cell r="D14658" t="str">
            <v/>
          </cell>
          <cell r="E14658">
            <v>0</v>
          </cell>
          <cell r="F14658">
            <v>0</v>
          </cell>
          <cell r="G14658" t="str">
            <v/>
          </cell>
          <cell r="H14658" t="str">
            <v/>
          </cell>
          <cell r="I14658">
            <v>0</v>
          </cell>
          <cell r="J14658">
            <v>0</v>
          </cell>
          <cell r="K14658">
            <v>4</v>
          </cell>
          <cell r="L14658">
            <v>0</v>
          </cell>
        </row>
        <row r="14659">
          <cell r="D14659" t="str">
            <v/>
          </cell>
          <cell r="E14659">
            <v>0</v>
          </cell>
          <cell r="F14659">
            <v>0</v>
          </cell>
          <cell r="G14659" t="str">
            <v/>
          </cell>
          <cell r="H14659" t="str">
            <v/>
          </cell>
          <cell r="I14659">
            <v>0</v>
          </cell>
          <cell r="J14659">
            <v>0</v>
          </cell>
          <cell r="K14659">
            <v>4</v>
          </cell>
          <cell r="L14659">
            <v>0</v>
          </cell>
        </row>
        <row r="14660">
          <cell r="D14660" t="str">
            <v/>
          </cell>
          <cell r="E14660">
            <v>0</v>
          </cell>
          <cell r="F14660">
            <v>0</v>
          </cell>
          <cell r="G14660" t="str">
            <v/>
          </cell>
          <cell r="H14660" t="str">
            <v/>
          </cell>
          <cell r="I14660">
            <v>0</v>
          </cell>
          <cell r="J14660">
            <v>0</v>
          </cell>
          <cell r="K14660">
            <v>4</v>
          </cell>
          <cell r="L14660">
            <v>0</v>
          </cell>
        </row>
        <row r="14661">
          <cell r="D14661" t="str">
            <v/>
          </cell>
          <cell r="E14661">
            <v>0</v>
          </cell>
          <cell r="F14661">
            <v>0</v>
          </cell>
          <cell r="G14661" t="str">
            <v/>
          </cell>
          <cell r="H14661" t="str">
            <v/>
          </cell>
          <cell r="I14661">
            <v>0</v>
          </cell>
          <cell r="J14661">
            <v>0</v>
          </cell>
          <cell r="K14661">
            <v>4</v>
          </cell>
          <cell r="L14661">
            <v>0</v>
          </cell>
        </row>
        <row r="14662">
          <cell r="D14662" t="str">
            <v/>
          </cell>
          <cell r="E14662">
            <v>0</v>
          </cell>
          <cell r="F14662">
            <v>0</v>
          </cell>
          <cell r="G14662" t="str">
            <v/>
          </cell>
          <cell r="H14662" t="str">
            <v/>
          </cell>
          <cell r="K14662">
            <v>4</v>
          </cell>
          <cell r="L14662">
            <v>0</v>
          </cell>
        </row>
        <row r="14663">
          <cell r="D14663" t="str">
            <v/>
          </cell>
          <cell r="E14663">
            <v>0</v>
          </cell>
          <cell r="F14663">
            <v>0</v>
          </cell>
          <cell r="G14663" t="str">
            <v/>
          </cell>
          <cell r="H14663" t="str">
            <v/>
          </cell>
          <cell r="I14663">
            <v>0</v>
          </cell>
          <cell r="J14663">
            <v>0</v>
          </cell>
          <cell r="K14663">
            <v>4</v>
          </cell>
          <cell r="L14663">
            <v>0</v>
          </cell>
        </row>
        <row r="14664">
          <cell r="D14664" t="str">
            <v/>
          </cell>
          <cell r="E14664">
            <v>0</v>
          </cell>
          <cell r="F14664">
            <v>0</v>
          </cell>
          <cell r="G14664" t="str">
            <v/>
          </cell>
          <cell r="H14664" t="str">
            <v/>
          </cell>
          <cell r="I14664">
            <v>0</v>
          </cell>
          <cell r="J14664">
            <v>0</v>
          </cell>
          <cell r="K14664">
            <v>4</v>
          </cell>
          <cell r="L14664">
            <v>0</v>
          </cell>
        </row>
        <row r="14665">
          <cell r="D14665" t="str">
            <v/>
          </cell>
          <cell r="E14665">
            <v>0</v>
          </cell>
          <cell r="F14665">
            <v>0</v>
          </cell>
          <cell r="G14665" t="str">
            <v/>
          </cell>
          <cell r="H14665" t="str">
            <v/>
          </cell>
          <cell r="I14665">
            <v>0</v>
          </cell>
          <cell r="J14665">
            <v>0</v>
          </cell>
          <cell r="K14665">
            <v>4</v>
          </cell>
          <cell r="L14665">
            <v>0</v>
          </cell>
        </row>
        <row r="14666">
          <cell r="D14666" t="str">
            <v/>
          </cell>
          <cell r="E14666">
            <v>0</v>
          </cell>
          <cell r="F14666">
            <v>0</v>
          </cell>
          <cell r="G14666" t="str">
            <v/>
          </cell>
          <cell r="H14666" t="str">
            <v/>
          </cell>
          <cell r="I14666">
            <v>0</v>
          </cell>
          <cell r="J14666">
            <v>0</v>
          </cell>
          <cell r="K14666">
            <v>4</v>
          </cell>
          <cell r="L14666">
            <v>0</v>
          </cell>
        </row>
        <row r="14667">
          <cell r="D14667" t="str">
            <v/>
          </cell>
          <cell r="E14667">
            <v>0</v>
          </cell>
          <cell r="F14667">
            <v>0</v>
          </cell>
          <cell r="G14667" t="str">
            <v/>
          </cell>
          <cell r="H14667" t="str">
            <v/>
          </cell>
          <cell r="I14667">
            <v>0</v>
          </cell>
          <cell r="J14667">
            <v>0</v>
          </cell>
          <cell r="K14667">
            <v>4</v>
          </cell>
          <cell r="L14667">
            <v>0</v>
          </cell>
        </row>
        <row r="14668">
          <cell r="D14668">
            <v>0</v>
          </cell>
          <cell r="E14668">
            <v>0</v>
          </cell>
          <cell r="F14668">
            <v>0</v>
          </cell>
          <cell r="G14668" t="str">
            <v xml:space="preserve"> SUB-TOTAL </v>
          </cell>
          <cell r="H14668">
            <v>245216.48</v>
          </cell>
          <cell r="I14668">
            <v>0</v>
          </cell>
          <cell r="J14668">
            <v>0</v>
          </cell>
          <cell r="K14668">
            <v>0</v>
          </cell>
          <cell r="L14668">
            <v>0</v>
          </cell>
        </row>
        <row r="14669">
          <cell r="D14669">
            <v>0</v>
          </cell>
          <cell r="E14669">
            <v>0</v>
          </cell>
          <cell r="F14669">
            <v>0</v>
          </cell>
          <cell r="G14669">
            <v>0</v>
          </cell>
          <cell r="H14669">
            <v>0</v>
          </cell>
          <cell r="I14669">
            <v>0</v>
          </cell>
          <cell r="J14669">
            <v>0</v>
          </cell>
          <cell r="K14669">
            <v>0</v>
          </cell>
          <cell r="L14669">
            <v>0</v>
          </cell>
        </row>
        <row r="14670">
          <cell r="D14670">
            <v>0</v>
          </cell>
          <cell r="E14670">
            <v>0</v>
          </cell>
          <cell r="F14670">
            <v>0</v>
          </cell>
          <cell r="G14670">
            <v>0</v>
          </cell>
          <cell r="H14670">
            <v>0</v>
          </cell>
          <cell r="I14670">
            <v>0</v>
          </cell>
          <cell r="J14670">
            <v>0</v>
          </cell>
          <cell r="K14670">
            <v>0</v>
          </cell>
          <cell r="L14670">
            <v>0</v>
          </cell>
        </row>
        <row r="14671">
          <cell r="D14671" t="str">
            <v>Unid</v>
          </cell>
          <cell r="E14671" t="str">
            <v>Cant</v>
          </cell>
          <cell r="F14671" t="str">
            <v>Rendimiento</v>
          </cell>
          <cell r="G14671" t="str">
            <v>Precio Unitario</v>
          </cell>
          <cell r="H14671" t="str">
            <v>Subtotal</v>
          </cell>
          <cell r="I14671">
            <v>0</v>
          </cell>
          <cell r="J14671">
            <v>0</v>
          </cell>
          <cell r="K14671">
            <v>0</v>
          </cell>
          <cell r="L14671">
            <v>0</v>
          </cell>
        </row>
        <row r="14672">
          <cell r="D14672" t="str">
            <v>JR</v>
          </cell>
          <cell r="E14672">
            <v>0.20802199993545162</v>
          </cell>
          <cell r="F14672">
            <v>0</v>
          </cell>
          <cell r="G14672">
            <v>160000</v>
          </cell>
          <cell r="H14672">
            <v>33283.519989672262</v>
          </cell>
          <cell r="I14672">
            <v>13</v>
          </cell>
          <cell r="J14672">
            <v>0</v>
          </cell>
          <cell r="K14672">
            <v>4</v>
          </cell>
          <cell r="L14672">
            <v>0.83208799974180647</v>
          </cell>
        </row>
        <row r="14673">
          <cell r="D14673" t="str">
            <v/>
          </cell>
          <cell r="E14673">
            <v>0</v>
          </cell>
          <cell r="F14673">
            <v>0</v>
          </cell>
          <cell r="G14673" t="str">
            <v/>
          </cell>
          <cell r="H14673" t="str">
            <v/>
          </cell>
          <cell r="I14673">
            <v>0</v>
          </cell>
          <cell r="J14673">
            <v>0</v>
          </cell>
          <cell r="K14673">
            <v>4</v>
          </cell>
          <cell r="L14673">
            <v>0</v>
          </cell>
        </row>
        <row r="14674">
          <cell r="D14674">
            <v>0</v>
          </cell>
          <cell r="E14674">
            <v>0</v>
          </cell>
          <cell r="F14674">
            <v>0</v>
          </cell>
          <cell r="G14674" t="str">
            <v xml:space="preserve"> SUB-TOTAL </v>
          </cell>
          <cell r="H14674">
            <v>33283.519989672262</v>
          </cell>
          <cell r="I14674">
            <v>0</v>
          </cell>
          <cell r="J14674">
            <v>0</v>
          </cell>
          <cell r="K14674">
            <v>0</v>
          </cell>
          <cell r="L14674">
            <v>0</v>
          </cell>
        </row>
        <row r="14675">
          <cell r="D14675">
            <v>0</v>
          </cell>
          <cell r="E14675">
            <v>0</v>
          </cell>
          <cell r="F14675">
            <v>0</v>
          </cell>
          <cell r="G14675">
            <v>0</v>
          </cell>
          <cell r="H14675">
            <v>0</v>
          </cell>
          <cell r="I14675">
            <v>0</v>
          </cell>
          <cell r="J14675">
            <v>0</v>
          </cell>
          <cell r="K14675">
            <v>0</v>
          </cell>
          <cell r="L14675">
            <v>0</v>
          </cell>
        </row>
        <row r="14676">
          <cell r="D14676">
            <v>0</v>
          </cell>
          <cell r="E14676">
            <v>0</v>
          </cell>
          <cell r="F14676">
            <v>0</v>
          </cell>
          <cell r="G14676" t="str">
            <v xml:space="preserve"> COSTO DIRECTO </v>
          </cell>
          <cell r="H14676">
            <v>278999.99998967227</v>
          </cell>
          <cell r="I14676">
            <v>1.7921146954068404E-3</v>
          </cell>
          <cell r="J14676" t="str">
            <v>EQU</v>
          </cell>
          <cell r="K14676">
            <v>0</v>
          </cell>
          <cell r="L14676">
            <v>0</v>
          </cell>
        </row>
        <row r="14677">
          <cell r="D14677">
            <v>0</v>
          </cell>
          <cell r="E14677">
            <v>0</v>
          </cell>
          <cell r="F14677">
            <v>89645.605510327689</v>
          </cell>
          <cell r="G14677" t="str">
            <v>COSTO INDIRECTO</v>
          </cell>
          <cell r="H14677">
            <v>89645.605510327689</v>
          </cell>
          <cell r="I14677">
            <v>0.87891211472787523</v>
          </cell>
          <cell r="J14677" t="str">
            <v>MAT</v>
          </cell>
          <cell r="K14677">
            <v>0</v>
          </cell>
          <cell r="L14677">
            <v>0</v>
          </cell>
        </row>
        <row r="14678">
          <cell r="D14678">
            <v>0</v>
          </cell>
          <cell r="E14678">
            <v>0</v>
          </cell>
          <cell r="F14678">
            <v>0</v>
          </cell>
          <cell r="G14678" t="str">
            <v>COSTO TOTAL</v>
          </cell>
          <cell r="H14678">
            <v>368645.60549999995</v>
          </cell>
          <cell r="I14678">
            <v>0.11929577057671797</v>
          </cell>
          <cell r="J14678" t="str">
            <v>MOB</v>
          </cell>
          <cell r="K14678">
            <v>0</v>
          </cell>
          <cell r="L14678">
            <v>0</v>
          </cell>
        </row>
        <row r="14679">
          <cell r="D14679">
            <v>0</v>
          </cell>
          <cell r="E14679">
            <v>0</v>
          </cell>
          <cell r="F14679">
            <v>0</v>
          </cell>
          <cell r="G14679">
            <v>0</v>
          </cell>
          <cell r="H14679">
            <v>0</v>
          </cell>
          <cell r="I14679">
            <v>0</v>
          </cell>
          <cell r="J14679">
            <v>0</v>
          </cell>
          <cell r="K14679">
            <v>0</v>
          </cell>
          <cell r="L14679">
            <v>0</v>
          </cell>
        </row>
        <row r="14680">
          <cell r="D14680">
            <v>0</v>
          </cell>
          <cell r="F14680">
            <v>0</v>
          </cell>
          <cell r="I14680">
            <v>0</v>
          </cell>
          <cell r="J14680">
            <v>0</v>
          </cell>
          <cell r="L14680">
            <v>0</v>
          </cell>
        </row>
        <row r="14681">
          <cell r="D14681">
            <v>0</v>
          </cell>
          <cell r="E14681">
            <v>0</v>
          </cell>
          <cell r="F14681">
            <v>0</v>
          </cell>
          <cell r="G14681">
            <v>0</v>
          </cell>
          <cell r="H14681">
            <v>0</v>
          </cell>
          <cell r="I14681">
            <v>0</v>
          </cell>
          <cell r="J14681">
            <v>0</v>
          </cell>
          <cell r="K14681" t="str">
            <v>CONSUMO</v>
          </cell>
          <cell r="L14681">
            <v>0</v>
          </cell>
        </row>
        <row r="14682">
          <cell r="D14682" t="str">
            <v>15.3.13</v>
          </cell>
          <cell r="E14682">
            <v>0</v>
          </cell>
          <cell r="F14682">
            <v>0</v>
          </cell>
          <cell r="G14682" t="str">
            <v xml:space="preserve"> UNID: </v>
          </cell>
          <cell r="H14682" t="str">
            <v>UND</v>
          </cell>
          <cell r="I14682">
            <v>0</v>
          </cell>
          <cell r="J14682">
            <v>0</v>
          </cell>
          <cell r="K14682" t="str">
            <v>Costo total</v>
          </cell>
          <cell r="L14682">
            <v>4637.7995999999966</v>
          </cell>
        </row>
        <row r="14683">
          <cell r="D14683" t="str">
            <v>SUMINISTRO E INSTALACIÓN CABLE INCENDIO 18 AWG 2/C SHIELDED FPLR RED 75ºC</v>
          </cell>
          <cell r="E14683">
            <v>0</v>
          </cell>
          <cell r="F14683">
            <v>0</v>
          </cell>
          <cell r="G14683">
            <v>0</v>
          </cell>
          <cell r="H14683">
            <v>0</v>
          </cell>
          <cell r="I14683">
            <v>0</v>
          </cell>
          <cell r="J14683">
            <v>0</v>
          </cell>
          <cell r="K14683">
            <v>0</v>
          </cell>
          <cell r="L14683">
            <v>0</v>
          </cell>
        </row>
        <row r="14684">
          <cell r="D14684">
            <v>0</v>
          </cell>
          <cell r="E14684">
            <v>0</v>
          </cell>
          <cell r="F14684">
            <v>0</v>
          </cell>
          <cell r="G14684">
            <v>0</v>
          </cell>
          <cell r="H14684">
            <v>0</v>
          </cell>
          <cell r="I14684">
            <v>0</v>
          </cell>
          <cell r="J14684">
            <v>0</v>
          </cell>
          <cell r="K14684" t="str">
            <v>Cantidad ppto</v>
          </cell>
          <cell r="L14684" t="str">
            <v>Cantidad total</v>
          </cell>
        </row>
        <row r="14685">
          <cell r="D14685">
            <v>0</v>
          </cell>
          <cell r="E14685">
            <v>0</v>
          </cell>
          <cell r="F14685">
            <v>0</v>
          </cell>
          <cell r="G14685">
            <v>0</v>
          </cell>
          <cell r="H14685">
            <v>0</v>
          </cell>
          <cell r="I14685">
            <v>0</v>
          </cell>
          <cell r="J14685">
            <v>0</v>
          </cell>
          <cell r="K14685">
            <v>0</v>
          </cell>
          <cell r="L14685">
            <v>0</v>
          </cell>
        </row>
        <row r="14686">
          <cell r="D14686" t="str">
            <v>Unid</v>
          </cell>
          <cell r="E14686" t="str">
            <v>Cant</v>
          </cell>
          <cell r="F14686" t="str">
            <v>Rendimiento</v>
          </cell>
          <cell r="G14686" t="str">
            <v>Precio Unitario</v>
          </cell>
          <cell r="H14686" t="str">
            <v>Subtotal</v>
          </cell>
          <cell r="I14686">
            <v>0</v>
          </cell>
          <cell r="J14686">
            <v>0</v>
          </cell>
          <cell r="K14686">
            <v>0</v>
          </cell>
          <cell r="L14686">
            <v>0</v>
          </cell>
        </row>
        <row r="14687">
          <cell r="D14687" t="str">
            <v>GLB</v>
          </cell>
          <cell r="E14687">
            <v>0.1</v>
          </cell>
          <cell r="F14687">
            <v>0</v>
          </cell>
          <cell r="G14687">
            <v>1000</v>
          </cell>
          <cell r="H14687">
            <v>100</v>
          </cell>
          <cell r="I14687">
            <v>0</v>
          </cell>
          <cell r="J14687">
            <v>0</v>
          </cell>
          <cell r="K14687">
            <v>675</v>
          </cell>
          <cell r="L14687">
            <v>67.5</v>
          </cell>
        </row>
        <row r="14688">
          <cell r="D14688" t="str">
            <v/>
          </cell>
          <cell r="E14688">
            <v>0</v>
          </cell>
          <cell r="F14688">
            <v>0</v>
          </cell>
          <cell r="G14688" t="str">
            <v/>
          </cell>
          <cell r="H14688" t="str">
            <v/>
          </cell>
          <cell r="I14688">
            <v>0</v>
          </cell>
          <cell r="J14688">
            <v>0</v>
          </cell>
          <cell r="K14688">
            <v>675</v>
          </cell>
          <cell r="L14688">
            <v>0</v>
          </cell>
        </row>
        <row r="14689">
          <cell r="D14689" t="str">
            <v/>
          </cell>
          <cell r="E14689">
            <v>0</v>
          </cell>
          <cell r="F14689">
            <v>0</v>
          </cell>
          <cell r="G14689" t="str">
            <v/>
          </cell>
          <cell r="H14689" t="str">
            <v/>
          </cell>
          <cell r="I14689">
            <v>0</v>
          </cell>
          <cell r="J14689">
            <v>0</v>
          </cell>
          <cell r="K14689">
            <v>675</v>
          </cell>
          <cell r="L14689">
            <v>0</v>
          </cell>
        </row>
        <row r="14690">
          <cell r="D14690" t="str">
            <v/>
          </cell>
          <cell r="E14690">
            <v>0</v>
          </cell>
          <cell r="F14690">
            <v>0</v>
          </cell>
          <cell r="G14690" t="str">
            <v/>
          </cell>
          <cell r="H14690" t="str">
            <v/>
          </cell>
          <cell r="I14690">
            <v>0</v>
          </cell>
          <cell r="J14690">
            <v>0</v>
          </cell>
          <cell r="K14690">
            <v>675</v>
          </cell>
          <cell r="L14690">
            <v>0</v>
          </cell>
        </row>
        <row r="14691">
          <cell r="D14691">
            <v>0</v>
          </cell>
          <cell r="E14691">
            <v>0</v>
          </cell>
          <cell r="F14691">
            <v>0</v>
          </cell>
          <cell r="G14691" t="str">
            <v xml:space="preserve"> SUB-TOTAL </v>
          </cell>
          <cell r="H14691">
            <v>100</v>
          </cell>
          <cell r="I14691">
            <v>0</v>
          </cell>
          <cell r="J14691">
            <v>0</v>
          </cell>
          <cell r="K14691">
            <v>0</v>
          </cell>
          <cell r="L14691">
            <v>0</v>
          </cell>
        </row>
        <row r="14692">
          <cell r="D14692">
            <v>0</v>
          </cell>
          <cell r="E14692">
            <v>0</v>
          </cell>
          <cell r="F14692">
            <v>0</v>
          </cell>
          <cell r="G14692">
            <v>0</v>
          </cell>
          <cell r="H14692">
            <v>0</v>
          </cell>
          <cell r="I14692">
            <v>0</v>
          </cell>
          <cell r="J14692">
            <v>0</v>
          </cell>
          <cell r="K14692">
            <v>0</v>
          </cell>
          <cell r="L14692">
            <v>0</v>
          </cell>
        </row>
        <row r="14693">
          <cell r="D14693">
            <v>0</v>
          </cell>
          <cell r="E14693">
            <v>0</v>
          </cell>
          <cell r="F14693">
            <v>0</v>
          </cell>
          <cell r="G14693">
            <v>0</v>
          </cell>
          <cell r="H14693">
            <v>0</v>
          </cell>
          <cell r="I14693">
            <v>0</v>
          </cell>
          <cell r="J14693">
            <v>0</v>
          </cell>
          <cell r="K14693">
            <v>0</v>
          </cell>
          <cell r="L14693">
            <v>0</v>
          </cell>
        </row>
        <row r="14694">
          <cell r="D14694" t="str">
            <v>Unid</v>
          </cell>
          <cell r="E14694" t="str">
            <v>Cant</v>
          </cell>
          <cell r="F14694" t="str">
            <v>Rendimiento</v>
          </cell>
          <cell r="G14694" t="str">
            <v>Precio Unitario</v>
          </cell>
          <cell r="H14694" t="str">
            <v>Subtotal</v>
          </cell>
          <cell r="I14694">
            <v>0</v>
          </cell>
          <cell r="J14694">
            <v>0</v>
          </cell>
          <cell r="K14694">
            <v>0</v>
          </cell>
          <cell r="L14694">
            <v>0</v>
          </cell>
        </row>
        <row r="14695">
          <cell r="D14695" t="str">
            <v>ML</v>
          </cell>
          <cell r="E14695">
            <v>1</v>
          </cell>
          <cell r="F14695">
            <v>0</v>
          </cell>
          <cell r="G14695">
            <v>2980</v>
          </cell>
          <cell r="H14695">
            <v>2980</v>
          </cell>
          <cell r="I14695">
            <v>0</v>
          </cell>
          <cell r="J14695">
            <v>0</v>
          </cell>
          <cell r="K14695">
            <v>675</v>
          </cell>
          <cell r="L14695">
            <v>675</v>
          </cell>
        </row>
        <row r="14696">
          <cell r="D14696" t="str">
            <v/>
          </cell>
          <cell r="E14696">
            <v>0</v>
          </cell>
          <cell r="F14696">
            <v>0</v>
          </cell>
          <cell r="G14696" t="str">
            <v/>
          </cell>
          <cell r="H14696" t="str">
            <v/>
          </cell>
          <cell r="I14696">
            <v>0</v>
          </cell>
          <cell r="J14696">
            <v>0</v>
          </cell>
          <cell r="K14696">
            <v>675</v>
          </cell>
          <cell r="L14696">
            <v>0</v>
          </cell>
        </row>
        <row r="14697">
          <cell r="D14697" t="str">
            <v/>
          </cell>
          <cell r="E14697">
            <v>0</v>
          </cell>
          <cell r="F14697">
            <v>0</v>
          </cell>
          <cell r="G14697" t="str">
            <v/>
          </cell>
          <cell r="H14697" t="str">
            <v/>
          </cell>
          <cell r="I14697">
            <v>0</v>
          </cell>
          <cell r="J14697">
            <v>0</v>
          </cell>
          <cell r="K14697">
            <v>675</v>
          </cell>
          <cell r="L14697">
            <v>0</v>
          </cell>
        </row>
        <row r="14698">
          <cell r="D14698" t="str">
            <v/>
          </cell>
          <cell r="E14698">
            <v>0</v>
          </cell>
          <cell r="F14698">
            <v>0</v>
          </cell>
          <cell r="G14698" t="str">
            <v/>
          </cell>
          <cell r="H14698" t="str">
            <v/>
          </cell>
          <cell r="I14698">
            <v>0</v>
          </cell>
          <cell r="J14698">
            <v>0</v>
          </cell>
          <cell r="K14698">
            <v>675</v>
          </cell>
          <cell r="L14698">
            <v>0</v>
          </cell>
        </row>
        <row r="14699">
          <cell r="D14699" t="str">
            <v/>
          </cell>
          <cell r="E14699">
            <v>0</v>
          </cell>
          <cell r="F14699">
            <v>0</v>
          </cell>
          <cell r="G14699" t="str">
            <v/>
          </cell>
          <cell r="H14699" t="str">
            <v/>
          </cell>
          <cell r="I14699">
            <v>0</v>
          </cell>
          <cell r="J14699">
            <v>0</v>
          </cell>
          <cell r="K14699">
            <v>675</v>
          </cell>
          <cell r="L14699">
            <v>0</v>
          </cell>
        </row>
        <row r="14700">
          <cell r="D14700" t="str">
            <v/>
          </cell>
          <cell r="E14700">
            <v>0</v>
          </cell>
          <cell r="F14700">
            <v>0</v>
          </cell>
          <cell r="G14700" t="str">
            <v/>
          </cell>
          <cell r="H14700" t="str">
            <v/>
          </cell>
          <cell r="I14700">
            <v>0</v>
          </cell>
          <cell r="J14700">
            <v>0</v>
          </cell>
          <cell r="K14700">
            <v>675</v>
          </cell>
          <cell r="L14700">
            <v>0</v>
          </cell>
        </row>
        <row r="14701">
          <cell r="D14701" t="str">
            <v/>
          </cell>
          <cell r="E14701">
            <v>0</v>
          </cell>
          <cell r="F14701">
            <v>0</v>
          </cell>
          <cell r="G14701" t="str">
            <v/>
          </cell>
          <cell r="H14701" t="str">
            <v/>
          </cell>
          <cell r="I14701">
            <v>0</v>
          </cell>
          <cell r="J14701">
            <v>0</v>
          </cell>
          <cell r="K14701">
            <v>675</v>
          </cell>
          <cell r="L14701">
            <v>0</v>
          </cell>
        </row>
        <row r="14702">
          <cell r="D14702" t="str">
            <v/>
          </cell>
          <cell r="E14702">
            <v>0</v>
          </cell>
          <cell r="F14702">
            <v>0</v>
          </cell>
          <cell r="G14702" t="str">
            <v/>
          </cell>
          <cell r="H14702" t="str">
            <v/>
          </cell>
          <cell r="I14702">
            <v>0</v>
          </cell>
          <cell r="J14702">
            <v>0</v>
          </cell>
          <cell r="K14702">
            <v>675</v>
          </cell>
          <cell r="L14702">
            <v>0</v>
          </cell>
        </row>
        <row r="14703">
          <cell r="D14703" t="str">
            <v/>
          </cell>
          <cell r="E14703">
            <v>0</v>
          </cell>
          <cell r="F14703">
            <v>0</v>
          </cell>
          <cell r="G14703" t="str">
            <v/>
          </cell>
          <cell r="H14703" t="str">
            <v/>
          </cell>
          <cell r="I14703">
            <v>0</v>
          </cell>
          <cell r="J14703">
            <v>0</v>
          </cell>
          <cell r="K14703">
            <v>675</v>
          </cell>
          <cell r="L14703">
            <v>0</v>
          </cell>
        </row>
        <row r="14704">
          <cell r="D14704" t="str">
            <v/>
          </cell>
          <cell r="E14704">
            <v>0</v>
          </cell>
          <cell r="F14704">
            <v>0</v>
          </cell>
          <cell r="G14704" t="str">
            <v/>
          </cell>
          <cell r="H14704" t="str">
            <v/>
          </cell>
          <cell r="I14704">
            <v>0</v>
          </cell>
          <cell r="J14704">
            <v>0</v>
          </cell>
          <cell r="K14704">
            <v>675</v>
          </cell>
          <cell r="L14704">
            <v>0</v>
          </cell>
        </row>
        <row r="14705">
          <cell r="D14705" t="str">
            <v/>
          </cell>
          <cell r="E14705">
            <v>0</v>
          </cell>
          <cell r="F14705">
            <v>0</v>
          </cell>
          <cell r="G14705" t="str">
            <v/>
          </cell>
          <cell r="H14705" t="str">
            <v/>
          </cell>
          <cell r="I14705">
            <v>0</v>
          </cell>
          <cell r="J14705">
            <v>0</v>
          </cell>
          <cell r="K14705">
            <v>675</v>
          </cell>
          <cell r="L14705">
            <v>0</v>
          </cell>
        </row>
        <row r="14706">
          <cell r="D14706" t="str">
            <v/>
          </cell>
          <cell r="E14706">
            <v>0</v>
          </cell>
          <cell r="F14706">
            <v>0</v>
          </cell>
          <cell r="G14706" t="str">
            <v/>
          </cell>
          <cell r="H14706" t="str">
            <v/>
          </cell>
          <cell r="I14706">
            <v>0</v>
          </cell>
          <cell r="J14706">
            <v>0</v>
          </cell>
          <cell r="K14706">
            <v>675</v>
          </cell>
          <cell r="L14706">
            <v>0</v>
          </cell>
        </row>
        <row r="14707">
          <cell r="D14707" t="str">
            <v/>
          </cell>
          <cell r="E14707">
            <v>0</v>
          </cell>
          <cell r="F14707">
            <v>0</v>
          </cell>
          <cell r="G14707" t="str">
            <v/>
          </cell>
          <cell r="H14707" t="str">
            <v/>
          </cell>
          <cell r="K14707">
            <v>675</v>
          </cell>
          <cell r="L14707">
            <v>0</v>
          </cell>
        </row>
        <row r="14708">
          <cell r="D14708" t="str">
            <v/>
          </cell>
          <cell r="E14708">
            <v>0</v>
          </cell>
          <cell r="F14708">
            <v>0</v>
          </cell>
          <cell r="G14708" t="str">
            <v/>
          </cell>
          <cell r="H14708" t="str">
            <v/>
          </cell>
          <cell r="I14708">
            <v>0</v>
          </cell>
          <cell r="J14708">
            <v>0</v>
          </cell>
          <cell r="K14708">
            <v>675</v>
          </cell>
          <cell r="L14708">
            <v>0</v>
          </cell>
        </row>
        <row r="14709">
          <cell r="D14709" t="str">
            <v/>
          </cell>
          <cell r="E14709">
            <v>0</v>
          </cell>
          <cell r="F14709">
            <v>0</v>
          </cell>
          <cell r="G14709" t="str">
            <v/>
          </cell>
          <cell r="H14709" t="str">
            <v/>
          </cell>
          <cell r="I14709">
            <v>0</v>
          </cell>
          <cell r="J14709">
            <v>0</v>
          </cell>
          <cell r="K14709">
            <v>675</v>
          </cell>
          <cell r="L14709">
            <v>0</v>
          </cell>
        </row>
        <row r="14710">
          <cell r="D14710" t="str">
            <v/>
          </cell>
          <cell r="E14710">
            <v>0</v>
          </cell>
          <cell r="F14710">
            <v>0</v>
          </cell>
          <cell r="G14710" t="str">
            <v/>
          </cell>
          <cell r="H14710" t="str">
            <v/>
          </cell>
          <cell r="I14710">
            <v>0</v>
          </cell>
          <cell r="J14710">
            <v>0</v>
          </cell>
          <cell r="K14710">
            <v>675</v>
          </cell>
          <cell r="L14710">
            <v>0</v>
          </cell>
        </row>
        <row r="14711">
          <cell r="D14711" t="str">
            <v/>
          </cell>
          <cell r="E14711">
            <v>0</v>
          </cell>
          <cell r="F14711">
            <v>0</v>
          </cell>
          <cell r="G14711" t="str">
            <v/>
          </cell>
          <cell r="H14711" t="str">
            <v/>
          </cell>
          <cell r="I14711">
            <v>0</v>
          </cell>
          <cell r="J14711">
            <v>0</v>
          </cell>
          <cell r="K14711">
            <v>675</v>
          </cell>
          <cell r="L14711">
            <v>0</v>
          </cell>
        </row>
        <row r="14712">
          <cell r="D14712" t="str">
            <v/>
          </cell>
          <cell r="E14712">
            <v>0</v>
          </cell>
          <cell r="F14712">
            <v>0</v>
          </cell>
          <cell r="G14712" t="str">
            <v/>
          </cell>
          <cell r="H14712" t="str">
            <v/>
          </cell>
          <cell r="I14712">
            <v>0</v>
          </cell>
          <cell r="J14712">
            <v>0</v>
          </cell>
          <cell r="K14712">
            <v>675</v>
          </cell>
          <cell r="L14712">
            <v>0</v>
          </cell>
        </row>
        <row r="14713">
          <cell r="D14713">
            <v>0</v>
          </cell>
          <cell r="E14713">
            <v>0</v>
          </cell>
          <cell r="F14713">
            <v>0</v>
          </cell>
          <cell r="G14713" t="str">
            <v xml:space="preserve"> SUB-TOTAL </v>
          </cell>
          <cell r="H14713">
            <v>2980</v>
          </cell>
          <cell r="I14713">
            <v>0</v>
          </cell>
          <cell r="J14713">
            <v>0</v>
          </cell>
          <cell r="K14713">
            <v>0</v>
          </cell>
          <cell r="L14713">
            <v>0</v>
          </cell>
        </row>
        <row r="14714">
          <cell r="D14714">
            <v>0</v>
          </cell>
          <cell r="E14714">
            <v>0</v>
          </cell>
          <cell r="F14714">
            <v>0</v>
          </cell>
          <cell r="G14714">
            <v>0</v>
          </cell>
          <cell r="H14714">
            <v>0</v>
          </cell>
          <cell r="I14714">
            <v>0</v>
          </cell>
          <cell r="J14714">
            <v>0</v>
          </cell>
          <cell r="K14714">
            <v>0</v>
          </cell>
          <cell r="L14714">
            <v>0</v>
          </cell>
        </row>
        <row r="14715">
          <cell r="D14715">
            <v>0</v>
          </cell>
          <cell r="E14715">
            <v>0</v>
          </cell>
          <cell r="F14715">
            <v>0</v>
          </cell>
          <cell r="G14715">
            <v>0</v>
          </cell>
          <cell r="H14715">
            <v>0</v>
          </cell>
          <cell r="I14715">
            <v>0</v>
          </cell>
          <cell r="J14715">
            <v>0</v>
          </cell>
          <cell r="K14715">
            <v>0</v>
          </cell>
          <cell r="L14715">
            <v>0</v>
          </cell>
        </row>
        <row r="14716">
          <cell r="D14716" t="str">
            <v>Unid</v>
          </cell>
          <cell r="E14716" t="str">
            <v>Cant</v>
          </cell>
          <cell r="F14716" t="str">
            <v>Rendimiento</v>
          </cell>
          <cell r="G14716" t="str">
            <v>Precio Unitario</v>
          </cell>
          <cell r="H14716" t="str">
            <v>Subtotal</v>
          </cell>
          <cell r="I14716">
            <v>0</v>
          </cell>
          <cell r="J14716">
            <v>0</v>
          </cell>
          <cell r="K14716">
            <v>0</v>
          </cell>
          <cell r="L14716">
            <v>0</v>
          </cell>
        </row>
        <row r="14717">
          <cell r="D14717" t="str">
            <v>JR</v>
          </cell>
          <cell r="E14717">
            <v>2.6875002211999358E-3</v>
          </cell>
          <cell r="F14717">
            <v>0</v>
          </cell>
          <cell r="G14717">
            <v>160000</v>
          </cell>
          <cell r="H14717">
            <v>430.00003539198974</v>
          </cell>
          <cell r="I14717">
            <v>29</v>
          </cell>
          <cell r="J14717">
            <v>0</v>
          </cell>
          <cell r="K14717">
            <v>675</v>
          </cell>
          <cell r="L14717">
            <v>1.8140626493099565</v>
          </cell>
        </row>
        <row r="14718">
          <cell r="D14718" t="str">
            <v/>
          </cell>
          <cell r="E14718">
            <v>0</v>
          </cell>
          <cell r="F14718">
            <v>0</v>
          </cell>
          <cell r="G14718" t="str">
            <v/>
          </cell>
          <cell r="H14718" t="str">
            <v/>
          </cell>
          <cell r="I14718">
            <v>0</v>
          </cell>
          <cell r="J14718">
            <v>0</v>
          </cell>
          <cell r="K14718">
            <v>675</v>
          </cell>
          <cell r="L14718">
            <v>0</v>
          </cell>
        </row>
        <row r="14719">
          <cell r="D14719">
            <v>0</v>
          </cell>
          <cell r="E14719">
            <v>0</v>
          </cell>
          <cell r="F14719">
            <v>0</v>
          </cell>
          <cell r="G14719" t="str">
            <v xml:space="preserve"> SUB-TOTAL </v>
          </cell>
          <cell r="H14719">
            <v>430.00003539198974</v>
          </cell>
          <cell r="I14719">
            <v>0</v>
          </cell>
          <cell r="J14719">
            <v>0</v>
          </cell>
          <cell r="K14719">
            <v>0</v>
          </cell>
          <cell r="L14719">
            <v>0</v>
          </cell>
        </row>
        <row r="14720">
          <cell r="D14720">
            <v>0</v>
          </cell>
          <cell r="E14720">
            <v>0</v>
          </cell>
          <cell r="F14720">
            <v>0</v>
          </cell>
          <cell r="G14720">
            <v>0</v>
          </cell>
          <cell r="H14720">
            <v>0</v>
          </cell>
          <cell r="I14720">
            <v>0</v>
          </cell>
          <cell r="J14720">
            <v>0</v>
          </cell>
          <cell r="K14720">
            <v>0</v>
          </cell>
          <cell r="L14720">
            <v>0</v>
          </cell>
        </row>
        <row r="14721">
          <cell r="D14721">
            <v>0</v>
          </cell>
          <cell r="E14721">
            <v>0</v>
          </cell>
          <cell r="F14721">
            <v>0</v>
          </cell>
          <cell r="G14721" t="str">
            <v xml:space="preserve"> COSTO DIRECTO </v>
          </cell>
          <cell r="H14721">
            <v>3510.0000353919895</v>
          </cell>
          <cell r="I14721">
            <v>2.8490028202758182E-2</v>
          </cell>
          <cell r="J14721" t="str">
            <v>EQU</v>
          </cell>
          <cell r="K14721">
            <v>0</v>
          </cell>
          <cell r="L14721">
            <v>0</v>
          </cell>
        </row>
        <row r="14722">
          <cell r="D14722">
            <v>0</v>
          </cell>
          <cell r="E14722">
            <v>0</v>
          </cell>
          <cell r="F14722">
            <v>1127.7995646080076</v>
          </cell>
          <cell r="G14722" t="str">
            <v>COSTO INDIRECTO</v>
          </cell>
          <cell r="H14722">
            <v>1127.7995646080076</v>
          </cell>
          <cell r="I14722">
            <v>0.84900284044219387</v>
          </cell>
          <cell r="J14722" t="str">
            <v>MAT</v>
          </cell>
          <cell r="K14722">
            <v>0</v>
          </cell>
          <cell r="L14722">
            <v>0</v>
          </cell>
        </row>
        <row r="14723">
          <cell r="D14723">
            <v>0</v>
          </cell>
          <cell r="E14723">
            <v>0</v>
          </cell>
          <cell r="F14723">
            <v>0</v>
          </cell>
          <cell r="G14723" t="str">
            <v>COSTO TOTAL</v>
          </cell>
          <cell r="H14723">
            <v>4637.7995999999966</v>
          </cell>
          <cell r="I14723">
            <v>0.12250713135504804</v>
          </cell>
          <cell r="J14723" t="str">
            <v>MOB</v>
          </cell>
          <cell r="K14723">
            <v>0</v>
          </cell>
          <cell r="L14723">
            <v>0</v>
          </cell>
        </row>
        <row r="14724">
          <cell r="D14724">
            <v>0</v>
          </cell>
          <cell r="E14724">
            <v>0</v>
          </cell>
          <cell r="F14724">
            <v>0</v>
          </cell>
          <cell r="G14724">
            <v>0</v>
          </cell>
          <cell r="H14724">
            <v>0</v>
          </cell>
          <cell r="I14724">
            <v>0</v>
          </cell>
          <cell r="J14724">
            <v>0</v>
          </cell>
          <cell r="K14724">
            <v>0</v>
          </cell>
          <cell r="L14724">
            <v>0</v>
          </cell>
        </row>
        <row r="14725">
          <cell r="D14725">
            <v>0</v>
          </cell>
          <cell r="F14725">
            <v>0</v>
          </cell>
          <cell r="I14725">
            <v>0</v>
          </cell>
          <cell r="J14725">
            <v>0</v>
          </cell>
          <cell r="L14725">
            <v>0</v>
          </cell>
        </row>
        <row r="14726">
          <cell r="D14726">
            <v>0</v>
          </cell>
          <cell r="E14726">
            <v>0</v>
          </cell>
          <cell r="F14726">
            <v>0</v>
          </cell>
          <cell r="G14726">
            <v>0</v>
          </cell>
          <cell r="H14726">
            <v>0</v>
          </cell>
          <cell r="I14726">
            <v>0</v>
          </cell>
          <cell r="J14726">
            <v>0</v>
          </cell>
          <cell r="K14726" t="str">
            <v>CONSUMO</v>
          </cell>
          <cell r="L14726">
            <v>0</v>
          </cell>
        </row>
        <row r="14727">
          <cell r="D14727" t="str">
            <v>15.3.14</v>
          </cell>
          <cell r="E14727">
            <v>0</v>
          </cell>
          <cell r="F14727">
            <v>0</v>
          </cell>
          <cell r="G14727" t="str">
            <v xml:space="preserve"> UNID: </v>
          </cell>
          <cell r="H14727" t="str">
            <v>UND</v>
          </cell>
          <cell r="I14727">
            <v>0</v>
          </cell>
          <cell r="J14727">
            <v>0</v>
          </cell>
          <cell r="K14727" t="str">
            <v>Costo total</v>
          </cell>
          <cell r="L14727">
            <v>49113.108100000005</v>
          </cell>
        </row>
        <row r="14728">
          <cell r="D14728" t="str">
            <v>SUMINISTRO E INSTALACIÓN TUBERÍA EMT DE 3/4” DEBE INCLUIR ACCESORIOS, SOPORTERÍA , MARCACIÓN</v>
          </cell>
          <cell r="E14728">
            <v>0</v>
          </cell>
          <cell r="F14728">
            <v>0</v>
          </cell>
          <cell r="G14728">
            <v>0</v>
          </cell>
          <cell r="H14728">
            <v>0</v>
          </cell>
          <cell r="I14728">
            <v>0</v>
          </cell>
          <cell r="J14728">
            <v>0</v>
          </cell>
          <cell r="K14728">
            <v>0</v>
          </cell>
          <cell r="L14728">
            <v>0</v>
          </cell>
        </row>
        <row r="14729">
          <cell r="D14729">
            <v>0</v>
          </cell>
          <cell r="E14729">
            <v>0</v>
          </cell>
          <cell r="F14729">
            <v>0</v>
          </cell>
          <cell r="G14729">
            <v>0</v>
          </cell>
          <cell r="H14729">
            <v>0</v>
          </cell>
          <cell r="I14729">
            <v>0</v>
          </cell>
          <cell r="J14729">
            <v>0</v>
          </cell>
          <cell r="K14729" t="str">
            <v>Cantidad ppto</v>
          </cell>
          <cell r="L14729" t="str">
            <v>Cantidad total</v>
          </cell>
        </row>
        <row r="14730">
          <cell r="D14730">
            <v>0</v>
          </cell>
          <cell r="E14730">
            <v>0</v>
          </cell>
          <cell r="F14730">
            <v>0</v>
          </cell>
          <cell r="G14730">
            <v>0</v>
          </cell>
          <cell r="H14730">
            <v>0</v>
          </cell>
          <cell r="I14730">
            <v>0</v>
          </cell>
          <cell r="J14730">
            <v>0</v>
          </cell>
          <cell r="K14730">
            <v>0</v>
          </cell>
          <cell r="L14730">
            <v>0</v>
          </cell>
        </row>
        <row r="14731">
          <cell r="D14731" t="str">
            <v>Unid</v>
          </cell>
          <cell r="E14731" t="str">
            <v>Cant</v>
          </cell>
          <cell r="F14731" t="str">
            <v>Rendimiento</v>
          </cell>
          <cell r="G14731" t="str">
            <v>Precio Unitario</v>
          </cell>
          <cell r="H14731" t="str">
            <v>Subtotal</v>
          </cell>
          <cell r="I14731">
            <v>0</v>
          </cell>
          <cell r="J14731">
            <v>0</v>
          </cell>
          <cell r="K14731">
            <v>0</v>
          </cell>
          <cell r="L14731">
            <v>0</v>
          </cell>
        </row>
        <row r="14732">
          <cell r="D14732" t="str">
            <v>GLB</v>
          </cell>
          <cell r="E14732">
            <v>0.5</v>
          </cell>
          <cell r="F14732">
            <v>0</v>
          </cell>
          <cell r="G14732">
            <v>1000</v>
          </cell>
          <cell r="H14732">
            <v>500</v>
          </cell>
          <cell r="I14732">
            <v>0</v>
          </cell>
          <cell r="J14732">
            <v>0</v>
          </cell>
          <cell r="K14732">
            <v>225</v>
          </cell>
          <cell r="L14732">
            <v>112.5</v>
          </cell>
        </row>
        <row r="14733">
          <cell r="D14733" t="str">
            <v/>
          </cell>
          <cell r="E14733">
            <v>0</v>
          </cell>
          <cell r="F14733">
            <v>0</v>
          </cell>
          <cell r="G14733" t="str">
            <v/>
          </cell>
          <cell r="H14733" t="str">
            <v/>
          </cell>
          <cell r="I14733">
            <v>0</v>
          </cell>
          <cell r="J14733">
            <v>0</v>
          </cell>
          <cell r="K14733">
            <v>225</v>
          </cell>
          <cell r="L14733">
            <v>0</v>
          </cell>
        </row>
        <row r="14734">
          <cell r="D14734" t="str">
            <v/>
          </cell>
          <cell r="E14734">
            <v>0</v>
          </cell>
          <cell r="F14734">
            <v>0</v>
          </cell>
          <cell r="G14734" t="str">
            <v/>
          </cell>
          <cell r="H14734" t="str">
            <v/>
          </cell>
          <cell r="I14734">
            <v>0</v>
          </cell>
          <cell r="J14734">
            <v>0</v>
          </cell>
          <cell r="K14734">
            <v>225</v>
          </cell>
          <cell r="L14734">
            <v>0</v>
          </cell>
        </row>
        <row r="14735">
          <cell r="D14735" t="str">
            <v/>
          </cell>
          <cell r="E14735">
            <v>0</v>
          </cell>
          <cell r="F14735">
            <v>0</v>
          </cell>
          <cell r="G14735" t="str">
            <v/>
          </cell>
          <cell r="H14735" t="str">
            <v/>
          </cell>
          <cell r="I14735">
            <v>0</v>
          </cell>
          <cell r="J14735">
            <v>0</v>
          </cell>
          <cell r="K14735">
            <v>225</v>
          </cell>
          <cell r="L14735">
            <v>0</v>
          </cell>
        </row>
        <row r="14736">
          <cell r="D14736">
            <v>0</v>
          </cell>
          <cell r="E14736">
            <v>0</v>
          </cell>
          <cell r="F14736">
            <v>0</v>
          </cell>
          <cell r="G14736" t="str">
            <v xml:space="preserve"> SUB-TOTAL </v>
          </cell>
          <cell r="H14736">
            <v>500</v>
          </cell>
          <cell r="I14736">
            <v>0</v>
          </cell>
          <cell r="J14736">
            <v>0</v>
          </cell>
          <cell r="K14736">
            <v>0</v>
          </cell>
          <cell r="L14736">
            <v>0</v>
          </cell>
        </row>
        <row r="14737">
          <cell r="D14737">
            <v>0</v>
          </cell>
          <cell r="E14737">
            <v>0</v>
          </cell>
          <cell r="F14737">
            <v>0</v>
          </cell>
          <cell r="G14737">
            <v>0</v>
          </cell>
          <cell r="H14737">
            <v>0</v>
          </cell>
          <cell r="I14737">
            <v>0</v>
          </cell>
          <cell r="J14737">
            <v>0</v>
          </cell>
          <cell r="K14737">
            <v>0</v>
          </cell>
          <cell r="L14737">
            <v>0</v>
          </cell>
        </row>
        <row r="14738">
          <cell r="D14738">
            <v>0</v>
          </cell>
          <cell r="E14738">
            <v>0</v>
          </cell>
          <cell r="F14738">
            <v>0</v>
          </cell>
          <cell r="G14738">
            <v>0</v>
          </cell>
          <cell r="H14738">
            <v>0</v>
          </cell>
          <cell r="I14738">
            <v>0</v>
          </cell>
          <cell r="J14738">
            <v>0</v>
          </cell>
          <cell r="K14738">
            <v>0</v>
          </cell>
          <cell r="L14738">
            <v>0</v>
          </cell>
        </row>
        <row r="14739">
          <cell r="D14739" t="str">
            <v>Unid</v>
          </cell>
          <cell r="E14739" t="str">
            <v>Cant</v>
          </cell>
          <cell r="F14739" t="str">
            <v>Rendimiento</v>
          </cell>
          <cell r="G14739" t="str">
            <v>Precio Unitario</v>
          </cell>
          <cell r="H14739" t="str">
            <v>Subtotal</v>
          </cell>
          <cell r="I14739">
            <v>0</v>
          </cell>
          <cell r="J14739">
            <v>0</v>
          </cell>
          <cell r="K14739">
            <v>0</v>
          </cell>
          <cell r="L14739">
            <v>0</v>
          </cell>
        </row>
        <row r="14740">
          <cell r="D14740" t="str">
            <v>UND</v>
          </cell>
          <cell r="E14740">
            <v>0.33329999999999999</v>
          </cell>
          <cell r="F14740">
            <v>0.05</v>
          </cell>
          <cell r="G14740">
            <v>24871</v>
          </cell>
          <cell r="H14740">
            <v>8703.9795150000009</v>
          </cell>
          <cell r="I14740">
            <v>0</v>
          </cell>
          <cell r="J14740">
            <v>0</v>
          </cell>
          <cell r="K14740">
            <v>225</v>
          </cell>
          <cell r="L14740">
            <v>78.742125000000001</v>
          </cell>
        </row>
        <row r="14741">
          <cell r="D14741" t="str">
            <v>UND</v>
          </cell>
          <cell r="E14741">
            <v>0.01</v>
          </cell>
          <cell r="F14741">
            <v>0</v>
          </cell>
          <cell r="G14741">
            <v>3213</v>
          </cell>
          <cell r="H14741">
            <v>32.130000000000003</v>
          </cell>
          <cell r="I14741">
            <v>0</v>
          </cell>
          <cell r="J14741">
            <v>0</v>
          </cell>
          <cell r="K14741">
            <v>225</v>
          </cell>
          <cell r="L14741">
            <v>2.25</v>
          </cell>
        </row>
        <row r="14742">
          <cell r="D14742" t="str">
            <v>UND</v>
          </cell>
          <cell r="E14742">
            <v>0.06</v>
          </cell>
          <cell r="F14742">
            <v>0</v>
          </cell>
          <cell r="G14742">
            <v>7497</v>
          </cell>
          <cell r="H14742">
            <v>449.82</v>
          </cell>
          <cell r="I14742">
            <v>0</v>
          </cell>
          <cell r="J14742">
            <v>0</v>
          </cell>
          <cell r="K14742">
            <v>225</v>
          </cell>
          <cell r="L14742">
            <v>13.5</v>
          </cell>
        </row>
        <row r="14743">
          <cell r="D14743" t="str">
            <v>UND</v>
          </cell>
          <cell r="E14743">
            <v>1</v>
          </cell>
          <cell r="F14743">
            <v>0</v>
          </cell>
          <cell r="G14743">
            <v>3629.5</v>
          </cell>
          <cell r="H14743">
            <v>3629.5</v>
          </cell>
          <cell r="I14743">
            <v>0</v>
          </cell>
          <cell r="J14743">
            <v>0</v>
          </cell>
          <cell r="K14743">
            <v>225</v>
          </cell>
          <cell r="L14743">
            <v>225</v>
          </cell>
        </row>
        <row r="14744">
          <cell r="D14744" t="str">
            <v>UND</v>
          </cell>
          <cell r="E14744">
            <v>0.4</v>
          </cell>
          <cell r="F14744">
            <v>0</v>
          </cell>
          <cell r="G14744">
            <v>11798</v>
          </cell>
          <cell r="H14744">
            <v>4719.2</v>
          </cell>
          <cell r="I14744">
            <v>0</v>
          </cell>
          <cell r="J14744">
            <v>0</v>
          </cell>
          <cell r="K14744">
            <v>225</v>
          </cell>
          <cell r="L14744">
            <v>90</v>
          </cell>
        </row>
        <row r="14745">
          <cell r="D14745" t="str">
            <v>UND</v>
          </cell>
          <cell r="E14745">
            <v>0.2</v>
          </cell>
          <cell r="F14745">
            <v>0</v>
          </cell>
          <cell r="G14745">
            <v>5413</v>
          </cell>
          <cell r="H14745">
            <v>1082.6000000000001</v>
          </cell>
          <cell r="I14745">
            <v>0</v>
          </cell>
          <cell r="J14745">
            <v>0</v>
          </cell>
          <cell r="K14745">
            <v>225</v>
          </cell>
          <cell r="L14745">
            <v>45</v>
          </cell>
        </row>
        <row r="14746">
          <cell r="D14746" t="str">
            <v>UND</v>
          </cell>
          <cell r="E14746">
            <v>0.2</v>
          </cell>
          <cell r="F14746">
            <v>0</v>
          </cell>
          <cell r="G14746">
            <v>6158</v>
          </cell>
          <cell r="H14746">
            <v>1231.6000000000001</v>
          </cell>
          <cell r="I14746">
            <v>0</v>
          </cell>
          <cell r="J14746">
            <v>0</v>
          </cell>
          <cell r="K14746">
            <v>225</v>
          </cell>
          <cell r="L14746">
            <v>45</v>
          </cell>
        </row>
        <row r="14747">
          <cell r="D14747" t="str">
            <v>UND</v>
          </cell>
          <cell r="E14747">
            <v>0.1</v>
          </cell>
          <cell r="F14747">
            <v>0</v>
          </cell>
          <cell r="G14747">
            <v>52000</v>
          </cell>
          <cell r="H14747">
            <v>5200</v>
          </cell>
          <cell r="I14747">
            <v>0</v>
          </cell>
          <cell r="J14747">
            <v>0</v>
          </cell>
          <cell r="K14747">
            <v>225</v>
          </cell>
          <cell r="L14747">
            <v>22.5</v>
          </cell>
        </row>
        <row r="14748">
          <cell r="D14748" t="str">
            <v>UND</v>
          </cell>
          <cell r="E14748">
            <v>1</v>
          </cell>
          <cell r="F14748">
            <v>0</v>
          </cell>
          <cell r="G14748">
            <v>3451</v>
          </cell>
          <cell r="H14748">
            <v>3451</v>
          </cell>
          <cell r="I14748">
            <v>0</v>
          </cell>
          <cell r="J14748">
            <v>0</v>
          </cell>
          <cell r="K14748">
            <v>225</v>
          </cell>
          <cell r="L14748">
            <v>225</v>
          </cell>
        </row>
        <row r="14749">
          <cell r="D14749" t="str">
            <v>UND</v>
          </cell>
          <cell r="E14749">
            <v>2</v>
          </cell>
          <cell r="F14749">
            <v>0</v>
          </cell>
          <cell r="G14749">
            <v>354.62</v>
          </cell>
          <cell r="H14749">
            <v>709.24</v>
          </cell>
          <cell r="I14749">
            <v>0</v>
          </cell>
          <cell r="J14749">
            <v>0</v>
          </cell>
          <cell r="K14749">
            <v>225</v>
          </cell>
          <cell r="L14749">
            <v>450</v>
          </cell>
        </row>
        <row r="14750">
          <cell r="D14750" t="str">
            <v/>
          </cell>
          <cell r="E14750">
            <v>0</v>
          </cell>
          <cell r="F14750">
            <v>0</v>
          </cell>
          <cell r="G14750" t="str">
            <v/>
          </cell>
          <cell r="H14750" t="str">
            <v/>
          </cell>
          <cell r="I14750">
            <v>0</v>
          </cell>
          <cell r="J14750">
            <v>0</v>
          </cell>
          <cell r="K14750">
            <v>225</v>
          </cell>
          <cell r="L14750">
            <v>0</v>
          </cell>
        </row>
        <row r="14751">
          <cell r="D14751" t="str">
            <v/>
          </cell>
          <cell r="E14751">
            <v>0</v>
          </cell>
          <cell r="F14751">
            <v>0</v>
          </cell>
          <cell r="G14751" t="str">
            <v/>
          </cell>
          <cell r="H14751" t="str">
            <v/>
          </cell>
          <cell r="I14751">
            <v>0</v>
          </cell>
          <cell r="J14751">
            <v>0</v>
          </cell>
          <cell r="K14751">
            <v>225</v>
          </cell>
          <cell r="L14751">
            <v>0</v>
          </cell>
        </row>
        <row r="14752">
          <cell r="D14752" t="str">
            <v/>
          </cell>
          <cell r="E14752">
            <v>0</v>
          </cell>
          <cell r="F14752">
            <v>0</v>
          </cell>
          <cell r="G14752" t="str">
            <v/>
          </cell>
          <cell r="H14752" t="str">
            <v/>
          </cell>
          <cell r="K14752">
            <v>225</v>
          </cell>
          <cell r="L14752">
            <v>0</v>
          </cell>
        </row>
        <row r="14753">
          <cell r="D14753" t="str">
            <v/>
          </cell>
          <cell r="E14753">
            <v>0</v>
          </cell>
          <cell r="F14753">
            <v>0</v>
          </cell>
          <cell r="G14753" t="str">
            <v/>
          </cell>
          <cell r="H14753" t="str">
            <v/>
          </cell>
          <cell r="I14753">
            <v>0</v>
          </cell>
          <cell r="J14753">
            <v>0</v>
          </cell>
          <cell r="K14753">
            <v>225</v>
          </cell>
          <cell r="L14753">
            <v>0</v>
          </cell>
        </row>
        <row r="14754">
          <cell r="D14754" t="str">
            <v/>
          </cell>
          <cell r="E14754">
            <v>0</v>
          </cell>
          <cell r="F14754">
            <v>0</v>
          </cell>
          <cell r="G14754" t="str">
            <v/>
          </cell>
          <cell r="H14754" t="str">
            <v/>
          </cell>
          <cell r="I14754">
            <v>0</v>
          </cell>
          <cell r="J14754">
            <v>0</v>
          </cell>
          <cell r="K14754">
            <v>225</v>
          </cell>
          <cell r="L14754">
            <v>0</v>
          </cell>
        </row>
        <row r="14755">
          <cell r="D14755" t="str">
            <v/>
          </cell>
          <cell r="E14755">
            <v>0</v>
          </cell>
          <cell r="F14755">
            <v>0</v>
          </cell>
          <cell r="G14755" t="str">
            <v/>
          </cell>
          <cell r="H14755" t="str">
            <v/>
          </cell>
          <cell r="I14755">
            <v>0</v>
          </cell>
          <cell r="J14755">
            <v>0</v>
          </cell>
          <cell r="K14755">
            <v>225</v>
          </cell>
          <cell r="L14755">
            <v>0</v>
          </cell>
        </row>
        <row r="14756">
          <cell r="D14756" t="str">
            <v/>
          </cell>
          <cell r="E14756">
            <v>0</v>
          </cell>
          <cell r="F14756">
            <v>0</v>
          </cell>
          <cell r="G14756" t="str">
            <v/>
          </cell>
          <cell r="H14756" t="str">
            <v/>
          </cell>
          <cell r="I14756">
            <v>0</v>
          </cell>
          <cell r="J14756">
            <v>0</v>
          </cell>
          <cell r="K14756">
            <v>225</v>
          </cell>
          <cell r="L14756">
            <v>0</v>
          </cell>
        </row>
        <row r="14757">
          <cell r="D14757" t="str">
            <v/>
          </cell>
          <cell r="E14757">
            <v>0</v>
          </cell>
          <cell r="F14757">
            <v>0</v>
          </cell>
          <cell r="G14757" t="str">
            <v/>
          </cell>
          <cell r="H14757" t="str">
            <v/>
          </cell>
          <cell r="I14757">
            <v>0</v>
          </cell>
          <cell r="J14757">
            <v>0</v>
          </cell>
          <cell r="K14757">
            <v>225</v>
          </cell>
          <cell r="L14757">
            <v>0</v>
          </cell>
        </row>
        <row r="14758">
          <cell r="D14758">
            <v>0</v>
          </cell>
          <cell r="E14758">
            <v>0</v>
          </cell>
          <cell r="F14758">
            <v>0</v>
          </cell>
          <cell r="G14758" t="str">
            <v xml:space="preserve"> SUB-TOTAL </v>
          </cell>
          <cell r="H14758">
            <v>29209.069514999999</v>
          </cell>
          <cell r="I14758">
            <v>0</v>
          </cell>
          <cell r="J14758">
            <v>0</v>
          </cell>
          <cell r="K14758">
            <v>0</v>
          </cell>
          <cell r="L14758">
            <v>0</v>
          </cell>
        </row>
        <row r="14759">
          <cell r="D14759">
            <v>0</v>
          </cell>
          <cell r="E14759">
            <v>0</v>
          </cell>
          <cell r="F14759">
            <v>0</v>
          </cell>
          <cell r="G14759">
            <v>0</v>
          </cell>
          <cell r="H14759">
            <v>0</v>
          </cell>
          <cell r="I14759">
            <v>0</v>
          </cell>
          <cell r="J14759">
            <v>0</v>
          </cell>
          <cell r="K14759">
            <v>0</v>
          </cell>
          <cell r="L14759">
            <v>0</v>
          </cell>
        </row>
        <row r="14760">
          <cell r="D14760">
            <v>0</v>
          </cell>
          <cell r="E14760">
            <v>0</v>
          </cell>
          <cell r="F14760">
            <v>0</v>
          </cell>
          <cell r="G14760">
            <v>0</v>
          </cell>
          <cell r="H14760">
            <v>0</v>
          </cell>
          <cell r="I14760">
            <v>0</v>
          </cell>
          <cell r="J14760">
            <v>0</v>
          </cell>
          <cell r="K14760">
            <v>0</v>
          </cell>
          <cell r="L14760">
            <v>0</v>
          </cell>
        </row>
        <row r="14761">
          <cell r="D14761" t="str">
            <v>Unid</v>
          </cell>
          <cell r="E14761" t="str">
            <v>Cant</v>
          </cell>
          <cell r="F14761" t="str">
            <v>Rendimiento</v>
          </cell>
          <cell r="G14761" t="str">
            <v>Precio Unitario</v>
          </cell>
          <cell r="H14761" t="str">
            <v>Subtotal</v>
          </cell>
          <cell r="I14761">
            <v>0</v>
          </cell>
          <cell r="J14761">
            <v>0</v>
          </cell>
          <cell r="K14761">
            <v>0</v>
          </cell>
          <cell r="L14761">
            <v>0</v>
          </cell>
        </row>
        <row r="14762">
          <cell r="D14762" t="str">
            <v>JR</v>
          </cell>
          <cell r="E14762">
            <v>4.6630815581395979E-2</v>
          </cell>
          <cell r="F14762">
            <v>0</v>
          </cell>
          <cell r="G14762">
            <v>160000</v>
          </cell>
          <cell r="H14762">
            <v>7460.9304930233566</v>
          </cell>
          <cell r="I14762">
            <v>168</v>
          </cell>
          <cell r="J14762">
            <v>0</v>
          </cell>
          <cell r="K14762">
            <v>225</v>
          </cell>
          <cell r="L14762">
            <v>10.491933505814096</v>
          </cell>
        </row>
        <row r="14763">
          <cell r="D14763" t="str">
            <v/>
          </cell>
          <cell r="E14763">
            <v>0</v>
          </cell>
          <cell r="F14763">
            <v>0</v>
          </cell>
          <cell r="G14763" t="str">
            <v/>
          </cell>
          <cell r="H14763" t="str">
            <v/>
          </cell>
          <cell r="I14763">
            <v>0</v>
          </cell>
          <cell r="J14763">
            <v>0</v>
          </cell>
          <cell r="K14763">
            <v>225</v>
          </cell>
          <cell r="L14763">
            <v>0</v>
          </cell>
        </row>
        <row r="14764">
          <cell r="D14764">
            <v>0</v>
          </cell>
          <cell r="E14764">
            <v>0</v>
          </cell>
          <cell r="F14764">
            <v>0</v>
          </cell>
          <cell r="G14764" t="str">
            <v xml:space="preserve"> SUB-TOTAL </v>
          </cell>
          <cell r="H14764">
            <v>7460.9304930233566</v>
          </cell>
          <cell r="I14764">
            <v>0</v>
          </cell>
          <cell r="J14764">
            <v>0</v>
          </cell>
          <cell r="K14764">
            <v>0</v>
          </cell>
          <cell r="L14764">
            <v>0</v>
          </cell>
        </row>
        <row r="14765">
          <cell r="D14765">
            <v>0</v>
          </cell>
          <cell r="E14765">
            <v>0</v>
          </cell>
          <cell r="F14765">
            <v>0</v>
          </cell>
          <cell r="G14765">
            <v>0</v>
          </cell>
          <cell r="H14765">
            <v>0</v>
          </cell>
          <cell r="I14765">
            <v>0</v>
          </cell>
          <cell r="J14765">
            <v>0</v>
          </cell>
          <cell r="K14765">
            <v>0</v>
          </cell>
          <cell r="L14765">
            <v>0</v>
          </cell>
        </row>
        <row r="14766">
          <cell r="D14766">
            <v>0</v>
          </cell>
          <cell r="E14766">
            <v>0</v>
          </cell>
          <cell r="F14766">
            <v>0</v>
          </cell>
          <cell r="G14766" t="str">
            <v xml:space="preserve"> COSTO DIRECTO </v>
          </cell>
          <cell r="H14766">
            <v>37170.000008023359</v>
          </cell>
          <cell r="I14766">
            <v>1.3451708364058975E-2</v>
          </cell>
          <cell r="J14766" t="str">
            <v>EQU</v>
          </cell>
          <cell r="K14766">
            <v>0</v>
          </cell>
          <cell r="L14766">
            <v>0</v>
          </cell>
        </row>
        <row r="14767">
          <cell r="D14767">
            <v>0</v>
          </cell>
          <cell r="E14767">
            <v>0</v>
          </cell>
          <cell r="F14767">
            <v>11943.108091976645</v>
          </cell>
          <cell r="G14767" t="str">
            <v>COSTO INDIRECTO</v>
          </cell>
          <cell r="H14767">
            <v>11943.108091976645</v>
          </cell>
          <cell r="I14767">
            <v>0.78582376940261112</v>
          </cell>
          <cell r="J14767" t="str">
            <v>MAT</v>
          </cell>
          <cell r="K14767">
            <v>0</v>
          </cell>
          <cell r="L14767">
            <v>0</v>
          </cell>
        </row>
        <row r="14768">
          <cell r="D14768">
            <v>0</v>
          </cell>
          <cell r="E14768">
            <v>0</v>
          </cell>
          <cell r="F14768">
            <v>0</v>
          </cell>
          <cell r="G14768" t="str">
            <v>COSTO TOTAL</v>
          </cell>
          <cell r="H14768">
            <v>49113.108100000005</v>
          </cell>
          <cell r="I14768">
            <v>0.20072452223332987</v>
          </cell>
          <cell r="J14768" t="str">
            <v>MOB</v>
          </cell>
          <cell r="K14768">
            <v>0</v>
          </cell>
          <cell r="L14768">
            <v>0</v>
          </cell>
        </row>
        <row r="14769">
          <cell r="D14769">
            <v>0</v>
          </cell>
          <cell r="E14769">
            <v>0</v>
          </cell>
          <cell r="F14769">
            <v>0</v>
          </cell>
          <cell r="G14769">
            <v>0</v>
          </cell>
          <cell r="H14769">
            <v>0</v>
          </cell>
          <cell r="I14769">
            <v>0</v>
          </cell>
          <cell r="J14769">
            <v>0</v>
          </cell>
          <cell r="K14769">
            <v>0</v>
          </cell>
          <cell r="L14769">
            <v>0</v>
          </cell>
        </row>
        <row r="14770">
          <cell r="D14770">
            <v>0</v>
          </cell>
          <cell r="F14770">
            <v>0</v>
          </cell>
          <cell r="I14770">
            <v>0</v>
          </cell>
          <cell r="J14770">
            <v>0</v>
          </cell>
          <cell r="L14770">
            <v>0</v>
          </cell>
        </row>
        <row r="14771">
          <cell r="D14771">
            <v>0</v>
          </cell>
          <cell r="E14771">
            <v>0</v>
          </cell>
          <cell r="F14771">
            <v>0</v>
          </cell>
          <cell r="G14771">
            <v>0</v>
          </cell>
          <cell r="H14771">
            <v>0</v>
          </cell>
          <cell r="I14771">
            <v>0</v>
          </cell>
          <cell r="J14771">
            <v>0</v>
          </cell>
          <cell r="K14771" t="str">
            <v>CONSUMO</v>
          </cell>
          <cell r="L14771">
            <v>0</v>
          </cell>
        </row>
        <row r="14772">
          <cell r="D14772" t="str">
            <v>15.3.15</v>
          </cell>
          <cell r="E14772">
            <v>0</v>
          </cell>
          <cell r="F14772">
            <v>0</v>
          </cell>
          <cell r="G14772" t="str">
            <v xml:space="preserve"> UNID: </v>
          </cell>
          <cell r="H14772" t="str">
            <v>UND</v>
          </cell>
          <cell r="I14772">
            <v>0</v>
          </cell>
          <cell r="J14772">
            <v>0</v>
          </cell>
          <cell r="K14772" t="str">
            <v>Costo total</v>
          </cell>
          <cell r="L14772">
            <v>11891793.726199999</v>
          </cell>
        </row>
        <row r="14773">
          <cell r="D14773" t="str">
            <v>CONFIGURACION DEL SISTEMA Y CAPACITACION</v>
          </cell>
          <cell r="E14773">
            <v>0</v>
          </cell>
          <cell r="F14773">
            <v>0</v>
          </cell>
          <cell r="G14773">
            <v>0</v>
          </cell>
          <cell r="H14773">
            <v>0</v>
          </cell>
          <cell r="I14773">
            <v>0</v>
          </cell>
          <cell r="J14773">
            <v>0</v>
          </cell>
          <cell r="K14773">
            <v>0</v>
          </cell>
          <cell r="L14773">
            <v>0</v>
          </cell>
        </row>
        <row r="14774">
          <cell r="D14774">
            <v>0</v>
          </cell>
          <cell r="E14774">
            <v>0</v>
          </cell>
          <cell r="F14774">
            <v>0</v>
          </cell>
          <cell r="G14774">
            <v>0</v>
          </cell>
          <cell r="H14774">
            <v>0</v>
          </cell>
          <cell r="I14774">
            <v>0</v>
          </cell>
          <cell r="J14774">
            <v>0</v>
          </cell>
          <cell r="K14774" t="str">
            <v>Cantidad ppto</v>
          </cell>
          <cell r="L14774" t="str">
            <v>Cantidad total</v>
          </cell>
        </row>
        <row r="14775">
          <cell r="D14775">
            <v>0</v>
          </cell>
          <cell r="E14775">
            <v>0</v>
          </cell>
          <cell r="F14775">
            <v>0</v>
          </cell>
          <cell r="G14775">
            <v>0</v>
          </cell>
          <cell r="H14775">
            <v>0</v>
          </cell>
          <cell r="I14775">
            <v>0</v>
          </cell>
          <cell r="J14775">
            <v>0</v>
          </cell>
          <cell r="K14775">
            <v>0</v>
          </cell>
          <cell r="L14775">
            <v>0</v>
          </cell>
        </row>
        <row r="14776">
          <cell r="D14776" t="str">
            <v>Unid</v>
          </cell>
          <cell r="E14776" t="str">
            <v>Cant</v>
          </cell>
          <cell r="F14776" t="str">
            <v>Rendimiento</v>
          </cell>
          <cell r="G14776" t="str">
            <v>Precio Unitario</v>
          </cell>
          <cell r="H14776" t="str">
            <v>Subtotal</v>
          </cell>
          <cell r="I14776">
            <v>0</v>
          </cell>
          <cell r="J14776">
            <v>0</v>
          </cell>
          <cell r="K14776">
            <v>0</v>
          </cell>
          <cell r="L14776">
            <v>0</v>
          </cell>
        </row>
        <row r="14777">
          <cell r="D14777" t="str">
            <v/>
          </cell>
          <cell r="E14777">
            <v>0</v>
          </cell>
          <cell r="F14777">
            <v>0</v>
          </cell>
          <cell r="G14777" t="str">
            <v/>
          </cell>
          <cell r="H14777" t="str">
            <v/>
          </cell>
          <cell r="I14777">
            <v>0</v>
          </cell>
          <cell r="J14777">
            <v>0</v>
          </cell>
          <cell r="K14777">
            <v>1</v>
          </cell>
          <cell r="L14777">
            <v>0</v>
          </cell>
        </row>
        <row r="14778">
          <cell r="D14778" t="str">
            <v/>
          </cell>
          <cell r="E14778">
            <v>0</v>
          </cell>
          <cell r="F14778">
            <v>0</v>
          </cell>
          <cell r="G14778" t="str">
            <v/>
          </cell>
          <cell r="H14778" t="str">
            <v/>
          </cell>
          <cell r="I14778">
            <v>0</v>
          </cell>
          <cell r="J14778">
            <v>0</v>
          </cell>
          <cell r="K14778">
            <v>1</v>
          </cell>
          <cell r="L14778">
            <v>0</v>
          </cell>
        </row>
        <row r="14779">
          <cell r="D14779" t="str">
            <v/>
          </cell>
          <cell r="E14779">
            <v>0</v>
          </cell>
          <cell r="F14779">
            <v>0</v>
          </cell>
          <cell r="G14779" t="str">
            <v/>
          </cell>
          <cell r="H14779" t="str">
            <v/>
          </cell>
          <cell r="I14779">
            <v>0</v>
          </cell>
          <cell r="J14779">
            <v>0</v>
          </cell>
          <cell r="K14779">
            <v>1</v>
          </cell>
          <cell r="L14779">
            <v>0</v>
          </cell>
        </row>
        <row r="14780">
          <cell r="D14780" t="str">
            <v/>
          </cell>
          <cell r="E14780">
            <v>0</v>
          </cell>
          <cell r="F14780">
            <v>0</v>
          </cell>
          <cell r="G14780" t="str">
            <v/>
          </cell>
          <cell r="H14780" t="str">
            <v/>
          </cell>
          <cell r="I14780">
            <v>0</v>
          </cell>
          <cell r="J14780">
            <v>0</v>
          </cell>
          <cell r="K14780">
            <v>1</v>
          </cell>
          <cell r="L14780">
            <v>0</v>
          </cell>
        </row>
        <row r="14781">
          <cell r="D14781">
            <v>0</v>
          </cell>
          <cell r="E14781">
            <v>0</v>
          </cell>
          <cell r="F14781">
            <v>0</v>
          </cell>
          <cell r="G14781" t="str">
            <v xml:space="preserve"> SUB-TOTAL </v>
          </cell>
          <cell r="H14781">
            <v>0</v>
          </cell>
          <cell r="I14781">
            <v>0</v>
          </cell>
          <cell r="J14781">
            <v>0</v>
          </cell>
          <cell r="K14781">
            <v>0</v>
          </cell>
          <cell r="L14781">
            <v>0</v>
          </cell>
        </row>
        <row r="14782">
          <cell r="D14782">
            <v>0</v>
          </cell>
          <cell r="E14782">
            <v>0</v>
          </cell>
          <cell r="F14782">
            <v>0</v>
          </cell>
          <cell r="G14782">
            <v>0</v>
          </cell>
          <cell r="H14782">
            <v>0</v>
          </cell>
          <cell r="I14782">
            <v>0</v>
          </cell>
          <cell r="J14782">
            <v>0</v>
          </cell>
          <cell r="K14782">
            <v>0</v>
          </cell>
          <cell r="L14782">
            <v>0</v>
          </cell>
        </row>
        <row r="14783">
          <cell r="D14783">
            <v>0</v>
          </cell>
          <cell r="E14783">
            <v>0</v>
          </cell>
          <cell r="F14783">
            <v>0</v>
          </cell>
          <cell r="G14783">
            <v>0</v>
          </cell>
          <cell r="H14783">
            <v>0</v>
          </cell>
          <cell r="I14783">
            <v>0</v>
          </cell>
          <cell r="J14783">
            <v>0</v>
          </cell>
          <cell r="K14783">
            <v>0</v>
          </cell>
          <cell r="L14783">
            <v>0</v>
          </cell>
        </row>
        <row r="14784">
          <cell r="D14784" t="str">
            <v>Unid</v>
          </cell>
          <cell r="E14784" t="str">
            <v>Cant</v>
          </cell>
          <cell r="F14784" t="str">
            <v>Rendimiento</v>
          </cell>
          <cell r="G14784" t="str">
            <v>Precio Unitario</v>
          </cell>
          <cell r="H14784" t="str">
            <v>Subtotal</v>
          </cell>
          <cell r="I14784">
            <v>0</v>
          </cell>
          <cell r="J14784">
            <v>0</v>
          </cell>
          <cell r="K14784">
            <v>0</v>
          </cell>
          <cell r="L14784">
            <v>0</v>
          </cell>
        </row>
        <row r="14785">
          <cell r="D14785" t="str">
            <v/>
          </cell>
          <cell r="E14785">
            <v>0</v>
          </cell>
          <cell r="F14785">
            <v>0</v>
          </cell>
          <cell r="G14785" t="str">
            <v/>
          </cell>
          <cell r="H14785" t="str">
            <v/>
          </cell>
          <cell r="I14785">
            <v>0</v>
          </cell>
          <cell r="J14785">
            <v>0</v>
          </cell>
          <cell r="K14785">
            <v>1</v>
          </cell>
          <cell r="L14785">
            <v>0</v>
          </cell>
        </row>
        <row r="14786">
          <cell r="D14786" t="str">
            <v/>
          </cell>
          <cell r="E14786">
            <v>0</v>
          </cell>
          <cell r="F14786">
            <v>0</v>
          </cell>
          <cell r="G14786" t="str">
            <v/>
          </cell>
          <cell r="H14786" t="str">
            <v/>
          </cell>
          <cell r="I14786">
            <v>0</v>
          </cell>
          <cell r="J14786">
            <v>0</v>
          </cell>
          <cell r="K14786">
            <v>1</v>
          </cell>
          <cell r="L14786">
            <v>0</v>
          </cell>
        </row>
        <row r="14787">
          <cell r="D14787" t="str">
            <v/>
          </cell>
          <cell r="E14787">
            <v>0</v>
          </cell>
          <cell r="F14787">
            <v>0</v>
          </cell>
          <cell r="G14787" t="str">
            <v/>
          </cell>
          <cell r="H14787" t="str">
            <v/>
          </cell>
          <cell r="I14787">
            <v>0</v>
          </cell>
          <cell r="J14787">
            <v>0</v>
          </cell>
          <cell r="K14787">
            <v>1</v>
          </cell>
          <cell r="L14787">
            <v>0</v>
          </cell>
        </row>
        <row r="14788">
          <cell r="D14788" t="str">
            <v/>
          </cell>
          <cell r="E14788">
            <v>0</v>
          </cell>
          <cell r="F14788">
            <v>0</v>
          </cell>
          <cell r="G14788" t="str">
            <v/>
          </cell>
          <cell r="H14788" t="str">
            <v/>
          </cell>
          <cell r="I14788">
            <v>0</v>
          </cell>
          <cell r="J14788">
            <v>0</v>
          </cell>
          <cell r="K14788">
            <v>1</v>
          </cell>
          <cell r="L14788">
            <v>0</v>
          </cell>
        </row>
        <row r="14789">
          <cell r="D14789" t="str">
            <v/>
          </cell>
          <cell r="E14789">
            <v>0</v>
          </cell>
          <cell r="F14789">
            <v>0</v>
          </cell>
          <cell r="G14789" t="str">
            <v/>
          </cell>
          <cell r="H14789" t="str">
            <v/>
          </cell>
          <cell r="I14789">
            <v>0</v>
          </cell>
          <cell r="J14789">
            <v>0</v>
          </cell>
          <cell r="K14789">
            <v>1</v>
          </cell>
          <cell r="L14789">
            <v>0</v>
          </cell>
        </row>
        <row r="14790">
          <cell r="D14790" t="str">
            <v/>
          </cell>
          <cell r="E14790">
            <v>0</v>
          </cell>
          <cell r="F14790">
            <v>0</v>
          </cell>
          <cell r="G14790" t="str">
            <v/>
          </cell>
          <cell r="H14790" t="str">
            <v/>
          </cell>
          <cell r="I14790">
            <v>0</v>
          </cell>
          <cell r="J14790">
            <v>0</v>
          </cell>
          <cell r="K14790">
            <v>1</v>
          </cell>
          <cell r="L14790">
            <v>0</v>
          </cell>
        </row>
        <row r="14791">
          <cell r="D14791" t="str">
            <v/>
          </cell>
          <cell r="E14791">
            <v>0</v>
          </cell>
          <cell r="F14791">
            <v>0</v>
          </cell>
          <cell r="G14791" t="str">
            <v/>
          </cell>
          <cell r="H14791" t="str">
            <v/>
          </cell>
          <cell r="I14791">
            <v>0</v>
          </cell>
          <cell r="J14791">
            <v>0</v>
          </cell>
          <cell r="K14791">
            <v>1</v>
          </cell>
          <cell r="L14791">
            <v>0</v>
          </cell>
        </row>
        <row r="14792">
          <cell r="D14792" t="str">
            <v/>
          </cell>
          <cell r="E14792">
            <v>0</v>
          </cell>
          <cell r="F14792">
            <v>0</v>
          </cell>
          <cell r="G14792" t="str">
            <v/>
          </cell>
          <cell r="H14792" t="str">
            <v/>
          </cell>
          <cell r="I14792">
            <v>0</v>
          </cell>
          <cell r="J14792">
            <v>0</v>
          </cell>
          <cell r="K14792">
            <v>1</v>
          </cell>
          <cell r="L14792">
            <v>0</v>
          </cell>
        </row>
        <row r="14793">
          <cell r="D14793" t="str">
            <v/>
          </cell>
          <cell r="E14793">
            <v>0</v>
          </cell>
          <cell r="F14793">
            <v>0</v>
          </cell>
          <cell r="G14793" t="str">
            <v/>
          </cell>
          <cell r="H14793" t="str">
            <v/>
          </cell>
          <cell r="I14793">
            <v>0</v>
          </cell>
          <cell r="J14793">
            <v>0</v>
          </cell>
          <cell r="K14793">
            <v>1</v>
          </cell>
          <cell r="L14793">
            <v>0</v>
          </cell>
        </row>
        <row r="14794">
          <cell r="D14794" t="str">
            <v/>
          </cell>
          <cell r="E14794">
            <v>0</v>
          </cell>
          <cell r="F14794">
            <v>0</v>
          </cell>
          <cell r="G14794" t="str">
            <v/>
          </cell>
          <cell r="H14794" t="str">
            <v/>
          </cell>
          <cell r="I14794">
            <v>0</v>
          </cell>
          <cell r="J14794">
            <v>0</v>
          </cell>
          <cell r="K14794">
            <v>1</v>
          </cell>
          <cell r="L14794">
            <v>0</v>
          </cell>
        </row>
        <row r="14795">
          <cell r="D14795" t="str">
            <v/>
          </cell>
          <cell r="E14795">
            <v>0</v>
          </cell>
          <cell r="F14795">
            <v>0</v>
          </cell>
          <cell r="G14795" t="str">
            <v/>
          </cell>
          <cell r="H14795" t="str">
            <v/>
          </cell>
          <cell r="I14795">
            <v>0</v>
          </cell>
          <cell r="J14795">
            <v>0</v>
          </cell>
          <cell r="K14795">
            <v>1</v>
          </cell>
          <cell r="L14795">
            <v>0</v>
          </cell>
        </row>
        <row r="14796">
          <cell r="D14796" t="str">
            <v/>
          </cell>
          <cell r="E14796">
            <v>0</v>
          </cell>
          <cell r="F14796">
            <v>0</v>
          </cell>
          <cell r="G14796" t="str">
            <v/>
          </cell>
          <cell r="H14796" t="str">
            <v/>
          </cell>
          <cell r="I14796">
            <v>0</v>
          </cell>
          <cell r="J14796">
            <v>0</v>
          </cell>
          <cell r="K14796">
            <v>1</v>
          </cell>
          <cell r="L14796">
            <v>0</v>
          </cell>
        </row>
        <row r="14797">
          <cell r="D14797" t="str">
            <v/>
          </cell>
          <cell r="E14797">
            <v>0</v>
          </cell>
          <cell r="F14797">
            <v>0</v>
          </cell>
          <cell r="G14797" t="str">
            <v/>
          </cell>
          <cell r="H14797" t="str">
            <v/>
          </cell>
          <cell r="K14797">
            <v>1</v>
          </cell>
          <cell r="L14797">
            <v>0</v>
          </cell>
        </row>
        <row r="14798">
          <cell r="D14798" t="str">
            <v/>
          </cell>
          <cell r="E14798">
            <v>0</v>
          </cell>
          <cell r="F14798">
            <v>0</v>
          </cell>
          <cell r="G14798" t="str">
            <v/>
          </cell>
          <cell r="H14798" t="str">
            <v/>
          </cell>
          <cell r="I14798">
            <v>0</v>
          </cell>
          <cell r="J14798">
            <v>0</v>
          </cell>
          <cell r="K14798">
            <v>1</v>
          </cell>
          <cell r="L14798">
            <v>0</v>
          </cell>
        </row>
        <row r="14799">
          <cell r="D14799" t="str">
            <v/>
          </cell>
          <cell r="E14799">
            <v>0</v>
          </cell>
          <cell r="F14799">
            <v>0</v>
          </cell>
          <cell r="G14799" t="str">
            <v/>
          </cell>
          <cell r="H14799" t="str">
            <v/>
          </cell>
          <cell r="I14799">
            <v>0</v>
          </cell>
          <cell r="J14799">
            <v>0</v>
          </cell>
          <cell r="K14799">
            <v>1</v>
          </cell>
          <cell r="L14799">
            <v>0</v>
          </cell>
        </row>
        <row r="14800">
          <cell r="D14800" t="str">
            <v/>
          </cell>
          <cell r="E14800">
            <v>0</v>
          </cell>
          <cell r="F14800">
            <v>0</v>
          </cell>
          <cell r="G14800" t="str">
            <v/>
          </cell>
          <cell r="H14800" t="str">
            <v/>
          </cell>
          <cell r="I14800">
            <v>0</v>
          </cell>
          <cell r="J14800">
            <v>0</v>
          </cell>
          <cell r="K14800">
            <v>1</v>
          </cell>
          <cell r="L14800">
            <v>0</v>
          </cell>
        </row>
        <row r="14801">
          <cell r="D14801" t="str">
            <v/>
          </cell>
          <cell r="E14801">
            <v>0</v>
          </cell>
          <cell r="F14801">
            <v>0</v>
          </cell>
          <cell r="G14801" t="str">
            <v/>
          </cell>
          <cell r="H14801" t="str">
            <v/>
          </cell>
          <cell r="I14801">
            <v>0</v>
          </cell>
          <cell r="J14801">
            <v>0</v>
          </cell>
          <cell r="K14801">
            <v>1</v>
          </cell>
          <cell r="L14801">
            <v>0</v>
          </cell>
        </row>
        <row r="14802">
          <cell r="D14802" t="str">
            <v/>
          </cell>
          <cell r="E14802">
            <v>0</v>
          </cell>
          <cell r="F14802">
            <v>0</v>
          </cell>
          <cell r="G14802" t="str">
            <v/>
          </cell>
          <cell r="H14802" t="str">
            <v/>
          </cell>
          <cell r="I14802">
            <v>0</v>
          </cell>
          <cell r="J14802">
            <v>0</v>
          </cell>
          <cell r="K14802">
            <v>1</v>
          </cell>
          <cell r="L14802">
            <v>0</v>
          </cell>
        </row>
        <row r="14803">
          <cell r="D14803">
            <v>0</v>
          </cell>
          <cell r="E14803">
            <v>0</v>
          </cell>
          <cell r="F14803">
            <v>0</v>
          </cell>
          <cell r="G14803" t="str">
            <v xml:space="preserve"> SUB-TOTAL </v>
          </cell>
          <cell r="H14803">
            <v>0</v>
          </cell>
          <cell r="I14803">
            <v>0</v>
          </cell>
          <cell r="J14803">
            <v>0</v>
          </cell>
          <cell r="K14803">
            <v>0</v>
          </cell>
          <cell r="L14803">
            <v>0</v>
          </cell>
        </row>
        <row r="14804">
          <cell r="D14804">
            <v>0</v>
          </cell>
          <cell r="E14804">
            <v>0</v>
          </cell>
          <cell r="F14804">
            <v>0</v>
          </cell>
          <cell r="G14804">
            <v>0</v>
          </cell>
          <cell r="H14804">
            <v>0</v>
          </cell>
          <cell r="I14804">
            <v>0</v>
          </cell>
          <cell r="J14804">
            <v>0</v>
          </cell>
          <cell r="K14804">
            <v>0</v>
          </cell>
          <cell r="L14804">
            <v>0</v>
          </cell>
        </row>
        <row r="14805">
          <cell r="D14805">
            <v>0</v>
          </cell>
          <cell r="E14805">
            <v>0</v>
          </cell>
          <cell r="F14805">
            <v>0</v>
          </cell>
          <cell r="G14805">
            <v>0</v>
          </cell>
          <cell r="H14805">
            <v>0</v>
          </cell>
          <cell r="I14805">
            <v>0</v>
          </cell>
          <cell r="J14805">
            <v>0</v>
          </cell>
          <cell r="K14805">
            <v>0</v>
          </cell>
          <cell r="L14805">
            <v>0</v>
          </cell>
        </row>
        <row r="14806">
          <cell r="D14806" t="str">
            <v>Unid</v>
          </cell>
          <cell r="E14806" t="str">
            <v>Cant</v>
          </cell>
          <cell r="F14806" t="str">
            <v>Rendimiento</v>
          </cell>
          <cell r="G14806" t="str">
            <v>Precio Unitario</v>
          </cell>
          <cell r="H14806" t="str">
            <v>Subtotal</v>
          </cell>
          <cell r="I14806">
            <v>0</v>
          </cell>
          <cell r="J14806">
            <v>0</v>
          </cell>
          <cell r="K14806">
            <v>0</v>
          </cell>
          <cell r="L14806">
            <v>0</v>
          </cell>
        </row>
        <row r="14807">
          <cell r="D14807" t="str">
            <v>GL</v>
          </cell>
          <cell r="E14807">
            <v>1</v>
          </cell>
          <cell r="F14807">
            <v>0</v>
          </cell>
          <cell r="G14807">
            <v>8999999.9999646954</v>
          </cell>
          <cell r="H14807">
            <v>8999999.9999646954</v>
          </cell>
          <cell r="I14807">
            <v>0</v>
          </cell>
          <cell r="J14807">
            <v>0</v>
          </cell>
          <cell r="K14807">
            <v>1</v>
          </cell>
          <cell r="L14807">
            <v>1</v>
          </cell>
        </row>
        <row r="14808">
          <cell r="D14808" t="str">
            <v/>
          </cell>
          <cell r="E14808">
            <v>0</v>
          </cell>
          <cell r="F14808">
            <v>0</v>
          </cell>
          <cell r="G14808" t="str">
            <v/>
          </cell>
          <cell r="H14808" t="str">
            <v/>
          </cell>
          <cell r="I14808">
            <v>0</v>
          </cell>
          <cell r="J14808">
            <v>0</v>
          </cell>
          <cell r="K14808">
            <v>1</v>
          </cell>
          <cell r="L14808">
            <v>0</v>
          </cell>
        </row>
        <row r="14809">
          <cell r="D14809">
            <v>0</v>
          </cell>
          <cell r="E14809">
            <v>0</v>
          </cell>
          <cell r="F14809">
            <v>0</v>
          </cell>
          <cell r="G14809" t="str">
            <v xml:space="preserve"> SUB-TOTAL </v>
          </cell>
          <cell r="H14809">
            <v>8999999.9999646954</v>
          </cell>
          <cell r="I14809">
            <v>0</v>
          </cell>
          <cell r="J14809">
            <v>0</v>
          </cell>
          <cell r="K14809">
            <v>0</v>
          </cell>
          <cell r="L14809">
            <v>0</v>
          </cell>
        </row>
        <row r="14810">
          <cell r="D14810">
            <v>0</v>
          </cell>
          <cell r="E14810">
            <v>0</v>
          </cell>
          <cell r="F14810">
            <v>0</v>
          </cell>
          <cell r="G14810">
            <v>0</v>
          </cell>
          <cell r="H14810">
            <v>0</v>
          </cell>
          <cell r="I14810">
            <v>0</v>
          </cell>
          <cell r="J14810">
            <v>0</v>
          </cell>
          <cell r="K14810">
            <v>0</v>
          </cell>
          <cell r="L14810">
            <v>0</v>
          </cell>
        </row>
        <row r="14811">
          <cell r="D14811">
            <v>0</v>
          </cell>
          <cell r="E14811">
            <v>0</v>
          </cell>
          <cell r="F14811">
            <v>0</v>
          </cell>
          <cell r="G14811" t="str">
            <v xml:space="preserve"> COSTO DIRECTO </v>
          </cell>
          <cell r="H14811">
            <v>8999999.9999646954</v>
          </cell>
          <cell r="I14811">
            <v>0</v>
          </cell>
          <cell r="J14811" t="str">
            <v>EQU</v>
          </cell>
          <cell r="K14811">
            <v>0</v>
          </cell>
          <cell r="L14811">
            <v>0</v>
          </cell>
        </row>
        <row r="14812">
          <cell r="D14812">
            <v>0</v>
          </cell>
          <cell r="E14812">
            <v>0</v>
          </cell>
          <cell r="F14812">
            <v>2891793.7262353045</v>
          </cell>
          <cell r="G14812" t="str">
            <v>COSTO INDIRECTO</v>
          </cell>
          <cell r="H14812">
            <v>2891793.7262353045</v>
          </cell>
          <cell r="I14812">
            <v>0</v>
          </cell>
          <cell r="J14812" t="str">
            <v>MAT</v>
          </cell>
          <cell r="K14812">
            <v>0</v>
          </cell>
          <cell r="L14812">
            <v>0</v>
          </cell>
        </row>
        <row r="14813">
          <cell r="D14813">
            <v>0</v>
          </cell>
          <cell r="E14813">
            <v>0</v>
          </cell>
          <cell r="F14813">
            <v>0</v>
          </cell>
          <cell r="G14813" t="str">
            <v>COSTO TOTAL</v>
          </cell>
          <cell r="H14813">
            <v>11891793.726199999</v>
          </cell>
          <cell r="I14813">
            <v>1</v>
          </cell>
          <cell r="J14813" t="str">
            <v>MOB</v>
          </cell>
          <cell r="K14813">
            <v>0</v>
          </cell>
          <cell r="L14813">
            <v>0</v>
          </cell>
        </row>
        <row r="14814">
          <cell r="D14814">
            <v>0</v>
          </cell>
          <cell r="E14814">
            <v>0</v>
          </cell>
          <cell r="F14814">
            <v>0</v>
          </cell>
          <cell r="G14814">
            <v>0</v>
          </cell>
          <cell r="H14814">
            <v>0</v>
          </cell>
          <cell r="I14814">
            <v>0</v>
          </cell>
          <cell r="J14814">
            <v>0</v>
          </cell>
          <cell r="K14814">
            <v>0</v>
          </cell>
          <cell r="L14814">
            <v>0</v>
          </cell>
        </row>
        <row r="14815">
          <cell r="D14815">
            <v>0</v>
          </cell>
          <cell r="F14815">
            <v>0</v>
          </cell>
          <cell r="I14815">
            <v>0</v>
          </cell>
          <cell r="J14815">
            <v>0</v>
          </cell>
          <cell r="L14815">
            <v>0</v>
          </cell>
        </row>
        <row r="14816">
          <cell r="D14816">
            <v>0</v>
          </cell>
          <cell r="E14816">
            <v>0</v>
          </cell>
          <cell r="F14816">
            <v>0</v>
          </cell>
          <cell r="G14816">
            <v>0</v>
          </cell>
          <cell r="H14816">
            <v>0</v>
          </cell>
          <cell r="I14816">
            <v>0</v>
          </cell>
          <cell r="J14816">
            <v>0</v>
          </cell>
          <cell r="K14816" t="str">
            <v>CONSUMO</v>
          </cell>
          <cell r="L14816">
            <v>0</v>
          </cell>
        </row>
        <row r="14817">
          <cell r="D14817" t="str">
            <v>15.3.16</v>
          </cell>
          <cell r="E14817">
            <v>0</v>
          </cell>
          <cell r="F14817">
            <v>0</v>
          </cell>
          <cell r="G14817" t="str">
            <v xml:space="preserve"> UNID: </v>
          </cell>
          <cell r="H14817" t="str">
            <v>UND</v>
          </cell>
          <cell r="I14817">
            <v>0</v>
          </cell>
          <cell r="J14817">
            <v>0</v>
          </cell>
          <cell r="K14817" t="str">
            <v>Costo total</v>
          </cell>
          <cell r="L14817">
            <v>42810.457399999999</v>
          </cell>
        </row>
        <row r="14818">
          <cell r="D14818" t="str">
            <v>PUNTA CAPTADORA 0,6 MTS</v>
          </cell>
          <cell r="E14818">
            <v>0</v>
          </cell>
          <cell r="F14818">
            <v>0</v>
          </cell>
          <cell r="G14818">
            <v>0</v>
          </cell>
          <cell r="H14818">
            <v>0</v>
          </cell>
          <cell r="I14818">
            <v>0</v>
          </cell>
          <cell r="J14818">
            <v>0</v>
          </cell>
          <cell r="K14818">
            <v>0</v>
          </cell>
          <cell r="L14818">
            <v>0</v>
          </cell>
        </row>
        <row r="14819">
          <cell r="D14819">
            <v>0</v>
          </cell>
          <cell r="E14819">
            <v>0</v>
          </cell>
          <cell r="F14819">
            <v>0</v>
          </cell>
          <cell r="G14819">
            <v>0</v>
          </cell>
          <cell r="H14819">
            <v>0</v>
          </cell>
          <cell r="I14819">
            <v>0</v>
          </cell>
          <cell r="J14819">
            <v>0</v>
          </cell>
          <cell r="K14819" t="str">
            <v>Cantidad ppto</v>
          </cell>
          <cell r="L14819" t="str">
            <v>Cantidad total</v>
          </cell>
        </row>
        <row r="14820">
          <cell r="D14820">
            <v>0</v>
          </cell>
          <cell r="E14820">
            <v>0</v>
          </cell>
          <cell r="F14820">
            <v>0</v>
          </cell>
          <cell r="G14820">
            <v>0</v>
          </cell>
          <cell r="H14820">
            <v>0</v>
          </cell>
          <cell r="I14820">
            <v>0</v>
          </cell>
          <cell r="J14820">
            <v>0</v>
          </cell>
          <cell r="K14820">
            <v>0</v>
          </cell>
          <cell r="L14820">
            <v>0</v>
          </cell>
        </row>
        <row r="14821">
          <cell r="D14821" t="str">
            <v>Unid</v>
          </cell>
          <cell r="E14821" t="str">
            <v>Cant</v>
          </cell>
          <cell r="F14821" t="str">
            <v>Rendimiento</v>
          </cell>
          <cell r="G14821" t="str">
            <v>Precio Unitario</v>
          </cell>
          <cell r="H14821" t="str">
            <v>Subtotal</v>
          </cell>
          <cell r="I14821">
            <v>0</v>
          </cell>
          <cell r="J14821">
            <v>0</v>
          </cell>
          <cell r="K14821">
            <v>0</v>
          </cell>
          <cell r="L14821">
            <v>0</v>
          </cell>
        </row>
        <row r="14822">
          <cell r="D14822" t="str">
            <v>GLB</v>
          </cell>
          <cell r="E14822">
            <v>1</v>
          </cell>
          <cell r="F14822">
            <v>0</v>
          </cell>
          <cell r="G14822">
            <v>1000</v>
          </cell>
          <cell r="H14822">
            <v>1000</v>
          </cell>
          <cell r="I14822">
            <v>0</v>
          </cell>
          <cell r="J14822">
            <v>0</v>
          </cell>
          <cell r="K14822">
            <v>16</v>
          </cell>
          <cell r="L14822">
            <v>16</v>
          </cell>
        </row>
        <row r="14823">
          <cell r="D14823" t="str">
            <v/>
          </cell>
          <cell r="E14823">
            <v>0</v>
          </cell>
          <cell r="F14823">
            <v>0</v>
          </cell>
          <cell r="G14823" t="str">
            <v/>
          </cell>
          <cell r="H14823" t="str">
            <v/>
          </cell>
          <cell r="I14823">
            <v>0</v>
          </cell>
          <cell r="J14823">
            <v>0</v>
          </cell>
          <cell r="K14823">
            <v>16</v>
          </cell>
          <cell r="L14823">
            <v>0</v>
          </cell>
        </row>
        <row r="14824">
          <cell r="D14824" t="str">
            <v/>
          </cell>
          <cell r="E14824">
            <v>0</v>
          </cell>
          <cell r="F14824">
            <v>0</v>
          </cell>
          <cell r="G14824" t="str">
            <v/>
          </cell>
          <cell r="H14824" t="str">
            <v/>
          </cell>
          <cell r="I14824">
            <v>0</v>
          </cell>
          <cell r="J14824">
            <v>0</v>
          </cell>
          <cell r="K14824">
            <v>16</v>
          </cell>
          <cell r="L14824">
            <v>0</v>
          </cell>
        </row>
        <row r="14825">
          <cell r="D14825" t="str">
            <v/>
          </cell>
          <cell r="E14825">
            <v>0</v>
          </cell>
          <cell r="F14825">
            <v>0</v>
          </cell>
          <cell r="G14825" t="str">
            <v/>
          </cell>
          <cell r="H14825" t="str">
            <v/>
          </cell>
          <cell r="I14825">
            <v>0</v>
          </cell>
          <cell r="J14825">
            <v>0</v>
          </cell>
          <cell r="K14825">
            <v>16</v>
          </cell>
          <cell r="L14825">
            <v>0</v>
          </cell>
        </row>
        <row r="14826">
          <cell r="D14826">
            <v>0</v>
          </cell>
          <cell r="E14826">
            <v>0</v>
          </cell>
          <cell r="F14826">
            <v>0</v>
          </cell>
          <cell r="G14826" t="str">
            <v xml:space="preserve"> SUB-TOTAL </v>
          </cell>
          <cell r="H14826">
            <v>1000</v>
          </cell>
          <cell r="I14826">
            <v>0</v>
          </cell>
          <cell r="J14826">
            <v>0</v>
          </cell>
          <cell r="K14826">
            <v>0</v>
          </cell>
          <cell r="L14826">
            <v>0</v>
          </cell>
        </row>
        <row r="14827">
          <cell r="D14827">
            <v>0</v>
          </cell>
          <cell r="E14827">
            <v>0</v>
          </cell>
          <cell r="F14827">
            <v>0</v>
          </cell>
          <cell r="G14827">
            <v>0</v>
          </cell>
          <cell r="H14827">
            <v>0</v>
          </cell>
          <cell r="I14827">
            <v>0</v>
          </cell>
          <cell r="J14827">
            <v>0</v>
          </cell>
          <cell r="K14827">
            <v>0</v>
          </cell>
          <cell r="L14827">
            <v>0</v>
          </cell>
        </row>
        <row r="14828">
          <cell r="D14828">
            <v>0</v>
          </cell>
          <cell r="E14828">
            <v>0</v>
          </cell>
          <cell r="F14828">
            <v>0</v>
          </cell>
          <cell r="G14828">
            <v>0</v>
          </cell>
          <cell r="H14828">
            <v>0</v>
          </cell>
          <cell r="I14828">
            <v>0</v>
          </cell>
          <cell r="J14828">
            <v>0</v>
          </cell>
          <cell r="K14828">
            <v>0</v>
          </cell>
          <cell r="L14828">
            <v>0</v>
          </cell>
        </row>
        <row r="14829">
          <cell r="D14829" t="str">
            <v>Unid</v>
          </cell>
          <cell r="E14829" t="str">
            <v>Cant</v>
          </cell>
          <cell r="F14829" t="str">
            <v>Rendimiento</v>
          </cell>
          <cell r="G14829" t="str">
            <v>Precio Unitario</v>
          </cell>
          <cell r="H14829" t="str">
            <v>Subtotal</v>
          </cell>
          <cell r="I14829">
            <v>0</v>
          </cell>
          <cell r="J14829">
            <v>0</v>
          </cell>
          <cell r="K14829">
            <v>0</v>
          </cell>
          <cell r="L14829">
            <v>0</v>
          </cell>
        </row>
        <row r="14830">
          <cell r="D14830" t="str">
            <v>UND</v>
          </cell>
          <cell r="E14830">
            <v>1</v>
          </cell>
          <cell r="F14830">
            <v>0</v>
          </cell>
          <cell r="G14830">
            <v>27500</v>
          </cell>
          <cell r="H14830">
            <v>27500</v>
          </cell>
          <cell r="I14830">
            <v>0</v>
          </cell>
          <cell r="J14830">
            <v>0</v>
          </cell>
          <cell r="K14830">
            <v>16</v>
          </cell>
          <cell r="L14830">
            <v>16</v>
          </cell>
        </row>
        <row r="14831">
          <cell r="D14831" t="str">
            <v/>
          </cell>
          <cell r="E14831">
            <v>0</v>
          </cell>
          <cell r="F14831">
            <v>0</v>
          </cell>
          <cell r="G14831" t="str">
            <v/>
          </cell>
          <cell r="H14831" t="str">
            <v/>
          </cell>
          <cell r="I14831">
            <v>0</v>
          </cell>
          <cell r="J14831">
            <v>0</v>
          </cell>
          <cell r="K14831">
            <v>16</v>
          </cell>
          <cell r="L14831">
            <v>0</v>
          </cell>
        </row>
        <row r="14832">
          <cell r="D14832" t="str">
            <v/>
          </cell>
          <cell r="E14832">
            <v>0</v>
          </cell>
          <cell r="F14832">
            <v>0</v>
          </cell>
          <cell r="G14832" t="str">
            <v/>
          </cell>
          <cell r="H14832" t="str">
            <v/>
          </cell>
          <cell r="I14832">
            <v>0</v>
          </cell>
          <cell r="J14832">
            <v>0</v>
          </cell>
          <cell r="K14832">
            <v>16</v>
          </cell>
          <cell r="L14832">
            <v>0</v>
          </cell>
        </row>
        <row r="14833">
          <cell r="D14833" t="str">
            <v/>
          </cell>
          <cell r="E14833">
            <v>0</v>
          </cell>
          <cell r="F14833">
            <v>0</v>
          </cell>
          <cell r="G14833" t="str">
            <v/>
          </cell>
          <cell r="H14833" t="str">
            <v/>
          </cell>
          <cell r="I14833">
            <v>0</v>
          </cell>
          <cell r="J14833">
            <v>0</v>
          </cell>
          <cell r="K14833">
            <v>16</v>
          </cell>
          <cell r="L14833">
            <v>0</v>
          </cell>
        </row>
        <row r="14834">
          <cell r="D14834" t="str">
            <v/>
          </cell>
          <cell r="E14834">
            <v>0</v>
          </cell>
          <cell r="F14834">
            <v>0</v>
          </cell>
          <cell r="G14834" t="str">
            <v/>
          </cell>
          <cell r="H14834" t="str">
            <v/>
          </cell>
          <cell r="I14834">
            <v>0</v>
          </cell>
          <cell r="J14834">
            <v>0</v>
          </cell>
          <cell r="K14834">
            <v>16</v>
          </cell>
          <cell r="L14834">
            <v>0</v>
          </cell>
        </row>
        <row r="14835">
          <cell r="D14835" t="str">
            <v/>
          </cell>
          <cell r="E14835">
            <v>0</v>
          </cell>
          <cell r="F14835">
            <v>0</v>
          </cell>
          <cell r="G14835" t="str">
            <v/>
          </cell>
          <cell r="H14835" t="str">
            <v/>
          </cell>
          <cell r="I14835">
            <v>0</v>
          </cell>
          <cell r="J14835">
            <v>0</v>
          </cell>
          <cell r="K14835">
            <v>16</v>
          </cell>
          <cell r="L14835">
            <v>0</v>
          </cell>
        </row>
        <row r="14836">
          <cell r="D14836" t="str">
            <v/>
          </cell>
          <cell r="E14836">
            <v>0</v>
          </cell>
          <cell r="F14836">
            <v>0</v>
          </cell>
          <cell r="G14836" t="str">
            <v/>
          </cell>
          <cell r="H14836" t="str">
            <v/>
          </cell>
          <cell r="I14836">
            <v>0</v>
          </cell>
          <cell r="J14836">
            <v>0</v>
          </cell>
          <cell r="K14836">
            <v>16</v>
          </cell>
          <cell r="L14836">
            <v>0</v>
          </cell>
        </row>
        <row r="14837">
          <cell r="D14837" t="str">
            <v/>
          </cell>
          <cell r="E14837">
            <v>0</v>
          </cell>
          <cell r="F14837">
            <v>0</v>
          </cell>
          <cell r="G14837" t="str">
            <v/>
          </cell>
          <cell r="H14837" t="str">
            <v/>
          </cell>
          <cell r="I14837">
            <v>0</v>
          </cell>
          <cell r="J14837">
            <v>0</v>
          </cell>
          <cell r="K14837">
            <v>16</v>
          </cell>
          <cell r="L14837">
            <v>0</v>
          </cell>
        </row>
        <row r="14838">
          <cell r="D14838" t="str">
            <v/>
          </cell>
          <cell r="E14838">
            <v>0</v>
          </cell>
          <cell r="F14838">
            <v>0</v>
          </cell>
          <cell r="G14838" t="str">
            <v/>
          </cell>
          <cell r="H14838" t="str">
            <v/>
          </cell>
          <cell r="I14838">
            <v>0</v>
          </cell>
          <cell r="J14838">
            <v>0</v>
          </cell>
          <cell r="K14838">
            <v>16</v>
          </cell>
          <cell r="L14838">
            <v>0</v>
          </cell>
        </row>
        <row r="14839">
          <cell r="D14839" t="str">
            <v/>
          </cell>
          <cell r="E14839">
            <v>0</v>
          </cell>
          <cell r="F14839">
            <v>0</v>
          </cell>
          <cell r="G14839" t="str">
            <v/>
          </cell>
          <cell r="H14839" t="str">
            <v/>
          </cell>
          <cell r="I14839">
            <v>0</v>
          </cell>
          <cell r="J14839">
            <v>0</v>
          </cell>
          <cell r="K14839">
            <v>16</v>
          </cell>
          <cell r="L14839">
            <v>0</v>
          </cell>
        </row>
        <row r="14840">
          <cell r="D14840" t="str">
            <v/>
          </cell>
          <cell r="E14840">
            <v>0</v>
          </cell>
          <cell r="F14840">
            <v>0</v>
          </cell>
          <cell r="G14840" t="str">
            <v/>
          </cell>
          <cell r="H14840" t="str">
            <v/>
          </cell>
          <cell r="I14840">
            <v>0</v>
          </cell>
          <cell r="J14840">
            <v>0</v>
          </cell>
          <cell r="K14840">
            <v>16</v>
          </cell>
          <cell r="L14840">
            <v>0</v>
          </cell>
        </row>
        <row r="14841">
          <cell r="D14841" t="str">
            <v/>
          </cell>
          <cell r="E14841">
            <v>0</v>
          </cell>
          <cell r="F14841">
            <v>0</v>
          </cell>
          <cell r="G14841" t="str">
            <v/>
          </cell>
          <cell r="H14841" t="str">
            <v/>
          </cell>
          <cell r="I14841">
            <v>0</v>
          </cell>
          <cell r="J14841">
            <v>0</v>
          </cell>
          <cell r="K14841">
            <v>16</v>
          </cell>
          <cell r="L14841">
            <v>0</v>
          </cell>
        </row>
        <row r="14842">
          <cell r="D14842" t="str">
            <v/>
          </cell>
          <cell r="E14842">
            <v>0</v>
          </cell>
          <cell r="F14842">
            <v>0</v>
          </cell>
          <cell r="G14842" t="str">
            <v/>
          </cell>
          <cell r="H14842" t="str">
            <v/>
          </cell>
          <cell r="K14842">
            <v>16</v>
          </cell>
          <cell r="L14842">
            <v>0</v>
          </cell>
        </row>
        <row r="14843">
          <cell r="D14843" t="str">
            <v/>
          </cell>
          <cell r="E14843">
            <v>0</v>
          </cell>
          <cell r="F14843">
            <v>0</v>
          </cell>
          <cell r="G14843" t="str">
            <v/>
          </cell>
          <cell r="H14843" t="str">
            <v/>
          </cell>
          <cell r="I14843">
            <v>0</v>
          </cell>
          <cell r="J14843">
            <v>0</v>
          </cell>
          <cell r="K14843">
            <v>16</v>
          </cell>
          <cell r="L14843">
            <v>0</v>
          </cell>
        </row>
        <row r="14844">
          <cell r="D14844" t="str">
            <v/>
          </cell>
          <cell r="E14844">
            <v>0</v>
          </cell>
          <cell r="F14844">
            <v>0</v>
          </cell>
          <cell r="G14844" t="str">
            <v/>
          </cell>
          <cell r="H14844" t="str">
            <v/>
          </cell>
          <cell r="I14844">
            <v>0</v>
          </cell>
          <cell r="J14844">
            <v>0</v>
          </cell>
          <cell r="K14844">
            <v>16</v>
          </cell>
          <cell r="L14844">
            <v>0</v>
          </cell>
        </row>
        <row r="14845">
          <cell r="D14845" t="str">
            <v/>
          </cell>
          <cell r="E14845">
            <v>0</v>
          </cell>
          <cell r="F14845">
            <v>0</v>
          </cell>
          <cell r="G14845" t="str">
            <v/>
          </cell>
          <cell r="H14845" t="str">
            <v/>
          </cell>
          <cell r="I14845">
            <v>0</v>
          </cell>
          <cell r="J14845">
            <v>0</v>
          </cell>
          <cell r="K14845">
            <v>16</v>
          </cell>
          <cell r="L14845">
            <v>0</v>
          </cell>
        </row>
        <row r="14846">
          <cell r="D14846" t="str">
            <v/>
          </cell>
          <cell r="E14846">
            <v>0</v>
          </cell>
          <cell r="F14846">
            <v>0</v>
          </cell>
          <cell r="G14846" t="str">
            <v/>
          </cell>
          <cell r="H14846" t="str">
            <v/>
          </cell>
          <cell r="I14846">
            <v>0</v>
          </cell>
          <cell r="J14846">
            <v>0</v>
          </cell>
          <cell r="K14846">
            <v>16</v>
          </cell>
          <cell r="L14846">
            <v>0</v>
          </cell>
        </row>
        <row r="14847">
          <cell r="D14847" t="str">
            <v/>
          </cell>
          <cell r="E14847">
            <v>0</v>
          </cell>
          <cell r="F14847">
            <v>0</v>
          </cell>
          <cell r="G14847" t="str">
            <v/>
          </cell>
          <cell r="H14847" t="str">
            <v/>
          </cell>
          <cell r="I14847">
            <v>0</v>
          </cell>
          <cell r="J14847">
            <v>0</v>
          </cell>
          <cell r="K14847">
            <v>16</v>
          </cell>
          <cell r="L14847">
            <v>0</v>
          </cell>
        </row>
        <row r="14848">
          <cell r="D14848">
            <v>0</v>
          </cell>
          <cell r="E14848">
            <v>0</v>
          </cell>
          <cell r="F14848">
            <v>0</v>
          </cell>
          <cell r="G14848" t="str">
            <v xml:space="preserve"> SUB-TOTAL </v>
          </cell>
          <cell r="H14848">
            <v>27500</v>
          </cell>
          <cell r="I14848">
            <v>0</v>
          </cell>
          <cell r="J14848">
            <v>0</v>
          </cell>
          <cell r="K14848">
            <v>0</v>
          </cell>
          <cell r="L14848">
            <v>0</v>
          </cell>
        </row>
        <row r="14849">
          <cell r="D14849">
            <v>0</v>
          </cell>
          <cell r="E14849">
            <v>0</v>
          </cell>
          <cell r="F14849">
            <v>0</v>
          </cell>
          <cell r="G14849">
            <v>0</v>
          </cell>
          <cell r="H14849">
            <v>0</v>
          </cell>
          <cell r="I14849">
            <v>0</v>
          </cell>
          <cell r="J14849">
            <v>0</v>
          </cell>
          <cell r="K14849">
            <v>0</v>
          </cell>
          <cell r="L14849">
            <v>0</v>
          </cell>
        </row>
        <row r="14850">
          <cell r="D14850">
            <v>0</v>
          </cell>
          <cell r="E14850">
            <v>0</v>
          </cell>
          <cell r="F14850">
            <v>0</v>
          </cell>
          <cell r="G14850">
            <v>0</v>
          </cell>
          <cell r="H14850">
            <v>0</v>
          </cell>
          <cell r="I14850">
            <v>0</v>
          </cell>
          <cell r="J14850">
            <v>0</v>
          </cell>
          <cell r="K14850">
            <v>0</v>
          </cell>
          <cell r="L14850">
            <v>0</v>
          </cell>
        </row>
        <row r="14851">
          <cell r="D14851" t="str">
            <v>Unid</v>
          </cell>
          <cell r="E14851" t="str">
            <v>Cant</v>
          </cell>
          <cell r="F14851" t="str">
            <v>Rendimiento</v>
          </cell>
          <cell r="G14851" t="str">
            <v>Precio Unitario</v>
          </cell>
          <cell r="H14851" t="str">
            <v>Subtotal</v>
          </cell>
          <cell r="I14851">
            <v>0</v>
          </cell>
          <cell r="J14851">
            <v>0</v>
          </cell>
          <cell r="K14851">
            <v>0</v>
          </cell>
          <cell r="L14851">
            <v>0</v>
          </cell>
        </row>
        <row r="14852">
          <cell r="D14852" t="str">
            <v>JR</v>
          </cell>
          <cell r="E14852">
            <v>2.4374999931469875E-2</v>
          </cell>
          <cell r="F14852">
            <v>0</v>
          </cell>
          <cell r="G14852">
            <v>160000</v>
          </cell>
          <cell r="H14852">
            <v>3899.9999890351801</v>
          </cell>
          <cell r="I14852">
            <v>6</v>
          </cell>
          <cell r="J14852">
            <v>0</v>
          </cell>
          <cell r="K14852">
            <v>16</v>
          </cell>
          <cell r="L14852">
            <v>0.389999998903518</v>
          </cell>
        </row>
        <row r="14853">
          <cell r="D14853" t="str">
            <v/>
          </cell>
          <cell r="E14853">
            <v>0</v>
          </cell>
          <cell r="F14853">
            <v>0</v>
          </cell>
          <cell r="G14853" t="str">
            <v/>
          </cell>
          <cell r="H14853" t="str">
            <v/>
          </cell>
          <cell r="I14853">
            <v>0</v>
          </cell>
          <cell r="J14853">
            <v>0</v>
          </cell>
          <cell r="K14853">
            <v>16</v>
          </cell>
          <cell r="L14853">
            <v>0</v>
          </cell>
        </row>
        <row r="14854">
          <cell r="D14854">
            <v>0</v>
          </cell>
          <cell r="E14854">
            <v>0</v>
          </cell>
          <cell r="F14854">
            <v>0</v>
          </cell>
          <cell r="G14854" t="str">
            <v xml:space="preserve"> SUB-TOTAL </v>
          </cell>
          <cell r="H14854">
            <v>3899.9999890351801</v>
          </cell>
          <cell r="I14854">
            <v>0</v>
          </cell>
          <cell r="J14854">
            <v>0</v>
          </cell>
          <cell r="K14854">
            <v>0</v>
          </cell>
          <cell r="L14854">
            <v>0</v>
          </cell>
        </row>
        <row r="14855">
          <cell r="D14855">
            <v>0</v>
          </cell>
          <cell r="E14855">
            <v>0</v>
          </cell>
          <cell r="F14855">
            <v>0</v>
          </cell>
          <cell r="G14855">
            <v>0</v>
          </cell>
          <cell r="H14855">
            <v>0</v>
          </cell>
          <cell r="I14855">
            <v>0</v>
          </cell>
          <cell r="J14855">
            <v>0</v>
          </cell>
          <cell r="K14855">
            <v>0</v>
          </cell>
          <cell r="L14855">
            <v>0</v>
          </cell>
        </row>
        <row r="14856">
          <cell r="D14856">
            <v>0</v>
          </cell>
          <cell r="E14856">
            <v>0</v>
          </cell>
          <cell r="F14856">
            <v>0</v>
          </cell>
          <cell r="G14856" t="str">
            <v xml:space="preserve"> COSTO DIRECTO </v>
          </cell>
          <cell r="H14856">
            <v>32399.999989035179</v>
          </cell>
          <cell r="I14856">
            <v>3.0864197541309271E-2</v>
          </cell>
          <cell r="J14856" t="str">
            <v>EQU</v>
          </cell>
          <cell r="K14856">
            <v>0</v>
          </cell>
          <cell r="L14856">
            <v>0</v>
          </cell>
        </row>
        <row r="14857">
          <cell r="D14857">
            <v>0</v>
          </cell>
          <cell r="E14857">
            <v>0</v>
          </cell>
          <cell r="F14857">
            <v>10410.457410964822</v>
          </cell>
          <cell r="G14857" t="str">
            <v>COSTO INDIRECTO</v>
          </cell>
          <cell r="H14857">
            <v>10410.457410964822</v>
          </cell>
          <cell r="I14857">
            <v>0.84876543238600499</v>
          </cell>
          <cell r="J14857" t="str">
            <v>MAT</v>
          </cell>
          <cell r="K14857">
            <v>0</v>
          </cell>
          <cell r="L14857">
            <v>0</v>
          </cell>
        </row>
        <row r="14858">
          <cell r="D14858">
            <v>0</v>
          </cell>
          <cell r="E14858">
            <v>0</v>
          </cell>
          <cell r="F14858">
            <v>0</v>
          </cell>
          <cell r="G14858" t="str">
            <v>COSTO TOTAL</v>
          </cell>
          <cell r="H14858">
            <v>42810.457399999999</v>
          </cell>
          <cell r="I14858">
            <v>0.12037037007268579</v>
          </cell>
          <cell r="J14858" t="str">
            <v>MOB</v>
          </cell>
          <cell r="K14858">
            <v>0</v>
          </cell>
          <cell r="L14858">
            <v>0</v>
          </cell>
        </row>
        <row r="14859">
          <cell r="D14859">
            <v>0</v>
          </cell>
          <cell r="E14859">
            <v>0</v>
          </cell>
          <cell r="F14859">
            <v>0</v>
          </cell>
          <cell r="G14859">
            <v>0</v>
          </cell>
          <cell r="H14859">
            <v>0</v>
          </cell>
          <cell r="I14859">
            <v>0</v>
          </cell>
          <cell r="J14859">
            <v>0</v>
          </cell>
          <cell r="K14859">
            <v>0</v>
          </cell>
          <cell r="L14859">
            <v>0</v>
          </cell>
        </row>
        <row r="14860">
          <cell r="D14860">
            <v>0</v>
          </cell>
          <cell r="F14860">
            <v>0</v>
          </cell>
          <cell r="I14860">
            <v>0</v>
          </cell>
          <cell r="J14860">
            <v>0</v>
          </cell>
          <cell r="L14860">
            <v>0</v>
          </cell>
        </row>
        <row r="14861">
          <cell r="D14861">
            <v>0</v>
          </cell>
          <cell r="E14861">
            <v>0</v>
          </cell>
          <cell r="F14861">
            <v>0</v>
          </cell>
          <cell r="G14861">
            <v>0</v>
          </cell>
          <cell r="H14861">
            <v>0</v>
          </cell>
          <cell r="I14861">
            <v>0</v>
          </cell>
          <cell r="J14861">
            <v>0</v>
          </cell>
          <cell r="K14861" t="str">
            <v>CONSUMO</v>
          </cell>
          <cell r="L14861">
            <v>0</v>
          </cell>
        </row>
        <row r="14862">
          <cell r="D14862" t="str">
            <v>15.3.17</v>
          </cell>
          <cell r="E14862">
            <v>0</v>
          </cell>
          <cell r="F14862">
            <v>0</v>
          </cell>
          <cell r="G14862" t="str">
            <v xml:space="preserve"> UNID: </v>
          </cell>
          <cell r="H14862" t="str">
            <v>UND</v>
          </cell>
          <cell r="I14862">
            <v>0</v>
          </cell>
          <cell r="J14862">
            <v>0</v>
          </cell>
          <cell r="K14862" t="str">
            <v>Costo total</v>
          </cell>
          <cell r="L14862">
            <v>53513.071800000042</v>
          </cell>
        </row>
        <row r="14863">
          <cell r="D14863" t="str">
            <v>PUNTA CAPTADORA 1,0 MTS</v>
          </cell>
          <cell r="E14863">
            <v>0</v>
          </cell>
          <cell r="F14863">
            <v>0</v>
          </cell>
          <cell r="G14863">
            <v>0</v>
          </cell>
          <cell r="H14863">
            <v>0</v>
          </cell>
          <cell r="I14863">
            <v>0</v>
          </cell>
          <cell r="J14863">
            <v>0</v>
          </cell>
          <cell r="K14863">
            <v>0</v>
          </cell>
          <cell r="L14863">
            <v>0</v>
          </cell>
        </row>
        <row r="14864">
          <cell r="D14864">
            <v>0</v>
          </cell>
          <cell r="E14864">
            <v>0</v>
          </cell>
          <cell r="F14864">
            <v>0</v>
          </cell>
          <cell r="G14864">
            <v>0</v>
          </cell>
          <cell r="H14864">
            <v>0</v>
          </cell>
          <cell r="I14864">
            <v>0</v>
          </cell>
          <cell r="J14864">
            <v>0</v>
          </cell>
          <cell r="K14864" t="str">
            <v>Cantidad ppto</v>
          </cell>
          <cell r="L14864" t="str">
            <v>Cantidad total</v>
          </cell>
        </row>
        <row r="14865">
          <cell r="D14865">
            <v>0</v>
          </cell>
          <cell r="E14865">
            <v>0</v>
          </cell>
          <cell r="F14865">
            <v>0</v>
          </cell>
          <cell r="G14865">
            <v>0</v>
          </cell>
          <cell r="H14865">
            <v>0</v>
          </cell>
          <cell r="I14865">
            <v>0</v>
          </cell>
          <cell r="J14865">
            <v>0</v>
          </cell>
          <cell r="K14865">
            <v>0</v>
          </cell>
          <cell r="L14865">
            <v>0</v>
          </cell>
        </row>
        <row r="14866">
          <cell r="D14866" t="str">
            <v>Unid</v>
          </cell>
          <cell r="E14866" t="str">
            <v>Cant</v>
          </cell>
          <cell r="F14866" t="str">
            <v>Rendimiento</v>
          </cell>
          <cell r="G14866" t="str">
            <v>Precio Unitario</v>
          </cell>
          <cell r="H14866" t="str">
            <v>Subtotal</v>
          </cell>
          <cell r="I14866">
            <v>0</v>
          </cell>
          <cell r="J14866">
            <v>0</v>
          </cell>
          <cell r="K14866">
            <v>0</v>
          </cell>
          <cell r="L14866">
            <v>0</v>
          </cell>
        </row>
        <row r="14867">
          <cell r="D14867" t="str">
            <v>GLB</v>
          </cell>
          <cell r="E14867">
            <v>1</v>
          </cell>
          <cell r="F14867">
            <v>0</v>
          </cell>
          <cell r="G14867">
            <v>1000</v>
          </cell>
          <cell r="H14867">
            <v>1000</v>
          </cell>
          <cell r="I14867">
            <v>0</v>
          </cell>
          <cell r="J14867">
            <v>0</v>
          </cell>
          <cell r="K14867">
            <v>8</v>
          </cell>
          <cell r="L14867">
            <v>8</v>
          </cell>
        </row>
        <row r="14868">
          <cell r="D14868" t="str">
            <v/>
          </cell>
          <cell r="E14868">
            <v>0</v>
          </cell>
          <cell r="F14868">
            <v>0</v>
          </cell>
          <cell r="G14868" t="str">
            <v/>
          </cell>
          <cell r="H14868" t="str">
            <v/>
          </cell>
          <cell r="I14868">
            <v>0</v>
          </cell>
          <cell r="J14868">
            <v>0</v>
          </cell>
          <cell r="K14868">
            <v>8</v>
          </cell>
          <cell r="L14868">
            <v>0</v>
          </cell>
        </row>
        <row r="14869">
          <cell r="D14869" t="str">
            <v/>
          </cell>
          <cell r="E14869">
            <v>0</v>
          </cell>
          <cell r="F14869">
            <v>0</v>
          </cell>
          <cell r="G14869" t="str">
            <v/>
          </cell>
          <cell r="H14869" t="str">
            <v/>
          </cell>
          <cell r="I14869">
            <v>0</v>
          </cell>
          <cell r="J14869">
            <v>0</v>
          </cell>
          <cell r="K14869">
            <v>8</v>
          </cell>
          <cell r="L14869">
            <v>0</v>
          </cell>
        </row>
        <row r="14870">
          <cell r="D14870" t="str">
            <v/>
          </cell>
          <cell r="E14870">
            <v>0</v>
          </cell>
          <cell r="F14870">
            <v>0</v>
          </cell>
          <cell r="G14870" t="str">
            <v/>
          </cell>
          <cell r="H14870" t="str">
            <v/>
          </cell>
          <cell r="I14870">
            <v>0</v>
          </cell>
          <cell r="J14870">
            <v>0</v>
          </cell>
          <cell r="K14870">
            <v>8</v>
          </cell>
          <cell r="L14870">
            <v>0</v>
          </cell>
        </row>
        <row r="14871">
          <cell r="D14871">
            <v>0</v>
          </cell>
          <cell r="E14871">
            <v>0</v>
          </cell>
          <cell r="F14871">
            <v>0</v>
          </cell>
          <cell r="G14871" t="str">
            <v xml:space="preserve"> SUB-TOTAL </v>
          </cell>
          <cell r="H14871">
            <v>1000</v>
          </cell>
          <cell r="I14871">
            <v>0</v>
          </cell>
          <cell r="J14871">
            <v>0</v>
          </cell>
          <cell r="K14871">
            <v>0</v>
          </cell>
          <cell r="L14871">
            <v>0</v>
          </cell>
        </row>
        <row r="14872">
          <cell r="D14872">
            <v>0</v>
          </cell>
          <cell r="E14872">
            <v>0</v>
          </cell>
          <cell r="F14872">
            <v>0</v>
          </cell>
          <cell r="G14872">
            <v>0</v>
          </cell>
          <cell r="H14872">
            <v>0</v>
          </cell>
          <cell r="I14872">
            <v>0</v>
          </cell>
          <cell r="J14872">
            <v>0</v>
          </cell>
          <cell r="K14872">
            <v>0</v>
          </cell>
          <cell r="L14872">
            <v>0</v>
          </cell>
        </row>
        <row r="14873">
          <cell r="D14873">
            <v>0</v>
          </cell>
          <cell r="E14873">
            <v>0</v>
          </cell>
          <cell r="F14873">
            <v>0</v>
          </cell>
          <cell r="G14873">
            <v>0</v>
          </cell>
          <cell r="H14873">
            <v>0</v>
          </cell>
          <cell r="I14873">
            <v>0</v>
          </cell>
          <cell r="J14873">
            <v>0</v>
          </cell>
          <cell r="K14873">
            <v>0</v>
          </cell>
          <cell r="L14873">
            <v>0</v>
          </cell>
        </row>
        <row r="14874">
          <cell r="D14874" t="str">
            <v>Unid</v>
          </cell>
          <cell r="E14874" t="str">
            <v>Cant</v>
          </cell>
          <cell r="F14874" t="str">
            <v>Rendimiento</v>
          </cell>
          <cell r="G14874" t="str">
            <v>Precio Unitario</v>
          </cell>
          <cell r="H14874" t="str">
            <v>Subtotal</v>
          </cell>
          <cell r="I14874">
            <v>0</v>
          </cell>
          <cell r="J14874">
            <v>0</v>
          </cell>
          <cell r="K14874">
            <v>0</v>
          </cell>
          <cell r="L14874">
            <v>0</v>
          </cell>
        </row>
        <row r="14875">
          <cell r="D14875" t="str">
            <v>UND</v>
          </cell>
          <cell r="E14875">
            <v>1</v>
          </cell>
          <cell r="F14875">
            <v>0</v>
          </cell>
          <cell r="G14875">
            <v>35200</v>
          </cell>
          <cell r="H14875">
            <v>35200</v>
          </cell>
          <cell r="I14875">
            <v>0</v>
          </cell>
          <cell r="J14875">
            <v>0</v>
          </cell>
          <cell r="K14875">
            <v>8</v>
          </cell>
          <cell r="L14875">
            <v>8</v>
          </cell>
        </row>
        <row r="14876">
          <cell r="D14876" t="str">
            <v/>
          </cell>
          <cell r="E14876">
            <v>0</v>
          </cell>
          <cell r="F14876">
            <v>0</v>
          </cell>
          <cell r="G14876" t="str">
            <v/>
          </cell>
          <cell r="H14876" t="str">
            <v/>
          </cell>
          <cell r="I14876">
            <v>0</v>
          </cell>
          <cell r="J14876">
            <v>0</v>
          </cell>
          <cell r="K14876">
            <v>8</v>
          </cell>
          <cell r="L14876">
            <v>0</v>
          </cell>
        </row>
        <row r="14877">
          <cell r="D14877" t="str">
            <v/>
          </cell>
          <cell r="E14877">
            <v>0</v>
          </cell>
          <cell r="F14877">
            <v>0</v>
          </cell>
          <cell r="G14877" t="str">
            <v/>
          </cell>
          <cell r="H14877" t="str">
            <v/>
          </cell>
          <cell r="I14877">
            <v>0</v>
          </cell>
          <cell r="J14877">
            <v>0</v>
          </cell>
          <cell r="K14877">
            <v>8</v>
          </cell>
          <cell r="L14877">
            <v>0</v>
          </cell>
        </row>
        <row r="14878">
          <cell r="D14878" t="str">
            <v/>
          </cell>
          <cell r="E14878">
            <v>0</v>
          </cell>
          <cell r="F14878">
            <v>0</v>
          </cell>
          <cell r="G14878" t="str">
            <v/>
          </cell>
          <cell r="H14878" t="str">
            <v/>
          </cell>
          <cell r="I14878">
            <v>0</v>
          </cell>
          <cell r="J14878">
            <v>0</v>
          </cell>
          <cell r="K14878">
            <v>8</v>
          </cell>
          <cell r="L14878">
            <v>0</v>
          </cell>
        </row>
        <row r="14879">
          <cell r="D14879" t="str">
            <v/>
          </cell>
          <cell r="E14879">
            <v>0</v>
          </cell>
          <cell r="F14879">
            <v>0</v>
          </cell>
          <cell r="G14879" t="str">
            <v/>
          </cell>
          <cell r="H14879" t="str">
            <v/>
          </cell>
          <cell r="I14879">
            <v>0</v>
          </cell>
          <cell r="J14879">
            <v>0</v>
          </cell>
          <cell r="K14879">
            <v>8</v>
          </cell>
          <cell r="L14879">
            <v>0</v>
          </cell>
        </row>
        <row r="14880">
          <cell r="D14880" t="str">
            <v/>
          </cell>
          <cell r="E14880">
            <v>0</v>
          </cell>
          <cell r="F14880">
            <v>0</v>
          </cell>
          <cell r="G14880" t="str">
            <v/>
          </cell>
          <cell r="H14880" t="str">
            <v/>
          </cell>
          <cell r="I14880">
            <v>0</v>
          </cell>
          <cell r="J14880">
            <v>0</v>
          </cell>
          <cell r="K14880">
            <v>8</v>
          </cell>
          <cell r="L14880">
            <v>0</v>
          </cell>
        </row>
        <row r="14881">
          <cell r="D14881" t="str">
            <v/>
          </cell>
          <cell r="E14881">
            <v>0</v>
          </cell>
          <cell r="F14881">
            <v>0</v>
          </cell>
          <cell r="G14881" t="str">
            <v/>
          </cell>
          <cell r="H14881" t="str">
            <v/>
          </cell>
          <cell r="I14881">
            <v>0</v>
          </cell>
          <cell r="J14881">
            <v>0</v>
          </cell>
          <cell r="K14881">
            <v>8</v>
          </cell>
          <cell r="L14881">
            <v>0</v>
          </cell>
        </row>
        <row r="14882">
          <cell r="D14882" t="str">
            <v/>
          </cell>
          <cell r="E14882">
            <v>0</v>
          </cell>
          <cell r="F14882">
            <v>0</v>
          </cell>
          <cell r="G14882" t="str">
            <v/>
          </cell>
          <cell r="H14882" t="str">
            <v/>
          </cell>
          <cell r="I14882">
            <v>0</v>
          </cell>
          <cell r="J14882">
            <v>0</v>
          </cell>
          <cell r="K14882">
            <v>8</v>
          </cell>
          <cell r="L14882">
            <v>0</v>
          </cell>
        </row>
        <row r="14883">
          <cell r="D14883" t="str">
            <v/>
          </cell>
          <cell r="E14883">
            <v>0</v>
          </cell>
          <cell r="F14883">
            <v>0</v>
          </cell>
          <cell r="G14883" t="str">
            <v/>
          </cell>
          <cell r="H14883" t="str">
            <v/>
          </cell>
          <cell r="I14883">
            <v>0</v>
          </cell>
          <cell r="J14883">
            <v>0</v>
          </cell>
          <cell r="K14883">
            <v>8</v>
          </cell>
          <cell r="L14883">
            <v>0</v>
          </cell>
        </row>
        <row r="14884">
          <cell r="D14884" t="str">
            <v/>
          </cell>
          <cell r="E14884">
            <v>0</v>
          </cell>
          <cell r="F14884">
            <v>0</v>
          </cell>
          <cell r="G14884" t="str">
            <v/>
          </cell>
          <cell r="H14884" t="str">
            <v/>
          </cell>
          <cell r="I14884">
            <v>0</v>
          </cell>
          <cell r="J14884">
            <v>0</v>
          </cell>
          <cell r="K14884">
            <v>8</v>
          </cell>
          <cell r="L14884">
            <v>0</v>
          </cell>
        </row>
        <row r="14885">
          <cell r="D14885" t="str">
            <v/>
          </cell>
          <cell r="E14885">
            <v>0</v>
          </cell>
          <cell r="F14885">
            <v>0</v>
          </cell>
          <cell r="G14885" t="str">
            <v/>
          </cell>
          <cell r="H14885" t="str">
            <v/>
          </cell>
          <cell r="I14885">
            <v>0</v>
          </cell>
          <cell r="J14885">
            <v>0</v>
          </cell>
          <cell r="K14885">
            <v>8</v>
          </cell>
          <cell r="L14885">
            <v>0</v>
          </cell>
        </row>
        <row r="14886">
          <cell r="D14886" t="str">
            <v/>
          </cell>
          <cell r="E14886">
            <v>0</v>
          </cell>
          <cell r="F14886">
            <v>0</v>
          </cell>
          <cell r="G14886" t="str">
            <v/>
          </cell>
          <cell r="H14886" t="str">
            <v/>
          </cell>
          <cell r="I14886">
            <v>0</v>
          </cell>
          <cell r="J14886">
            <v>0</v>
          </cell>
          <cell r="K14886">
            <v>8</v>
          </cell>
          <cell r="L14886">
            <v>0</v>
          </cell>
        </row>
        <row r="14887">
          <cell r="D14887" t="str">
            <v/>
          </cell>
          <cell r="E14887">
            <v>0</v>
          </cell>
          <cell r="F14887">
            <v>0</v>
          </cell>
          <cell r="G14887" t="str">
            <v/>
          </cell>
          <cell r="H14887" t="str">
            <v/>
          </cell>
          <cell r="K14887">
            <v>8</v>
          </cell>
          <cell r="L14887">
            <v>0</v>
          </cell>
        </row>
        <row r="14888">
          <cell r="D14888" t="str">
            <v/>
          </cell>
          <cell r="E14888">
            <v>0</v>
          </cell>
          <cell r="F14888">
            <v>0</v>
          </cell>
          <cell r="G14888" t="str">
            <v/>
          </cell>
          <cell r="H14888" t="str">
            <v/>
          </cell>
          <cell r="I14888">
            <v>0</v>
          </cell>
          <cell r="J14888">
            <v>0</v>
          </cell>
          <cell r="K14888">
            <v>8</v>
          </cell>
          <cell r="L14888">
            <v>0</v>
          </cell>
        </row>
        <row r="14889">
          <cell r="D14889" t="str">
            <v/>
          </cell>
          <cell r="E14889">
            <v>0</v>
          </cell>
          <cell r="F14889">
            <v>0</v>
          </cell>
          <cell r="G14889" t="str">
            <v/>
          </cell>
          <cell r="H14889" t="str">
            <v/>
          </cell>
          <cell r="I14889">
            <v>0</v>
          </cell>
          <cell r="J14889">
            <v>0</v>
          </cell>
          <cell r="K14889">
            <v>8</v>
          </cell>
          <cell r="L14889">
            <v>0</v>
          </cell>
        </row>
        <row r="14890">
          <cell r="D14890" t="str">
            <v/>
          </cell>
          <cell r="E14890">
            <v>0</v>
          </cell>
          <cell r="F14890">
            <v>0</v>
          </cell>
          <cell r="G14890" t="str">
            <v/>
          </cell>
          <cell r="H14890" t="str">
            <v/>
          </cell>
          <cell r="I14890">
            <v>0</v>
          </cell>
          <cell r="J14890">
            <v>0</v>
          </cell>
          <cell r="K14890">
            <v>8</v>
          </cell>
          <cell r="L14890">
            <v>0</v>
          </cell>
        </row>
        <row r="14891">
          <cell r="D14891" t="str">
            <v/>
          </cell>
          <cell r="E14891">
            <v>0</v>
          </cell>
          <cell r="F14891">
            <v>0</v>
          </cell>
          <cell r="G14891" t="str">
            <v/>
          </cell>
          <cell r="H14891" t="str">
            <v/>
          </cell>
          <cell r="I14891">
            <v>0</v>
          </cell>
          <cell r="J14891">
            <v>0</v>
          </cell>
          <cell r="K14891">
            <v>8</v>
          </cell>
          <cell r="L14891">
            <v>0</v>
          </cell>
        </row>
        <row r="14892">
          <cell r="D14892" t="str">
            <v/>
          </cell>
          <cell r="E14892">
            <v>0</v>
          </cell>
          <cell r="F14892">
            <v>0</v>
          </cell>
          <cell r="G14892" t="str">
            <v/>
          </cell>
          <cell r="H14892" t="str">
            <v/>
          </cell>
          <cell r="I14892">
            <v>0</v>
          </cell>
          <cell r="J14892">
            <v>0</v>
          </cell>
          <cell r="K14892">
            <v>8</v>
          </cell>
          <cell r="L14892">
            <v>0</v>
          </cell>
        </row>
        <row r="14893">
          <cell r="D14893">
            <v>0</v>
          </cell>
          <cell r="E14893">
            <v>0</v>
          </cell>
          <cell r="F14893">
            <v>0</v>
          </cell>
          <cell r="G14893" t="str">
            <v xml:space="preserve"> SUB-TOTAL </v>
          </cell>
          <cell r="H14893">
            <v>35200</v>
          </cell>
          <cell r="I14893">
            <v>0</v>
          </cell>
          <cell r="J14893">
            <v>0</v>
          </cell>
          <cell r="K14893">
            <v>0</v>
          </cell>
          <cell r="L14893">
            <v>0</v>
          </cell>
        </row>
        <row r="14894">
          <cell r="D14894">
            <v>0</v>
          </cell>
          <cell r="E14894">
            <v>0</v>
          </cell>
          <cell r="F14894">
            <v>0</v>
          </cell>
          <cell r="G14894">
            <v>0</v>
          </cell>
          <cell r="H14894">
            <v>0</v>
          </cell>
          <cell r="I14894">
            <v>0</v>
          </cell>
          <cell r="J14894">
            <v>0</v>
          </cell>
          <cell r="K14894">
            <v>0</v>
          </cell>
          <cell r="L14894">
            <v>0</v>
          </cell>
        </row>
        <row r="14895">
          <cell r="D14895">
            <v>0</v>
          </cell>
          <cell r="E14895">
            <v>0</v>
          </cell>
          <cell r="F14895">
            <v>0</v>
          </cell>
          <cell r="G14895">
            <v>0</v>
          </cell>
          <cell r="H14895">
            <v>0</v>
          </cell>
          <cell r="I14895">
            <v>0</v>
          </cell>
          <cell r="J14895">
            <v>0</v>
          </cell>
          <cell r="K14895">
            <v>0</v>
          </cell>
          <cell r="L14895">
            <v>0</v>
          </cell>
        </row>
        <row r="14896">
          <cell r="D14896" t="str">
            <v>Unid</v>
          </cell>
          <cell r="E14896" t="str">
            <v>Cant</v>
          </cell>
          <cell r="F14896" t="str">
            <v>Rendimiento</v>
          </cell>
          <cell r="G14896" t="str">
            <v>Precio Unitario</v>
          </cell>
          <cell r="H14896" t="str">
            <v>Subtotal</v>
          </cell>
          <cell r="I14896">
            <v>0</v>
          </cell>
          <cell r="J14896">
            <v>0</v>
          </cell>
          <cell r="K14896">
            <v>0</v>
          </cell>
          <cell r="L14896">
            <v>0</v>
          </cell>
        </row>
        <row r="14897">
          <cell r="D14897" t="str">
            <v>JR</v>
          </cell>
          <cell r="E14897">
            <v>2.6875000150845131E-2</v>
          </cell>
          <cell r="F14897">
            <v>0</v>
          </cell>
          <cell r="G14897">
            <v>160000</v>
          </cell>
          <cell r="H14897">
            <v>4300.0000241352209</v>
          </cell>
          <cell r="I14897">
            <v>3</v>
          </cell>
          <cell r="J14897">
            <v>0</v>
          </cell>
          <cell r="K14897">
            <v>8</v>
          </cell>
          <cell r="L14897">
            <v>0.21500000120676105</v>
          </cell>
        </row>
        <row r="14898">
          <cell r="D14898" t="str">
            <v/>
          </cell>
          <cell r="E14898">
            <v>0</v>
          </cell>
          <cell r="F14898">
            <v>0</v>
          </cell>
          <cell r="G14898" t="str">
            <v/>
          </cell>
          <cell r="H14898" t="str">
            <v/>
          </cell>
          <cell r="I14898">
            <v>0</v>
          </cell>
          <cell r="J14898">
            <v>0</v>
          </cell>
          <cell r="K14898">
            <v>8</v>
          </cell>
          <cell r="L14898">
            <v>0</v>
          </cell>
        </row>
        <row r="14899">
          <cell r="D14899">
            <v>0</v>
          </cell>
          <cell r="E14899">
            <v>0</v>
          </cell>
          <cell r="F14899">
            <v>0</v>
          </cell>
          <cell r="G14899" t="str">
            <v xml:space="preserve"> SUB-TOTAL </v>
          </cell>
          <cell r="H14899">
            <v>4300.0000241352209</v>
          </cell>
          <cell r="I14899">
            <v>0</v>
          </cell>
          <cell r="J14899">
            <v>0</v>
          </cell>
          <cell r="K14899">
            <v>0</v>
          </cell>
          <cell r="L14899">
            <v>0</v>
          </cell>
        </row>
        <row r="14900">
          <cell r="D14900">
            <v>0</v>
          </cell>
          <cell r="E14900">
            <v>0</v>
          </cell>
          <cell r="F14900">
            <v>0</v>
          </cell>
          <cell r="G14900">
            <v>0</v>
          </cell>
          <cell r="H14900">
            <v>0</v>
          </cell>
          <cell r="I14900">
            <v>0</v>
          </cell>
          <cell r="J14900">
            <v>0</v>
          </cell>
          <cell r="K14900">
            <v>0</v>
          </cell>
          <cell r="L14900">
            <v>0</v>
          </cell>
        </row>
        <row r="14901">
          <cell r="D14901">
            <v>0</v>
          </cell>
          <cell r="E14901">
            <v>0</v>
          </cell>
          <cell r="F14901">
            <v>0</v>
          </cell>
          <cell r="G14901" t="str">
            <v xml:space="preserve"> COSTO DIRECTO </v>
          </cell>
          <cell r="H14901">
            <v>40500.000024135225</v>
          </cell>
          <cell r="I14901">
            <v>2.4691358009977002E-2</v>
          </cell>
          <cell r="J14901" t="str">
            <v>EQU</v>
          </cell>
          <cell r="K14901">
            <v>0</v>
          </cell>
          <cell r="L14901">
            <v>0</v>
          </cell>
        </row>
        <row r="14902">
          <cell r="D14902">
            <v>0</v>
          </cell>
          <cell r="E14902">
            <v>0</v>
          </cell>
          <cell r="F14902">
            <v>13013.071775864815</v>
          </cell>
          <cell r="G14902" t="str">
            <v>COSTO INDIRECTO</v>
          </cell>
          <cell r="H14902">
            <v>13013.071775864815</v>
          </cell>
          <cell r="I14902">
            <v>0.86913580195119045</v>
          </cell>
          <cell r="J14902" t="str">
            <v>MAT</v>
          </cell>
          <cell r="K14902">
            <v>0</v>
          </cell>
          <cell r="L14902">
            <v>0</v>
          </cell>
        </row>
        <row r="14903">
          <cell r="D14903">
            <v>0</v>
          </cell>
          <cell r="E14903">
            <v>0</v>
          </cell>
          <cell r="F14903">
            <v>0</v>
          </cell>
          <cell r="G14903" t="str">
            <v>COSTO TOTAL</v>
          </cell>
          <cell r="H14903">
            <v>53513.071800000042</v>
          </cell>
          <cell r="I14903">
            <v>0.10617284003883248</v>
          </cell>
          <cell r="J14903" t="str">
            <v>MOB</v>
          </cell>
          <cell r="K14903">
            <v>0</v>
          </cell>
          <cell r="L14903">
            <v>0</v>
          </cell>
        </row>
        <row r="14904">
          <cell r="D14904">
            <v>0</v>
          </cell>
          <cell r="E14904">
            <v>0</v>
          </cell>
          <cell r="F14904">
            <v>0</v>
          </cell>
          <cell r="G14904">
            <v>0</v>
          </cell>
          <cell r="H14904">
            <v>0</v>
          </cell>
          <cell r="I14904">
            <v>0</v>
          </cell>
          <cell r="J14904">
            <v>0</v>
          </cell>
          <cell r="K14904">
            <v>0</v>
          </cell>
          <cell r="L14904">
            <v>0</v>
          </cell>
        </row>
        <row r="14905">
          <cell r="D14905">
            <v>0</v>
          </cell>
          <cell r="F14905">
            <v>0</v>
          </cell>
          <cell r="I14905">
            <v>0</v>
          </cell>
          <cell r="J14905">
            <v>0</v>
          </cell>
          <cell r="L14905">
            <v>0</v>
          </cell>
        </row>
        <row r="14906">
          <cell r="D14906">
            <v>0</v>
          </cell>
          <cell r="E14906">
            <v>0</v>
          </cell>
          <cell r="F14906">
            <v>0</v>
          </cell>
          <cell r="G14906">
            <v>0</v>
          </cell>
          <cell r="H14906">
            <v>0</v>
          </cell>
          <cell r="I14906">
            <v>0</v>
          </cell>
          <cell r="J14906">
            <v>0</v>
          </cell>
          <cell r="K14906" t="str">
            <v>CONSUMO</v>
          </cell>
          <cell r="L14906">
            <v>0</v>
          </cell>
        </row>
        <row r="14907">
          <cell r="D14907" t="str">
            <v>15.3.18</v>
          </cell>
          <cell r="E14907">
            <v>0</v>
          </cell>
          <cell r="F14907">
            <v>0</v>
          </cell>
          <cell r="G14907" t="str">
            <v xml:space="preserve"> UNID: </v>
          </cell>
          <cell r="H14907" t="str">
            <v>UND</v>
          </cell>
          <cell r="I14907">
            <v>0</v>
          </cell>
          <cell r="J14907">
            <v>0</v>
          </cell>
          <cell r="K14907" t="str">
            <v>Costo total</v>
          </cell>
          <cell r="L14907">
            <v>93826.252500000031</v>
          </cell>
        </row>
        <row r="14908">
          <cell r="D14908" t="str">
            <v>PUNTA CAPTADORA 1,5 MTS</v>
          </cell>
          <cell r="E14908">
            <v>0</v>
          </cell>
          <cell r="F14908">
            <v>0</v>
          </cell>
          <cell r="G14908">
            <v>0</v>
          </cell>
          <cell r="H14908">
            <v>0</v>
          </cell>
          <cell r="I14908">
            <v>0</v>
          </cell>
          <cell r="J14908">
            <v>0</v>
          </cell>
          <cell r="K14908">
            <v>0</v>
          </cell>
          <cell r="L14908">
            <v>0</v>
          </cell>
        </row>
        <row r="14909">
          <cell r="D14909">
            <v>0</v>
          </cell>
          <cell r="E14909">
            <v>0</v>
          </cell>
          <cell r="F14909">
            <v>0</v>
          </cell>
          <cell r="G14909">
            <v>0</v>
          </cell>
          <cell r="H14909">
            <v>0</v>
          </cell>
          <cell r="I14909">
            <v>0</v>
          </cell>
          <cell r="J14909">
            <v>0</v>
          </cell>
          <cell r="K14909" t="str">
            <v>Cantidad ppto</v>
          </cell>
          <cell r="L14909" t="str">
            <v>Cantidad total</v>
          </cell>
        </row>
        <row r="14910">
          <cell r="D14910">
            <v>0</v>
          </cell>
          <cell r="E14910">
            <v>0</v>
          </cell>
          <cell r="F14910">
            <v>0</v>
          </cell>
          <cell r="G14910">
            <v>0</v>
          </cell>
          <cell r="H14910">
            <v>0</v>
          </cell>
          <cell r="I14910">
            <v>0</v>
          </cell>
          <cell r="J14910">
            <v>0</v>
          </cell>
          <cell r="K14910">
            <v>0</v>
          </cell>
          <cell r="L14910">
            <v>0</v>
          </cell>
        </row>
        <row r="14911">
          <cell r="D14911" t="str">
            <v>Unid</v>
          </cell>
          <cell r="E14911" t="str">
            <v>Cant</v>
          </cell>
          <cell r="F14911" t="str">
            <v>Rendimiento</v>
          </cell>
          <cell r="G14911" t="str">
            <v>Precio Unitario</v>
          </cell>
          <cell r="H14911" t="str">
            <v>Subtotal</v>
          </cell>
          <cell r="I14911">
            <v>0</v>
          </cell>
          <cell r="J14911">
            <v>0</v>
          </cell>
          <cell r="K14911">
            <v>0</v>
          </cell>
          <cell r="L14911">
            <v>0</v>
          </cell>
        </row>
        <row r="14912">
          <cell r="D14912" t="str">
            <v>GLB</v>
          </cell>
          <cell r="E14912">
            <v>1</v>
          </cell>
          <cell r="F14912">
            <v>0</v>
          </cell>
          <cell r="G14912">
            <v>1000</v>
          </cell>
          <cell r="H14912">
            <v>1000</v>
          </cell>
          <cell r="I14912">
            <v>0</v>
          </cell>
          <cell r="J14912">
            <v>0</v>
          </cell>
          <cell r="K14912">
            <v>8</v>
          </cell>
          <cell r="L14912">
            <v>8</v>
          </cell>
        </row>
        <row r="14913">
          <cell r="D14913" t="str">
            <v/>
          </cell>
          <cell r="E14913">
            <v>0</v>
          </cell>
          <cell r="F14913">
            <v>0</v>
          </cell>
          <cell r="G14913" t="str">
            <v/>
          </cell>
          <cell r="H14913" t="str">
            <v/>
          </cell>
          <cell r="I14913">
            <v>0</v>
          </cell>
          <cell r="J14913">
            <v>0</v>
          </cell>
          <cell r="K14913">
            <v>8</v>
          </cell>
          <cell r="L14913">
            <v>0</v>
          </cell>
        </row>
        <row r="14914">
          <cell r="D14914" t="str">
            <v/>
          </cell>
          <cell r="E14914">
            <v>0</v>
          </cell>
          <cell r="F14914">
            <v>0</v>
          </cell>
          <cell r="G14914" t="str">
            <v/>
          </cell>
          <cell r="H14914" t="str">
            <v/>
          </cell>
          <cell r="I14914">
            <v>0</v>
          </cell>
          <cell r="J14914">
            <v>0</v>
          </cell>
          <cell r="K14914">
            <v>8</v>
          </cell>
          <cell r="L14914">
            <v>0</v>
          </cell>
        </row>
        <row r="14915">
          <cell r="D14915" t="str">
            <v/>
          </cell>
          <cell r="E14915">
            <v>0</v>
          </cell>
          <cell r="F14915">
            <v>0</v>
          </cell>
          <cell r="G14915" t="str">
            <v/>
          </cell>
          <cell r="H14915" t="str">
            <v/>
          </cell>
          <cell r="I14915">
            <v>0</v>
          </cell>
          <cell r="J14915">
            <v>0</v>
          </cell>
          <cell r="K14915">
            <v>8</v>
          </cell>
          <cell r="L14915">
            <v>0</v>
          </cell>
        </row>
        <row r="14916">
          <cell r="D14916">
            <v>0</v>
          </cell>
          <cell r="E14916">
            <v>0</v>
          </cell>
          <cell r="F14916">
            <v>0</v>
          </cell>
          <cell r="G14916" t="str">
            <v xml:space="preserve"> SUB-TOTAL </v>
          </cell>
          <cell r="H14916">
            <v>1000</v>
          </cell>
          <cell r="I14916">
            <v>0</v>
          </cell>
          <cell r="J14916">
            <v>0</v>
          </cell>
          <cell r="K14916">
            <v>0</v>
          </cell>
          <cell r="L14916">
            <v>0</v>
          </cell>
        </row>
        <row r="14917">
          <cell r="D14917">
            <v>0</v>
          </cell>
          <cell r="E14917">
            <v>0</v>
          </cell>
          <cell r="F14917">
            <v>0</v>
          </cell>
          <cell r="G14917">
            <v>0</v>
          </cell>
          <cell r="H14917">
            <v>0</v>
          </cell>
          <cell r="I14917">
            <v>0</v>
          </cell>
          <cell r="J14917">
            <v>0</v>
          </cell>
          <cell r="K14917">
            <v>0</v>
          </cell>
          <cell r="L14917">
            <v>0</v>
          </cell>
        </row>
        <row r="14918">
          <cell r="D14918">
            <v>0</v>
          </cell>
          <cell r="E14918">
            <v>0</v>
          </cell>
          <cell r="F14918">
            <v>0</v>
          </cell>
          <cell r="G14918">
            <v>0</v>
          </cell>
          <cell r="H14918">
            <v>0</v>
          </cell>
          <cell r="I14918">
            <v>0</v>
          </cell>
          <cell r="J14918">
            <v>0</v>
          </cell>
          <cell r="K14918">
            <v>0</v>
          </cell>
          <cell r="L14918">
            <v>0</v>
          </cell>
        </row>
        <row r="14919">
          <cell r="D14919" t="str">
            <v>Unid</v>
          </cell>
          <cell r="E14919" t="str">
            <v>Cant</v>
          </cell>
          <cell r="F14919" t="str">
            <v>Rendimiento</v>
          </cell>
          <cell r="G14919" t="str">
            <v>Precio Unitario</v>
          </cell>
          <cell r="H14919" t="str">
            <v>Subtotal</v>
          </cell>
          <cell r="I14919">
            <v>0</v>
          </cell>
          <cell r="J14919">
            <v>0</v>
          </cell>
          <cell r="K14919">
            <v>0</v>
          </cell>
          <cell r="L14919">
            <v>0</v>
          </cell>
        </row>
        <row r="14920">
          <cell r="D14920" t="str">
            <v>UND</v>
          </cell>
          <cell r="E14920">
            <v>1</v>
          </cell>
          <cell r="F14920">
            <v>0</v>
          </cell>
          <cell r="G14920">
            <v>62700</v>
          </cell>
          <cell r="H14920">
            <v>62700</v>
          </cell>
          <cell r="I14920">
            <v>0</v>
          </cell>
          <cell r="J14920">
            <v>0</v>
          </cell>
          <cell r="K14920">
            <v>8</v>
          </cell>
          <cell r="L14920">
            <v>8</v>
          </cell>
        </row>
        <row r="14921">
          <cell r="D14921" t="str">
            <v/>
          </cell>
          <cell r="E14921">
            <v>0</v>
          </cell>
          <cell r="F14921">
            <v>0</v>
          </cell>
          <cell r="G14921" t="str">
            <v/>
          </cell>
          <cell r="H14921" t="str">
            <v/>
          </cell>
          <cell r="I14921">
            <v>0</v>
          </cell>
          <cell r="J14921">
            <v>0</v>
          </cell>
          <cell r="K14921">
            <v>8</v>
          </cell>
          <cell r="L14921">
            <v>0</v>
          </cell>
        </row>
        <row r="14922">
          <cell r="D14922" t="str">
            <v/>
          </cell>
          <cell r="E14922">
            <v>0</v>
          </cell>
          <cell r="F14922">
            <v>0</v>
          </cell>
          <cell r="G14922" t="str">
            <v/>
          </cell>
          <cell r="H14922" t="str">
            <v/>
          </cell>
          <cell r="I14922">
            <v>0</v>
          </cell>
          <cell r="J14922">
            <v>0</v>
          </cell>
          <cell r="K14922">
            <v>8</v>
          </cell>
          <cell r="L14922">
            <v>0</v>
          </cell>
        </row>
        <row r="14923">
          <cell r="D14923" t="str">
            <v/>
          </cell>
          <cell r="E14923">
            <v>0</v>
          </cell>
          <cell r="F14923">
            <v>0</v>
          </cell>
          <cell r="G14923" t="str">
            <v/>
          </cell>
          <cell r="H14923" t="str">
            <v/>
          </cell>
          <cell r="I14923">
            <v>0</v>
          </cell>
          <cell r="J14923">
            <v>0</v>
          </cell>
          <cell r="K14923">
            <v>8</v>
          </cell>
          <cell r="L14923">
            <v>0</v>
          </cell>
        </row>
        <row r="14924">
          <cell r="D14924" t="str">
            <v/>
          </cell>
          <cell r="E14924">
            <v>0</v>
          </cell>
          <cell r="F14924">
            <v>0</v>
          </cell>
          <cell r="G14924" t="str">
            <v/>
          </cell>
          <cell r="H14924" t="str">
            <v/>
          </cell>
          <cell r="I14924">
            <v>0</v>
          </cell>
          <cell r="J14924">
            <v>0</v>
          </cell>
          <cell r="K14924">
            <v>8</v>
          </cell>
          <cell r="L14924">
            <v>0</v>
          </cell>
        </row>
        <row r="14925">
          <cell r="D14925" t="str">
            <v/>
          </cell>
          <cell r="E14925">
            <v>0</v>
          </cell>
          <cell r="F14925">
            <v>0</v>
          </cell>
          <cell r="G14925" t="str">
            <v/>
          </cell>
          <cell r="H14925" t="str">
            <v/>
          </cell>
          <cell r="I14925">
            <v>0</v>
          </cell>
          <cell r="J14925">
            <v>0</v>
          </cell>
          <cell r="K14925">
            <v>8</v>
          </cell>
          <cell r="L14925">
            <v>0</v>
          </cell>
        </row>
        <row r="14926">
          <cell r="D14926" t="str">
            <v/>
          </cell>
          <cell r="E14926">
            <v>0</v>
          </cell>
          <cell r="F14926">
            <v>0</v>
          </cell>
          <cell r="G14926" t="str">
            <v/>
          </cell>
          <cell r="H14926" t="str">
            <v/>
          </cell>
          <cell r="I14926">
            <v>0</v>
          </cell>
          <cell r="J14926">
            <v>0</v>
          </cell>
          <cell r="K14926">
            <v>8</v>
          </cell>
          <cell r="L14926">
            <v>0</v>
          </cell>
        </row>
        <row r="14927">
          <cell r="D14927" t="str">
            <v/>
          </cell>
          <cell r="E14927">
            <v>0</v>
          </cell>
          <cell r="F14927">
            <v>0</v>
          </cell>
          <cell r="G14927" t="str">
            <v/>
          </cell>
          <cell r="H14927" t="str">
            <v/>
          </cell>
          <cell r="I14927">
            <v>0</v>
          </cell>
          <cell r="J14927">
            <v>0</v>
          </cell>
          <cell r="K14927">
            <v>8</v>
          </cell>
          <cell r="L14927">
            <v>0</v>
          </cell>
        </row>
        <row r="14928">
          <cell r="D14928" t="str">
            <v/>
          </cell>
          <cell r="E14928">
            <v>0</v>
          </cell>
          <cell r="F14928">
            <v>0</v>
          </cell>
          <cell r="G14928" t="str">
            <v/>
          </cell>
          <cell r="H14928" t="str">
            <v/>
          </cell>
          <cell r="I14928">
            <v>0</v>
          </cell>
          <cell r="J14928">
            <v>0</v>
          </cell>
          <cell r="K14928">
            <v>8</v>
          </cell>
          <cell r="L14928">
            <v>0</v>
          </cell>
        </row>
        <row r="14929">
          <cell r="D14929" t="str">
            <v/>
          </cell>
          <cell r="E14929">
            <v>0</v>
          </cell>
          <cell r="F14929">
            <v>0</v>
          </cell>
          <cell r="G14929" t="str">
            <v/>
          </cell>
          <cell r="H14929" t="str">
            <v/>
          </cell>
          <cell r="I14929">
            <v>0</v>
          </cell>
          <cell r="J14929">
            <v>0</v>
          </cell>
          <cell r="K14929">
            <v>8</v>
          </cell>
          <cell r="L14929">
            <v>0</v>
          </cell>
        </row>
        <row r="14930">
          <cell r="D14930" t="str">
            <v/>
          </cell>
          <cell r="E14930">
            <v>0</v>
          </cell>
          <cell r="F14930">
            <v>0</v>
          </cell>
          <cell r="G14930" t="str">
            <v/>
          </cell>
          <cell r="H14930" t="str">
            <v/>
          </cell>
          <cell r="I14930">
            <v>0</v>
          </cell>
          <cell r="J14930">
            <v>0</v>
          </cell>
          <cell r="K14930">
            <v>8</v>
          </cell>
          <cell r="L14930">
            <v>0</v>
          </cell>
        </row>
        <row r="14931">
          <cell r="D14931" t="str">
            <v/>
          </cell>
          <cell r="E14931">
            <v>0</v>
          </cell>
          <cell r="F14931">
            <v>0</v>
          </cell>
          <cell r="G14931" t="str">
            <v/>
          </cell>
          <cell r="H14931" t="str">
            <v/>
          </cell>
          <cell r="I14931">
            <v>0</v>
          </cell>
          <cell r="J14931">
            <v>0</v>
          </cell>
          <cell r="K14931">
            <v>8</v>
          </cell>
          <cell r="L14931">
            <v>0</v>
          </cell>
        </row>
        <row r="14932">
          <cell r="D14932" t="str">
            <v/>
          </cell>
          <cell r="E14932">
            <v>0</v>
          </cell>
          <cell r="F14932">
            <v>0</v>
          </cell>
          <cell r="G14932" t="str">
            <v/>
          </cell>
          <cell r="H14932" t="str">
            <v/>
          </cell>
          <cell r="K14932">
            <v>8</v>
          </cell>
          <cell r="L14932">
            <v>0</v>
          </cell>
        </row>
        <row r="14933">
          <cell r="D14933" t="str">
            <v/>
          </cell>
          <cell r="E14933">
            <v>0</v>
          </cell>
          <cell r="F14933">
            <v>0</v>
          </cell>
          <cell r="G14933" t="str">
            <v/>
          </cell>
          <cell r="H14933" t="str">
            <v/>
          </cell>
          <cell r="I14933">
            <v>0</v>
          </cell>
          <cell r="J14933">
            <v>0</v>
          </cell>
          <cell r="K14933">
            <v>8</v>
          </cell>
          <cell r="L14933">
            <v>0</v>
          </cell>
        </row>
        <row r="14934">
          <cell r="D14934" t="str">
            <v/>
          </cell>
          <cell r="E14934">
            <v>0</v>
          </cell>
          <cell r="F14934">
            <v>0</v>
          </cell>
          <cell r="G14934" t="str">
            <v/>
          </cell>
          <cell r="H14934" t="str">
            <v/>
          </cell>
          <cell r="I14934">
            <v>0</v>
          </cell>
          <cell r="J14934">
            <v>0</v>
          </cell>
          <cell r="K14934">
            <v>8</v>
          </cell>
          <cell r="L14934">
            <v>0</v>
          </cell>
        </row>
        <row r="14935">
          <cell r="D14935" t="str">
            <v/>
          </cell>
          <cell r="E14935">
            <v>0</v>
          </cell>
          <cell r="F14935">
            <v>0</v>
          </cell>
          <cell r="G14935" t="str">
            <v/>
          </cell>
          <cell r="H14935" t="str">
            <v/>
          </cell>
          <cell r="I14935">
            <v>0</v>
          </cell>
          <cell r="J14935">
            <v>0</v>
          </cell>
          <cell r="K14935">
            <v>8</v>
          </cell>
          <cell r="L14935">
            <v>0</v>
          </cell>
        </row>
        <row r="14936">
          <cell r="D14936" t="str">
            <v/>
          </cell>
          <cell r="E14936">
            <v>0</v>
          </cell>
          <cell r="F14936">
            <v>0</v>
          </cell>
          <cell r="G14936" t="str">
            <v/>
          </cell>
          <cell r="H14936" t="str">
            <v/>
          </cell>
          <cell r="I14936">
            <v>0</v>
          </cell>
          <cell r="J14936">
            <v>0</v>
          </cell>
          <cell r="K14936">
            <v>8</v>
          </cell>
          <cell r="L14936">
            <v>0</v>
          </cell>
        </row>
        <row r="14937">
          <cell r="D14937" t="str">
            <v/>
          </cell>
          <cell r="E14937">
            <v>0</v>
          </cell>
          <cell r="F14937">
            <v>0</v>
          </cell>
          <cell r="G14937" t="str">
            <v/>
          </cell>
          <cell r="H14937" t="str">
            <v/>
          </cell>
          <cell r="I14937">
            <v>0</v>
          </cell>
          <cell r="J14937">
            <v>0</v>
          </cell>
          <cell r="K14937">
            <v>8</v>
          </cell>
          <cell r="L14937">
            <v>0</v>
          </cell>
        </row>
        <row r="14938">
          <cell r="D14938">
            <v>0</v>
          </cell>
          <cell r="E14938">
            <v>0</v>
          </cell>
          <cell r="F14938">
            <v>0</v>
          </cell>
          <cell r="G14938" t="str">
            <v xml:space="preserve"> SUB-TOTAL </v>
          </cell>
          <cell r="H14938">
            <v>62700</v>
          </cell>
          <cell r="I14938">
            <v>0</v>
          </cell>
          <cell r="J14938">
            <v>0</v>
          </cell>
          <cell r="K14938">
            <v>0</v>
          </cell>
          <cell r="L14938">
            <v>0</v>
          </cell>
        </row>
        <row r="14939">
          <cell r="D14939">
            <v>0</v>
          </cell>
          <cell r="E14939">
            <v>0</v>
          </cell>
          <cell r="F14939">
            <v>0</v>
          </cell>
          <cell r="G14939">
            <v>0</v>
          </cell>
          <cell r="H14939">
            <v>0</v>
          </cell>
          <cell r="I14939">
            <v>0</v>
          </cell>
          <cell r="J14939">
            <v>0</v>
          </cell>
          <cell r="K14939">
            <v>0</v>
          </cell>
          <cell r="L14939">
            <v>0</v>
          </cell>
        </row>
        <row r="14940">
          <cell r="D14940">
            <v>0</v>
          </cell>
          <cell r="E14940">
            <v>0</v>
          </cell>
          <cell r="F14940">
            <v>0</v>
          </cell>
          <cell r="G14940">
            <v>0</v>
          </cell>
          <cell r="H14940">
            <v>0</v>
          </cell>
          <cell r="I14940">
            <v>0</v>
          </cell>
          <cell r="J14940">
            <v>0</v>
          </cell>
          <cell r="K14940">
            <v>0</v>
          </cell>
          <cell r="L14940">
            <v>0</v>
          </cell>
        </row>
        <row r="14941">
          <cell r="D14941" t="str">
            <v>Unid</v>
          </cell>
          <cell r="E14941" t="str">
            <v>Cant</v>
          </cell>
          <cell r="F14941" t="str">
            <v>Rendimiento</v>
          </cell>
          <cell r="G14941" t="str">
            <v>Precio Unitario</v>
          </cell>
          <cell r="H14941" t="str">
            <v>Subtotal</v>
          </cell>
          <cell r="I14941">
            <v>0</v>
          </cell>
          <cell r="J14941">
            <v>0</v>
          </cell>
          <cell r="K14941">
            <v>0</v>
          </cell>
          <cell r="L14941">
            <v>0</v>
          </cell>
        </row>
        <row r="14942">
          <cell r="D14942" t="str">
            <v>JR</v>
          </cell>
          <cell r="E14942">
            <v>4.5687499999593095E-2</v>
          </cell>
          <cell r="F14942">
            <v>0</v>
          </cell>
          <cell r="G14942">
            <v>160000</v>
          </cell>
          <cell r="H14942">
            <v>7309.9999999348956</v>
          </cell>
          <cell r="I14942">
            <v>6</v>
          </cell>
          <cell r="J14942">
            <v>0</v>
          </cell>
          <cell r="K14942">
            <v>8</v>
          </cell>
          <cell r="L14942">
            <v>0.36549999999674476</v>
          </cell>
        </row>
        <row r="14943">
          <cell r="D14943" t="str">
            <v/>
          </cell>
          <cell r="E14943">
            <v>0</v>
          </cell>
          <cell r="F14943">
            <v>0</v>
          </cell>
          <cell r="G14943" t="str">
            <v/>
          </cell>
          <cell r="H14943" t="str">
            <v/>
          </cell>
          <cell r="I14943">
            <v>0</v>
          </cell>
          <cell r="J14943">
            <v>0</v>
          </cell>
          <cell r="K14943">
            <v>8</v>
          </cell>
          <cell r="L14943">
            <v>0</v>
          </cell>
        </row>
        <row r="14944">
          <cell r="D14944">
            <v>0</v>
          </cell>
          <cell r="E14944">
            <v>0</v>
          </cell>
          <cell r="F14944">
            <v>0</v>
          </cell>
          <cell r="G14944" t="str">
            <v xml:space="preserve"> SUB-TOTAL </v>
          </cell>
          <cell r="H14944">
            <v>7309.9999999348956</v>
          </cell>
          <cell r="I14944">
            <v>0</v>
          </cell>
          <cell r="J14944">
            <v>0</v>
          </cell>
          <cell r="K14944">
            <v>0</v>
          </cell>
          <cell r="L14944">
            <v>0</v>
          </cell>
        </row>
        <row r="14945">
          <cell r="D14945">
            <v>0</v>
          </cell>
          <cell r="E14945">
            <v>0</v>
          </cell>
          <cell r="F14945">
            <v>0</v>
          </cell>
          <cell r="G14945">
            <v>0</v>
          </cell>
          <cell r="H14945">
            <v>0</v>
          </cell>
          <cell r="I14945">
            <v>0</v>
          </cell>
          <cell r="J14945">
            <v>0</v>
          </cell>
          <cell r="K14945">
            <v>0</v>
          </cell>
          <cell r="L14945">
            <v>0</v>
          </cell>
        </row>
        <row r="14946">
          <cell r="D14946">
            <v>0</v>
          </cell>
          <cell r="E14946">
            <v>0</v>
          </cell>
          <cell r="F14946">
            <v>0</v>
          </cell>
          <cell r="G14946" t="str">
            <v xml:space="preserve"> COSTO DIRECTO </v>
          </cell>
          <cell r="H14946">
            <v>71009.999999934895</v>
          </cell>
          <cell r="I14946">
            <v>1.4082523588239922E-2</v>
          </cell>
          <cell r="J14946" t="str">
            <v>EQU</v>
          </cell>
          <cell r="K14946">
            <v>0</v>
          </cell>
          <cell r="L14946">
            <v>0</v>
          </cell>
        </row>
        <row r="14947">
          <cell r="D14947">
            <v>0</v>
          </cell>
          <cell r="E14947">
            <v>0</v>
          </cell>
          <cell r="F14947">
            <v>22816.252500065133</v>
          </cell>
          <cell r="G14947" t="str">
            <v>COSTO INDIRECTO</v>
          </cell>
          <cell r="H14947">
            <v>22816.252500065133</v>
          </cell>
          <cell r="I14947">
            <v>0.88297422898264311</v>
          </cell>
          <cell r="J14947" t="str">
            <v>MAT</v>
          </cell>
          <cell r="K14947">
            <v>0</v>
          </cell>
          <cell r="L14947">
            <v>0</v>
          </cell>
        </row>
        <row r="14948">
          <cell r="D14948">
            <v>0</v>
          </cell>
          <cell r="E14948">
            <v>0</v>
          </cell>
          <cell r="F14948">
            <v>0</v>
          </cell>
          <cell r="G14948" t="str">
            <v>COSTO TOTAL</v>
          </cell>
          <cell r="H14948">
            <v>93826.252500000031</v>
          </cell>
          <cell r="I14948">
            <v>0.10294324742911699</v>
          </cell>
          <cell r="J14948" t="str">
            <v>MOB</v>
          </cell>
          <cell r="K14948">
            <v>0</v>
          </cell>
          <cell r="L14948">
            <v>0</v>
          </cell>
        </row>
        <row r="14949">
          <cell r="D14949">
            <v>0</v>
          </cell>
          <cell r="E14949">
            <v>0</v>
          </cell>
          <cell r="F14949">
            <v>0</v>
          </cell>
          <cell r="G14949">
            <v>0</v>
          </cell>
          <cell r="H14949">
            <v>0</v>
          </cell>
          <cell r="I14949">
            <v>0</v>
          </cell>
          <cell r="J14949">
            <v>0</v>
          </cell>
          <cell r="K14949">
            <v>0</v>
          </cell>
          <cell r="L14949">
            <v>0</v>
          </cell>
        </row>
        <row r="14950">
          <cell r="D14950">
            <v>0</v>
          </cell>
          <cell r="F14950">
            <v>0</v>
          </cell>
          <cell r="I14950">
            <v>0</v>
          </cell>
          <cell r="J14950">
            <v>0</v>
          </cell>
          <cell r="L14950">
            <v>0</v>
          </cell>
        </row>
        <row r="14951">
          <cell r="D14951">
            <v>0</v>
          </cell>
          <cell r="E14951">
            <v>0</v>
          </cell>
          <cell r="F14951">
            <v>0</v>
          </cell>
          <cell r="G14951">
            <v>0</v>
          </cell>
          <cell r="H14951">
            <v>0</v>
          </cell>
          <cell r="I14951">
            <v>0</v>
          </cell>
          <cell r="J14951">
            <v>0</v>
          </cell>
          <cell r="K14951" t="str">
            <v>CONSUMO</v>
          </cell>
          <cell r="L14951">
            <v>0</v>
          </cell>
        </row>
        <row r="14952">
          <cell r="D14952" t="str">
            <v>15.3.19</v>
          </cell>
          <cell r="E14952">
            <v>0</v>
          </cell>
          <cell r="F14952">
            <v>0</v>
          </cell>
          <cell r="G14952" t="str">
            <v xml:space="preserve"> UNID: </v>
          </cell>
          <cell r="H14952" t="str">
            <v>UND</v>
          </cell>
          <cell r="I14952">
            <v>0</v>
          </cell>
          <cell r="J14952">
            <v>0</v>
          </cell>
          <cell r="K14952" t="str">
            <v>Costo total</v>
          </cell>
          <cell r="L14952">
            <v>143236.65539999999</v>
          </cell>
        </row>
        <row r="14953">
          <cell r="D14953" t="str">
            <v>PUNTA CAPTADORA TIPO FRANKLIN INSTALADA EN POSTE (N)</v>
          </cell>
          <cell r="E14953">
            <v>0</v>
          </cell>
          <cell r="F14953">
            <v>0</v>
          </cell>
          <cell r="G14953">
            <v>0</v>
          </cell>
          <cell r="H14953">
            <v>0</v>
          </cell>
          <cell r="I14953">
            <v>0</v>
          </cell>
          <cell r="J14953">
            <v>0</v>
          </cell>
          <cell r="K14953">
            <v>0</v>
          </cell>
          <cell r="L14953">
            <v>0</v>
          </cell>
        </row>
        <row r="14954">
          <cell r="D14954">
            <v>0</v>
          </cell>
          <cell r="E14954">
            <v>0</v>
          </cell>
          <cell r="F14954">
            <v>0</v>
          </cell>
          <cell r="G14954">
            <v>0</v>
          </cell>
          <cell r="H14954">
            <v>0</v>
          </cell>
          <cell r="I14954">
            <v>0</v>
          </cell>
          <cell r="J14954">
            <v>0</v>
          </cell>
          <cell r="K14954" t="str">
            <v>Cantidad ppto</v>
          </cell>
          <cell r="L14954" t="str">
            <v>Cantidad total</v>
          </cell>
        </row>
        <row r="14955">
          <cell r="D14955">
            <v>0</v>
          </cell>
          <cell r="E14955">
            <v>0</v>
          </cell>
          <cell r="F14955">
            <v>0</v>
          </cell>
          <cell r="G14955">
            <v>0</v>
          </cell>
          <cell r="H14955">
            <v>0</v>
          </cell>
          <cell r="I14955">
            <v>0</v>
          </cell>
          <cell r="J14955">
            <v>0</v>
          </cell>
          <cell r="K14955">
            <v>0</v>
          </cell>
          <cell r="L14955">
            <v>0</v>
          </cell>
        </row>
        <row r="14956">
          <cell r="D14956" t="str">
            <v>Unid</v>
          </cell>
          <cell r="E14956" t="str">
            <v>Cant</v>
          </cell>
          <cell r="F14956" t="str">
            <v>Rendimiento</v>
          </cell>
          <cell r="G14956" t="str">
            <v>Precio Unitario</v>
          </cell>
          <cell r="H14956" t="str">
            <v>Subtotal</v>
          </cell>
          <cell r="I14956">
            <v>0</v>
          </cell>
          <cell r="J14956">
            <v>0</v>
          </cell>
          <cell r="K14956">
            <v>0</v>
          </cell>
          <cell r="L14956">
            <v>0</v>
          </cell>
        </row>
        <row r="14957">
          <cell r="D14957" t="str">
            <v>GLB</v>
          </cell>
          <cell r="E14957">
            <v>1</v>
          </cell>
          <cell r="F14957">
            <v>0</v>
          </cell>
          <cell r="G14957">
            <v>1000</v>
          </cell>
          <cell r="H14957">
            <v>1000</v>
          </cell>
          <cell r="I14957">
            <v>0</v>
          </cell>
          <cell r="J14957">
            <v>0</v>
          </cell>
          <cell r="K14957">
            <v>5</v>
          </cell>
          <cell r="L14957">
            <v>5</v>
          </cell>
        </row>
        <row r="14958">
          <cell r="D14958" t="str">
            <v/>
          </cell>
          <cell r="E14958">
            <v>0</v>
          </cell>
          <cell r="F14958">
            <v>0</v>
          </cell>
          <cell r="G14958" t="str">
            <v/>
          </cell>
          <cell r="H14958" t="str">
            <v/>
          </cell>
          <cell r="I14958">
            <v>0</v>
          </cell>
          <cell r="J14958">
            <v>0</v>
          </cell>
          <cell r="K14958">
            <v>5</v>
          </cell>
          <cell r="L14958">
            <v>0</v>
          </cell>
        </row>
        <row r="14959">
          <cell r="D14959" t="str">
            <v/>
          </cell>
          <cell r="E14959">
            <v>0</v>
          </cell>
          <cell r="F14959">
            <v>0</v>
          </cell>
          <cell r="G14959" t="str">
            <v/>
          </cell>
          <cell r="H14959" t="str">
            <v/>
          </cell>
          <cell r="I14959">
            <v>0</v>
          </cell>
          <cell r="J14959">
            <v>0</v>
          </cell>
          <cell r="K14959">
            <v>5</v>
          </cell>
          <cell r="L14959">
            <v>0</v>
          </cell>
        </row>
        <row r="14960">
          <cell r="D14960" t="str">
            <v/>
          </cell>
          <cell r="E14960">
            <v>0</v>
          </cell>
          <cell r="F14960">
            <v>0</v>
          </cell>
          <cell r="G14960" t="str">
            <v/>
          </cell>
          <cell r="H14960" t="str">
            <v/>
          </cell>
          <cell r="I14960">
            <v>0</v>
          </cell>
          <cell r="J14960">
            <v>0</v>
          </cell>
          <cell r="K14960">
            <v>5</v>
          </cell>
          <cell r="L14960">
            <v>0</v>
          </cell>
        </row>
        <row r="14961">
          <cell r="D14961">
            <v>0</v>
          </cell>
          <cell r="E14961">
            <v>0</v>
          </cell>
          <cell r="F14961">
            <v>0</v>
          </cell>
          <cell r="G14961" t="str">
            <v xml:space="preserve"> SUB-TOTAL </v>
          </cell>
          <cell r="H14961">
            <v>1000</v>
          </cell>
          <cell r="I14961">
            <v>0</v>
          </cell>
          <cell r="J14961">
            <v>0</v>
          </cell>
          <cell r="K14961">
            <v>0</v>
          </cell>
          <cell r="L14961">
            <v>0</v>
          </cell>
        </row>
        <row r="14962">
          <cell r="D14962">
            <v>0</v>
          </cell>
          <cell r="E14962">
            <v>0</v>
          </cell>
          <cell r="F14962">
            <v>0</v>
          </cell>
          <cell r="G14962">
            <v>0</v>
          </cell>
          <cell r="H14962">
            <v>0</v>
          </cell>
          <cell r="I14962">
            <v>0</v>
          </cell>
          <cell r="J14962">
            <v>0</v>
          </cell>
          <cell r="K14962">
            <v>0</v>
          </cell>
          <cell r="L14962">
            <v>0</v>
          </cell>
        </row>
        <row r="14963">
          <cell r="D14963">
            <v>0</v>
          </cell>
          <cell r="E14963">
            <v>0</v>
          </cell>
          <cell r="F14963">
            <v>0</v>
          </cell>
          <cell r="G14963">
            <v>0</v>
          </cell>
          <cell r="H14963">
            <v>0</v>
          </cell>
          <cell r="I14963">
            <v>0</v>
          </cell>
          <cell r="J14963">
            <v>0</v>
          </cell>
          <cell r="K14963">
            <v>0</v>
          </cell>
          <cell r="L14963">
            <v>0</v>
          </cell>
        </row>
        <row r="14964">
          <cell r="D14964" t="str">
            <v>Unid</v>
          </cell>
          <cell r="E14964" t="str">
            <v>Cant</v>
          </cell>
          <cell r="F14964" t="str">
            <v>Rendimiento</v>
          </cell>
          <cell r="G14964" t="str">
            <v>Precio Unitario</v>
          </cell>
          <cell r="H14964" t="str">
            <v>Subtotal</v>
          </cell>
          <cell r="I14964">
            <v>0</v>
          </cell>
          <cell r="J14964">
            <v>0</v>
          </cell>
          <cell r="K14964">
            <v>0</v>
          </cell>
          <cell r="L14964">
            <v>0</v>
          </cell>
        </row>
        <row r="14965">
          <cell r="D14965" t="str">
            <v>UND</v>
          </cell>
          <cell r="E14965">
            <v>1</v>
          </cell>
          <cell r="F14965">
            <v>0</v>
          </cell>
          <cell r="G14965">
            <v>97450</v>
          </cell>
          <cell r="H14965">
            <v>97450</v>
          </cell>
          <cell r="I14965">
            <v>0</v>
          </cell>
          <cell r="J14965">
            <v>0</v>
          </cell>
          <cell r="K14965">
            <v>5</v>
          </cell>
          <cell r="L14965">
            <v>5</v>
          </cell>
        </row>
        <row r="14966">
          <cell r="D14966" t="str">
            <v/>
          </cell>
          <cell r="E14966">
            <v>0</v>
          </cell>
          <cell r="F14966">
            <v>0</v>
          </cell>
          <cell r="G14966" t="str">
            <v/>
          </cell>
          <cell r="H14966" t="str">
            <v/>
          </cell>
          <cell r="I14966">
            <v>0</v>
          </cell>
          <cell r="J14966">
            <v>0</v>
          </cell>
          <cell r="K14966">
            <v>5</v>
          </cell>
          <cell r="L14966">
            <v>0</v>
          </cell>
        </row>
        <row r="14967">
          <cell r="D14967" t="str">
            <v/>
          </cell>
          <cell r="E14967">
            <v>0</v>
          </cell>
          <cell r="F14967">
            <v>0</v>
          </cell>
          <cell r="G14967" t="str">
            <v/>
          </cell>
          <cell r="H14967" t="str">
            <v/>
          </cell>
          <cell r="I14967">
            <v>0</v>
          </cell>
          <cell r="J14967">
            <v>0</v>
          </cell>
          <cell r="K14967">
            <v>5</v>
          </cell>
          <cell r="L14967">
            <v>0</v>
          </cell>
        </row>
        <row r="14968">
          <cell r="D14968" t="str">
            <v/>
          </cell>
          <cell r="E14968">
            <v>0</v>
          </cell>
          <cell r="F14968">
            <v>0</v>
          </cell>
          <cell r="G14968" t="str">
            <v/>
          </cell>
          <cell r="H14968" t="str">
            <v/>
          </cell>
          <cell r="I14968">
            <v>0</v>
          </cell>
          <cell r="J14968">
            <v>0</v>
          </cell>
          <cell r="K14968">
            <v>5</v>
          </cell>
          <cell r="L14968">
            <v>0</v>
          </cell>
        </row>
        <row r="14969">
          <cell r="D14969" t="str">
            <v/>
          </cell>
          <cell r="E14969">
            <v>0</v>
          </cell>
          <cell r="F14969">
            <v>0</v>
          </cell>
          <cell r="G14969" t="str">
            <v/>
          </cell>
          <cell r="H14969" t="str">
            <v/>
          </cell>
          <cell r="I14969">
            <v>0</v>
          </cell>
          <cell r="J14969">
            <v>0</v>
          </cell>
          <cell r="K14969">
            <v>5</v>
          </cell>
          <cell r="L14969">
            <v>0</v>
          </cell>
        </row>
        <row r="14970">
          <cell r="D14970" t="str">
            <v/>
          </cell>
          <cell r="E14970">
            <v>0</v>
          </cell>
          <cell r="F14970">
            <v>0</v>
          </cell>
          <cell r="G14970" t="str">
            <v/>
          </cell>
          <cell r="H14970" t="str">
            <v/>
          </cell>
          <cell r="I14970">
            <v>0</v>
          </cell>
          <cell r="J14970">
            <v>0</v>
          </cell>
          <cell r="K14970">
            <v>5</v>
          </cell>
          <cell r="L14970">
            <v>0</v>
          </cell>
        </row>
        <row r="14971">
          <cell r="D14971" t="str">
            <v/>
          </cell>
          <cell r="E14971">
            <v>0</v>
          </cell>
          <cell r="F14971">
            <v>0</v>
          </cell>
          <cell r="G14971" t="str">
            <v/>
          </cell>
          <cell r="H14971" t="str">
            <v/>
          </cell>
          <cell r="I14971">
            <v>0</v>
          </cell>
          <cell r="J14971">
            <v>0</v>
          </cell>
          <cell r="K14971">
            <v>5</v>
          </cell>
          <cell r="L14971">
            <v>0</v>
          </cell>
        </row>
        <row r="14972">
          <cell r="D14972" t="str">
            <v/>
          </cell>
          <cell r="E14972">
            <v>0</v>
          </cell>
          <cell r="F14972">
            <v>0</v>
          </cell>
          <cell r="G14972" t="str">
            <v/>
          </cell>
          <cell r="H14972" t="str">
            <v/>
          </cell>
          <cell r="I14972">
            <v>0</v>
          </cell>
          <cell r="J14972">
            <v>0</v>
          </cell>
          <cell r="K14972">
            <v>5</v>
          </cell>
          <cell r="L14972">
            <v>0</v>
          </cell>
        </row>
        <row r="14973">
          <cell r="D14973" t="str">
            <v/>
          </cell>
          <cell r="E14973">
            <v>0</v>
          </cell>
          <cell r="F14973">
            <v>0</v>
          </cell>
          <cell r="G14973" t="str">
            <v/>
          </cell>
          <cell r="H14973" t="str">
            <v/>
          </cell>
          <cell r="I14973">
            <v>0</v>
          </cell>
          <cell r="J14973">
            <v>0</v>
          </cell>
          <cell r="K14973">
            <v>5</v>
          </cell>
          <cell r="L14973">
            <v>0</v>
          </cell>
        </row>
        <row r="14974">
          <cell r="D14974" t="str">
            <v/>
          </cell>
          <cell r="E14974">
            <v>0</v>
          </cell>
          <cell r="F14974">
            <v>0</v>
          </cell>
          <cell r="G14974" t="str">
            <v/>
          </cell>
          <cell r="H14974" t="str">
            <v/>
          </cell>
          <cell r="I14974">
            <v>0</v>
          </cell>
          <cell r="J14974">
            <v>0</v>
          </cell>
          <cell r="K14974">
            <v>5</v>
          </cell>
          <cell r="L14974">
            <v>0</v>
          </cell>
        </row>
        <row r="14975">
          <cell r="D14975" t="str">
            <v/>
          </cell>
          <cell r="E14975">
            <v>0</v>
          </cell>
          <cell r="F14975">
            <v>0</v>
          </cell>
          <cell r="G14975" t="str">
            <v/>
          </cell>
          <cell r="H14975" t="str">
            <v/>
          </cell>
          <cell r="I14975">
            <v>0</v>
          </cell>
          <cell r="J14975">
            <v>0</v>
          </cell>
          <cell r="K14975">
            <v>5</v>
          </cell>
          <cell r="L14975">
            <v>0</v>
          </cell>
        </row>
        <row r="14976">
          <cell r="D14976" t="str">
            <v/>
          </cell>
          <cell r="E14976">
            <v>0</v>
          </cell>
          <cell r="F14976">
            <v>0</v>
          </cell>
          <cell r="G14976" t="str">
            <v/>
          </cell>
          <cell r="H14976" t="str">
            <v/>
          </cell>
          <cell r="I14976">
            <v>0</v>
          </cell>
          <cell r="J14976">
            <v>0</v>
          </cell>
          <cell r="K14976">
            <v>5</v>
          </cell>
          <cell r="L14976">
            <v>0</v>
          </cell>
        </row>
        <row r="14977">
          <cell r="D14977" t="str">
            <v/>
          </cell>
          <cell r="E14977">
            <v>0</v>
          </cell>
          <cell r="F14977">
            <v>0</v>
          </cell>
          <cell r="G14977" t="str">
            <v/>
          </cell>
          <cell r="H14977" t="str">
            <v/>
          </cell>
          <cell r="K14977">
            <v>5</v>
          </cell>
          <cell r="L14977">
            <v>0</v>
          </cell>
        </row>
        <row r="14978">
          <cell r="D14978" t="str">
            <v/>
          </cell>
          <cell r="E14978">
            <v>0</v>
          </cell>
          <cell r="F14978">
            <v>0</v>
          </cell>
          <cell r="G14978" t="str">
            <v/>
          </cell>
          <cell r="H14978" t="str">
            <v/>
          </cell>
          <cell r="I14978">
            <v>0</v>
          </cell>
          <cell r="J14978">
            <v>0</v>
          </cell>
          <cell r="K14978">
            <v>5</v>
          </cell>
          <cell r="L14978">
            <v>0</v>
          </cell>
        </row>
        <row r="14979">
          <cell r="D14979" t="str">
            <v/>
          </cell>
          <cell r="E14979">
            <v>0</v>
          </cell>
          <cell r="F14979">
            <v>0</v>
          </cell>
          <cell r="G14979" t="str">
            <v/>
          </cell>
          <cell r="H14979" t="str">
            <v/>
          </cell>
          <cell r="I14979">
            <v>0</v>
          </cell>
          <cell r="J14979">
            <v>0</v>
          </cell>
          <cell r="K14979">
            <v>5</v>
          </cell>
          <cell r="L14979">
            <v>0</v>
          </cell>
        </row>
        <row r="14980">
          <cell r="D14980" t="str">
            <v/>
          </cell>
          <cell r="E14980">
            <v>0</v>
          </cell>
          <cell r="F14980">
            <v>0</v>
          </cell>
          <cell r="G14980" t="str">
            <v/>
          </cell>
          <cell r="H14980" t="str">
            <v/>
          </cell>
          <cell r="I14980">
            <v>0</v>
          </cell>
          <cell r="J14980">
            <v>0</v>
          </cell>
          <cell r="K14980">
            <v>5</v>
          </cell>
          <cell r="L14980">
            <v>0</v>
          </cell>
        </row>
        <row r="14981">
          <cell r="D14981" t="str">
            <v/>
          </cell>
          <cell r="E14981">
            <v>0</v>
          </cell>
          <cell r="F14981">
            <v>0</v>
          </cell>
          <cell r="G14981" t="str">
            <v/>
          </cell>
          <cell r="H14981" t="str">
            <v/>
          </cell>
          <cell r="I14981">
            <v>0</v>
          </cell>
          <cell r="J14981">
            <v>0</v>
          </cell>
          <cell r="K14981">
            <v>5</v>
          </cell>
          <cell r="L14981">
            <v>0</v>
          </cell>
        </row>
        <row r="14982">
          <cell r="D14982" t="str">
            <v/>
          </cell>
          <cell r="E14982">
            <v>0</v>
          </cell>
          <cell r="F14982">
            <v>0</v>
          </cell>
          <cell r="G14982" t="str">
            <v/>
          </cell>
          <cell r="H14982" t="str">
            <v/>
          </cell>
          <cell r="I14982">
            <v>0</v>
          </cell>
          <cell r="J14982">
            <v>0</v>
          </cell>
          <cell r="K14982">
            <v>5</v>
          </cell>
          <cell r="L14982">
            <v>0</v>
          </cell>
        </row>
        <row r="14983">
          <cell r="D14983">
            <v>0</v>
          </cell>
          <cell r="E14983">
            <v>0</v>
          </cell>
          <cell r="F14983">
            <v>0</v>
          </cell>
          <cell r="G14983" t="str">
            <v xml:space="preserve"> SUB-TOTAL </v>
          </cell>
          <cell r="H14983">
            <v>97450</v>
          </cell>
          <cell r="I14983">
            <v>0</v>
          </cell>
          <cell r="J14983">
            <v>0</v>
          </cell>
          <cell r="K14983">
            <v>0</v>
          </cell>
          <cell r="L14983">
            <v>0</v>
          </cell>
        </row>
        <row r="14984">
          <cell r="D14984">
            <v>0</v>
          </cell>
          <cell r="E14984">
            <v>0</v>
          </cell>
          <cell r="F14984">
            <v>0</v>
          </cell>
          <cell r="G14984">
            <v>0</v>
          </cell>
          <cell r="H14984">
            <v>0</v>
          </cell>
          <cell r="I14984">
            <v>0</v>
          </cell>
          <cell r="J14984">
            <v>0</v>
          </cell>
          <cell r="K14984">
            <v>0</v>
          </cell>
          <cell r="L14984">
            <v>0</v>
          </cell>
        </row>
        <row r="14985">
          <cell r="D14985">
            <v>0</v>
          </cell>
          <cell r="E14985">
            <v>0</v>
          </cell>
          <cell r="F14985">
            <v>0</v>
          </cell>
          <cell r="G14985">
            <v>0</v>
          </cell>
          <cell r="H14985">
            <v>0</v>
          </cell>
          <cell r="I14985">
            <v>0</v>
          </cell>
          <cell r="J14985">
            <v>0</v>
          </cell>
          <cell r="K14985">
            <v>0</v>
          </cell>
          <cell r="L14985">
            <v>0</v>
          </cell>
        </row>
        <row r="14986">
          <cell r="D14986" t="str">
            <v>Unid</v>
          </cell>
          <cell r="E14986" t="str">
            <v>Cant</v>
          </cell>
          <cell r="F14986" t="str">
            <v>Rendimiento</v>
          </cell>
          <cell r="G14986" t="str">
            <v>Precio Unitario</v>
          </cell>
          <cell r="H14986" t="str">
            <v>Subtotal</v>
          </cell>
          <cell r="I14986">
            <v>0</v>
          </cell>
          <cell r="J14986">
            <v>0</v>
          </cell>
          <cell r="K14986">
            <v>0</v>
          </cell>
          <cell r="L14986">
            <v>0</v>
          </cell>
        </row>
        <row r="14987">
          <cell r="D14987" t="str">
            <v>JR</v>
          </cell>
          <cell r="E14987">
            <v>6.2218749845603591E-2</v>
          </cell>
          <cell r="F14987">
            <v>0</v>
          </cell>
          <cell r="G14987">
            <v>160000</v>
          </cell>
          <cell r="H14987">
            <v>9954.9999752965741</v>
          </cell>
          <cell r="I14987">
            <v>5</v>
          </cell>
          <cell r="J14987">
            <v>0</v>
          </cell>
          <cell r="K14987">
            <v>5</v>
          </cell>
          <cell r="L14987">
            <v>0.31109374922801797</v>
          </cell>
        </row>
        <row r="14988">
          <cell r="D14988" t="str">
            <v/>
          </cell>
          <cell r="E14988">
            <v>0</v>
          </cell>
          <cell r="F14988">
            <v>0</v>
          </cell>
          <cell r="G14988" t="str">
            <v/>
          </cell>
          <cell r="H14988" t="str">
            <v/>
          </cell>
          <cell r="I14988">
            <v>0</v>
          </cell>
          <cell r="J14988">
            <v>0</v>
          </cell>
          <cell r="K14988">
            <v>5</v>
          </cell>
          <cell r="L14988">
            <v>0</v>
          </cell>
        </row>
        <row r="14989">
          <cell r="D14989">
            <v>0</v>
          </cell>
          <cell r="E14989">
            <v>0</v>
          </cell>
          <cell r="F14989">
            <v>0</v>
          </cell>
          <cell r="G14989" t="str">
            <v xml:space="preserve"> SUB-TOTAL </v>
          </cell>
          <cell r="H14989">
            <v>9954.9999752965741</v>
          </cell>
          <cell r="I14989">
            <v>0</v>
          </cell>
          <cell r="J14989">
            <v>0</v>
          </cell>
          <cell r="K14989">
            <v>0</v>
          </cell>
          <cell r="L14989">
            <v>0</v>
          </cell>
        </row>
        <row r="14990">
          <cell r="D14990">
            <v>0</v>
          </cell>
          <cell r="E14990">
            <v>0</v>
          </cell>
          <cell r="F14990">
            <v>0</v>
          </cell>
          <cell r="G14990">
            <v>0</v>
          </cell>
          <cell r="H14990">
            <v>0</v>
          </cell>
          <cell r="I14990">
            <v>0</v>
          </cell>
          <cell r="J14990">
            <v>0</v>
          </cell>
          <cell r="K14990">
            <v>0</v>
          </cell>
          <cell r="L14990">
            <v>0</v>
          </cell>
        </row>
        <row r="14991">
          <cell r="D14991">
            <v>0</v>
          </cell>
          <cell r="E14991">
            <v>0</v>
          </cell>
          <cell r="F14991">
            <v>0</v>
          </cell>
          <cell r="G14991" t="str">
            <v xml:space="preserve"> COSTO DIRECTO </v>
          </cell>
          <cell r="H14991">
            <v>108404.99997529658</v>
          </cell>
          <cell r="I14991">
            <v>9.2246667610154584E-3</v>
          </cell>
          <cell r="J14991" t="str">
            <v>EQU</v>
          </cell>
          <cell r="K14991">
            <v>0</v>
          </cell>
          <cell r="L14991">
            <v>0</v>
          </cell>
        </row>
        <row r="14992">
          <cell r="D14992">
            <v>0</v>
          </cell>
          <cell r="E14992">
            <v>0</v>
          </cell>
          <cell r="F14992">
            <v>34831.655424703407</v>
          </cell>
          <cell r="G14992" t="str">
            <v>COSTO INDIRECTO</v>
          </cell>
          <cell r="H14992">
            <v>34831.655424703407</v>
          </cell>
          <cell r="I14992">
            <v>0.89894377586095642</v>
          </cell>
          <cell r="J14992" t="str">
            <v>MAT</v>
          </cell>
          <cell r="K14992">
            <v>0</v>
          </cell>
          <cell r="L14992">
            <v>0</v>
          </cell>
        </row>
        <row r="14993">
          <cell r="D14993">
            <v>0</v>
          </cell>
          <cell r="E14993">
            <v>0</v>
          </cell>
          <cell r="F14993">
            <v>0</v>
          </cell>
          <cell r="G14993" t="str">
            <v>COSTO TOTAL</v>
          </cell>
          <cell r="H14993">
            <v>143236.65539999999</v>
          </cell>
          <cell r="I14993">
            <v>9.183155737802802E-2</v>
          </cell>
          <cell r="J14993" t="str">
            <v>MOB</v>
          </cell>
          <cell r="K14993">
            <v>0</v>
          </cell>
          <cell r="L14993">
            <v>0</v>
          </cell>
        </row>
        <row r="14994">
          <cell r="D14994">
            <v>0</v>
          </cell>
          <cell r="E14994">
            <v>0</v>
          </cell>
          <cell r="F14994">
            <v>0</v>
          </cell>
          <cell r="G14994">
            <v>0</v>
          </cell>
          <cell r="H14994">
            <v>0</v>
          </cell>
          <cell r="I14994">
            <v>0</v>
          </cell>
          <cell r="J14994">
            <v>0</v>
          </cell>
          <cell r="K14994">
            <v>0</v>
          </cell>
          <cell r="L14994">
            <v>0</v>
          </cell>
        </row>
        <row r="14995">
          <cell r="D14995">
            <v>0</v>
          </cell>
          <cell r="F14995">
            <v>0</v>
          </cell>
          <cell r="I14995">
            <v>0</v>
          </cell>
          <cell r="J14995">
            <v>0</v>
          </cell>
          <cell r="L14995">
            <v>0</v>
          </cell>
        </row>
        <row r="14996">
          <cell r="D14996">
            <v>0</v>
          </cell>
          <cell r="E14996">
            <v>0</v>
          </cell>
          <cell r="F14996">
            <v>0</v>
          </cell>
          <cell r="G14996">
            <v>0</v>
          </cell>
          <cell r="H14996">
            <v>0</v>
          </cell>
          <cell r="I14996">
            <v>0</v>
          </cell>
          <cell r="J14996">
            <v>0</v>
          </cell>
          <cell r="K14996" t="str">
            <v>CONSUMO</v>
          </cell>
          <cell r="L14996">
            <v>0</v>
          </cell>
        </row>
        <row r="14997">
          <cell r="D14997" t="str">
            <v>15.3.20</v>
          </cell>
          <cell r="E14997">
            <v>0</v>
          </cell>
          <cell r="F14997">
            <v>0</v>
          </cell>
          <cell r="G14997" t="str">
            <v xml:space="preserve"> UNID: </v>
          </cell>
          <cell r="H14997" t="str">
            <v>ML</v>
          </cell>
          <cell r="I14997">
            <v>0</v>
          </cell>
          <cell r="J14997">
            <v>0</v>
          </cell>
          <cell r="K14997" t="str">
            <v>Costo total</v>
          </cell>
          <cell r="L14997">
            <v>18670.116199999993</v>
          </cell>
        </row>
        <row r="14998">
          <cell r="D14998" t="str">
            <v>ANILLO SUPERIOR</v>
          </cell>
          <cell r="E14998">
            <v>0</v>
          </cell>
          <cell r="F14998">
            <v>0</v>
          </cell>
          <cell r="G14998">
            <v>0</v>
          </cell>
          <cell r="H14998">
            <v>0</v>
          </cell>
          <cell r="I14998">
            <v>0</v>
          </cell>
          <cell r="J14998">
            <v>0</v>
          </cell>
          <cell r="K14998">
            <v>0</v>
          </cell>
          <cell r="L14998">
            <v>0</v>
          </cell>
        </row>
        <row r="14999">
          <cell r="D14999">
            <v>0</v>
          </cell>
          <cell r="E14999">
            <v>0</v>
          </cell>
          <cell r="F14999">
            <v>0</v>
          </cell>
          <cell r="G14999">
            <v>0</v>
          </cell>
          <cell r="H14999">
            <v>0</v>
          </cell>
          <cell r="I14999">
            <v>0</v>
          </cell>
          <cell r="J14999">
            <v>0</v>
          </cell>
          <cell r="K14999" t="str">
            <v>Cantidad ppto</v>
          </cell>
          <cell r="L14999" t="str">
            <v>Cantidad total</v>
          </cell>
        </row>
        <row r="15000">
          <cell r="D15000">
            <v>0</v>
          </cell>
          <cell r="E15000">
            <v>0</v>
          </cell>
          <cell r="F15000">
            <v>0</v>
          </cell>
          <cell r="G15000">
            <v>0</v>
          </cell>
          <cell r="H15000">
            <v>0</v>
          </cell>
          <cell r="I15000">
            <v>0</v>
          </cell>
          <cell r="J15000">
            <v>0</v>
          </cell>
          <cell r="K15000">
            <v>0</v>
          </cell>
          <cell r="L15000">
            <v>0</v>
          </cell>
        </row>
        <row r="15001">
          <cell r="D15001" t="str">
            <v>Unid</v>
          </cell>
          <cell r="E15001" t="str">
            <v>Cant</v>
          </cell>
          <cell r="F15001" t="str">
            <v>Rendimiento</v>
          </cell>
          <cell r="G15001" t="str">
            <v>Precio Unitario</v>
          </cell>
          <cell r="H15001" t="str">
            <v>Subtotal</v>
          </cell>
          <cell r="I15001">
            <v>0</v>
          </cell>
          <cell r="J15001">
            <v>0</v>
          </cell>
          <cell r="K15001">
            <v>0</v>
          </cell>
          <cell r="L15001">
            <v>0</v>
          </cell>
        </row>
        <row r="15002">
          <cell r="D15002" t="str">
            <v>GLB</v>
          </cell>
          <cell r="E15002">
            <v>0.5</v>
          </cell>
          <cell r="F15002">
            <v>0</v>
          </cell>
          <cell r="G15002">
            <v>1000</v>
          </cell>
          <cell r="H15002">
            <v>500</v>
          </cell>
          <cell r="I15002">
            <v>0</v>
          </cell>
          <cell r="J15002">
            <v>0</v>
          </cell>
          <cell r="K15002">
            <v>389</v>
          </cell>
          <cell r="L15002">
            <v>194.5</v>
          </cell>
        </row>
        <row r="15003">
          <cell r="D15003" t="str">
            <v/>
          </cell>
          <cell r="E15003">
            <v>0</v>
          </cell>
          <cell r="F15003">
            <v>0</v>
          </cell>
          <cell r="G15003" t="str">
            <v/>
          </cell>
          <cell r="H15003" t="str">
            <v/>
          </cell>
          <cell r="I15003">
            <v>0</v>
          </cell>
          <cell r="J15003">
            <v>0</v>
          </cell>
          <cell r="K15003">
            <v>389</v>
          </cell>
          <cell r="L15003">
            <v>0</v>
          </cell>
        </row>
        <row r="15004">
          <cell r="D15004" t="str">
            <v/>
          </cell>
          <cell r="E15004">
            <v>0</v>
          </cell>
          <cell r="F15004">
            <v>0</v>
          </cell>
          <cell r="G15004" t="str">
            <v/>
          </cell>
          <cell r="H15004" t="str">
            <v/>
          </cell>
          <cell r="I15004">
            <v>0</v>
          </cell>
          <cell r="J15004">
            <v>0</v>
          </cell>
          <cell r="K15004">
            <v>389</v>
          </cell>
          <cell r="L15004">
            <v>0</v>
          </cell>
        </row>
        <row r="15005">
          <cell r="D15005" t="str">
            <v/>
          </cell>
          <cell r="E15005">
            <v>0</v>
          </cell>
          <cell r="F15005">
            <v>0</v>
          </cell>
          <cell r="G15005" t="str">
            <v/>
          </cell>
          <cell r="H15005" t="str">
            <v/>
          </cell>
          <cell r="I15005">
            <v>0</v>
          </cell>
          <cell r="J15005">
            <v>0</v>
          </cell>
          <cell r="K15005">
            <v>389</v>
          </cell>
          <cell r="L15005">
            <v>0</v>
          </cell>
        </row>
        <row r="15006">
          <cell r="D15006">
            <v>0</v>
          </cell>
          <cell r="E15006">
            <v>0</v>
          </cell>
          <cell r="F15006">
            <v>0</v>
          </cell>
          <cell r="G15006" t="str">
            <v xml:space="preserve"> SUB-TOTAL </v>
          </cell>
          <cell r="H15006">
            <v>500</v>
          </cell>
          <cell r="I15006">
            <v>0</v>
          </cell>
          <cell r="J15006">
            <v>0</v>
          </cell>
          <cell r="K15006">
            <v>0</v>
          </cell>
          <cell r="L15006">
            <v>0</v>
          </cell>
        </row>
        <row r="15007">
          <cell r="D15007">
            <v>0</v>
          </cell>
          <cell r="E15007">
            <v>0</v>
          </cell>
          <cell r="F15007">
            <v>0</v>
          </cell>
          <cell r="G15007">
            <v>0</v>
          </cell>
          <cell r="H15007">
            <v>0</v>
          </cell>
          <cell r="I15007">
            <v>0</v>
          </cell>
          <cell r="J15007">
            <v>0</v>
          </cell>
          <cell r="K15007">
            <v>0</v>
          </cell>
          <cell r="L15007">
            <v>0</v>
          </cell>
        </row>
        <row r="15008">
          <cell r="D15008">
            <v>0</v>
          </cell>
          <cell r="E15008">
            <v>0</v>
          </cell>
          <cell r="F15008">
            <v>0</v>
          </cell>
          <cell r="G15008">
            <v>0</v>
          </cell>
          <cell r="H15008">
            <v>0</v>
          </cell>
          <cell r="I15008">
            <v>0</v>
          </cell>
          <cell r="J15008">
            <v>0</v>
          </cell>
          <cell r="K15008">
            <v>0</v>
          </cell>
          <cell r="L15008">
            <v>0</v>
          </cell>
        </row>
        <row r="15009">
          <cell r="D15009" t="str">
            <v>Unid</v>
          </cell>
          <cell r="E15009" t="str">
            <v>Cant</v>
          </cell>
          <cell r="F15009" t="str">
            <v>Rendimiento</v>
          </cell>
          <cell r="G15009" t="str">
            <v>Precio Unitario</v>
          </cell>
          <cell r="H15009" t="str">
            <v>Subtotal</v>
          </cell>
          <cell r="I15009">
            <v>0</v>
          </cell>
          <cell r="J15009">
            <v>0</v>
          </cell>
          <cell r="K15009">
            <v>0</v>
          </cell>
          <cell r="L15009">
            <v>0</v>
          </cell>
        </row>
        <row r="15010">
          <cell r="D15010" t="str">
            <v>ML</v>
          </cell>
          <cell r="E15010">
            <v>1</v>
          </cell>
          <cell r="F15010">
            <v>0</v>
          </cell>
          <cell r="G15010">
            <v>2950</v>
          </cell>
          <cell r="H15010">
            <v>2950</v>
          </cell>
          <cell r="I15010">
            <v>0</v>
          </cell>
          <cell r="J15010">
            <v>0</v>
          </cell>
          <cell r="K15010">
            <v>389</v>
          </cell>
          <cell r="L15010">
            <v>389</v>
          </cell>
        </row>
        <row r="15011">
          <cell r="D15011" t="str">
            <v>UND</v>
          </cell>
          <cell r="E15011">
            <v>0.33329999999999999</v>
          </cell>
          <cell r="F15011">
            <v>0</v>
          </cell>
          <cell r="G15011">
            <v>16300</v>
          </cell>
          <cell r="H15011">
            <v>5432.79</v>
          </cell>
          <cell r="I15011">
            <v>0</v>
          </cell>
          <cell r="J15011">
            <v>0</v>
          </cell>
          <cell r="K15011">
            <v>389</v>
          </cell>
          <cell r="L15011">
            <v>129.65369999999999</v>
          </cell>
        </row>
        <row r="15012">
          <cell r="D15012" t="str">
            <v>UND</v>
          </cell>
          <cell r="E15012">
            <v>0.33329999999999999</v>
          </cell>
          <cell r="F15012">
            <v>0</v>
          </cell>
          <cell r="G15012">
            <v>5600</v>
          </cell>
          <cell r="H15012">
            <v>1866.48</v>
          </cell>
          <cell r="I15012">
            <v>0</v>
          </cell>
          <cell r="J15012">
            <v>0</v>
          </cell>
          <cell r="K15012">
            <v>389</v>
          </cell>
          <cell r="L15012">
            <v>129.65369999999999</v>
          </cell>
        </row>
        <row r="15013">
          <cell r="D15013" t="str">
            <v/>
          </cell>
          <cell r="E15013">
            <v>0</v>
          </cell>
          <cell r="F15013">
            <v>0</v>
          </cell>
          <cell r="G15013" t="str">
            <v/>
          </cell>
          <cell r="H15013" t="str">
            <v/>
          </cell>
          <cell r="I15013">
            <v>0</v>
          </cell>
          <cell r="J15013">
            <v>0</v>
          </cell>
          <cell r="K15013">
            <v>389</v>
          </cell>
          <cell r="L15013">
            <v>0</v>
          </cell>
        </row>
        <row r="15014">
          <cell r="D15014" t="str">
            <v/>
          </cell>
          <cell r="E15014">
            <v>0</v>
          </cell>
          <cell r="F15014">
            <v>0</v>
          </cell>
          <cell r="G15014" t="str">
            <v/>
          </cell>
          <cell r="H15014" t="str">
            <v/>
          </cell>
          <cell r="I15014">
            <v>0</v>
          </cell>
          <cell r="J15014">
            <v>0</v>
          </cell>
          <cell r="K15014">
            <v>389</v>
          </cell>
          <cell r="L15014">
            <v>0</v>
          </cell>
        </row>
        <row r="15015">
          <cell r="D15015" t="str">
            <v/>
          </cell>
          <cell r="E15015">
            <v>0</v>
          </cell>
          <cell r="F15015">
            <v>0</v>
          </cell>
          <cell r="G15015" t="str">
            <v/>
          </cell>
          <cell r="H15015" t="str">
            <v/>
          </cell>
          <cell r="I15015">
            <v>0</v>
          </cell>
          <cell r="J15015">
            <v>0</v>
          </cell>
          <cell r="K15015">
            <v>389</v>
          </cell>
          <cell r="L15015">
            <v>0</v>
          </cell>
        </row>
        <row r="15016">
          <cell r="D15016" t="str">
            <v/>
          </cell>
          <cell r="E15016">
            <v>0</v>
          </cell>
          <cell r="F15016">
            <v>0</v>
          </cell>
          <cell r="G15016" t="str">
            <v/>
          </cell>
          <cell r="H15016" t="str">
            <v/>
          </cell>
          <cell r="I15016">
            <v>0</v>
          </cell>
          <cell r="J15016">
            <v>0</v>
          </cell>
          <cell r="K15016">
            <v>389</v>
          </cell>
          <cell r="L15016">
            <v>0</v>
          </cell>
        </row>
        <row r="15017">
          <cell r="D15017" t="str">
            <v/>
          </cell>
          <cell r="E15017">
            <v>0</v>
          </cell>
          <cell r="F15017">
            <v>0</v>
          </cell>
          <cell r="G15017" t="str">
            <v/>
          </cell>
          <cell r="H15017" t="str">
            <v/>
          </cell>
          <cell r="I15017">
            <v>0</v>
          </cell>
          <cell r="J15017">
            <v>0</v>
          </cell>
          <cell r="K15017">
            <v>389</v>
          </cell>
          <cell r="L15017">
            <v>0</v>
          </cell>
        </row>
        <row r="15018">
          <cell r="D15018" t="str">
            <v/>
          </cell>
          <cell r="E15018">
            <v>0</v>
          </cell>
          <cell r="F15018">
            <v>0</v>
          </cell>
          <cell r="G15018" t="str">
            <v/>
          </cell>
          <cell r="H15018" t="str">
            <v/>
          </cell>
          <cell r="I15018">
            <v>0</v>
          </cell>
          <cell r="J15018">
            <v>0</v>
          </cell>
          <cell r="K15018">
            <v>389</v>
          </cell>
          <cell r="L15018">
            <v>0</v>
          </cell>
        </row>
        <row r="15019">
          <cell r="D15019" t="str">
            <v/>
          </cell>
          <cell r="E15019">
            <v>0</v>
          </cell>
          <cell r="F15019">
            <v>0</v>
          </cell>
          <cell r="G15019" t="str">
            <v/>
          </cell>
          <cell r="H15019" t="str">
            <v/>
          </cell>
          <cell r="I15019">
            <v>0</v>
          </cell>
          <cell r="J15019">
            <v>0</v>
          </cell>
          <cell r="K15019">
            <v>389</v>
          </cell>
          <cell r="L15019">
            <v>0</v>
          </cell>
        </row>
        <row r="15020">
          <cell r="D15020" t="str">
            <v/>
          </cell>
          <cell r="E15020">
            <v>0</v>
          </cell>
          <cell r="F15020">
            <v>0</v>
          </cell>
          <cell r="G15020" t="str">
            <v/>
          </cell>
          <cell r="H15020" t="str">
            <v/>
          </cell>
          <cell r="I15020">
            <v>0</v>
          </cell>
          <cell r="J15020">
            <v>0</v>
          </cell>
          <cell r="K15020">
            <v>389</v>
          </cell>
          <cell r="L15020">
            <v>0</v>
          </cell>
        </row>
        <row r="15021">
          <cell r="D15021" t="str">
            <v/>
          </cell>
          <cell r="E15021">
            <v>0</v>
          </cell>
          <cell r="F15021">
            <v>0</v>
          </cell>
          <cell r="G15021" t="str">
            <v/>
          </cell>
          <cell r="H15021" t="str">
            <v/>
          </cell>
          <cell r="I15021">
            <v>0</v>
          </cell>
          <cell r="J15021">
            <v>0</v>
          </cell>
          <cell r="K15021">
            <v>389</v>
          </cell>
          <cell r="L15021">
            <v>0</v>
          </cell>
        </row>
        <row r="15022">
          <cell r="D15022" t="str">
            <v/>
          </cell>
          <cell r="E15022">
            <v>0</v>
          </cell>
          <cell r="F15022">
            <v>0</v>
          </cell>
          <cell r="G15022" t="str">
            <v/>
          </cell>
          <cell r="H15022" t="str">
            <v/>
          </cell>
          <cell r="K15022">
            <v>389</v>
          </cell>
          <cell r="L15022">
            <v>0</v>
          </cell>
        </row>
        <row r="15023">
          <cell r="D15023" t="str">
            <v/>
          </cell>
          <cell r="E15023">
            <v>0</v>
          </cell>
          <cell r="F15023">
            <v>0</v>
          </cell>
          <cell r="G15023" t="str">
            <v/>
          </cell>
          <cell r="H15023" t="str">
            <v/>
          </cell>
          <cell r="I15023">
            <v>0</v>
          </cell>
          <cell r="J15023">
            <v>0</v>
          </cell>
          <cell r="K15023">
            <v>389</v>
          </cell>
          <cell r="L15023">
            <v>0</v>
          </cell>
        </row>
        <row r="15024">
          <cell r="D15024" t="str">
            <v/>
          </cell>
          <cell r="E15024">
            <v>0</v>
          </cell>
          <cell r="F15024">
            <v>0</v>
          </cell>
          <cell r="G15024" t="str">
            <v/>
          </cell>
          <cell r="H15024" t="str">
            <v/>
          </cell>
          <cell r="I15024">
            <v>0</v>
          </cell>
          <cell r="J15024">
            <v>0</v>
          </cell>
          <cell r="K15024">
            <v>389</v>
          </cell>
          <cell r="L15024">
            <v>0</v>
          </cell>
        </row>
        <row r="15025">
          <cell r="D15025" t="str">
            <v/>
          </cell>
          <cell r="E15025">
            <v>0</v>
          </cell>
          <cell r="F15025">
            <v>0</v>
          </cell>
          <cell r="G15025" t="str">
            <v/>
          </cell>
          <cell r="H15025" t="str">
            <v/>
          </cell>
          <cell r="I15025">
            <v>0</v>
          </cell>
          <cell r="J15025">
            <v>0</v>
          </cell>
          <cell r="K15025">
            <v>389</v>
          </cell>
          <cell r="L15025">
            <v>0</v>
          </cell>
        </row>
        <row r="15026">
          <cell r="D15026" t="str">
            <v/>
          </cell>
          <cell r="E15026">
            <v>0</v>
          </cell>
          <cell r="F15026">
            <v>0</v>
          </cell>
          <cell r="G15026" t="str">
            <v/>
          </cell>
          <cell r="H15026" t="str">
            <v/>
          </cell>
          <cell r="I15026">
            <v>0</v>
          </cell>
          <cell r="J15026">
            <v>0</v>
          </cell>
          <cell r="K15026">
            <v>389</v>
          </cell>
          <cell r="L15026">
            <v>0</v>
          </cell>
        </row>
        <row r="15027">
          <cell r="D15027" t="str">
            <v/>
          </cell>
          <cell r="E15027">
            <v>0</v>
          </cell>
          <cell r="F15027">
            <v>0</v>
          </cell>
          <cell r="G15027" t="str">
            <v/>
          </cell>
          <cell r="H15027" t="str">
            <v/>
          </cell>
          <cell r="I15027">
            <v>0</v>
          </cell>
          <cell r="J15027">
            <v>0</v>
          </cell>
          <cell r="K15027">
            <v>389</v>
          </cell>
          <cell r="L15027">
            <v>0</v>
          </cell>
        </row>
        <row r="15028">
          <cell r="D15028">
            <v>0</v>
          </cell>
          <cell r="E15028">
            <v>0</v>
          </cell>
          <cell r="F15028">
            <v>0</v>
          </cell>
          <cell r="G15028" t="str">
            <v xml:space="preserve"> SUB-TOTAL </v>
          </cell>
          <cell r="H15028">
            <v>10249.27</v>
          </cell>
          <cell r="I15028">
            <v>0</v>
          </cell>
          <cell r="J15028">
            <v>0</v>
          </cell>
          <cell r="K15028">
            <v>0</v>
          </cell>
          <cell r="L15028">
            <v>0</v>
          </cell>
        </row>
        <row r="15029">
          <cell r="D15029">
            <v>0</v>
          </cell>
          <cell r="E15029">
            <v>0</v>
          </cell>
          <cell r="F15029">
            <v>0</v>
          </cell>
          <cell r="G15029">
            <v>0</v>
          </cell>
          <cell r="H15029">
            <v>0</v>
          </cell>
          <cell r="I15029">
            <v>0</v>
          </cell>
          <cell r="J15029">
            <v>0</v>
          </cell>
          <cell r="K15029">
            <v>0</v>
          </cell>
          <cell r="L15029">
            <v>0</v>
          </cell>
        </row>
        <row r="15030">
          <cell r="D15030">
            <v>0</v>
          </cell>
          <cell r="E15030">
            <v>0</v>
          </cell>
          <cell r="F15030">
            <v>0</v>
          </cell>
          <cell r="G15030">
            <v>0</v>
          </cell>
          <cell r="H15030">
            <v>0</v>
          </cell>
          <cell r="I15030">
            <v>0</v>
          </cell>
          <cell r="J15030">
            <v>0</v>
          </cell>
          <cell r="K15030">
            <v>0</v>
          </cell>
          <cell r="L15030">
            <v>0</v>
          </cell>
        </row>
        <row r="15031">
          <cell r="D15031" t="str">
            <v>Unid</v>
          </cell>
          <cell r="E15031" t="str">
            <v>Cant</v>
          </cell>
          <cell r="F15031" t="str">
            <v>Rendimiento</v>
          </cell>
          <cell r="G15031" t="str">
            <v>Precio Unitario</v>
          </cell>
          <cell r="H15031" t="str">
            <v>Subtotal</v>
          </cell>
          <cell r="I15031">
            <v>0</v>
          </cell>
          <cell r="J15031">
            <v>0</v>
          </cell>
          <cell r="K15031">
            <v>0</v>
          </cell>
          <cell r="L15031">
            <v>0</v>
          </cell>
        </row>
        <row r="15032">
          <cell r="D15032" t="str">
            <v>JR</v>
          </cell>
          <cell r="E15032">
            <v>2.1129562735527345E-2</v>
          </cell>
          <cell r="F15032">
            <v>0</v>
          </cell>
          <cell r="G15032">
            <v>160000</v>
          </cell>
          <cell r="H15032">
            <v>3380.730037684375</v>
          </cell>
          <cell r="I15032">
            <v>132</v>
          </cell>
          <cell r="J15032">
            <v>0</v>
          </cell>
          <cell r="K15032">
            <v>389</v>
          </cell>
          <cell r="L15032">
            <v>8.219399904120138</v>
          </cell>
        </row>
        <row r="15033">
          <cell r="D15033" t="str">
            <v/>
          </cell>
          <cell r="E15033">
            <v>0</v>
          </cell>
          <cell r="F15033">
            <v>0</v>
          </cell>
          <cell r="G15033" t="str">
            <v/>
          </cell>
          <cell r="H15033" t="str">
            <v/>
          </cell>
          <cell r="I15033">
            <v>0</v>
          </cell>
          <cell r="J15033">
            <v>0</v>
          </cell>
          <cell r="K15033">
            <v>389</v>
          </cell>
          <cell r="L15033">
            <v>0</v>
          </cell>
        </row>
        <row r="15034">
          <cell r="D15034">
            <v>0</v>
          </cell>
          <cell r="E15034">
            <v>0</v>
          </cell>
          <cell r="F15034">
            <v>0</v>
          </cell>
          <cell r="G15034" t="str">
            <v xml:space="preserve"> SUB-TOTAL </v>
          </cell>
          <cell r="H15034">
            <v>3380.730037684375</v>
          </cell>
          <cell r="I15034">
            <v>0</v>
          </cell>
          <cell r="J15034">
            <v>0</v>
          </cell>
          <cell r="K15034">
            <v>0</v>
          </cell>
          <cell r="L15034">
            <v>0</v>
          </cell>
        </row>
        <row r="15035">
          <cell r="D15035">
            <v>0</v>
          </cell>
          <cell r="E15035">
            <v>0</v>
          </cell>
          <cell r="F15035">
            <v>0</v>
          </cell>
          <cell r="G15035">
            <v>0</v>
          </cell>
          <cell r="H15035">
            <v>0</v>
          </cell>
          <cell r="I15035">
            <v>0</v>
          </cell>
          <cell r="J15035">
            <v>0</v>
          </cell>
          <cell r="K15035">
            <v>0</v>
          </cell>
          <cell r="L15035">
            <v>0</v>
          </cell>
        </row>
        <row r="15036">
          <cell r="D15036">
            <v>0</v>
          </cell>
          <cell r="E15036">
            <v>0</v>
          </cell>
          <cell r="F15036">
            <v>0</v>
          </cell>
          <cell r="G15036" t="str">
            <v xml:space="preserve"> COSTO DIRECTO </v>
          </cell>
          <cell r="H15036">
            <v>14130.000037684375</v>
          </cell>
          <cell r="I15036">
            <v>3.5385704081140258E-2</v>
          </cell>
          <cell r="J15036" t="str">
            <v>EQU</v>
          </cell>
          <cell r="K15036">
            <v>0</v>
          </cell>
          <cell r="L15036">
            <v>0</v>
          </cell>
        </row>
        <row r="15037">
          <cell r="D15037">
            <v>0</v>
          </cell>
          <cell r="E15037">
            <v>0</v>
          </cell>
          <cell r="F15037">
            <v>4540.1161623156195</v>
          </cell>
          <cell r="G15037" t="str">
            <v>COSTO INDIRECTO</v>
          </cell>
          <cell r="H15037">
            <v>4540.1161623156195</v>
          </cell>
          <cell r="I15037">
            <v>0.72535527053541693</v>
          </cell>
          <cell r="J15037" t="str">
            <v>MAT</v>
          </cell>
          <cell r="K15037">
            <v>0</v>
          </cell>
          <cell r="L15037">
            <v>0</v>
          </cell>
        </row>
        <row r="15038">
          <cell r="D15038">
            <v>0</v>
          </cell>
          <cell r="E15038">
            <v>0</v>
          </cell>
          <cell r="F15038">
            <v>0</v>
          </cell>
          <cell r="G15038" t="str">
            <v>COSTO TOTAL</v>
          </cell>
          <cell r="H15038">
            <v>18670.116199999993</v>
          </cell>
          <cell r="I15038">
            <v>0.2392590253834429</v>
          </cell>
          <cell r="J15038" t="str">
            <v>MOB</v>
          </cell>
          <cell r="K15038">
            <v>0</v>
          </cell>
          <cell r="L15038">
            <v>0</v>
          </cell>
        </row>
        <row r="15039">
          <cell r="D15039">
            <v>0</v>
          </cell>
          <cell r="E15039">
            <v>0</v>
          </cell>
          <cell r="F15039">
            <v>0</v>
          </cell>
          <cell r="G15039">
            <v>0</v>
          </cell>
          <cell r="H15039">
            <v>0</v>
          </cell>
          <cell r="I15039">
            <v>0</v>
          </cell>
          <cell r="J15039">
            <v>0</v>
          </cell>
          <cell r="K15039">
            <v>0</v>
          </cell>
          <cell r="L15039">
            <v>0</v>
          </cell>
        </row>
        <row r="15040">
          <cell r="D15040">
            <v>0</v>
          </cell>
          <cell r="F15040">
            <v>0</v>
          </cell>
          <cell r="I15040">
            <v>0</v>
          </cell>
          <cell r="J15040">
            <v>0</v>
          </cell>
          <cell r="L15040">
            <v>0</v>
          </cell>
        </row>
        <row r="15041">
          <cell r="D15041">
            <v>0</v>
          </cell>
          <cell r="E15041">
            <v>0</v>
          </cell>
          <cell r="F15041">
            <v>0</v>
          </cell>
          <cell r="G15041">
            <v>0</v>
          </cell>
          <cell r="H15041">
            <v>0</v>
          </cell>
          <cell r="I15041">
            <v>0</v>
          </cell>
          <cell r="J15041">
            <v>0</v>
          </cell>
          <cell r="K15041" t="str">
            <v>CONSUMO</v>
          </cell>
          <cell r="L15041">
            <v>0</v>
          </cell>
        </row>
        <row r="15042">
          <cell r="D15042" t="str">
            <v>15.3.21</v>
          </cell>
          <cell r="E15042">
            <v>0</v>
          </cell>
          <cell r="F15042">
            <v>0</v>
          </cell>
          <cell r="G15042" t="str">
            <v xml:space="preserve"> UNID: </v>
          </cell>
          <cell r="H15042" t="str">
            <v>ML</v>
          </cell>
          <cell r="I15042">
            <v>0</v>
          </cell>
          <cell r="J15042">
            <v>0</v>
          </cell>
          <cell r="K15042" t="str">
            <v>Costo total</v>
          </cell>
          <cell r="L15042">
            <v>18670.116199999993</v>
          </cell>
        </row>
        <row r="15043">
          <cell r="D15043" t="str">
            <v>ANILLO INFERIOR</v>
          </cell>
          <cell r="E15043">
            <v>0</v>
          </cell>
          <cell r="F15043">
            <v>0</v>
          </cell>
          <cell r="G15043">
            <v>0</v>
          </cell>
          <cell r="H15043">
            <v>0</v>
          </cell>
          <cell r="I15043">
            <v>0</v>
          </cell>
          <cell r="J15043">
            <v>0</v>
          </cell>
          <cell r="K15043">
            <v>0</v>
          </cell>
          <cell r="L15043">
            <v>0</v>
          </cell>
        </row>
        <row r="15044">
          <cell r="D15044">
            <v>0</v>
          </cell>
          <cell r="E15044">
            <v>0</v>
          </cell>
          <cell r="F15044">
            <v>0</v>
          </cell>
          <cell r="G15044">
            <v>0</v>
          </cell>
          <cell r="H15044">
            <v>0</v>
          </cell>
          <cell r="I15044">
            <v>0</v>
          </cell>
          <cell r="J15044">
            <v>0</v>
          </cell>
          <cell r="K15044" t="str">
            <v>Cantidad ppto</v>
          </cell>
          <cell r="L15044" t="str">
            <v>Cantidad total</v>
          </cell>
        </row>
        <row r="15045">
          <cell r="D15045">
            <v>0</v>
          </cell>
          <cell r="E15045">
            <v>0</v>
          </cell>
          <cell r="F15045">
            <v>0</v>
          </cell>
          <cell r="G15045">
            <v>0</v>
          </cell>
          <cell r="H15045">
            <v>0</v>
          </cell>
          <cell r="I15045">
            <v>0</v>
          </cell>
          <cell r="J15045">
            <v>0</v>
          </cell>
          <cell r="K15045">
            <v>0</v>
          </cell>
          <cell r="L15045">
            <v>0</v>
          </cell>
        </row>
        <row r="15046">
          <cell r="D15046" t="str">
            <v>Unid</v>
          </cell>
          <cell r="E15046" t="str">
            <v>Cant</v>
          </cell>
          <cell r="F15046" t="str">
            <v>Rendimiento</v>
          </cell>
          <cell r="G15046" t="str">
            <v>Precio Unitario</v>
          </cell>
          <cell r="H15046" t="str">
            <v>Subtotal</v>
          </cell>
          <cell r="I15046">
            <v>0</v>
          </cell>
          <cell r="J15046">
            <v>0</v>
          </cell>
          <cell r="K15046">
            <v>0</v>
          </cell>
          <cell r="L15046">
            <v>0</v>
          </cell>
        </row>
        <row r="15047">
          <cell r="D15047" t="str">
            <v>GLB</v>
          </cell>
          <cell r="E15047">
            <v>0.5</v>
          </cell>
          <cell r="F15047">
            <v>0</v>
          </cell>
          <cell r="G15047">
            <v>1000</v>
          </cell>
          <cell r="H15047">
            <v>500</v>
          </cell>
          <cell r="I15047">
            <v>0</v>
          </cell>
          <cell r="J15047">
            <v>0</v>
          </cell>
          <cell r="K15047">
            <v>421</v>
          </cell>
          <cell r="L15047">
            <v>210.5</v>
          </cell>
        </row>
        <row r="15048">
          <cell r="D15048" t="str">
            <v/>
          </cell>
          <cell r="E15048">
            <v>0</v>
          </cell>
          <cell r="F15048">
            <v>0</v>
          </cell>
          <cell r="G15048" t="str">
            <v/>
          </cell>
          <cell r="H15048" t="str">
            <v/>
          </cell>
          <cell r="I15048">
            <v>0</v>
          </cell>
          <cell r="J15048">
            <v>0</v>
          </cell>
          <cell r="K15048">
            <v>421</v>
          </cell>
          <cell r="L15048">
            <v>0</v>
          </cell>
        </row>
        <row r="15049">
          <cell r="D15049" t="str">
            <v/>
          </cell>
          <cell r="E15049">
            <v>0</v>
          </cell>
          <cell r="F15049">
            <v>0</v>
          </cell>
          <cell r="G15049" t="str">
            <v/>
          </cell>
          <cell r="H15049" t="str">
            <v/>
          </cell>
          <cell r="I15049">
            <v>0</v>
          </cell>
          <cell r="J15049">
            <v>0</v>
          </cell>
          <cell r="K15049">
            <v>421</v>
          </cell>
          <cell r="L15049">
            <v>0</v>
          </cell>
        </row>
        <row r="15050">
          <cell r="D15050" t="str">
            <v/>
          </cell>
          <cell r="E15050">
            <v>0</v>
          </cell>
          <cell r="F15050">
            <v>0</v>
          </cell>
          <cell r="G15050" t="str">
            <v/>
          </cell>
          <cell r="H15050" t="str">
            <v/>
          </cell>
          <cell r="I15050">
            <v>0</v>
          </cell>
          <cell r="J15050">
            <v>0</v>
          </cell>
          <cell r="K15050">
            <v>421</v>
          </cell>
          <cell r="L15050">
            <v>0</v>
          </cell>
        </row>
        <row r="15051">
          <cell r="D15051">
            <v>0</v>
          </cell>
          <cell r="E15051">
            <v>0</v>
          </cell>
          <cell r="F15051">
            <v>0</v>
          </cell>
          <cell r="G15051" t="str">
            <v xml:space="preserve"> SUB-TOTAL </v>
          </cell>
          <cell r="H15051">
            <v>500</v>
          </cell>
          <cell r="I15051">
            <v>0</v>
          </cell>
          <cell r="J15051">
            <v>0</v>
          </cell>
          <cell r="K15051">
            <v>0</v>
          </cell>
          <cell r="L15051">
            <v>0</v>
          </cell>
        </row>
        <row r="15052">
          <cell r="D15052">
            <v>0</v>
          </cell>
          <cell r="E15052">
            <v>0</v>
          </cell>
          <cell r="F15052">
            <v>0</v>
          </cell>
          <cell r="G15052">
            <v>0</v>
          </cell>
          <cell r="H15052">
            <v>0</v>
          </cell>
          <cell r="I15052">
            <v>0</v>
          </cell>
          <cell r="J15052">
            <v>0</v>
          </cell>
          <cell r="K15052">
            <v>0</v>
          </cell>
          <cell r="L15052">
            <v>0</v>
          </cell>
        </row>
        <row r="15053">
          <cell r="D15053">
            <v>0</v>
          </cell>
          <cell r="E15053">
            <v>0</v>
          </cell>
          <cell r="F15053">
            <v>0</v>
          </cell>
          <cell r="G15053">
            <v>0</v>
          </cell>
          <cell r="H15053">
            <v>0</v>
          </cell>
          <cell r="I15053">
            <v>0</v>
          </cell>
          <cell r="J15053">
            <v>0</v>
          </cell>
          <cell r="K15053">
            <v>0</v>
          </cell>
          <cell r="L15053">
            <v>0</v>
          </cell>
        </row>
        <row r="15054">
          <cell r="D15054" t="str">
            <v>Unid</v>
          </cell>
          <cell r="E15054" t="str">
            <v>Cant</v>
          </cell>
          <cell r="F15054" t="str">
            <v>Rendimiento</v>
          </cell>
          <cell r="G15054" t="str">
            <v>Precio Unitario</v>
          </cell>
          <cell r="H15054" t="str">
            <v>Subtotal</v>
          </cell>
          <cell r="I15054">
            <v>0</v>
          </cell>
          <cell r="J15054">
            <v>0</v>
          </cell>
          <cell r="K15054">
            <v>0</v>
          </cell>
          <cell r="L15054">
            <v>0</v>
          </cell>
        </row>
        <row r="15055">
          <cell r="D15055" t="str">
            <v>ML</v>
          </cell>
          <cell r="E15055">
            <v>1</v>
          </cell>
          <cell r="F15055">
            <v>0</v>
          </cell>
          <cell r="G15055">
            <v>2950</v>
          </cell>
          <cell r="H15055">
            <v>2950</v>
          </cell>
          <cell r="I15055">
            <v>0</v>
          </cell>
          <cell r="J15055">
            <v>0</v>
          </cell>
          <cell r="K15055">
            <v>421</v>
          </cell>
          <cell r="L15055">
            <v>421</v>
          </cell>
        </row>
        <row r="15056">
          <cell r="D15056" t="str">
            <v>UND</v>
          </cell>
          <cell r="E15056">
            <v>0.33329999999999999</v>
          </cell>
          <cell r="F15056">
            <v>0</v>
          </cell>
          <cell r="G15056">
            <v>16300</v>
          </cell>
          <cell r="H15056">
            <v>5432.79</v>
          </cell>
          <cell r="I15056">
            <v>0</v>
          </cell>
          <cell r="J15056">
            <v>0</v>
          </cell>
          <cell r="K15056">
            <v>421</v>
          </cell>
          <cell r="L15056">
            <v>140.3193</v>
          </cell>
        </row>
        <row r="15057">
          <cell r="D15057" t="str">
            <v>UND</v>
          </cell>
          <cell r="E15057">
            <v>0.33329999999999999</v>
          </cell>
          <cell r="F15057">
            <v>0</v>
          </cell>
          <cell r="G15057">
            <v>5600</v>
          </cell>
          <cell r="H15057">
            <v>1866.48</v>
          </cell>
          <cell r="I15057">
            <v>0</v>
          </cell>
          <cell r="J15057">
            <v>0</v>
          </cell>
          <cell r="K15057">
            <v>421</v>
          </cell>
          <cell r="L15057">
            <v>140.3193</v>
          </cell>
        </row>
        <row r="15058">
          <cell r="D15058" t="str">
            <v/>
          </cell>
          <cell r="E15058">
            <v>0</v>
          </cell>
          <cell r="F15058">
            <v>0</v>
          </cell>
          <cell r="G15058" t="str">
            <v/>
          </cell>
          <cell r="H15058" t="str">
            <v/>
          </cell>
          <cell r="I15058">
            <v>0</v>
          </cell>
          <cell r="J15058">
            <v>0</v>
          </cell>
          <cell r="K15058">
            <v>421</v>
          </cell>
          <cell r="L15058">
            <v>0</v>
          </cell>
        </row>
        <row r="15059">
          <cell r="D15059" t="str">
            <v/>
          </cell>
          <cell r="E15059">
            <v>0</v>
          </cell>
          <cell r="F15059">
            <v>0</v>
          </cell>
          <cell r="G15059" t="str">
            <v/>
          </cell>
          <cell r="H15059" t="str">
            <v/>
          </cell>
          <cell r="I15059">
            <v>0</v>
          </cell>
          <cell r="J15059">
            <v>0</v>
          </cell>
          <cell r="K15059">
            <v>421</v>
          </cell>
          <cell r="L15059">
            <v>0</v>
          </cell>
        </row>
        <row r="15060">
          <cell r="D15060" t="str">
            <v/>
          </cell>
          <cell r="E15060">
            <v>0</v>
          </cell>
          <cell r="F15060">
            <v>0</v>
          </cell>
          <cell r="G15060" t="str">
            <v/>
          </cell>
          <cell r="H15060" t="str">
            <v/>
          </cell>
          <cell r="I15060">
            <v>0</v>
          </cell>
          <cell r="J15060">
            <v>0</v>
          </cell>
          <cell r="K15060">
            <v>421</v>
          </cell>
          <cell r="L15060">
            <v>0</v>
          </cell>
        </row>
        <row r="15061">
          <cell r="D15061" t="str">
            <v/>
          </cell>
          <cell r="E15061">
            <v>0</v>
          </cell>
          <cell r="F15061">
            <v>0</v>
          </cell>
          <cell r="G15061" t="str">
            <v/>
          </cell>
          <cell r="H15061" t="str">
            <v/>
          </cell>
          <cell r="I15061">
            <v>0</v>
          </cell>
          <cell r="J15061">
            <v>0</v>
          </cell>
          <cell r="K15061">
            <v>421</v>
          </cell>
          <cell r="L15061">
            <v>0</v>
          </cell>
        </row>
        <row r="15062">
          <cell r="D15062" t="str">
            <v/>
          </cell>
          <cell r="E15062">
            <v>0</v>
          </cell>
          <cell r="F15062">
            <v>0</v>
          </cell>
          <cell r="G15062" t="str">
            <v/>
          </cell>
          <cell r="H15062" t="str">
            <v/>
          </cell>
          <cell r="I15062">
            <v>0</v>
          </cell>
          <cell r="J15062">
            <v>0</v>
          </cell>
          <cell r="K15062">
            <v>421</v>
          </cell>
          <cell r="L15062">
            <v>0</v>
          </cell>
        </row>
        <row r="15063">
          <cell r="D15063" t="str">
            <v/>
          </cell>
          <cell r="E15063">
            <v>0</v>
          </cell>
          <cell r="F15063">
            <v>0</v>
          </cell>
          <cell r="G15063" t="str">
            <v/>
          </cell>
          <cell r="H15063" t="str">
            <v/>
          </cell>
          <cell r="I15063">
            <v>0</v>
          </cell>
          <cell r="J15063">
            <v>0</v>
          </cell>
          <cell r="K15063">
            <v>421</v>
          </cell>
          <cell r="L15063">
            <v>0</v>
          </cell>
        </row>
        <row r="15064">
          <cell r="D15064" t="str">
            <v/>
          </cell>
          <cell r="E15064">
            <v>0</v>
          </cell>
          <cell r="F15064">
            <v>0</v>
          </cell>
          <cell r="G15064" t="str">
            <v/>
          </cell>
          <cell r="H15064" t="str">
            <v/>
          </cell>
          <cell r="I15064">
            <v>0</v>
          </cell>
          <cell r="J15064">
            <v>0</v>
          </cell>
          <cell r="K15064">
            <v>421</v>
          </cell>
          <cell r="L15064">
            <v>0</v>
          </cell>
        </row>
        <row r="15065">
          <cell r="D15065" t="str">
            <v/>
          </cell>
          <cell r="E15065">
            <v>0</v>
          </cell>
          <cell r="F15065">
            <v>0</v>
          </cell>
          <cell r="G15065" t="str">
            <v/>
          </cell>
          <cell r="H15065" t="str">
            <v/>
          </cell>
          <cell r="I15065">
            <v>0</v>
          </cell>
          <cell r="J15065">
            <v>0</v>
          </cell>
          <cell r="K15065">
            <v>421</v>
          </cell>
          <cell r="L15065">
            <v>0</v>
          </cell>
        </row>
        <row r="15066">
          <cell r="D15066" t="str">
            <v/>
          </cell>
          <cell r="E15066">
            <v>0</v>
          </cell>
          <cell r="F15066">
            <v>0</v>
          </cell>
          <cell r="G15066" t="str">
            <v/>
          </cell>
          <cell r="H15066" t="str">
            <v/>
          </cell>
          <cell r="I15066">
            <v>0</v>
          </cell>
          <cell r="J15066">
            <v>0</v>
          </cell>
          <cell r="K15066">
            <v>421</v>
          </cell>
          <cell r="L15066">
            <v>0</v>
          </cell>
        </row>
        <row r="15067">
          <cell r="D15067" t="str">
            <v/>
          </cell>
          <cell r="E15067">
            <v>0</v>
          </cell>
          <cell r="F15067">
            <v>0</v>
          </cell>
          <cell r="G15067" t="str">
            <v/>
          </cell>
          <cell r="H15067" t="str">
            <v/>
          </cell>
          <cell r="I15067">
            <v>0</v>
          </cell>
          <cell r="K15067">
            <v>421</v>
          </cell>
          <cell r="L15067">
            <v>0</v>
          </cell>
        </row>
        <row r="15068">
          <cell r="D15068" t="str">
            <v/>
          </cell>
          <cell r="E15068">
            <v>0</v>
          </cell>
          <cell r="F15068">
            <v>0</v>
          </cell>
          <cell r="G15068" t="str">
            <v/>
          </cell>
          <cell r="H15068" t="str">
            <v/>
          </cell>
          <cell r="K15068">
            <v>421</v>
          </cell>
          <cell r="L15068">
            <v>0</v>
          </cell>
        </row>
        <row r="15069">
          <cell r="D15069" t="str">
            <v/>
          </cell>
          <cell r="E15069">
            <v>0</v>
          </cell>
          <cell r="F15069">
            <v>0</v>
          </cell>
          <cell r="G15069" t="str">
            <v/>
          </cell>
          <cell r="H15069" t="str">
            <v/>
          </cell>
          <cell r="K15069">
            <v>421</v>
          </cell>
          <cell r="L15069">
            <v>0</v>
          </cell>
        </row>
        <row r="15070">
          <cell r="D15070" t="str">
            <v/>
          </cell>
          <cell r="E15070">
            <v>0</v>
          </cell>
          <cell r="F15070">
            <v>0</v>
          </cell>
          <cell r="G15070" t="str">
            <v/>
          </cell>
          <cell r="H15070" t="str">
            <v/>
          </cell>
          <cell r="K15070">
            <v>421</v>
          </cell>
          <cell r="L15070">
            <v>0</v>
          </cell>
        </row>
        <row r="15071">
          <cell r="D15071" t="str">
            <v/>
          </cell>
          <cell r="E15071">
            <v>0</v>
          </cell>
          <cell r="F15071">
            <v>0</v>
          </cell>
          <cell r="G15071" t="str">
            <v/>
          </cell>
          <cell r="H15071" t="str">
            <v/>
          </cell>
          <cell r="K15071">
            <v>421</v>
          </cell>
          <cell r="L15071">
            <v>0</v>
          </cell>
        </row>
        <row r="15072">
          <cell r="D15072" t="str">
            <v/>
          </cell>
          <cell r="E15072">
            <v>0</v>
          </cell>
          <cell r="F15072">
            <v>0</v>
          </cell>
          <cell r="G15072" t="str">
            <v/>
          </cell>
          <cell r="H15072" t="str">
            <v/>
          </cell>
          <cell r="K15072">
            <v>421</v>
          </cell>
          <cell r="L15072">
            <v>0</v>
          </cell>
        </row>
        <row r="15073">
          <cell r="D15073">
            <v>0</v>
          </cell>
          <cell r="E15073">
            <v>0</v>
          </cell>
          <cell r="F15073">
            <v>0</v>
          </cell>
          <cell r="G15073" t="str">
            <v xml:space="preserve"> SUB-TOTAL </v>
          </cell>
          <cell r="H15073">
            <v>10249.27</v>
          </cell>
          <cell r="K15073">
            <v>0</v>
          </cell>
          <cell r="L15073">
            <v>0</v>
          </cell>
        </row>
        <row r="15074">
          <cell r="D15074">
            <v>0</v>
          </cell>
          <cell r="E15074">
            <v>0</v>
          </cell>
          <cell r="F15074">
            <v>0</v>
          </cell>
          <cell r="G15074">
            <v>0</v>
          </cell>
          <cell r="H15074">
            <v>0</v>
          </cell>
          <cell r="K15074">
            <v>0</v>
          </cell>
          <cell r="L15074">
            <v>0</v>
          </cell>
        </row>
        <row r="15075">
          <cell r="D15075">
            <v>0</v>
          </cell>
          <cell r="E15075">
            <v>0</v>
          </cell>
          <cell r="F15075">
            <v>0</v>
          </cell>
          <cell r="G15075">
            <v>0</v>
          </cell>
          <cell r="H15075">
            <v>0</v>
          </cell>
          <cell r="K15075">
            <v>0</v>
          </cell>
          <cell r="L15075">
            <v>0</v>
          </cell>
        </row>
        <row r="15076">
          <cell r="D15076" t="str">
            <v>Unid</v>
          </cell>
          <cell r="E15076" t="str">
            <v>Cant</v>
          </cell>
          <cell r="F15076" t="str">
            <v>Rendimiento</v>
          </cell>
          <cell r="G15076" t="str">
            <v>Precio Unitario</v>
          </cell>
          <cell r="H15076" t="str">
            <v>Subtotal</v>
          </cell>
          <cell r="K15076">
            <v>0</v>
          </cell>
          <cell r="L15076">
            <v>0</v>
          </cell>
        </row>
        <row r="15077">
          <cell r="D15077" t="str">
            <v>JR</v>
          </cell>
          <cell r="E15077">
            <v>2.1129562735527345E-2</v>
          </cell>
          <cell r="F15077">
            <v>0</v>
          </cell>
          <cell r="G15077">
            <v>160000</v>
          </cell>
          <cell r="H15077">
            <v>3380.730037684375</v>
          </cell>
          <cell r="I15077">
            <v>142</v>
          </cell>
          <cell r="K15077">
            <v>421</v>
          </cell>
          <cell r="L15077">
            <v>8.8955459116570115</v>
          </cell>
        </row>
        <row r="15078">
          <cell r="D15078" t="str">
            <v/>
          </cell>
          <cell r="E15078">
            <v>0</v>
          </cell>
          <cell r="F15078">
            <v>0</v>
          </cell>
          <cell r="G15078" t="str">
            <v/>
          </cell>
          <cell r="H15078" t="str">
            <v/>
          </cell>
          <cell r="K15078">
            <v>421</v>
          </cell>
          <cell r="L15078">
            <v>0</v>
          </cell>
        </row>
        <row r="15079">
          <cell r="D15079">
            <v>0</v>
          </cell>
          <cell r="E15079">
            <v>0</v>
          </cell>
          <cell r="F15079">
            <v>0</v>
          </cell>
          <cell r="G15079" t="str">
            <v xml:space="preserve"> SUB-TOTAL </v>
          </cell>
          <cell r="H15079">
            <v>3380.730037684375</v>
          </cell>
          <cell r="K15079">
            <v>0</v>
          </cell>
          <cell r="L15079">
            <v>0</v>
          </cell>
        </row>
        <row r="15080">
          <cell r="D15080">
            <v>0</v>
          </cell>
          <cell r="E15080">
            <v>0</v>
          </cell>
          <cell r="F15080">
            <v>0</v>
          </cell>
          <cell r="G15080">
            <v>0</v>
          </cell>
          <cell r="H15080">
            <v>0</v>
          </cell>
          <cell r="K15080">
            <v>0</v>
          </cell>
          <cell r="L15080">
            <v>0</v>
          </cell>
        </row>
        <row r="15081">
          <cell r="D15081">
            <v>0</v>
          </cell>
          <cell r="E15081">
            <v>0</v>
          </cell>
          <cell r="F15081">
            <v>0</v>
          </cell>
          <cell r="G15081" t="str">
            <v xml:space="preserve"> COSTO DIRECTO </v>
          </cell>
          <cell r="H15081">
            <v>14130.000037684375</v>
          </cell>
          <cell r="I15081">
            <v>3.5385704081140258E-2</v>
          </cell>
          <cell r="J15081" t="str">
            <v>EQU</v>
          </cell>
          <cell r="K15081">
            <v>0</v>
          </cell>
          <cell r="L15081">
            <v>0</v>
          </cell>
        </row>
        <row r="15082">
          <cell r="D15082">
            <v>0</v>
          </cell>
          <cell r="E15082">
            <v>0</v>
          </cell>
          <cell r="F15082">
            <v>4540.1161623156195</v>
          </cell>
          <cell r="G15082" t="str">
            <v>COSTO INDIRECTO</v>
          </cell>
          <cell r="H15082">
            <v>4540.1161623156195</v>
          </cell>
          <cell r="I15082">
            <v>0.72535527053541693</v>
          </cell>
          <cell r="J15082" t="str">
            <v>MAT</v>
          </cell>
          <cell r="K15082">
            <v>0</v>
          </cell>
          <cell r="L15082">
            <v>0</v>
          </cell>
        </row>
        <row r="15083">
          <cell r="D15083">
            <v>0</v>
          </cell>
          <cell r="E15083">
            <v>0</v>
          </cell>
          <cell r="F15083">
            <v>0</v>
          </cell>
          <cell r="G15083" t="str">
            <v>COSTO TOTAL</v>
          </cell>
          <cell r="H15083">
            <v>18670.116199999993</v>
          </cell>
          <cell r="I15083">
            <v>0.2392590253834429</v>
          </cell>
          <cell r="J15083" t="str">
            <v>MOB</v>
          </cell>
          <cell r="K15083">
            <v>0</v>
          </cell>
          <cell r="L15083">
            <v>0</v>
          </cell>
        </row>
        <row r="15084">
          <cell r="D15084">
            <v>0</v>
          </cell>
          <cell r="E15084">
            <v>0</v>
          </cell>
          <cell r="F15084">
            <v>0</v>
          </cell>
          <cell r="G15084">
            <v>0</v>
          </cell>
          <cell r="H15084">
            <v>0</v>
          </cell>
          <cell r="K15084">
            <v>0</v>
          </cell>
          <cell r="L15084">
            <v>0</v>
          </cell>
        </row>
        <row r="15085">
          <cell r="D15085">
            <v>0</v>
          </cell>
          <cell r="F15085">
            <v>0</v>
          </cell>
          <cell r="L15085">
            <v>0</v>
          </cell>
        </row>
        <row r="15086">
          <cell r="D15086">
            <v>0</v>
          </cell>
          <cell r="E15086">
            <v>0</v>
          </cell>
          <cell r="F15086">
            <v>0</v>
          </cell>
          <cell r="G15086">
            <v>0</v>
          </cell>
          <cell r="H15086">
            <v>0</v>
          </cell>
          <cell r="K15086" t="str">
            <v>CONSUMO</v>
          </cell>
          <cell r="L15086">
            <v>0</v>
          </cell>
        </row>
        <row r="15087">
          <cell r="D15087" t="str">
            <v>15.3.22</v>
          </cell>
          <cell r="E15087">
            <v>0</v>
          </cell>
          <cell r="F15087">
            <v>0</v>
          </cell>
          <cell r="G15087" t="str">
            <v xml:space="preserve"> UNID: </v>
          </cell>
          <cell r="H15087" t="str">
            <v>ML</v>
          </cell>
          <cell r="K15087" t="str">
            <v>Costo total</v>
          </cell>
          <cell r="L15087">
            <v>78331.24530000001</v>
          </cell>
        </row>
        <row r="15088">
          <cell r="D15088" t="str">
            <v>BAJANTES</v>
          </cell>
          <cell r="E15088">
            <v>0</v>
          </cell>
          <cell r="F15088">
            <v>0</v>
          </cell>
          <cell r="G15088">
            <v>0</v>
          </cell>
          <cell r="H15088">
            <v>0</v>
          </cell>
          <cell r="K15088">
            <v>0</v>
          </cell>
          <cell r="L15088">
            <v>0</v>
          </cell>
        </row>
        <row r="15089">
          <cell r="D15089">
            <v>0</v>
          </cell>
          <cell r="E15089">
            <v>0</v>
          </cell>
          <cell r="F15089">
            <v>0</v>
          </cell>
          <cell r="G15089">
            <v>0</v>
          </cell>
          <cell r="H15089">
            <v>0</v>
          </cell>
          <cell r="K15089" t="str">
            <v>Cantidad ppto</v>
          </cell>
          <cell r="L15089" t="str">
            <v>Cantidad total</v>
          </cell>
        </row>
        <row r="15090">
          <cell r="D15090">
            <v>0</v>
          </cell>
          <cell r="E15090">
            <v>0</v>
          </cell>
          <cell r="F15090">
            <v>0</v>
          </cell>
          <cell r="G15090">
            <v>0</v>
          </cell>
          <cell r="H15090">
            <v>0</v>
          </cell>
          <cell r="K15090">
            <v>0</v>
          </cell>
          <cell r="L15090">
            <v>0</v>
          </cell>
        </row>
        <row r="15091">
          <cell r="D15091" t="str">
            <v>Unid</v>
          </cell>
          <cell r="E15091" t="str">
            <v>Cant</v>
          </cell>
          <cell r="F15091" t="str">
            <v>Rendimiento</v>
          </cell>
          <cell r="G15091" t="str">
            <v>Precio Unitario</v>
          </cell>
          <cell r="H15091" t="str">
            <v>Subtotal</v>
          </cell>
          <cell r="K15091">
            <v>0</v>
          </cell>
          <cell r="L15091">
            <v>0</v>
          </cell>
        </row>
        <row r="15092">
          <cell r="D15092" t="str">
            <v>GLB</v>
          </cell>
          <cell r="E15092">
            <v>2</v>
          </cell>
          <cell r="F15092">
            <v>0</v>
          </cell>
          <cell r="G15092">
            <v>1000</v>
          </cell>
          <cell r="H15092">
            <v>2000</v>
          </cell>
          <cell r="I15092">
            <v>0</v>
          </cell>
          <cell r="K15092">
            <v>129</v>
          </cell>
          <cell r="L15092">
            <v>258</v>
          </cell>
        </row>
        <row r="15093">
          <cell r="D15093" t="str">
            <v/>
          </cell>
          <cell r="E15093">
            <v>0</v>
          </cell>
          <cell r="F15093">
            <v>0</v>
          </cell>
          <cell r="G15093" t="str">
            <v/>
          </cell>
          <cell r="H15093" t="str">
            <v/>
          </cell>
          <cell r="K15093">
            <v>129</v>
          </cell>
          <cell r="L15093">
            <v>0</v>
          </cell>
        </row>
        <row r="15094">
          <cell r="D15094" t="str">
            <v/>
          </cell>
          <cell r="E15094">
            <v>0</v>
          </cell>
          <cell r="F15094">
            <v>0</v>
          </cell>
          <cell r="G15094" t="str">
            <v/>
          </cell>
          <cell r="H15094" t="str">
            <v/>
          </cell>
          <cell r="K15094">
            <v>129</v>
          </cell>
          <cell r="L15094">
            <v>0</v>
          </cell>
        </row>
        <row r="15095">
          <cell r="D15095" t="str">
            <v/>
          </cell>
          <cell r="E15095">
            <v>0</v>
          </cell>
          <cell r="F15095">
            <v>0</v>
          </cell>
          <cell r="G15095" t="str">
            <v/>
          </cell>
          <cell r="H15095" t="str">
            <v/>
          </cell>
          <cell r="K15095">
            <v>129</v>
          </cell>
          <cell r="L15095">
            <v>0</v>
          </cell>
        </row>
        <row r="15096">
          <cell r="D15096">
            <v>0</v>
          </cell>
          <cell r="E15096">
            <v>0</v>
          </cell>
          <cell r="F15096">
            <v>0</v>
          </cell>
          <cell r="G15096" t="str">
            <v xml:space="preserve"> SUB-TOTAL </v>
          </cell>
          <cell r="H15096">
            <v>2000</v>
          </cell>
          <cell r="K15096">
            <v>0</v>
          </cell>
          <cell r="L15096">
            <v>0</v>
          </cell>
        </row>
        <row r="15097">
          <cell r="D15097">
            <v>0</v>
          </cell>
          <cell r="E15097">
            <v>0</v>
          </cell>
          <cell r="F15097">
            <v>0</v>
          </cell>
          <cell r="G15097">
            <v>0</v>
          </cell>
          <cell r="H15097">
            <v>0</v>
          </cell>
          <cell r="K15097">
            <v>0</v>
          </cell>
          <cell r="L15097">
            <v>0</v>
          </cell>
        </row>
        <row r="15098">
          <cell r="D15098">
            <v>0</v>
          </cell>
          <cell r="E15098">
            <v>0</v>
          </cell>
          <cell r="F15098">
            <v>0</v>
          </cell>
          <cell r="G15098">
            <v>0</v>
          </cell>
          <cell r="H15098">
            <v>0</v>
          </cell>
          <cell r="K15098">
            <v>0</v>
          </cell>
          <cell r="L15098">
            <v>0</v>
          </cell>
        </row>
        <row r="15099">
          <cell r="D15099" t="str">
            <v>Unid</v>
          </cell>
          <cell r="E15099" t="str">
            <v>Cant</v>
          </cell>
          <cell r="F15099" t="str">
            <v>Rendimiento</v>
          </cell>
          <cell r="G15099" t="str">
            <v>Precio Unitario</v>
          </cell>
          <cell r="H15099" t="str">
            <v>Subtotal</v>
          </cell>
          <cell r="K15099">
            <v>0</v>
          </cell>
          <cell r="L15099">
            <v>0</v>
          </cell>
        </row>
        <row r="15100">
          <cell r="D15100" t="str">
            <v>ML</v>
          </cell>
          <cell r="E15100">
            <v>1</v>
          </cell>
          <cell r="F15100">
            <v>0</v>
          </cell>
          <cell r="G15100">
            <v>2950</v>
          </cell>
          <cell r="H15100">
            <v>2950</v>
          </cell>
          <cell r="K15100">
            <v>129</v>
          </cell>
          <cell r="L15100">
            <v>129</v>
          </cell>
        </row>
        <row r="15101">
          <cell r="D15101" t="str">
            <v>UND</v>
          </cell>
          <cell r="E15101">
            <v>0.33329999999999999</v>
          </cell>
          <cell r="F15101">
            <v>0.05</v>
          </cell>
          <cell r="G15101">
            <v>24871</v>
          </cell>
          <cell r="H15101">
            <v>8703.9795150000009</v>
          </cell>
          <cell r="K15101">
            <v>129</v>
          </cell>
          <cell r="L15101">
            <v>45.145485000000001</v>
          </cell>
        </row>
        <row r="15102">
          <cell r="D15102" t="str">
            <v>UND</v>
          </cell>
          <cell r="E15102">
            <v>0.01</v>
          </cell>
          <cell r="F15102">
            <v>0</v>
          </cell>
          <cell r="G15102">
            <v>3213</v>
          </cell>
          <cell r="H15102">
            <v>32.130000000000003</v>
          </cell>
          <cell r="K15102">
            <v>129</v>
          </cell>
          <cell r="L15102">
            <v>1.29</v>
          </cell>
        </row>
        <row r="15103">
          <cell r="D15103" t="str">
            <v>UND</v>
          </cell>
          <cell r="E15103">
            <v>0.06</v>
          </cell>
          <cell r="F15103">
            <v>0</v>
          </cell>
          <cell r="G15103">
            <v>7497</v>
          </cell>
          <cell r="H15103">
            <v>449.82</v>
          </cell>
          <cell r="K15103">
            <v>129</v>
          </cell>
          <cell r="L15103">
            <v>7.7399999999999993</v>
          </cell>
        </row>
        <row r="15104">
          <cell r="D15104" t="str">
            <v>UND</v>
          </cell>
          <cell r="E15104">
            <v>1</v>
          </cell>
          <cell r="F15104">
            <v>0</v>
          </cell>
          <cell r="G15104">
            <v>3629.5</v>
          </cell>
          <cell r="H15104">
            <v>3629.5</v>
          </cell>
          <cell r="K15104">
            <v>129</v>
          </cell>
          <cell r="L15104">
            <v>129</v>
          </cell>
        </row>
        <row r="15105">
          <cell r="D15105" t="str">
            <v>UND</v>
          </cell>
          <cell r="E15105">
            <v>0.4</v>
          </cell>
          <cell r="F15105">
            <v>0</v>
          </cell>
          <cell r="G15105">
            <v>11798</v>
          </cell>
          <cell r="H15105">
            <v>4719.2</v>
          </cell>
          <cell r="K15105">
            <v>129</v>
          </cell>
          <cell r="L15105">
            <v>51.6</v>
          </cell>
        </row>
        <row r="15106">
          <cell r="D15106" t="str">
            <v>UND</v>
          </cell>
          <cell r="E15106">
            <v>0.2</v>
          </cell>
          <cell r="F15106">
            <v>0</v>
          </cell>
          <cell r="G15106">
            <v>5413</v>
          </cell>
          <cell r="H15106">
            <v>1082.6000000000001</v>
          </cell>
          <cell r="K15106">
            <v>129</v>
          </cell>
          <cell r="L15106">
            <v>25.8</v>
          </cell>
        </row>
        <row r="15107">
          <cell r="D15107" t="str">
            <v>UND</v>
          </cell>
          <cell r="E15107">
            <v>0.2</v>
          </cell>
          <cell r="F15107">
            <v>0</v>
          </cell>
          <cell r="G15107">
            <v>6158</v>
          </cell>
          <cell r="H15107">
            <v>1231.6000000000001</v>
          </cell>
          <cell r="K15107">
            <v>129</v>
          </cell>
          <cell r="L15107">
            <v>25.8</v>
          </cell>
        </row>
        <row r="15108">
          <cell r="D15108" t="str">
            <v>UND</v>
          </cell>
          <cell r="E15108">
            <v>0.1</v>
          </cell>
          <cell r="F15108">
            <v>0</v>
          </cell>
          <cell r="G15108">
            <v>52000</v>
          </cell>
          <cell r="H15108">
            <v>5200</v>
          </cell>
          <cell r="K15108">
            <v>129</v>
          </cell>
          <cell r="L15108">
            <v>12.9</v>
          </cell>
        </row>
        <row r="15109">
          <cell r="D15109" t="str">
            <v>UND</v>
          </cell>
          <cell r="E15109">
            <v>1</v>
          </cell>
          <cell r="F15109">
            <v>0</v>
          </cell>
          <cell r="G15109">
            <v>3451</v>
          </cell>
          <cell r="H15109">
            <v>3451</v>
          </cell>
          <cell r="K15109">
            <v>129</v>
          </cell>
          <cell r="L15109">
            <v>129</v>
          </cell>
        </row>
        <row r="15110">
          <cell r="D15110" t="str">
            <v>UND</v>
          </cell>
          <cell r="E15110">
            <v>2</v>
          </cell>
          <cell r="F15110">
            <v>0</v>
          </cell>
          <cell r="G15110">
            <v>354.62</v>
          </cell>
          <cell r="H15110">
            <v>709.24</v>
          </cell>
          <cell r="K15110">
            <v>129</v>
          </cell>
          <cell r="L15110">
            <v>258</v>
          </cell>
        </row>
        <row r="15111">
          <cell r="D15111" t="str">
            <v/>
          </cell>
          <cell r="E15111">
            <v>0</v>
          </cell>
          <cell r="F15111">
            <v>0</v>
          </cell>
          <cell r="G15111" t="str">
            <v/>
          </cell>
          <cell r="H15111" t="str">
            <v/>
          </cell>
          <cell r="K15111">
            <v>129</v>
          </cell>
          <cell r="L15111">
            <v>0</v>
          </cell>
        </row>
        <row r="15112">
          <cell r="D15112" t="str">
            <v/>
          </cell>
          <cell r="E15112">
            <v>0</v>
          </cell>
          <cell r="F15112">
            <v>0</v>
          </cell>
          <cell r="G15112" t="str">
            <v/>
          </cell>
          <cell r="H15112" t="str">
            <v/>
          </cell>
          <cell r="K15112">
            <v>129</v>
          </cell>
          <cell r="L15112">
            <v>0</v>
          </cell>
        </row>
        <row r="15113">
          <cell r="D15113" t="str">
            <v/>
          </cell>
          <cell r="E15113">
            <v>0</v>
          </cell>
          <cell r="F15113">
            <v>0</v>
          </cell>
          <cell r="G15113" t="str">
            <v/>
          </cell>
          <cell r="H15113" t="str">
            <v/>
          </cell>
          <cell r="K15113">
            <v>129</v>
          </cell>
          <cell r="L15113">
            <v>0</v>
          </cell>
        </row>
        <row r="15114">
          <cell r="D15114" t="str">
            <v/>
          </cell>
          <cell r="E15114">
            <v>0</v>
          </cell>
          <cell r="F15114">
            <v>0</v>
          </cell>
          <cell r="G15114" t="str">
            <v/>
          </cell>
          <cell r="H15114" t="str">
            <v/>
          </cell>
          <cell r="K15114">
            <v>129</v>
          </cell>
          <cell r="L15114">
            <v>0</v>
          </cell>
        </row>
        <row r="15115">
          <cell r="D15115" t="str">
            <v/>
          </cell>
          <cell r="E15115">
            <v>0</v>
          </cell>
          <cell r="F15115">
            <v>0</v>
          </cell>
          <cell r="G15115" t="str">
            <v/>
          </cell>
          <cell r="H15115" t="str">
            <v/>
          </cell>
          <cell r="K15115">
            <v>129</v>
          </cell>
          <cell r="L15115">
            <v>0</v>
          </cell>
        </row>
        <row r="15116">
          <cell r="D15116" t="str">
            <v/>
          </cell>
          <cell r="E15116">
            <v>0</v>
          </cell>
          <cell r="F15116">
            <v>0</v>
          </cell>
          <cell r="G15116" t="str">
            <v/>
          </cell>
          <cell r="H15116" t="str">
            <v/>
          </cell>
          <cell r="K15116">
            <v>129</v>
          </cell>
          <cell r="L15116">
            <v>0</v>
          </cell>
        </row>
        <row r="15117">
          <cell r="D15117" t="str">
            <v/>
          </cell>
          <cell r="E15117">
            <v>0</v>
          </cell>
          <cell r="F15117">
            <v>0</v>
          </cell>
          <cell r="G15117" t="str">
            <v/>
          </cell>
          <cell r="H15117" t="str">
            <v/>
          </cell>
          <cell r="K15117">
            <v>129</v>
          </cell>
          <cell r="L15117">
            <v>0</v>
          </cell>
        </row>
        <row r="15118">
          <cell r="D15118">
            <v>0</v>
          </cell>
          <cell r="E15118">
            <v>0</v>
          </cell>
          <cell r="F15118">
            <v>0</v>
          </cell>
          <cell r="G15118" t="str">
            <v xml:space="preserve"> SUB-TOTAL </v>
          </cell>
          <cell r="H15118">
            <v>32159.069514999999</v>
          </cell>
          <cell r="K15118">
            <v>0</v>
          </cell>
          <cell r="L15118">
            <v>0</v>
          </cell>
        </row>
        <row r="15119">
          <cell r="D15119">
            <v>0</v>
          </cell>
          <cell r="E15119">
            <v>0</v>
          </cell>
          <cell r="F15119">
            <v>0</v>
          </cell>
          <cell r="G15119">
            <v>0</v>
          </cell>
          <cell r="H15119">
            <v>0</v>
          </cell>
          <cell r="K15119">
            <v>0</v>
          </cell>
          <cell r="L15119">
            <v>0</v>
          </cell>
        </row>
        <row r="15120">
          <cell r="D15120">
            <v>0</v>
          </cell>
          <cell r="E15120">
            <v>0</v>
          </cell>
          <cell r="F15120">
            <v>0</v>
          </cell>
          <cell r="G15120">
            <v>0</v>
          </cell>
          <cell r="H15120">
            <v>0</v>
          </cell>
          <cell r="K15120">
            <v>0</v>
          </cell>
          <cell r="L15120">
            <v>0</v>
          </cell>
        </row>
        <row r="15121">
          <cell r="D15121" t="str">
            <v>Unid</v>
          </cell>
          <cell r="E15121" t="str">
            <v>Cant</v>
          </cell>
          <cell r="F15121" t="str">
            <v>Rendimiento</v>
          </cell>
          <cell r="G15121" t="str">
            <v>Precio Unitario</v>
          </cell>
          <cell r="H15121" t="str">
            <v>Subtotal</v>
          </cell>
          <cell r="K15121">
            <v>0</v>
          </cell>
          <cell r="L15121">
            <v>0</v>
          </cell>
        </row>
        <row r="15122">
          <cell r="D15122" t="str">
            <v>JR</v>
          </cell>
          <cell r="E15122">
            <v>0.15702456565051293</v>
          </cell>
          <cell r="F15122">
            <v>0</v>
          </cell>
          <cell r="G15122">
            <v>160000</v>
          </cell>
          <cell r="H15122">
            <v>25123.930504082069</v>
          </cell>
          <cell r="I15122">
            <v>324</v>
          </cell>
          <cell r="K15122">
            <v>129</v>
          </cell>
          <cell r="L15122">
            <v>20.256168968916167</v>
          </cell>
        </row>
        <row r="15123">
          <cell r="D15123" t="str">
            <v/>
          </cell>
          <cell r="E15123">
            <v>0</v>
          </cell>
          <cell r="F15123">
            <v>0</v>
          </cell>
          <cell r="G15123" t="str">
            <v/>
          </cell>
          <cell r="H15123" t="str">
            <v/>
          </cell>
          <cell r="K15123">
            <v>129</v>
          </cell>
          <cell r="L15123">
            <v>0</v>
          </cell>
        </row>
        <row r="15124">
          <cell r="D15124">
            <v>0</v>
          </cell>
          <cell r="E15124">
            <v>0</v>
          </cell>
          <cell r="F15124">
            <v>0</v>
          </cell>
          <cell r="G15124" t="str">
            <v xml:space="preserve"> SUB-TOTAL </v>
          </cell>
          <cell r="H15124">
            <v>25123.930504082069</v>
          </cell>
          <cell r="K15124">
            <v>0</v>
          </cell>
          <cell r="L15124">
            <v>0</v>
          </cell>
        </row>
        <row r="15125">
          <cell r="D15125">
            <v>0</v>
          </cell>
          <cell r="E15125">
            <v>0</v>
          </cell>
          <cell r="F15125">
            <v>0</v>
          </cell>
          <cell r="G15125">
            <v>0</v>
          </cell>
          <cell r="H15125">
            <v>0</v>
          </cell>
          <cell r="K15125">
            <v>0</v>
          </cell>
          <cell r="L15125">
            <v>0</v>
          </cell>
        </row>
        <row r="15126">
          <cell r="D15126">
            <v>0</v>
          </cell>
          <cell r="E15126">
            <v>0</v>
          </cell>
          <cell r="F15126">
            <v>0</v>
          </cell>
          <cell r="G15126" t="str">
            <v xml:space="preserve"> COSTO DIRECTO </v>
          </cell>
          <cell r="H15126">
            <v>59283.000019082065</v>
          </cell>
          <cell r="I15126">
            <v>3.3736484310109782E-2</v>
          </cell>
          <cell r="J15126" t="str">
            <v>EQU</v>
          </cell>
          <cell r="K15126">
            <v>0</v>
          </cell>
          <cell r="L15126">
            <v>0</v>
          </cell>
        </row>
        <row r="15127">
          <cell r="D15127">
            <v>0</v>
          </cell>
          <cell r="E15127">
            <v>0</v>
          </cell>
          <cell r="F15127">
            <v>19048.245280917938</v>
          </cell>
          <cell r="G15127" t="str">
            <v>COSTO INDIRECTO</v>
          </cell>
          <cell r="H15127">
            <v>19048.245280917938</v>
          </cell>
          <cell r="I15127">
            <v>0.54246697206026362</v>
          </cell>
          <cell r="J15127" t="str">
            <v>MAT</v>
          </cell>
          <cell r="K15127">
            <v>0</v>
          </cell>
          <cell r="L15127">
            <v>0</v>
          </cell>
        </row>
        <row r="15128">
          <cell r="D15128">
            <v>0</v>
          </cell>
          <cell r="E15128">
            <v>0</v>
          </cell>
          <cell r="F15128">
            <v>0</v>
          </cell>
          <cell r="G15128" t="str">
            <v>COSTO TOTAL</v>
          </cell>
          <cell r="H15128">
            <v>78331.24530000001</v>
          </cell>
          <cell r="I15128">
            <v>0.42379654362962665</v>
          </cell>
          <cell r="J15128" t="str">
            <v>MOB</v>
          </cell>
          <cell r="K15128">
            <v>0</v>
          </cell>
          <cell r="L15128">
            <v>0</v>
          </cell>
        </row>
        <row r="15129">
          <cell r="D15129">
            <v>0</v>
          </cell>
          <cell r="E15129">
            <v>0</v>
          </cell>
          <cell r="F15129">
            <v>0</v>
          </cell>
          <cell r="G15129">
            <v>0</v>
          </cell>
          <cell r="H15129">
            <v>0</v>
          </cell>
          <cell r="K15129">
            <v>0</v>
          </cell>
          <cell r="L15129">
            <v>0</v>
          </cell>
        </row>
        <row r="15130">
          <cell r="D15130">
            <v>0</v>
          </cell>
          <cell r="F15130">
            <v>0</v>
          </cell>
          <cell r="L15130">
            <v>0</v>
          </cell>
        </row>
        <row r="15131">
          <cell r="D15131">
            <v>0</v>
          </cell>
          <cell r="E15131">
            <v>0</v>
          </cell>
          <cell r="F15131">
            <v>0</v>
          </cell>
          <cell r="G15131">
            <v>0</v>
          </cell>
          <cell r="H15131">
            <v>0</v>
          </cell>
          <cell r="K15131" t="str">
            <v>CONSUMO</v>
          </cell>
          <cell r="L15131">
            <v>0</v>
          </cell>
        </row>
        <row r="15132">
          <cell r="D15132" t="str">
            <v>15.3.23</v>
          </cell>
          <cell r="E15132">
            <v>0</v>
          </cell>
          <cell r="F15132">
            <v>0</v>
          </cell>
          <cell r="G15132" t="str">
            <v xml:space="preserve"> UNID: </v>
          </cell>
          <cell r="H15132" t="str">
            <v>UND</v>
          </cell>
          <cell r="K15132" t="str">
            <v>Costo total</v>
          </cell>
          <cell r="L15132">
            <v>283857.11619999999</v>
          </cell>
        </row>
        <row r="15133">
          <cell r="D15133" t="str">
            <v>FOSO DE PUESTA A TIERRA</v>
          </cell>
          <cell r="E15133">
            <v>0</v>
          </cell>
          <cell r="F15133">
            <v>0</v>
          </cell>
          <cell r="G15133">
            <v>0</v>
          </cell>
          <cell r="H15133">
            <v>0</v>
          </cell>
          <cell r="K15133">
            <v>0</v>
          </cell>
          <cell r="L15133">
            <v>0</v>
          </cell>
        </row>
        <row r="15134">
          <cell r="D15134">
            <v>0</v>
          </cell>
          <cell r="E15134">
            <v>0</v>
          </cell>
          <cell r="F15134">
            <v>0</v>
          </cell>
          <cell r="G15134">
            <v>0</v>
          </cell>
          <cell r="H15134">
            <v>0</v>
          </cell>
          <cell r="K15134" t="str">
            <v>Cantidad ppto</v>
          </cell>
          <cell r="L15134" t="str">
            <v>Cantidad total</v>
          </cell>
        </row>
        <row r="15135">
          <cell r="D15135">
            <v>0</v>
          </cell>
          <cell r="E15135">
            <v>0</v>
          </cell>
          <cell r="F15135">
            <v>0</v>
          </cell>
          <cell r="G15135">
            <v>0</v>
          </cell>
          <cell r="H15135">
            <v>0</v>
          </cell>
          <cell r="K15135">
            <v>0</v>
          </cell>
          <cell r="L15135">
            <v>0</v>
          </cell>
        </row>
        <row r="15136">
          <cell r="D15136" t="str">
            <v>Unid</v>
          </cell>
          <cell r="E15136" t="str">
            <v>Cant</v>
          </cell>
          <cell r="F15136" t="str">
            <v>Rendimiento</v>
          </cell>
          <cell r="G15136" t="str">
            <v>Precio Unitario</v>
          </cell>
          <cell r="H15136" t="str">
            <v>Subtotal</v>
          </cell>
          <cell r="K15136">
            <v>0</v>
          </cell>
          <cell r="L15136">
            <v>0</v>
          </cell>
        </row>
        <row r="15137">
          <cell r="D15137" t="str">
            <v>GLB</v>
          </cell>
          <cell r="E15137">
            <v>2</v>
          </cell>
          <cell r="F15137">
            <v>0</v>
          </cell>
          <cell r="G15137">
            <v>1000</v>
          </cell>
          <cell r="H15137">
            <v>2000</v>
          </cell>
          <cell r="I15137">
            <v>0</v>
          </cell>
          <cell r="K15137">
            <v>11</v>
          </cell>
          <cell r="L15137">
            <v>22</v>
          </cell>
        </row>
        <row r="15138">
          <cell r="D15138" t="str">
            <v/>
          </cell>
          <cell r="E15138">
            <v>0</v>
          </cell>
          <cell r="F15138">
            <v>0</v>
          </cell>
          <cell r="G15138" t="str">
            <v/>
          </cell>
          <cell r="H15138" t="str">
            <v/>
          </cell>
          <cell r="K15138">
            <v>11</v>
          </cell>
          <cell r="L15138">
            <v>0</v>
          </cell>
        </row>
        <row r="15139">
          <cell r="D15139" t="str">
            <v/>
          </cell>
          <cell r="E15139">
            <v>0</v>
          </cell>
          <cell r="F15139">
            <v>0</v>
          </cell>
          <cell r="G15139" t="str">
            <v/>
          </cell>
          <cell r="H15139" t="str">
            <v/>
          </cell>
          <cell r="K15139">
            <v>11</v>
          </cell>
          <cell r="L15139">
            <v>0</v>
          </cell>
        </row>
        <row r="15140">
          <cell r="D15140" t="str">
            <v/>
          </cell>
          <cell r="E15140">
            <v>0</v>
          </cell>
          <cell r="F15140">
            <v>0</v>
          </cell>
          <cell r="G15140" t="str">
            <v/>
          </cell>
          <cell r="H15140" t="str">
            <v/>
          </cell>
          <cell r="K15140">
            <v>11</v>
          </cell>
          <cell r="L15140">
            <v>0</v>
          </cell>
        </row>
        <row r="15141">
          <cell r="D15141">
            <v>0</v>
          </cell>
          <cell r="E15141">
            <v>0</v>
          </cell>
          <cell r="F15141">
            <v>0</v>
          </cell>
          <cell r="G15141" t="str">
            <v xml:space="preserve"> SUB-TOTAL </v>
          </cell>
          <cell r="H15141">
            <v>2000</v>
          </cell>
          <cell r="K15141">
            <v>0</v>
          </cell>
          <cell r="L15141">
            <v>0</v>
          </cell>
        </row>
        <row r="15142">
          <cell r="D15142">
            <v>0</v>
          </cell>
          <cell r="E15142">
            <v>0</v>
          </cell>
          <cell r="F15142">
            <v>0</v>
          </cell>
          <cell r="G15142">
            <v>0</v>
          </cell>
          <cell r="H15142">
            <v>0</v>
          </cell>
          <cell r="K15142">
            <v>0</v>
          </cell>
          <cell r="L15142">
            <v>0</v>
          </cell>
        </row>
        <row r="15143">
          <cell r="D15143">
            <v>0</v>
          </cell>
          <cell r="E15143">
            <v>0</v>
          </cell>
          <cell r="F15143">
            <v>0</v>
          </cell>
          <cell r="G15143">
            <v>0</v>
          </cell>
          <cell r="H15143">
            <v>0</v>
          </cell>
          <cell r="K15143">
            <v>0</v>
          </cell>
          <cell r="L15143">
            <v>0</v>
          </cell>
        </row>
        <row r="15144">
          <cell r="D15144" t="str">
            <v>Unid</v>
          </cell>
          <cell r="E15144" t="str">
            <v>Cant</v>
          </cell>
          <cell r="F15144" t="str">
            <v>Rendimiento</v>
          </cell>
          <cell r="G15144" t="str">
            <v>Precio Unitario</v>
          </cell>
          <cell r="H15144" t="str">
            <v>Subtotal</v>
          </cell>
          <cell r="K15144">
            <v>0</v>
          </cell>
          <cell r="L15144">
            <v>0</v>
          </cell>
        </row>
        <row r="15145">
          <cell r="D15145" t="str">
            <v>UND</v>
          </cell>
          <cell r="E15145">
            <v>0.125</v>
          </cell>
          <cell r="F15145">
            <v>0</v>
          </cell>
          <cell r="G15145">
            <v>217380</v>
          </cell>
          <cell r="H15145">
            <v>27172.5</v>
          </cell>
          <cell r="K15145">
            <v>11</v>
          </cell>
          <cell r="L15145">
            <v>1.375</v>
          </cell>
        </row>
        <row r="15146">
          <cell r="D15146" t="str">
            <v>KG</v>
          </cell>
          <cell r="E15146">
            <v>0.5</v>
          </cell>
          <cell r="F15146">
            <v>0</v>
          </cell>
          <cell r="G15146">
            <v>4870</v>
          </cell>
          <cell r="H15146">
            <v>2435</v>
          </cell>
          <cell r="K15146">
            <v>11</v>
          </cell>
          <cell r="L15146">
            <v>5.5</v>
          </cell>
        </row>
        <row r="15147">
          <cell r="D15147" t="str">
            <v>ML</v>
          </cell>
          <cell r="E15147">
            <v>1.4</v>
          </cell>
          <cell r="F15147">
            <v>0</v>
          </cell>
          <cell r="G15147">
            <v>11062</v>
          </cell>
          <cell r="H15147">
            <v>15486.8</v>
          </cell>
          <cell r="K15147">
            <v>11</v>
          </cell>
          <cell r="L15147">
            <v>15.399999999999999</v>
          </cell>
        </row>
        <row r="15148">
          <cell r="D15148" t="str">
            <v>ML</v>
          </cell>
          <cell r="E15148">
            <v>1.0149999999999999</v>
          </cell>
          <cell r="F15148">
            <v>0</v>
          </cell>
          <cell r="G15148">
            <v>22123</v>
          </cell>
          <cell r="H15148">
            <v>22454.844999999998</v>
          </cell>
          <cell r="K15148">
            <v>11</v>
          </cell>
          <cell r="L15148">
            <v>11.164999999999999</v>
          </cell>
        </row>
        <row r="15149">
          <cell r="D15149" t="str">
            <v>KG</v>
          </cell>
          <cell r="E15149">
            <v>4</v>
          </cell>
          <cell r="F15149">
            <v>0.05</v>
          </cell>
          <cell r="G15149">
            <v>2320</v>
          </cell>
          <cell r="H15149">
            <v>9744</v>
          </cell>
          <cell r="K15149">
            <v>11</v>
          </cell>
          <cell r="L15149">
            <v>46.2</v>
          </cell>
        </row>
        <row r="15150">
          <cell r="D15150" t="str">
            <v>KG</v>
          </cell>
          <cell r="E15150">
            <v>0.2</v>
          </cell>
          <cell r="F15150">
            <v>0.05</v>
          </cell>
          <cell r="G15150">
            <v>2552</v>
          </cell>
          <cell r="H15150">
            <v>535.92000000000007</v>
          </cell>
          <cell r="K15150">
            <v>11</v>
          </cell>
          <cell r="L15150">
            <v>2.31</v>
          </cell>
        </row>
        <row r="15151">
          <cell r="D15151" t="str">
            <v>M³</v>
          </cell>
          <cell r="E15151">
            <v>4.4999999999999998E-2</v>
          </cell>
          <cell r="F15151">
            <v>0.05</v>
          </cell>
          <cell r="G15151">
            <v>265000</v>
          </cell>
          <cell r="H15151">
            <v>12521.25</v>
          </cell>
          <cell r="K15151">
            <v>11</v>
          </cell>
          <cell r="L15151">
            <v>0.51975000000000005</v>
          </cell>
        </row>
        <row r="15152">
          <cell r="D15152" t="str">
            <v>UN</v>
          </cell>
          <cell r="E15152">
            <v>11</v>
          </cell>
          <cell r="F15152">
            <v>0</v>
          </cell>
          <cell r="G15152">
            <v>2800</v>
          </cell>
          <cell r="H15152">
            <v>30800</v>
          </cell>
          <cell r="K15152">
            <v>11</v>
          </cell>
          <cell r="L15152">
            <v>121</v>
          </cell>
        </row>
        <row r="15153">
          <cell r="D15153" t="str">
            <v>M³</v>
          </cell>
          <cell r="E15153">
            <v>3.5000000000000003E-2</v>
          </cell>
          <cell r="F15153">
            <v>0.05</v>
          </cell>
          <cell r="G15153">
            <v>325018.07999999996</v>
          </cell>
          <cell r="H15153">
            <v>11944.41444</v>
          </cell>
          <cell r="K15153">
            <v>11</v>
          </cell>
          <cell r="L15153">
            <v>0.40425000000000005</v>
          </cell>
        </row>
        <row r="15154">
          <cell r="D15154" t="str">
            <v/>
          </cell>
          <cell r="E15154">
            <v>0</v>
          </cell>
          <cell r="F15154">
            <v>0</v>
          </cell>
          <cell r="G15154" t="str">
            <v/>
          </cell>
          <cell r="H15154" t="str">
            <v/>
          </cell>
          <cell r="K15154">
            <v>11</v>
          </cell>
          <cell r="L15154">
            <v>0</v>
          </cell>
        </row>
        <row r="15155">
          <cell r="D15155" t="str">
            <v/>
          </cell>
          <cell r="E15155">
            <v>0</v>
          </cell>
          <cell r="F15155">
            <v>0</v>
          </cell>
          <cell r="G15155" t="str">
            <v/>
          </cell>
          <cell r="H15155" t="str">
            <v/>
          </cell>
          <cell r="K15155">
            <v>11</v>
          </cell>
          <cell r="L15155">
            <v>0</v>
          </cell>
        </row>
        <row r="15156">
          <cell r="D15156" t="str">
            <v/>
          </cell>
          <cell r="E15156">
            <v>0</v>
          </cell>
          <cell r="F15156">
            <v>0</v>
          </cell>
          <cell r="G15156" t="str">
            <v/>
          </cell>
          <cell r="H15156" t="str">
            <v/>
          </cell>
          <cell r="K15156">
            <v>11</v>
          </cell>
          <cell r="L15156">
            <v>0</v>
          </cell>
        </row>
        <row r="15157">
          <cell r="D15157" t="str">
            <v/>
          </cell>
          <cell r="E15157">
            <v>0</v>
          </cell>
          <cell r="F15157">
            <v>0</v>
          </cell>
          <cell r="G15157" t="str">
            <v/>
          </cell>
          <cell r="H15157" t="str">
            <v/>
          </cell>
          <cell r="K15157">
            <v>11</v>
          </cell>
          <cell r="L15157">
            <v>0</v>
          </cell>
        </row>
        <row r="15158">
          <cell r="D15158" t="str">
            <v/>
          </cell>
          <cell r="E15158">
            <v>0</v>
          </cell>
          <cell r="F15158">
            <v>0</v>
          </cell>
          <cell r="G15158" t="str">
            <v/>
          </cell>
          <cell r="H15158" t="str">
            <v/>
          </cell>
          <cell r="K15158">
            <v>11</v>
          </cell>
          <cell r="L15158">
            <v>0</v>
          </cell>
        </row>
        <row r="15159">
          <cell r="D15159" t="str">
            <v/>
          </cell>
          <cell r="E15159">
            <v>0</v>
          </cell>
          <cell r="F15159">
            <v>0</v>
          </cell>
          <cell r="G15159" t="str">
            <v/>
          </cell>
          <cell r="H15159" t="str">
            <v/>
          </cell>
          <cell r="K15159">
            <v>11</v>
          </cell>
          <cell r="L15159">
            <v>0</v>
          </cell>
        </row>
        <row r="15160">
          <cell r="D15160" t="str">
            <v/>
          </cell>
          <cell r="E15160">
            <v>0</v>
          </cell>
          <cell r="F15160">
            <v>0</v>
          </cell>
          <cell r="G15160" t="str">
            <v/>
          </cell>
          <cell r="H15160" t="str">
            <v/>
          </cell>
          <cell r="K15160">
            <v>11</v>
          </cell>
          <cell r="L15160">
            <v>0</v>
          </cell>
        </row>
        <row r="15161">
          <cell r="D15161" t="str">
            <v/>
          </cell>
          <cell r="E15161">
            <v>0</v>
          </cell>
          <cell r="F15161">
            <v>0</v>
          </cell>
          <cell r="G15161" t="str">
            <v/>
          </cell>
          <cell r="H15161" t="str">
            <v/>
          </cell>
          <cell r="K15161">
            <v>11</v>
          </cell>
          <cell r="L15161">
            <v>0</v>
          </cell>
        </row>
        <row r="15162">
          <cell r="D15162" t="str">
            <v/>
          </cell>
          <cell r="E15162">
            <v>0</v>
          </cell>
          <cell r="F15162">
            <v>0</v>
          </cell>
          <cell r="G15162" t="str">
            <v/>
          </cell>
          <cell r="H15162" t="str">
            <v/>
          </cell>
          <cell r="K15162">
            <v>11</v>
          </cell>
          <cell r="L15162">
            <v>0</v>
          </cell>
        </row>
        <row r="15163">
          <cell r="D15163">
            <v>0</v>
          </cell>
          <cell r="E15163">
            <v>0</v>
          </cell>
          <cell r="F15163">
            <v>0</v>
          </cell>
          <cell r="G15163" t="str">
            <v xml:space="preserve"> SUB-TOTAL </v>
          </cell>
          <cell r="H15163">
            <v>133094.72944</v>
          </cell>
          <cell r="K15163">
            <v>0</v>
          </cell>
          <cell r="L15163">
            <v>0</v>
          </cell>
        </row>
        <row r="15164">
          <cell r="D15164">
            <v>0</v>
          </cell>
          <cell r="E15164">
            <v>0</v>
          </cell>
          <cell r="F15164">
            <v>0</v>
          </cell>
          <cell r="G15164">
            <v>0</v>
          </cell>
          <cell r="H15164">
            <v>0</v>
          </cell>
          <cell r="K15164">
            <v>0</v>
          </cell>
          <cell r="L15164">
            <v>0</v>
          </cell>
        </row>
        <row r="15165">
          <cell r="D15165">
            <v>0</v>
          </cell>
          <cell r="E15165">
            <v>0</v>
          </cell>
          <cell r="F15165">
            <v>0</v>
          </cell>
          <cell r="G15165">
            <v>0</v>
          </cell>
          <cell r="H15165">
            <v>0</v>
          </cell>
          <cell r="K15165">
            <v>0</v>
          </cell>
          <cell r="L15165">
            <v>0</v>
          </cell>
        </row>
        <row r="15166">
          <cell r="D15166" t="str">
            <v>Unid</v>
          </cell>
          <cell r="E15166" t="str">
            <v>Cant</v>
          </cell>
          <cell r="F15166" t="str">
            <v>Rendimiento</v>
          </cell>
          <cell r="G15166" t="str">
            <v>Precio Unitario</v>
          </cell>
          <cell r="H15166" t="str">
            <v>Subtotal</v>
          </cell>
          <cell r="K15166">
            <v>0</v>
          </cell>
          <cell r="L15166">
            <v>0</v>
          </cell>
        </row>
        <row r="15167">
          <cell r="D15167" t="str">
            <v>JR</v>
          </cell>
          <cell r="E15167">
            <v>0.49834544078474274</v>
          </cell>
          <cell r="F15167">
            <v>0</v>
          </cell>
          <cell r="G15167">
            <v>160000</v>
          </cell>
          <cell r="H15167">
            <v>79735.270525558837</v>
          </cell>
          <cell r="I15167">
            <v>88</v>
          </cell>
          <cell r="K15167">
            <v>11</v>
          </cell>
          <cell r="L15167">
            <v>5.4817998486321704</v>
          </cell>
        </row>
        <row r="15168">
          <cell r="D15168" t="str">
            <v/>
          </cell>
          <cell r="E15168">
            <v>0</v>
          </cell>
          <cell r="F15168">
            <v>0</v>
          </cell>
          <cell r="G15168" t="str">
            <v/>
          </cell>
          <cell r="H15168" t="str">
            <v/>
          </cell>
          <cell r="K15168">
            <v>11</v>
          </cell>
          <cell r="L15168">
            <v>0</v>
          </cell>
        </row>
        <row r="15169">
          <cell r="D15169">
            <v>0</v>
          </cell>
          <cell r="E15169">
            <v>0</v>
          </cell>
          <cell r="F15169">
            <v>0</v>
          </cell>
          <cell r="G15169" t="str">
            <v xml:space="preserve"> SUB-TOTAL </v>
          </cell>
          <cell r="H15169">
            <v>79735.270525558837</v>
          </cell>
          <cell r="K15169">
            <v>0</v>
          </cell>
          <cell r="L15169">
            <v>0</v>
          </cell>
        </row>
        <row r="15170">
          <cell r="D15170">
            <v>0</v>
          </cell>
          <cell r="E15170">
            <v>0</v>
          </cell>
          <cell r="F15170">
            <v>0</v>
          </cell>
          <cell r="G15170">
            <v>0</v>
          </cell>
          <cell r="H15170">
            <v>0</v>
          </cell>
          <cell r="K15170">
            <v>0</v>
          </cell>
          <cell r="L15170">
            <v>0</v>
          </cell>
        </row>
        <row r="15171">
          <cell r="D15171">
            <v>0</v>
          </cell>
          <cell r="E15171">
            <v>0</v>
          </cell>
          <cell r="F15171">
            <v>0</v>
          </cell>
          <cell r="G15171" t="str">
            <v xml:space="preserve"> COSTO DIRECTO </v>
          </cell>
          <cell r="H15171">
            <v>214829.99996555882</v>
          </cell>
          <cell r="I15171">
            <v>9.3096867305340805E-3</v>
          </cell>
          <cell r="J15171" t="str">
            <v>EQU</v>
          </cell>
          <cell r="K15171">
            <v>0</v>
          </cell>
          <cell r="L15171">
            <v>0</v>
          </cell>
        </row>
        <row r="15172">
          <cell r="D15172">
            <v>0</v>
          </cell>
          <cell r="E15172">
            <v>0</v>
          </cell>
          <cell r="F15172">
            <v>69027.116234441186</v>
          </cell>
          <cell r="G15172" t="str">
            <v>COSTO INDIRECTO</v>
          </cell>
          <cell r="H15172">
            <v>69027.116234441186</v>
          </cell>
          <cell r="I15172">
            <v>0.61953511828579577</v>
          </cell>
          <cell r="J15172" t="str">
            <v>MAT</v>
          </cell>
          <cell r="K15172">
            <v>0</v>
          </cell>
          <cell r="L15172">
            <v>0</v>
          </cell>
        </row>
        <row r="15173">
          <cell r="D15173">
            <v>0</v>
          </cell>
          <cell r="E15173">
            <v>0</v>
          </cell>
          <cell r="F15173">
            <v>0</v>
          </cell>
          <cell r="G15173" t="str">
            <v>COSTO TOTAL</v>
          </cell>
          <cell r="H15173">
            <v>283857.11619999999</v>
          </cell>
          <cell r="I15173">
            <v>0.37115519498367017</v>
          </cell>
          <cell r="J15173" t="str">
            <v>MOB</v>
          </cell>
          <cell r="K15173">
            <v>0</v>
          </cell>
          <cell r="L15173">
            <v>0</v>
          </cell>
        </row>
        <row r="15174">
          <cell r="D15174">
            <v>0</v>
          </cell>
          <cell r="E15174">
            <v>0</v>
          </cell>
          <cell r="F15174">
            <v>0</v>
          </cell>
          <cell r="G15174">
            <v>0</v>
          </cell>
          <cell r="H15174">
            <v>0</v>
          </cell>
          <cell r="K15174">
            <v>0</v>
          </cell>
          <cell r="L15174">
            <v>0</v>
          </cell>
        </row>
        <row r="15175">
          <cell r="J15175">
            <v>0</v>
          </cell>
        </row>
      </sheetData>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AH2" t="str">
            <v>Beneficios Ambientales</v>
          </cell>
        </row>
        <row r="3">
          <cell r="AH3" t="str">
            <v>Otros Beneficios</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s>
    <sheetDataSet>
      <sheetData sheetId="0">
        <row r="2">
          <cell r="AH2" t="str">
            <v>Beneficios Ambientales</v>
          </cell>
        </row>
        <row r="3">
          <cell r="AH3" t="str">
            <v>Otros Beneficios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Materiales"/>
      <sheetName val="calidad"/>
    </sheetNames>
    <sheetDataSet>
      <sheetData sheetId="0" refreshError="1"/>
      <sheetData sheetId="1" refreshError="1"/>
      <sheetData sheetId="2" refreshError="1">
        <row r="3">
          <cell r="C3">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sheetData sheetId="1"/>
      <sheetData sheetId="2"/>
      <sheetData sheetId="3"/>
      <sheetData sheetId="4"/>
      <sheetData sheetId="5"/>
      <sheetData sheetId="6">
        <row r="1">
          <cell r="A1" t="str">
            <v>CODIGO</v>
          </cell>
        </row>
      </sheetData>
      <sheetData sheetId="7">
        <row r="2">
          <cell r="P2" t="str">
            <v>Ejecución de Recalce de elementos en concreto reforzado de resistencia 3000 psi  , con acabado de formaleta de tablero de liso, según localización, dimensiones y reforzamiento expresadas en los Planos del Proyecto de Reforzamiento Estructural. El recalce consiste en la ampliación de la sección y reforzamiento de los elementos existentes.</v>
          </cell>
        </row>
        <row r="7">
          <cell r="J7">
            <v>0.1</v>
          </cell>
        </row>
        <row r="8">
          <cell r="J8">
            <v>1.5</v>
          </cell>
        </row>
        <row r="9">
          <cell r="J9">
            <v>6.3E-2</v>
          </cell>
        </row>
        <row r="13">
          <cell r="H13">
            <v>231</v>
          </cell>
          <cell r="J13">
            <v>1.02</v>
          </cell>
        </row>
        <row r="14">
          <cell r="H14">
            <v>0.99</v>
          </cell>
          <cell r="J14">
            <v>2.56</v>
          </cell>
        </row>
        <row r="15">
          <cell r="H15">
            <v>0.67</v>
          </cell>
        </row>
        <row r="16">
          <cell r="H16">
            <v>8.09</v>
          </cell>
        </row>
        <row r="17">
          <cell r="H17">
            <v>1.01</v>
          </cell>
        </row>
        <row r="18">
          <cell r="H18">
            <v>3.41</v>
          </cell>
        </row>
        <row r="19">
          <cell r="H19">
            <v>3.41</v>
          </cell>
          <cell r="J19">
            <v>220.5</v>
          </cell>
        </row>
        <row r="20">
          <cell r="H20">
            <v>0.11</v>
          </cell>
          <cell r="J20">
            <v>0.64100000000000001</v>
          </cell>
        </row>
        <row r="21">
          <cell r="H21">
            <v>3.41</v>
          </cell>
          <cell r="J21">
            <v>7.718</v>
          </cell>
        </row>
        <row r="22">
          <cell r="H22">
            <v>3.1</v>
          </cell>
          <cell r="J22">
            <v>3.1</v>
          </cell>
        </row>
        <row r="23">
          <cell r="H23">
            <v>0</v>
          </cell>
        </row>
        <row r="24">
          <cell r="H24">
            <v>0</v>
          </cell>
        </row>
        <row r="25">
          <cell r="H25">
            <v>0</v>
          </cell>
        </row>
        <row r="26">
          <cell r="H26">
            <v>0</v>
          </cell>
        </row>
        <row r="27">
          <cell r="H27">
            <v>0</v>
          </cell>
        </row>
        <row r="30">
          <cell r="J30">
            <v>1.8480000000000003</v>
          </cell>
        </row>
        <row r="36">
          <cell r="J36">
            <v>2</v>
          </cell>
        </row>
        <row r="42">
          <cell r="O42" t="str">
            <v>SI</v>
          </cell>
        </row>
        <row r="44">
          <cell r="O44" t="str">
            <v>SI</v>
          </cell>
        </row>
      </sheetData>
      <sheetData sheetId="8">
        <row r="26">
          <cell r="A26">
            <v>0</v>
          </cell>
        </row>
      </sheetData>
      <sheetData sheetId="9"/>
      <sheetData sheetId="10"/>
      <sheetData sheetId="11"/>
      <sheetData sheetId="12"/>
      <sheetData sheetId="13">
        <row r="1">
          <cell r="A1" t="str">
            <v>M2</v>
          </cell>
          <cell r="B1" t="str">
            <v>Metro Cuadrado</v>
          </cell>
        </row>
        <row r="2">
          <cell r="A2" t="str">
            <v>HA</v>
          </cell>
          <cell r="B2" t="str">
            <v>Hectarea</v>
          </cell>
        </row>
        <row r="3">
          <cell r="A3" t="str">
            <v>FA</v>
          </cell>
          <cell r="B3" t="str">
            <v>Fanegada</v>
          </cell>
        </row>
        <row r="4">
          <cell r="A4" t="str">
            <v>M3</v>
          </cell>
          <cell r="B4" t="str">
            <v>Metro Cúbico</v>
          </cell>
        </row>
        <row r="5">
          <cell r="A5" t="str">
            <v>ML</v>
          </cell>
          <cell r="B5" t="str">
            <v>Metro Lineal</v>
          </cell>
        </row>
        <row r="6">
          <cell r="A6" t="str">
            <v>M</v>
          </cell>
          <cell r="B6" t="str">
            <v>Metro Lineal</v>
          </cell>
        </row>
        <row r="7">
          <cell r="A7" t="str">
            <v>KG</v>
          </cell>
          <cell r="B7" t="str">
            <v>Kilogramo</v>
          </cell>
        </row>
        <row r="8">
          <cell r="A8" t="str">
            <v>TN</v>
          </cell>
          <cell r="B8" t="str">
            <v>Tonelada</v>
          </cell>
        </row>
        <row r="9">
          <cell r="A9" t="str">
            <v>UN</v>
          </cell>
          <cell r="B9" t="str">
            <v>Unidad</v>
          </cell>
        </row>
        <row r="10">
          <cell r="A10" t="str">
            <v>GL</v>
          </cell>
          <cell r="B10" t="str">
            <v>Global</v>
          </cell>
        </row>
        <row r="11">
          <cell r="A11" t="str">
            <v>JG</v>
          </cell>
          <cell r="B11" t="str">
            <v>Juego</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aje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TOTCAPIT"/>
      <sheetName val="JORNABAS"/>
      <sheetName val="MATERIALES"/>
      <sheetName val="TOTCUADEQ"/>
      <sheetName val="TOTCUADMO"/>
      <sheetName val="Puntajes"/>
      <sheetName val="Anexo No. 5"/>
      <sheetName val="5094-2003"/>
      <sheetName val="FINANCIERA"/>
      <sheetName val="DATOS"/>
      <sheetName val="PREACTA"/>
      <sheetName val="ESTADO VÍA-CRIT.TECNIC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SUPUESTO"/>
      <sheetName val="MANO"/>
      <sheetName val="EQUIPO"/>
      <sheetName val="MATERIAL"/>
      <sheetName val="TRANSPORTE"/>
      <sheetName val="BASES"/>
      <sheetName val="Civil work"/>
      <sheetName val="FLUJOS"/>
      <sheetName val="\\Pc1\E\AMV-3005-2005\ADMON GRU"/>
      <sheetName val="Hoja3"/>
      <sheetName val="Hoja1"/>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PRESUPUESTO "/>
      <sheetName val="Cuadrillas"/>
      <sheetName val="Equ"/>
      <sheetName val="Trans"/>
      <sheetName val="Mat"/>
      <sheetName val="Salarios"/>
      <sheetName val="PERSONAL"/>
      <sheetName val="HOJA BASE"/>
      <sheetName val="LISTADO APU"/>
      <sheetName val="BA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 val="INSUMOS"/>
      <sheetName val="A.P.U."/>
      <sheetName val="A.P.U. (2)"/>
      <sheetName val="RESUMEN VIAS"/>
      <sheetName val="COSTOS POR KM"/>
      <sheetName val="RESUMEN UNITARIOS"/>
      <sheetName val="ESTADO RED"/>
      <sheetName val="CARRETERAS"/>
      <sheetName val="GENERALIDADES "/>
      <sheetName val="Res-Accide-10"/>
      <sheetName val="COSTOS OFICINA"/>
      <sheetName val="Formatos"/>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 val="2_01_02(1)2"/>
      <sheetName val="2_01_02(2)2"/>
      <sheetName val="2_01_02(3)2"/>
      <sheetName val="2_01_03(1)2"/>
      <sheetName val="2_01_03(2)2"/>
      <sheetName val="2_01_03(3)2"/>
      <sheetName val="2_03_02(1)2"/>
      <sheetName val="2_03_02(2)2"/>
      <sheetName val="2_03_02(3)2"/>
      <sheetName val="2_03_03(1)2"/>
      <sheetName val="2_03_03(2)2"/>
      <sheetName val="2_03_03(3)2"/>
      <sheetName val="2_03_04(1)2"/>
      <sheetName val="2_03_04(2)2"/>
      <sheetName val="2_03_04(3)2"/>
      <sheetName val="2_03_05(1)2"/>
      <sheetName val="2_03_05(2)2"/>
      <sheetName val="2_03_05(3)2"/>
      <sheetName val="2_04_02(1)2"/>
      <sheetName val="2_04_02(2)2"/>
      <sheetName val="2_04_02(3)2"/>
      <sheetName val="2_04_03(1)2"/>
      <sheetName val="2_04_03(2)2"/>
      <sheetName val="2_04_03(3)2"/>
      <sheetName val="2_04_04(1)2"/>
      <sheetName val="2_04_04(2)2"/>
      <sheetName val="2_04_04(3)2"/>
      <sheetName val="1_05_01(1)2"/>
      <sheetName val="1_05_01(2)2"/>
      <sheetName val="1_05_01(3)2"/>
      <sheetName val="6_00_01(1)2"/>
      <sheetName val="6_00_01(2)2"/>
      <sheetName val="6_00_01(3)2"/>
      <sheetName val="6_00_02(1)2"/>
      <sheetName val="6_00_02(2)2"/>
      <sheetName val="6_00_02(3)2"/>
      <sheetName val="6_00_03(1)2"/>
      <sheetName val="6_00_03(2)2"/>
      <sheetName val="6_00_03(3)2"/>
      <sheetName val="6_00_04(1)2"/>
      <sheetName val="6_00_04(2)2"/>
      <sheetName val="6_00_04(3)2"/>
      <sheetName val="6_00_05(1)2"/>
      <sheetName val="6_00_05(2)2"/>
      <sheetName val="6_00_05(3)2"/>
      <sheetName val="6_02_01(1)2"/>
      <sheetName val="6_02_01(2)2"/>
      <sheetName val="6_02_01(3)2"/>
      <sheetName val="6_02_02(1)2"/>
      <sheetName val="6_02_02(2)2"/>
      <sheetName val="6_02_02(3)2"/>
      <sheetName val="6_02_03(1)2"/>
      <sheetName val="6_02_03(2)2"/>
      <sheetName val="6_02_03(3)2"/>
      <sheetName val="6_02_04(1)2"/>
      <sheetName val="6_02_04(2)2"/>
      <sheetName val="6_02_04(3)2"/>
      <sheetName val="6_02_05(1)2"/>
      <sheetName val="6_02_05(2)2"/>
      <sheetName val="6_02_05(3)2"/>
      <sheetName val="6_02_06(1)2"/>
      <sheetName val="6_02_06(2)2"/>
      <sheetName val="6_02_06(3)2"/>
      <sheetName val="6_02_07(1)2"/>
      <sheetName val="2_10_04(2)2"/>
      <sheetName val="2_10_04(3)2"/>
      <sheetName val="2_10_05(1)2"/>
      <sheetName val="2_10_05(2)2"/>
      <sheetName val="2_10_05(3)2"/>
      <sheetName val="2_10_06(1)2"/>
      <sheetName val="2_10_06(2)2"/>
      <sheetName val="2_10_06(3)2"/>
      <sheetName val="2_14_01(1)2"/>
      <sheetName val="2_14_01(2)2"/>
      <sheetName val="2_14_01(3)2"/>
      <sheetName val="2_14_02(1)2"/>
      <sheetName val="2_14_02(2)2"/>
      <sheetName val="2_14_02(3)2"/>
      <sheetName val="2_17_01(1)2"/>
      <sheetName val="2_17_01(2)2"/>
      <sheetName val="2_17_01(3)2"/>
      <sheetName val="2_17_02(1)2"/>
      <sheetName val="2_17_02(2)2"/>
      <sheetName val="2_17_02(3)2"/>
      <sheetName val="2_20_02(1)2"/>
      <sheetName val="2_20_02(2)2"/>
      <sheetName val="2_20_02(3)2"/>
      <sheetName val="2_21_01(1)2"/>
      <sheetName val="2_21_01(2)2"/>
      <sheetName val="2_21_01(3)2"/>
      <sheetName val="2_21_02(1)2"/>
      <sheetName val="2_21_02(2)2"/>
      <sheetName val="2_21_02(3)2"/>
      <sheetName val="2_21_03(1)2"/>
      <sheetName val="2_21_03(2)2"/>
      <sheetName val="2_21_03(3)2"/>
      <sheetName val="2_22_01(1)2"/>
      <sheetName val="2_22_01(2)2"/>
      <sheetName val="2_22_01(3)2"/>
      <sheetName val="2_23_01(1)2"/>
      <sheetName val="2_23_01(2)2"/>
      <sheetName val="2_23_01(3)2"/>
      <sheetName val="2_24_01(1)2"/>
      <sheetName val="2_24_01(2)2"/>
      <sheetName val="2_24_01(3)2"/>
      <sheetName val="2_25_01(1)2"/>
      <sheetName val="2_25_01(2)2"/>
      <sheetName val="2_25_01(3)2"/>
      <sheetName val="2_26_01(1)2"/>
      <sheetName val="2_26_01(2)2"/>
      <sheetName val="2_26_01(3)2"/>
      <sheetName val="3_01_01(1)2"/>
      <sheetName val="3_01_01(2)2"/>
      <sheetName val="3_01_01(3)2"/>
      <sheetName val="3_02_01(1)2"/>
      <sheetName val="3_02_01(2)2"/>
      <sheetName val="3_02_01(3)2"/>
      <sheetName val="3_03_02(1)2"/>
      <sheetName val="3_03_02(2)2"/>
      <sheetName val="3_03_02(3)2"/>
      <sheetName val="3_03_11(1)2"/>
      <sheetName val="3_03_11(2)2"/>
      <sheetName val="3_03_11(3)2"/>
      <sheetName val="3_08_05(1)2"/>
      <sheetName val="3_08_05(2)2"/>
      <sheetName val="3_08_05(3)2"/>
      <sheetName val="3_08_06(1)2"/>
      <sheetName val="3_08_06(2)2"/>
      <sheetName val="3_08_06(3)2"/>
      <sheetName val="4_01_01(1)2"/>
      <sheetName val="4_01_01(2)2"/>
      <sheetName val="4_01_01(3)2"/>
      <sheetName val="4_02_01(1)2"/>
      <sheetName val="4_02_01(2)2"/>
      <sheetName val="4_02_01(3)2"/>
      <sheetName val="4_03_01(1)2"/>
      <sheetName val="4_03_01(2)2"/>
      <sheetName val="4_03_01(3)2"/>
      <sheetName val="4_05_01(1)2"/>
      <sheetName val="4_05_01(2)2"/>
      <sheetName val="4_05_01(3)2"/>
      <sheetName val="1_01_01(1)2"/>
      <sheetName val="2_01_02(1)3"/>
      <sheetName val="2_01_02(2)3"/>
      <sheetName val="2_01_02(3)3"/>
      <sheetName val="2_01_03(1)3"/>
      <sheetName val="2_01_03(2)3"/>
      <sheetName val="2_01_03(3)3"/>
      <sheetName val="2_03_02(1)3"/>
      <sheetName val="2_03_02(2)3"/>
      <sheetName val="2_03_02(3)3"/>
      <sheetName val="2_03_03(1)3"/>
      <sheetName val="2_03_03(2)3"/>
      <sheetName val="2_03_03(3)3"/>
      <sheetName val="2_03_04(1)3"/>
      <sheetName val="2_03_04(2)3"/>
      <sheetName val="2_03_04(3)3"/>
      <sheetName val="2_03_05(1)3"/>
      <sheetName val="2_03_05(2)3"/>
      <sheetName val="2_03_05(3)3"/>
      <sheetName val="2_04_02(1)3"/>
      <sheetName val="2_04_02(2)3"/>
      <sheetName val="2_04_02(3)3"/>
      <sheetName val="2_04_03(1)3"/>
      <sheetName val="2_04_03(2)3"/>
      <sheetName val="2_04_03(3)3"/>
      <sheetName val="2_04_04(1)3"/>
      <sheetName val="2_04_04(2)3"/>
      <sheetName val="2_04_04(3)3"/>
      <sheetName val="1_05_01(1)3"/>
      <sheetName val="1_05_01(2)3"/>
      <sheetName val="1_05_01(3)3"/>
      <sheetName val="6_00_01(1)3"/>
      <sheetName val="6_00_01(2)3"/>
      <sheetName val="6_00_01(3)3"/>
      <sheetName val="6_00_02(1)3"/>
      <sheetName val="6_00_02(2)3"/>
      <sheetName val="6_00_02(3)3"/>
      <sheetName val="6_00_03(1)3"/>
      <sheetName val="6_00_03(2)3"/>
      <sheetName val="6_00_03(3)3"/>
      <sheetName val="6_00_04(1)3"/>
      <sheetName val="6_00_04(2)3"/>
      <sheetName val="6_00_04(3)3"/>
      <sheetName val="6_00_05(1)3"/>
      <sheetName val="6_00_05(2)3"/>
      <sheetName val="6_00_05(3)3"/>
      <sheetName val="6_02_01(1)3"/>
      <sheetName val="6_02_01(2)3"/>
      <sheetName val="6_02_01(3)3"/>
      <sheetName val="6_02_02(1)3"/>
      <sheetName val="6_02_02(2)3"/>
      <sheetName val="6_02_02(3)3"/>
      <sheetName val="6_02_03(1)3"/>
      <sheetName val="6_02_03(2)3"/>
      <sheetName val="6_02_03(3)3"/>
      <sheetName val="6_02_04(1)3"/>
      <sheetName val="6_02_04(2)3"/>
      <sheetName val="6_02_04(3)3"/>
      <sheetName val="6_02_05(1)3"/>
      <sheetName val="6_02_05(2)3"/>
      <sheetName val="6_02_05(3)3"/>
      <sheetName val="6_02_06(1)3"/>
      <sheetName val="6_02_06(2)3"/>
      <sheetName val="6_02_06(3)3"/>
      <sheetName val="6_02_07(1)3"/>
      <sheetName val="2_10_04(2)3"/>
      <sheetName val="2_10_04(3)3"/>
      <sheetName val="2_10_05(1)3"/>
      <sheetName val="2_10_05(2)3"/>
      <sheetName val="2_10_05(3)3"/>
      <sheetName val="2_10_06(1)3"/>
      <sheetName val="2_10_06(2)3"/>
      <sheetName val="2_10_06(3)3"/>
      <sheetName val="2_14_01(1)3"/>
      <sheetName val="2_14_01(2)3"/>
      <sheetName val="2_14_01(3)3"/>
      <sheetName val="2_14_02(1)3"/>
      <sheetName val="2_14_02(2)3"/>
      <sheetName val="2_14_02(3)3"/>
      <sheetName val="2_17_01(1)3"/>
      <sheetName val="2_17_01(2)3"/>
      <sheetName val="2_17_01(3)3"/>
      <sheetName val="2_17_02(1)3"/>
      <sheetName val="2_17_02(2)3"/>
      <sheetName val="2_17_02(3)3"/>
      <sheetName val="2_20_02(1)3"/>
      <sheetName val="2_20_02(2)3"/>
      <sheetName val="2_20_02(3)3"/>
      <sheetName val="2_21_01(1)3"/>
      <sheetName val="2_21_01(2)3"/>
      <sheetName val="2_21_01(3)3"/>
      <sheetName val="2_21_02(1)3"/>
      <sheetName val="2_21_02(2)3"/>
      <sheetName val="2_21_02(3)3"/>
      <sheetName val="2_21_03(1)3"/>
      <sheetName val="2_21_03(2)3"/>
      <sheetName val="2_21_03(3)3"/>
      <sheetName val="2_22_01(1)3"/>
      <sheetName val="2_22_01(2)3"/>
      <sheetName val="2_22_01(3)3"/>
      <sheetName val="2_23_01(1)3"/>
      <sheetName val="2_23_01(2)3"/>
      <sheetName val="2_23_01(3)3"/>
      <sheetName val="2_24_01(1)3"/>
      <sheetName val="2_24_01(2)3"/>
      <sheetName val="2_24_01(3)3"/>
      <sheetName val="2_25_01(1)3"/>
      <sheetName val="2_25_01(2)3"/>
      <sheetName val="2_25_01(3)3"/>
      <sheetName val="2_26_01(1)3"/>
      <sheetName val="2_26_01(2)3"/>
      <sheetName val="2_26_01(3)3"/>
      <sheetName val="3_01_01(1)3"/>
      <sheetName val="3_01_01(2)3"/>
      <sheetName val="3_01_01(3)3"/>
      <sheetName val="3_02_01(1)3"/>
      <sheetName val="3_02_01(2)3"/>
      <sheetName val="3_02_01(3)3"/>
      <sheetName val="3_03_02(1)3"/>
      <sheetName val="3_03_02(2)3"/>
      <sheetName val="3_03_02(3)3"/>
      <sheetName val="3_03_11(1)3"/>
      <sheetName val="3_03_11(2)3"/>
      <sheetName val="3_03_11(3)3"/>
      <sheetName val="3_08_05(1)3"/>
      <sheetName val="3_08_05(2)3"/>
      <sheetName val="3_08_05(3)3"/>
      <sheetName val="3_08_06(1)3"/>
      <sheetName val="3_08_06(2)3"/>
      <sheetName val="3_08_06(3)3"/>
      <sheetName val="4_01_01(1)3"/>
      <sheetName val="4_01_01(2)3"/>
      <sheetName val="4_01_01(3)3"/>
      <sheetName val="4_02_01(1)3"/>
      <sheetName val="4_02_01(2)3"/>
      <sheetName val="4_02_01(3)3"/>
      <sheetName val="4_03_01(1)3"/>
      <sheetName val="4_03_01(2)3"/>
      <sheetName val="4_03_01(3)3"/>
      <sheetName val="4_05_01(1)3"/>
      <sheetName val="4_05_01(2)3"/>
      <sheetName val="4_05_01(3)3"/>
      <sheetName val="1_01_01(1)3"/>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INDIRECTOS"/>
      <sheetName val="cuadro resumen"/>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 val="PE_02"/>
      <sheetName val="Listado"/>
      <sheetName val="LSAL"/>
      <sheetName val="PE-02"/>
      <sheetName val="BASE"/>
      <sheetName val="PRECIOS"/>
      <sheetName val="Estruc_ Tarif"/>
      <sheetName val="UNITARIOS"/>
      <sheetName val="DATOS GRAFICOS"/>
      <sheetName val="FICHA EBI 1 de 6 "/>
      <sheetName val="BASE DATOS"/>
      <sheetName val="RECIBO FINAL"/>
      <sheetName val="MANO DE OBRA"/>
      <sheetName val="EQUIPO"/>
      <sheetName val="MATERIALES"/>
      <sheetName val="5094-2003"/>
      <sheetName val="INSUMOS"/>
      <sheetName val="Hoja3"/>
      <sheetName val="1.1"/>
      <sheetName val="TUBERIA"/>
      <sheetName val="Hoja2"/>
      <sheetName val="Listas"/>
      <sheetName val="PESOS"/>
      <sheetName val="Desmonte y Limpieza"/>
      <sheetName val="Form5 _Pág_ 1"/>
      <sheetName val="Form5 _Pág_ 2"/>
      <sheetName val="Datos Generales"/>
      <sheetName val="ITEMS"/>
      <sheetName val="APU"/>
      <sheetName val="AIU"/>
      <sheetName val="CONS"/>
      <sheetName val="31"/>
      <sheetName val="7.12"/>
      <sheetName val="Tablas"/>
      <sheetName val="UNITARIOS GENERALES.xls"/>
      <sheetName val="letra"/>
      <sheetName val="PRESUPUESTO"/>
      <sheetName val="5. MODIFICATORIA"/>
      <sheetName val="CRA.MODI"/>
      <sheetName val="Jornales"/>
      <sheetName val="glvc"/>
      <sheetName val="PU"/>
      <sheetName val="UNITARIOS_GENERALES"/>
      <sheetName val="5__MODIFICATORIA"/>
      <sheetName val="PRESUP"/>
      <sheetName val="AIUsan"/>
      <sheetName val="UNITARIOS%20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EBI-1"/>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 val="OCTUBRE"/>
      <sheetName val="PESOS"/>
      <sheetName val="TARIFAS"/>
      <sheetName val="Sheet1"/>
      <sheetName val="PrecRec"/>
      <sheetName val="210.2.2"/>
      <sheetName val="PORTADA"/>
      <sheetName val="C_C_"/>
      <sheetName val="59y22%"/>
      <sheetName val="ENTRADAS"/>
      <sheetName val="BALANCE"/>
      <sheetName val="EQ"/>
      <sheetName val="CONTROL S24"/>
      <sheetName val="data"/>
      <sheetName val="Puntos"/>
      <sheetName val="Sanitario"/>
      <sheetName val="EST2"/>
      <sheetName val="Hoja2"/>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PRECIOS UNITARIOS"/>
      <sheetName val="PRESUPUESTO DE OBRA"/>
      <sheetName val="Acta No. 6"/>
      <sheetName val="1.10.010"/>
      <sheetName val="1.10.020"/>
      <sheetName val="1.10.030"/>
      <sheetName val="1.10.040"/>
      <sheetName val="1.10.050"/>
      <sheetName val="1.10.060"/>
      <sheetName val="1.10.070"/>
      <sheetName val="1.10.080"/>
      <sheetName val="1.20.020"/>
      <sheetName val="1.20.030"/>
      <sheetName val="1.20.040"/>
      <sheetName val="1.20.050"/>
      <sheetName val="1.30.010"/>
      <sheetName val="1.30.020"/>
      <sheetName val="1.30.030"/>
      <sheetName val="1.30.040"/>
      <sheetName val="1.40.010"/>
      <sheetName val="1.40.020"/>
      <sheetName val="1.40.030"/>
      <sheetName val="1.40.040"/>
      <sheetName val="1.40.050"/>
      <sheetName val="1.40.060"/>
      <sheetName val="1.50.040"/>
      <sheetName val="1.50.070"/>
      <sheetName val="1.50.080"/>
      <sheetName val="2.10.010"/>
      <sheetName val="2.10.030"/>
      <sheetName val="2.10.040"/>
      <sheetName val="2.10.050"/>
      <sheetName val="2.10.070"/>
      <sheetName val="2.10.080"/>
      <sheetName val="2.10.120"/>
      <sheetName val="2.10.130"/>
      <sheetName val="2.10.180"/>
      <sheetName val="2.10.190"/>
      <sheetName val="2.10.230"/>
      <sheetName val="2.10.260"/>
      <sheetName val="2.10.270"/>
      <sheetName val="2.10.280"/>
      <sheetName val="2.10.290"/>
      <sheetName val="2.10.400"/>
      <sheetName val="2.10.410"/>
      <sheetName val="2.10.420"/>
      <sheetName val="2.10.430"/>
      <sheetName val="2.10.440"/>
      <sheetName val="2.10.450"/>
      <sheetName val="2.10.470"/>
      <sheetName val="2.10.480"/>
      <sheetName val="2.20.010"/>
      <sheetName val="2.20.030"/>
      <sheetName val="2.20.040"/>
      <sheetName val="2.20.050"/>
      <sheetName val="2.20.060"/>
      <sheetName val="2.20.070"/>
      <sheetName val="2.20.080"/>
      <sheetName val="2.20.090"/>
      <sheetName val="2.20.110"/>
      <sheetName val="2.20.120"/>
      <sheetName val="2.20.190"/>
      <sheetName val="2.20.210"/>
      <sheetName val="2.20.230"/>
      <sheetName val="2.20.240"/>
      <sheetName val="2.20.300"/>
      <sheetName val="2.20.310"/>
      <sheetName val="2.30.010"/>
      <sheetName val="2.30.030"/>
      <sheetName val="2.30.040"/>
      <sheetName val="2.30.050"/>
      <sheetName val="2.40.010"/>
      <sheetName val="2.40.020"/>
      <sheetName val="2.40.030"/>
      <sheetName val="2.40.040"/>
      <sheetName val="2.50.010"/>
      <sheetName val="2.50.030"/>
      <sheetName val="2.50.040"/>
      <sheetName val="2.50.050"/>
      <sheetName val="2.50.060"/>
      <sheetName val="2.50.100"/>
      <sheetName val="2.50.110"/>
      <sheetName val="2.50.130"/>
      <sheetName val="2.50.150"/>
      <sheetName val="3.10.010"/>
      <sheetName val="3.10.015"/>
      <sheetName val="3.10.020"/>
      <sheetName val="3.10.025"/>
      <sheetName val="3.10.030"/>
      <sheetName val="3.10.035"/>
      <sheetName val="3.10.040"/>
      <sheetName val="3.10.045"/>
      <sheetName val="3.10.050"/>
      <sheetName val="3.10.055"/>
      <sheetName val="3.10.060"/>
      <sheetName val="3.10.065"/>
      <sheetName val="3.10.070"/>
      <sheetName val="3.10.075"/>
      <sheetName val="3.10.080"/>
      <sheetName val="3.10.085"/>
      <sheetName val="6.10.010"/>
      <sheetName val="6.10.020"/>
      <sheetName val="6.10.030"/>
      <sheetName val="6.10.040"/>
      <sheetName val="6.10.050"/>
      <sheetName val="6.10.060"/>
      <sheetName val="6.10.070"/>
      <sheetName val="6.10.080"/>
      <sheetName val="6.10.090"/>
      <sheetName val="6.10.100"/>
      <sheetName val="6.10.110"/>
      <sheetName val="6.10.120"/>
      <sheetName val="6.10.130"/>
      <sheetName val="6.10.140"/>
      <sheetName val="6.10.150"/>
      <sheetName val="6.10.160"/>
      <sheetName val="6.10.170"/>
      <sheetName val="6.10.180"/>
      <sheetName val="6.10.190"/>
      <sheetName val="6.10.200"/>
      <sheetName val="6.10.210"/>
      <sheetName val="6.10.220"/>
      <sheetName val="6.10.230"/>
      <sheetName val="6.10.240"/>
      <sheetName val="6.10.250"/>
      <sheetName val="6.10.260"/>
      <sheetName val="6.10.270"/>
      <sheetName val="6.10.280"/>
      <sheetName val="6.10.290"/>
      <sheetName val="6.10.300"/>
      <sheetName val="6.10.310"/>
      <sheetName val="6.10.320"/>
      <sheetName val="6.10.330"/>
      <sheetName val="6.10.340"/>
      <sheetName val="6.10.350"/>
      <sheetName val="6.10.360"/>
      <sheetName val="6.10.380"/>
      <sheetName val="6.10.390"/>
      <sheetName val="6.10.400"/>
      <sheetName val="6.10.410"/>
      <sheetName val="6.10.430"/>
      <sheetName val="6.10.440"/>
      <sheetName val="6.10.460"/>
      <sheetName val="6.10.470"/>
      <sheetName val="6.10.480"/>
      <sheetName val="6.10.490"/>
      <sheetName val="6.20.010"/>
      <sheetName val="6.20.020"/>
      <sheetName val="6.20.030"/>
      <sheetName val="6.20.040"/>
      <sheetName val="6.20.050"/>
      <sheetName val="6.20.060"/>
      <sheetName val="6.20.070"/>
      <sheetName val="6.20.080"/>
      <sheetName val="6.20.090"/>
      <sheetName val="6.20.100"/>
      <sheetName val="6.30.010"/>
      <sheetName val="6.30.020"/>
      <sheetName val="6.30.030"/>
      <sheetName val="7.10.010"/>
      <sheetName val="7.10.020"/>
      <sheetName val="7.10.030"/>
      <sheetName val="7.10.035"/>
      <sheetName val="7.10.040"/>
      <sheetName val="7.10.060"/>
      <sheetName val="7.10.070"/>
      <sheetName val="7.10.090"/>
      <sheetName val="7.10.100"/>
      <sheetName val="7.10.110"/>
      <sheetName val="7.10.120"/>
      <sheetName val="7.20.010"/>
      <sheetName val="7.20.020"/>
      <sheetName val="7.20.030"/>
      <sheetName val="7.20.035"/>
      <sheetName val="7.20.040"/>
      <sheetName val="7.20.045"/>
      <sheetName val="7.20.050"/>
      <sheetName val="7.20.060"/>
      <sheetName val="7.20.070"/>
      <sheetName val="7.20.080"/>
      <sheetName val="7.20.090"/>
      <sheetName val="7.20.100"/>
      <sheetName val="7.20.110"/>
      <sheetName val="7.20.120"/>
      <sheetName val="7.20.130"/>
      <sheetName val="7.20.140"/>
      <sheetName val="7.20.150"/>
      <sheetName val="7.20.160"/>
      <sheetName val="7.20.170"/>
      <sheetName val="7.30.020"/>
      <sheetName val="9.10.10"/>
      <sheetName val="OE 1"/>
      <sheetName val="OE 2"/>
      <sheetName val="OE 3"/>
      <sheetName val="OE 5"/>
      <sheetName val="OE 6"/>
      <sheetName val="OE 7"/>
      <sheetName val="OE 8"/>
      <sheetName val="OE 9"/>
      <sheetName val="OE 10"/>
      <sheetName val="OE 11"/>
      <sheetName val="Formato"/>
      <sheetName val="REDES HÚMEDAS"/>
      <sheetName val="Hoja1"/>
      <sheetName val="Acueducto"/>
      <sheetName val="Hoja2"/>
    </sheetNames>
    <sheetDataSet>
      <sheetData sheetId="0"/>
      <sheetData sheetId="1">
        <row r="10">
          <cell r="A10">
            <v>1.1000000000000001</v>
          </cell>
          <cell r="B10" t="str">
            <v>RETIROS Y DEMOLICIONES</v>
          </cell>
          <cell r="C10">
            <v>0</v>
          </cell>
          <cell r="D10">
            <v>0</v>
          </cell>
          <cell r="E10">
            <v>0</v>
          </cell>
          <cell r="F10">
            <v>0</v>
          </cell>
        </row>
        <row r="11">
          <cell r="A11" t="str">
            <v>1.10.010</v>
          </cell>
          <cell r="B11" t="str">
            <v>Actividades de Mitigación Etapas antes, durante y después de la actividad de tala y trasplante de árboles: Ahuyentamiento, rescate y reubicación de los especímenes de fauna silvestre (Aves, Mamíferos, Anfibios y Reptiles).</v>
          </cell>
          <cell r="C11">
            <v>1</v>
          </cell>
          <cell r="D11" t="str">
            <v>gl</v>
          </cell>
          <cell r="E11">
            <v>9300000</v>
          </cell>
          <cell r="F11">
            <v>9300000</v>
          </cell>
        </row>
        <row r="12">
          <cell r="A12">
            <v>0</v>
          </cell>
          <cell r="B12" t="str">
            <v>Ahuyentamiento, rescate y reubicación de los especímenes de fauna silvestre (Aves, Mamíferos, Anfibios y Reptiles).</v>
          </cell>
          <cell r="C12">
            <v>1</v>
          </cell>
          <cell r="D12" t="str">
            <v>gl</v>
          </cell>
          <cell r="E12">
            <v>9300000</v>
          </cell>
          <cell r="F12">
            <v>0</v>
          </cell>
        </row>
        <row r="13">
          <cell r="A13" t="str">
            <v>1.10.020</v>
          </cell>
          <cell r="B13" t="str">
            <v>Demolición de carpeta asfáltica cualquier espesor. incluye corte con máquina de disco según trazado de topografía, picada en tamaños maximos de 40 cm, acopio, cargue y transporte a la planta de reciclaje de la Secretaría de Infraestructura Física</v>
          </cell>
          <cell r="C13">
            <v>259</v>
          </cell>
          <cell r="D13" t="str">
            <v>m3</v>
          </cell>
          <cell r="E13">
            <v>93410</v>
          </cell>
          <cell r="F13">
            <v>24193190</v>
          </cell>
        </row>
        <row r="14">
          <cell r="A14">
            <v>0</v>
          </cell>
          <cell r="B14" t="str">
            <v>M.O Ayudante raso</v>
          </cell>
          <cell r="C14">
            <v>3.3600000000000003</v>
          </cell>
          <cell r="D14" t="str">
            <v>hr</v>
          </cell>
          <cell r="E14">
            <v>5931.2077103632473</v>
          </cell>
          <cell r="F14">
            <v>0</v>
          </cell>
        </row>
        <row r="15">
          <cell r="A15">
            <v>0</v>
          </cell>
          <cell r="B15" t="str">
            <v>Cargue, transporte y disposicion de material sobrante</v>
          </cell>
          <cell r="C15">
            <v>1.25</v>
          </cell>
          <cell r="D15" t="str">
            <v>m3</v>
          </cell>
          <cell r="E15">
            <v>24123.554945792093</v>
          </cell>
          <cell r="F15">
            <v>0</v>
          </cell>
        </row>
        <row r="16">
          <cell r="A16">
            <v>0</v>
          </cell>
          <cell r="B16" t="str">
            <v>Compresor neumatico + martillo y operario</v>
          </cell>
          <cell r="C16">
            <v>1.8</v>
          </cell>
          <cell r="D16" t="str">
            <v>hr</v>
          </cell>
          <cell r="E16">
            <v>63000</v>
          </cell>
          <cell r="F16">
            <v>0</v>
          </cell>
        </row>
        <row r="17">
          <cell r="A17">
            <v>0</v>
          </cell>
          <cell r="B17" t="str">
            <v>Cortadoras pisos duros y asfalto(disco y operador)</v>
          </cell>
          <cell r="C17">
            <v>0.5</v>
          </cell>
          <cell r="D17" t="str">
            <v>hr</v>
          </cell>
          <cell r="E17">
            <v>47560</v>
          </cell>
          <cell r="F17">
            <v>0</v>
          </cell>
        </row>
        <row r="18">
          <cell r="A18" t="str">
            <v>1.10.030</v>
          </cell>
          <cell r="B18" t="str">
            <v>Fresado de pavimento asfaltico</v>
          </cell>
          <cell r="C18">
            <v>5320</v>
          </cell>
          <cell r="D18" t="str">
            <v>m2</v>
          </cell>
          <cell r="E18">
            <v>42244</v>
          </cell>
          <cell r="F18">
            <v>224738080</v>
          </cell>
        </row>
        <row r="19">
          <cell r="A19">
            <v>0</v>
          </cell>
          <cell r="B19" t="str">
            <v>Fresadora incluido cargue y transp de mat. A patios</v>
          </cell>
          <cell r="C19">
            <v>0.05</v>
          </cell>
          <cell r="D19" t="str">
            <v>hr</v>
          </cell>
          <cell r="E19">
            <v>75000</v>
          </cell>
          <cell r="F19">
            <v>0</v>
          </cell>
        </row>
        <row r="20">
          <cell r="A20">
            <v>0</v>
          </cell>
          <cell r="B20" t="str">
            <v>Retroexcavadora Cat-416</v>
          </cell>
          <cell r="C20">
            <v>0.05</v>
          </cell>
          <cell r="D20" t="str">
            <v>hr</v>
          </cell>
          <cell r="E20">
            <v>90000</v>
          </cell>
          <cell r="F20">
            <v>0</v>
          </cell>
        </row>
        <row r="21">
          <cell r="A21">
            <v>0</v>
          </cell>
          <cell r="B21" t="str">
            <v>Tte maquina fresadora</v>
          </cell>
          <cell r="C21">
            <v>3.3333333333333335E-3</v>
          </cell>
          <cell r="D21" t="str">
            <v>gl</v>
          </cell>
          <cell r="E21">
            <v>600000</v>
          </cell>
          <cell r="F21">
            <v>0</v>
          </cell>
        </row>
        <row r="22">
          <cell r="A22">
            <v>0</v>
          </cell>
          <cell r="B22" t="str">
            <v>Volqueta - botada de material paleros</v>
          </cell>
          <cell r="C22">
            <v>1.3</v>
          </cell>
          <cell r="D22" t="str">
            <v>m3</v>
          </cell>
          <cell r="E22">
            <v>24124</v>
          </cell>
          <cell r="F22">
            <v>0</v>
          </cell>
        </row>
        <row r="23">
          <cell r="A23">
            <v>0</v>
          </cell>
          <cell r="B23" t="str">
            <v>2 ayudantes</v>
          </cell>
          <cell r="C23">
            <v>6.6666666666666671E-3</v>
          </cell>
          <cell r="D23" t="str">
            <v>dia</v>
          </cell>
          <cell r="E23">
            <v>94899.323365811957</v>
          </cell>
          <cell r="F23">
            <v>0</v>
          </cell>
        </row>
        <row r="24">
          <cell r="A24" t="str">
            <v>1.10.040</v>
          </cell>
          <cell r="B24" t="str">
            <v>Demolición de andenes y sardinel  de cualquier espesor. incluye: retiro de cordones cualquier tipo y tamaño, entresuelo,  retiro y reinstalación de: tapas de medidores de acueducto cualquier diámetro,  tapas de energía, tapas cajas de teléfonos, cargue, t</v>
          </cell>
          <cell r="C24">
            <v>125</v>
          </cell>
          <cell r="D24" t="str">
            <v>m3</v>
          </cell>
          <cell r="E24">
            <v>66868</v>
          </cell>
          <cell r="F24">
            <v>8358500</v>
          </cell>
        </row>
        <row r="25">
          <cell r="A25">
            <v>0</v>
          </cell>
          <cell r="B25" t="str">
            <v>M.O Ayudante raso</v>
          </cell>
          <cell r="C25">
            <v>0.17500000000000002</v>
          </cell>
          <cell r="D25" t="str">
            <v>hr</v>
          </cell>
          <cell r="E25">
            <v>94899</v>
          </cell>
          <cell r="F25">
            <v>0</v>
          </cell>
        </row>
        <row r="26">
          <cell r="A26">
            <v>0</v>
          </cell>
          <cell r="B26" t="str">
            <v>Cargue, transporte y disposicion de material sobrante</v>
          </cell>
          <cell r="C26">
            <v>1.3</v>
          </cell>
          <cell r="D26" t="str">
            <v>m3</v>
          </cell>
          <cell r="E26">
            <v>24123.554945792093</v>
          </cell>
          <cell r="F26">
            <v>0</v>
          </cell>
        </row>
        <row r="27">
          <cell r="A27">
            <v>0</v>
          </cell>
          <cell r="B27" t="str">
            <v>Compresor neumatico + martillo y operario</v>
          </cell>
          <cell r="C27">
            <v>0.3</v>
          </cell>
          <cell r="D27" t="str">
            <v>hr</v>
          </cell>
          <cell r="E27">
            <v>63000</v>
          </cell>
          <cell r="F27">
            <v>0</v>
          </cell>
        </row>
        <row r="28">
          <cell r="A28" t="str">
            <v>1.10.050</v>
          </cell>
          <cell r="B28" t="str">
            <v>Retiro y reinstalación de puertas de acceso vehicular a predios. Incluye demolición de anclaje, cargue , transporte y botada de escombros a donde lo indique la interventoria, excavación, mano de obra,  además de todo lo necesario para su correcta instalac</v>
          </cell>
          <cell r="C28">
            <v>2</v>
          </cell>
          <cell r="D28" t="str">
            <v>un</v>
          </cell>
          <cell r="E28">
            <v>170417</v>
          </cell>
          <cell r="F28">
            <v>340834</v>
          </cell>
        </row>
        <row r="29">
          <cell r="A29">
            <v>0</v>
          </cell>
          <cell r="B29" t="str">
            <v>1 Oficial</v>
          </cell>
          <cell r="C29">
            <v>0.70000000000000007</v>
          </cell>
          <cell r="D29" t="str">
            <v>día</v>
          </cell>
          <cell r="E29">
            <v>87662.049505213668</v>
          </cell>
          <cell r="F29">
            <v>0</v>
          </cell>
        </row>
        <row r="30">
          <cell r="A30">
            <v>0</v>
          </cell>
          <cell r="B30" t="str">
            <v>3 ayudantes</v>
          </cell>
          <cell r="C30">
            <v>0.70000000000000007</v>
          </cell>
          <cell r="D30" t="str">
            <v>día</v>
          </cell>
          <cell r="E30">
            <v>142348.98504871794</v>
          </cell>
          <cell r="F30">
            <v>0</v>
          </cell>
        </row>
        <row r="31">
          <cell r="A31">
            <v>0</v>
          </cell>
          <cell r="B31" t="str">
            <v>Volqueta - botada de material paleros</v>
          </cell>
          <cell r="C31">
            <v>0.39</v>
          </cell>
          <cell r="D31" t="str">
            <v>m3</v>
          </cell>
          <cell r="E31">
            <v>24124</v>
          </cell>
          <cell r="F31">
            <v>0</v>
          </cell>
        </row>
        <row r="32">
          <cell r="A32" t="str">
            <v>1.10.060</v>
          </cell>
          <cell r="B32" t="str">
            <v>Demolicion y retiro de cerramiento en malla eslabonada. Incluye demolicion de muro y viga de fundacion, cargue, transporte y botada de material sobrante</v>
          </cell>
          <cell r="C32">
            <v>240</v>
          </cell>
          <cell r="D32" t="str">
            <v>ml</v>
          </cell>
          <cell r="E32">
            <v>37782</v>
          </cell>
          <cell r="F32">
            <v>9067680</v>
          </cell>
        </row>
        <row r="33">
          <cell r="A33">
            <v>0</v>
          </cell>
          <cell r="B33" t="str">
            <v>M.O Ayudante raso y Oficial de primera</v>
          </cell>
          <cell r="C33">
            <v>0.21</v>
          </cell>
          <cell r="D33" t="str">
            <v>dia</v>
          </cell>
          <cell r="E33">
            <v>135112</v>
          </cell>
          <cell r="F33">
            <v>0</v>
          </cell>
        </row>
        <row r="34">
          <cell r="A34">
            <v>0</v>
          </cell>
          <cell r="B34" t="str">
            <v>Volqueta - botada de material paleros</v>
          </cell>
          <cell r="C34">
            <v>0.39</v>
          </cell>
          <cell r="D34" t="str">
            <v>m3</v>
          </cell>
          <cell r="E34">
            <v>24124</v>
          </cell>
          <cell r="F34">
            <v>0</v>
          </cell>
        </row>
        <row r="35">
          <cell r="A35" t="str">
            <v>1.10.070</v>
          </cell>
          <cell r="B35" t="str">
            <v>Demolicion  de viviendas existentes (muros, pisos, vigas, columnas y demas elementos que conforman la vivienda), incluye retiro de cubiertas, ventanas, puertas(marco y alas), bancas, aparatos sanitarios, orinales, lavamanos, canoas, bajantes, y todos aque</v>
          </cell>
          <cell r="C35">
            <v>215</v>
          </cell>
          <cell r="D35" t="str">
            <v>m2</v>
          </cell>
          <cell r="E35">
            <v>43000</v>
          </cell>
          <cell r="F35">
            <v>9245000</v>
          </cell>
        </row>
        <row r="36">
          <cell r="A36">
            <v>0</v>
          </cell>
          <cell r="B36" t="str">
            <v>Cuadrilla Retiros (1 ofi + 2 ayu)</v>
          </cell>
          <cell r="C36">
            <v>0.17500000000000002</v>
          </cell>
          <cell r="D36" t="str">
            <v>dia</v>
          </cell>
          <cell r="E36">
            <v>182561.37287102564</v>
          </cell>
          <cell r="F36">
            <v>0</v>
          </cell>
        </row>
        <row r="37">
          <cell r="A37">
            <v>0</v>
          </cell>
          <cell r="B37" t="str">
            <v>Taladro roto percutor hasta 3/4" (alquiler)</v>
          </cell>
          <cell r="C37">
            <v>0.25</v>
          </cell>
          <cell r="D37" t="str">
            <v>día</v>
          </cell>
          <cell r="E37">
            <v>3125</v>
          </cell>
          <cell r="F37">
            <v>0</v>
          </cell>
        </row>
        <row r="38">
          <cell r="A38">
            <v>0</v>
          </cell>
          <cell r="B38" t="str">
            <v>Andamio 1.2x1.2 seccion comp.</v>
          </cell>
          <cell r="C38">
            <v>0.25</v>
          </cell>
          <cell r="D38" t="str">
            <v>día</v>
          </cell>
          <cell r="E38">
            <v>800</v>
          </cell>
          <cell r="F38">
            <v>0</v>
          </cell>
        </row>
        <row r="39">
          <cell r="A39" t="str">
            <v>1.10.080</v>
          </cell>
          <cell r="B39" t="str">
            <v xml:space="preserve">Retiro  y reinstalación de  cerramiento  en   muro, malla eslabonada y seto . incluye demolicón de obra civil (cargue, transporte y botada de material  a donde lo indique la interventoria), reinstalación de tubería galvanizada Ø=2" , malla de cerramiento </v>
          </cell>
          <cell r="C39">
            <v>50</v>
          </cell>
          <cell r="D39" t="str">
            <v>ml</v>
          </cell>
          <cell r="E39">
            <v>175900</v>
          </cell>
          <cell r="F39">
            <v>8795000</v>
          </cell>
        </row>
        <row r="40">
          <cell r="A40">
            <v>0</v>
          </cell>
          <cell r="B40" t="str">
            <v>M.O Demolicion muro en bloque</v>
          </cell>
          <cell r="C40">
            <v>3.3333333333333333E-2</v>
          </cell>
          <cell r="D40" t="str">
            <v>dia</v>
          </cell>
          <cell r="E40">
            <v>47449.661682905979</v>
          </cell>
          <cell r="F40">
            <v>0</v>
          </cell>
        </row>
        <row r="41">
          <cell r="A41">
            <v>0</v>
          </cell>
          <cell r="B41" t="str">
            <v>M.O Retiro de seto</v>
          </cell>
          <cell r="C41">
            <v>0.05</v>
          </cell>
          <cell r="D41" t="str">
            <v>dia</v>
          </cell>
          <cell r="E41">
            <v>47449.661682905979</v>
          </cell>
          <cell r="F41">
            <v>0</v>
          </cell>
        </row>
        <row r="42">
          <cell r="A42">
            <v>0</v>
          </cell>
          <cell r="B42" t="str">
            <v>M.O Retiro malla y tubos cerramiento</v>
          </cell>
          <cell r="C42">
            <v>8.3333333333333329E-2</v>
          </cell>
          <cell r="D42" t="str">
            <v>dia</v>
          </cell>
          <cell r="E42">
            <v>135111.71118811966</v>
          </cell>
          <cell r="F42">
            <v>0</v>
          </cell>
        </row>
        <row r="43">
          <cell r="A43">
            <v>0</v>
          </cell>
          <cell r="B43" t="str">
            <v>Volqueta - botada de material paleros</v>
          </cell>
          <cell r="C43">
            <v>0.65</v>
          </cell>
          <cell r="D43" t="str">
            <v>m3</v>
          </cell>
          <cell r="E43">
            <v>24123.554945792093</v>
          </cell>
          <cell r="F43">
            <v>0</v>
          </cell>
        </row>
        <row r="44">
          <cell r="A44">
            <v>0</v>
          </cell>
          <cell r="B44" t="str">
            <v>Piedra entresuelo</v>
          </cell>
          <cell r="C44">
            <v>4.4999999999999998E-2</v>
          </cell>
          <cell r="D44" t="str">
            <v>m3</v>
          </cell>
          <cell r="E44">
            <v>48720</v>
          </cell>
          <cell r="F44">
            <v>0</v>
          </cell>
        </row>
        <row r="45">
          <cell r="A45">
            <v>0</v>
          </cell>
          <cell r="B45" t="str">
            <v>1 ofic. y 1 ayud. Fundación</v>
          </cell>
          <cell r="C45">
            <v>5.2500000000000005E-2</v>
          </cell>
          <cell r="D45" t="str">
            <v>dia</v>
          </cell>
          <cell r="E45">
            <v>135111.71118811966</v>
          </cell>
          <cell r="F45">
            <v>0</v>
          </cell>
        </row>
        <row r="46">
          <cell r="A46">
            <v>0</v>
          </cell>
          <cell r="B46" t="str">
            <v>Concr.en obra 3000 psi 3/4"</v>
          </cell>
          <cell r="C46">
            <v>0.14000000000000001</v>
          </cell>
          <cell r="D46" t="str">
            <v>m3</v>
          </cell>
          <cell r="E46">
            <v>330614.2912366612</v>
          </cell>
          <cell r="F46">
            <v>0</v>
          </cell>
        </row>
        <row r="47">
          <cell r="A47">
            <v>0</v>
          </cell>
          <cell r="B47" t="str">
            <v>Tabla Comun 0.25 X 2.5 m - 0.2 X 3 m</v>
          </cell>
          <cell r="C47">
            <v>0.25</v>
          </cell>
          <cell r="D47" t="str">
            <v>un</v>
          </cell>
          <cell r="E47">
            <v>4880</v>
          </cell>
          <cell r="F47">
            <v>0</v>
          </cell>
        </row>
        <row r="48">
          <cell r="A48">
            <v>0</v>
          </cell>
          <cell r="B48" t="str">
            <v>Vibrador electrico o gasolina</v>
          </cell>
          <cell r="C48">
            <v>0.05</v>
          </cell>
          <cell r="D48" t="str">
            <v>dia</v>
          </cell>
          <cell r="E48">
            <v>34500</v>
          </cell>
          <cell r="F48">
            <v>0</v>
          </cell>
        </row>
        <row r="49">
          <cell r="A49">
            <v>0</v>
          </cell>
          <cell r="B49" t="str">
            <v>1 ofic. y 1 ayud. Viga muro-columna</v>
          </cell>
          <cell r="C49">
            <v>8.3333333333333329E-2</v>
          </cell>
          <cell r="D49" t="str">
            <v>dia</v>
          </cell>
          <cell r="E49">
            <v>135111.71118811966</v>
          </cell>
          <cell r="F49">
            <v>0</v>
          </cell>
        </row>
        <row r="50">
          <cell r="A50">
            <v>0</v>
          </cell>
          <cell r="B50" t="str">
            <v>Transporte bloque de 20</v>
          </cell>
          <cell r="C50">
            <v>5</v>
          </cell>
          <cell r="D50" t="str">
            <v>un</v>
          </cell>
          <cell r="E50">
            <v>260</v>
          </cell>
          <cell r="F50">
            <v>0</v>
          </cell>
        </row>
        <row r="51">
          <cell r="A51">
            <v>0</v>
          </cell>
          <cell r="B51" t="str">
            <v>1 ofic. y 1 ayud. Bloque 20x20x40</v>
          </cell>
          <cell r="C51">
            <v>2.5000000000000001E-2</v>
          </cell>
          <cell r="D51" t="str">
            <v>dia</v>
          </cell>
          <cell r="E51">
            <v>135111.71118811966</v>
          </cell>
          <cell r="F51">
            <v>0</v>
          </cell>
        </row>
        <row r="52">
          <cell r="A52">
            <v>0</v>
          </cell>
          <cell r="B52" t="str">
            <v>Acero</v>
          </cell>
          <cell r="C52">
            <v>6</v>
          </cell>
          <cell r="D52" t="str">
            <v>kg</v>
          </cell>
          <cell r="E52">
            <v>3015.3743336848947</v>
          </cell>
          <cell r="F52">
            <v>0</v>
          </cell>
        </row>
        <row r="53">
          <cell r="A53">
            <v>0</v>
          </cell>
          <cell r="B53" t="str">
            <v>Bloque conc. 20x20x40</v>
          </cell>
          <cell r="C53">
            <v>5</v>
          </cell>
          <cell r="D53" t="str">
            <v>un</v>
          </cell>
          <cell r="E53">
            <v>2560</v>
          </cell>
          <cell r="F53">
            <v>0</v>
          </cell>
        </row>
        <row r="54">
          <cell r="A54">
            <v>0</v>
          </cell>
          <cell r="B54" t="str">
            <v>Mort.1:5 En obra</v>
          </cell>
          <cell r="C54">
            <v>0.01</v>
          </cell>
          <cell r="D54" t="str">
            <v>m3</v>
          </cell>
          <cell r="E54">
            <v>254420.54736166119</v>
          </cell>
          <cell r="F54">
            <v>0</v>
          </cell>
        </row>
        <row r="55">
          <cell r="A55">
            <v>0</v>
          </cell>
          <cell r="B55" t="str">
            <v>poste galvanizado 2 " liviano 2.70 ml</v>
          </cell>
          <cell r="C55">
            <v>1.45</v>
          </cell>
          <cell r="D55" t="str">
            <v>m</v>
          </cell>
          <cell r="E55">
            <v>16156</v>
          </cell>
          <cell r="F55">
            <v>0</v>
          </cell>
        </row>
        <row r="56">
          <cell r="A56">
            <v>0</v>
          </cell>
          <cell r="B56" t="str">
            <v>1 ofic. Y 1 ayud. Tuberia galvanizada</v>
          </cell>
          <cell r="C56">
            <v>0.05</v>
          </cell>
          <cell r="D56" t="str">
            <v>dia</v>
          </cell>
          <cell r="E56">
            <v>135111.71118811966</v>
          </cell>
          <cell r="F56">
            <v>0</v>
          </cell>
        </row>
        <row r="57">
          <cell r="A57">
            <v>0</v>
          </cell>
          <cell r="B57" t="str">
            <v>Malla eslabonada galvaniz. Cal. 10 2"*2"</v>
          </cell>
          <cell r="C57">
            <v>2</v>
          </cell>
          <cell r="D57" t="str">
            <v>m2</v>
          </cell>
          <cell r="E57">
            <v>11832</v>
          </cell>
          <cell r="F57">
            <v>0</v>
          </cell>
        </row>
        <row r="58">
          <cell r="A58">
            <v>0</v>
          </cell>
          <cell r="B58" t="str">
            <v>1 ofic. y 1 ayud. Malla eslabonada</v>
          </cell>
          <cell r="C58">
            <v>1.7500000000000002E-2</v>
          </cell>
          <cell r="D58" t="str">
            <v>m2</v>
          </cell>
          <cell r="E58">
            <v>135111.71118811966</v>
          </cell>
          <cell r="F58">
            <v>0</v>
          </cell>
        </row>
        <row r="59">
          <cell r="A59">
            <v>0</v>
          </cell>
          <cell r="B59" t="str">
            <v>Alambre galvanizado puas calibre 16</v>
          </cell>
          <cell r="C59">
            <v>3</v>
          </cell>
          <cell r="D59" t="str">
            <v>ml</v>
          </cell>
          <cell r="E59">
            <v>280</v>
          </cell>
          <cell r="F59">
            <v>0</v>
          </cell>
        </row>
        <row r="60">
          <cell r="A60">
            <v>0</v>
          </cell>
          <cell r="B60" t="str">
            <v>1 ofic. Y 1 ayud. Alambre de puas calibre 12</v>
          </cell>
          <cell r="C60">
            <v>7.0000000000000001E-3</v>
          </cell>
          <cell r="D60" t="str">
            <v>dia</v>
          </cell>
          <cell r="E60">
            <v>135111.71118811966</v>
          </cell>
          <cell r="F60">
            <v>0</v>
          </cell>
        </row>
        <row r="61">
          <cell r="A61">
            <v>1.2</v>
          </cell>
          <cell r="B61" t="str">
            <v>MOVIMIENTO DE TIERRAS</v>
          </cell>
          <cell r="C61">
            <v>0</v>
          </cell>
          <cell r="D61">
            <v>0</v>
          </cell>
          <cell r="E61">
            <v>0</v>
          </cell>
          <cell r="F61">
            <v>0</v>
          </cell>
        </row>
        <row r="62">
          <cell r="A62" t="str">
            <v>1.20.020</v>
          </cell>
          <cell r="B62" t="str">
            <v>Excavación en roca con CEMENTO DEMOLEDOR no explosivo tipo CRAS o equivalente con diámetro de perforación de 30mm. Incluye cemento demoledor a una dosificación de 8 kg por metro cúbico, desembombe, acarreo interno hasta el sitio de acopio o donde lo indiq</v>
          </cell>
          <cell r="C62">
            <v>2402</v>
          </cell>
          <cell r="D62" t="str">
            <v>m3</v>
          </cell>
          <cell r="E62">
            <v>323315</v>
          </cell>
          <cell r="F62">
            <v>776602630</v>
          </cell>
        </row>
        <row r="63">
          <cell r="A63">
            <v>0</v>
          </cell>
          <cell r="B63" t="str">
            <v>Excavación en roca con cemento expansivo tipo CRAS o equivalente. Con una dosificación mínima de 8kg/m3. Incluye perforación.</v>
          </cell>
          <cell r="C63">
            <v>1</v>
          </cell>
          <cell r="D63" t="str">
            <v>kg</v>
          </cell>
          <cell r="E63">
            <v>159616</v>
          </cell>
          <cell r="F63">
            <v>0</v>
          </cell>
        </row>
        <row r="64">
          <cell r="A64">
            <v>0</v>
          </cell>
          <cell r="B64" t="str">
            <v>Ayudante entendido</v>
          </cell>
          <cell r="C64">
            <v>0.35000000000000003</v>
          </cell>
          <cell r="D64" t="str">
            <v>día</v>
          </cell>
          <cell r="E64">
            <v>47449.661682905979</v>
          </cell>
          <cell r="F64">
            <v>0</v>
          </cell>
        </row>
        <row r="65">
          <cell r="A65">
            <v>0</v>
          </cell>
          <cell r="B65" t="str">
            <v>Minero, incluye prestaciones y jornal.</v>
          </cell>
          <cell r="C65">
            <v>0.52500000000000002</v>
          </cell>
          <cell r="D65" t="str">
            <v>día</v>
          </cell>
          <cell r="E65">
            <v>70000</v>
          </cell>
          <cell r="F65">
            <v>0</v>
          </cell>
        </row>
        <row r="66">
          <cell r="A66">
            <v>0</v>
          </cell>
          <cell r="B66" t="str">
            <v>Compresor Neumático 1 martillo demoledor o perforador en superficie, punta, combustible y operador.</v>
          </cell>
          <cell r="C66">
            <v>1.2</v>
          </cell>
          <cell r="D66" t="str">
            <v>hr</v>
          </cell>
          <cell r="E66">
            <v>63000</v>
          </cell>
          <cell r="F66">
            <v>0</v>
          </cell>
        </row>
        <row r="67">
          <cell r="A67">
            <v>0</v>
          </cell>
          <cell r="B67" t="str">
            <v>Acarreo interno de materiales</v>
          </cell>
          <cell r="C67">
            <v>0.65</v>
          </cell>
          <cell r="D67" t="str">
            <v>m3</v>
          </cell>
          <cell r="E67">
            <v>5200</v>
          </cell>
          <cell r="F67">
            <v>0</v>
          </cell>
        </row>
        <row r="68">
          <cell r="A68">
            <v>0</v>
          </cell>
          <cell r="B68" t="str">
            <v>Volqueta - botada de material paleros</v>
          </cell>
          <cell r="C68">
            <v>1.3</v>
          </cell>
          <cell r="D68" t="str">
            <v>m3</v>
          </cell>
          <cell r="E68">
            <v>24123.554945792093</v>
          </cell>
          <cell r="F68">
            <v>0</v>
          </cell>
        </row>
        <row r="69">
          <cell r="A69" t="str">
            <v>1.20.030</v>
          </cell>
          <cell r="B69" t="str">
            <v>Excavación manual en material común. Incluye cargue, transporte y botada de material sobrante</v>
          </cell>
          <cell r="C69">
            <v>9605</v>
          </cell>
          <cell r="D69" t="str">
            <v>m3</v>
          </cell>
          <cell r="E69">
            <v>32979</v>
          </cell>
          <cell r="F69">
            <v>316763295</v>
          </cell>
        </row>
        <row r="70">
          <cell r="A70">
            <v>0</v>
          </cell>
          <cell r="B70" t="str">
            <v>Retroexcavadora CAT 320C (MT)</v>
          </cell>
          <cell r="C70">
            <v>1.6E-2</v>
          </cell>
          <cell r="D70" t="str">
            <v>h</v>
          </cell>
          <cell r="E70">
            <v>90000</v>
          </cell>
          <cell r="F70">
            <v>0</v>
          </cell>
        </row>
        <row r="71">
          <cell r="A71">
            <v>0</v>
          </cell>
          <cell r="B71" t="str">
            <v>Volqueta - botada de material paleros</v>
          </cell>
          <cell r="C71">
            <v>1.3</v>
          </cell>
          <cell r="D71" t="str">
            <v>m3</v>
          </cell>
          <cell r="E71">
            <v>24123.554945792093</v>
          </cell>
          <cell r="F71">
            <v>0</v>
          </cell>
        </row>
        <row r="72">
          <cell r="A72">
            <v>0</v>
          </cell>
          <cell r="B72" t="str">
            <v>M.O. ayudante</v>
          </cell>
          <cell r="C72">
            <v>0.03</v>
          </cell>
          <cell r="D72" t="str">
            <v>hr</v>
          </cell>
          <cell r="E72">
            <v>5931.2077103632473</v>
          </cell>
          <cell r="F72">
            <v>0</v>
          </cell>
        </row>
        <row r="73">
          <cell r="A73" t="str">
            <v>1.20.040</v>
          </cell>
          <cell r="B73" t="str">
            <v>Lleno compactado en material común</v>
          </cell>
          <cell r="C73">
            <v>6199</v>
          </cell>
          <cell r="D73" t="str">
            <v>m3</v>
          </cell>
          <cell r="E73">
            <v>9233</v>
          </cell>
          <cell r="F73">
            <v>57235367</v>
          </cell>
        </row>
        <row r="74">
          <cell r="A74">
            <v>0</v>
          </cell>
          <cell r="B74" t="str">
            <v>Bulldozer D5H o similar</v>
          </cell>
          <cell r="C74">
            <v>2.5000000000000001E-2</v>
          </cell>
          <cell r="D74" t="str">
            <v>hr</v>
          </cell>
          <cell r="E74">
            <v>90000</v>
          </cell>
          <cell r="F74">
            <v>0</v>
          </cell>
        </row>
        <row r="75">
          <cell r="A75">
            <v>0</v>
          </cell>
          <cell r="B75" t="str">
            <v>Equipo de compactacion de rodillo</v>
          </cell>
          <cell r="C75">
            <v>2.5000000000000001E-2</v>
          </cell>
          <cell r="D75" t="str">
            <v>hr</v>
          </cell>
          <cell r="E75">
            <v>80000</v>
          </cell>
          <cell r="F75">
            <v>0</v>
          </cell>
        </row>
        <row r="76">
          <cell r="A76">
            <v>0</v>
          </cell>
          <cell r="B76" t="str">
            <v xml:space="preserve"> M.o ayudante </v>
          </cell>
          <cell r="C76">
            <v>0.84000000000000008</v>
          </cell>
          <cell r="D76" t="str">
            <v xml:space="preserve"> hr </v>
          </cell>
          <cell r="E76">
            <v>5931.2077103632473</v>
          </cell>
          <cell r="F76">
            <v>0</v>
          </cell>
        </row>
        <row r="77">
          <cell r="A77" t="str">
            <v>1.20.050</v>
          </cell>
          <cell r="B77" t="str">
            <v>Lleno compactado en arenilla</v>
          </cell>
          <cell r="C77">
            <v>1295</v>
          </cell>
          <cell r="D77" t="str">
            <v>m3</v>
          </cell>
          <cell r="E77">
            <v>33325</v>
          </cell>
          <cell r="F77">
            <v>43155875</v>
          </cell>
        </row>
        <row r="78">
          <cell r="A78">
            <v>0</v>
          </cell>
          <cell r="B78" t="str">
            <v>Arenilla</v>
          </cell>
          <cell r="C78">
            <v>1.3</v>
          </cell>
          <cell r="D78" t="str">
            <v>m3</v>
          </cell>
          <cell r="E78">
            <v>20249.25</v>
          </cell>
          <cell r="F78">
            <v>0</v>
          </cell>
        </row>
        <row r="79">
          <cell r="A79">
            <v>0</v>
          </cell>
          <cell r="B79" t="str">
            <v>Compac.vibr.R:48"x66"(operador y combustible)DD-22</v>
          </cell>
          <cell r="C79">
            <v>0.04</v>
          </cell>
          <cell r="D79" t="str">
            <v>hr</v>
          </cell>
          <cell r="E79">
            <v>80000</v>
          </cell>
          <cell r="F79">
            <v>0</v>
          </cell>
        </row>
        <row r="80">
          <cell r="A80">
            <v>0</v>
          </cell>
          <cell r="B80" t="str">
            <v>Motoniveladora 120 G</v>
          </cell>
          <cell r="C80">
            <v>0.04</v>
          </cell>
          <cell r="D80" t="str">
            <v>hr</v>
          </cell>
          <cell r="E80">
            <v>95000</v>
          </cell>
          <cell r="F80">
            <v>0</v>
          </cell>
        </row>
        <row r="81">
          <cell r="A81">
            <v>1.3</v>
          </cell>
          <cell r="B81" t="str">
            <v>PAVIMENTOS ASFÁLTICOS</v>
          </cell>
          <cell r="C81">
            <v>0</v>
          </cell>
          <cell r="D81">
            <v>0</v>
          </cell>
          <cell r="E81">
            <v>0</v>
          </cell>
          <cell r="F81">
            <v>0</v>
          </cell>
        </row>
        <row r="82">
          <cell r="A82" t="str">
            <v>1.30.010</v>
          </cell>
          <cell r="B82" t="str">
            <v xml:space="preserve">Suministro, transporte y colocación de subbase granular SBG1 de máximo Ø 2 1/2", reacomodado con medios mecánicos y compactado al 98% mínimo del ensayo del proctor modificado </v>
          </cell>
          <cell r="C82">
            <v>2863</v>
          </cell>
          <cell r="D82" t="str">
            <v>m3</v>
          </cell>
          <cell r="E82">
            <v>94156</v>
          </cell>
          <cell r="F82">
            <v>269568628</v>
          </cell>
        </row>
        <row r="83">
          <cell r="A83">
            <v>0</v>
          </cell>
          <cell r="B83" t="str">
            <v>Sub-base granular</v>
          </cell>
          <cell r="C83">
            <v>1.3</v>
          </cell>
          <cell r="D83" t="str">
            <v>m3</v>
          </cell>
          <cell r="E83">
            <v>45185.25</v>
          </cell>
          <cell r="F83">
            <v>0</v>
          </cell>
        </row>
        <row r="84">
          <cell r="A84">
            <v>0</v>
          </cell>
          <cell r="B84" t="str">
            <v>3 ayudantes</v>
          </cell>
          <cell r="C84">
            <v>1.0500000000000001E-2</v>
          </cell>
          <cell r="D84" t="str">
            <v>dia</v>
          </cell>
          <cell r="E84">
            <v>142348.98504871794</v>
          </cell>
          <cell r="F84">
            <v>0</v>
          </cell>
        </row>
        <row r="85">
          <cell r="A85">
            <v>0</v>
          </cell>
          <cell r="B85" t="str">
            <v>1 Oficial</v>
          </cell>
          <cell r="C85">
            <v>1.0500000000000001E-2</v>
          </cell>
          <cell r="D85" t="str">
            <v>dia</v>
          </cell>
          <cell r="E85">
            <v>87662.049505213668</v>
          </cell>
          <cell r="F85">
            <v>0</v>
          </cell>
        </row>
        <row r="86">
          <cell r="A86">
            <v>0</v>
          </cell>
          <cell r="B86" t="str">
            <v>Motoniv.Diesel-120G</v>
          </cell>
          <cell r="C86">
            <v>0.05</v>
          </cell>
          <cell r="D86" t="str">
            <v>h</v>
          </cell>
          <cell r="E86">
            <v>95000</v>
          </cell>
          <cell r="F86">
            <v>0</v>
          </cell>
        </row>
        <row r="87">
          <cell r="A87">
            <v>0</v>
          </cell>
          <cell r="B87" t="str">
            <v>Compac.vibr.R:48"x66"(operador y combustible) DS-70</v>
          </cell>
          <cell r="C87">
            <v>0.05</v>
          </cell>
          <cell r="D87" t="str">
            <v>h</v>
          </cell>
          <cell r="E87">
            <v>80000</v>
          </cell>
          <cell r="F87">
            <v>0</v>
          </cell>
        </row>
        <row r="88">
          <cell r="A88">
            <v>0</v>
          </cell>
          <cell r="B88" t="str">
            <v>Transporte</v>
          </cell>
          <cell r="C88">
            <v>25</v>
          </cell>
          <cell r="D88" t="str">
            <v>m3-Km</v>
          </cell>
          <cell r="E88">
            <v>970</v>
          </cell>
          <cell r="F88">
            <v>0</v>
          </cell>
        </row>
        <row r="89">
          <cell r="A89" t="str">
            <v>1.30.020</v>
          </cell>
          <cell r="B89" t="str">
            <v>Suministro, transporte y colocaciòn de base granular BG 1. Se colocarán en capas no mayores de 15 centímetros compactados hasta alcanzar densidades secas equivalentes al 100% de la densidad seca máxima, obtenida en el ensayo del Proctor Modificado</v>
          </cell>
          <cell r="C89">
            <v>2597</v>
          </cell>
          <cell r="D89" t="str">
            <v>m3</v>
          </cell>
          <cell r="E89">
            <v>103730</v>
          </cell>
          <cell r="F89">
            <v>269386810</v>
          </cell>
        </row>
        <row r="90">
          <cell r="A90">
            <v>0</v>
          </cell>
          <cell r="B90" t="str">
            <v>Base granular</v>
          </cell>
          <cell r="C90">
            <v>1.3</v>
          </cell>
          <cell r="D90" t="str">
            <v>m3</v>
          </cell>
          <cell r="E90">
            <v>52549.25</v>
          </cell>
          <cell r="F90">
            <v>0</v>
          </cell>
        </row>
        <row r="91">
          <cell r="A91">
            <v>0</v>
          </cell>
          <cell r="B91" t="str">
            <v>3 ayudantes</v>
          </cell>
          <cell r="C91">
            <v>1.0500000000000001E-2</v>
          </cell>
          <cell r="D91" t="str">
            <v>dia</v>
          </cell>
          <cell r="E91">
            <v>142348.98504871794</v>
          </cell>
          <cell r="F91">
            <v>0</v>
          </cell>
        </row>
        <row r="92">
          <cell r="A92">
            <v>0</v>
          </cell>
          <cell r="B92" t="str">
            <v>1 Oficial</v>
          </cell>
          <cell r="C92">
            <v>1.0500000000000001E-2</v>
          </cell>
          <cell r="D92" t="str">
            <v>dia</v>
          </cell>
          <cell r="E92">
            <v>87662.049505213668</v>
          </cell>
          <cell r="F92">
            <v>0</v>
          </cell>
        </row>
        <row r="93">
          <cell r="A93">
            <v>0</v>
          </cell>
          <cell r="B93" t="str">
            <v>Motoniv.Diesel-120G</v>
          </cell>
          <cell r="C93">
            <v>0.05</v>
          </cell>
          <cell r="D93" t="str">
            <v>h</v>
          </cell>
          <cell r="E93">
            <v>95000</v>
          </cell>
          <cell r="F93">
            <v>0</v>
          </cell>
        </row>
        <row r="94">
          <cell r="A94">
            <v>0</v>
          </cell>
          <cell r="B94" t="str">
            <v>Compac.vibr.R:48"x66"(operador y combustible) DS-70</v>
          </cell>
          <cell r="C94">
            <v>0.05</v>
          </cell>
          <cell r="D94" t="str">
            <v>h</v>
          </cell>
          <cell r="E94">
            <v>80000</v>
          </cell>
          <cell r="F94">
            <v>0</v>
          </cell>
        </row>
        <row r="95">
          <cell r="A95">
            <v>0</v>
          </cell>
          <cell r="B95" t="str">
            <v>Transporte</v>
          </cell>
          <cell r="C95">
            <v>25</v>
          </cell>
          <cell r="D95" t="str">
            <v>m3-Km</v>
          </cell>
          <cell r="E95">
            <v>970</v>
          </cell>
          <cell r="F95">
            <v>0</v>
          </cell>
        </row>
        <row r="96">
          <cell r="A96" t="str">
            <v>1.30.030</v>
          </cell>
          <cell r="B96" t="str">
            <v>Suministro, transporte y colocación de base asfáltica MDC-1 . Incluye todos los elelementos necesarios para su correcta colocación</v>
          </cell>
          <cell r="C96">
            <v>742</v>
          </cell>
          <cell r="D96" t="str">
            <v>m3</v>
          </cell>
          <cell r="E96">
            <v>476096</v>
          </cell>
          <cell r="F96">
            <v>353263232</v>
          </cell>
        </row>
        <row r="97">
          <cell r="A97">
            <v>0</v>
          </cell>
          <cell r="B97" t="str">
            <v>Concreto asfaltico MDC-1   D= 3/4"</v>
          </cell>
          <cell r="C97">
            <v>1.3</v>
          </cell>
          <cell r="D97" t="str">
            <v>m3</v>
          </cell>
          <cell r="E97">
            <v>335811</v>
          </cell>
          <cell r="F97">
            <v>0</v>
          </cell>
        </row>
        <row r="98">
          <cell r="A98">
            <v>0</v>
          </cell>
          <cell r="B98" t="str">
            <v>1 Oficial</v>
          </cell>
          <cell r="C98">
            <v>7.5000000000000006E-3</v>
          </cell>
          <cell r="D98" t="str">
            <v>dia</v>
          </cell>
          <cell r="E98">
            <v>87662.049505213668</v>
          </cell>
          <cell r="F98">
            <v>0</v>
          </cell>
        </row>
        <row r="99">
          <cell r="A99">
            <v>0</v>
          </cell>
          <cell r="B99" t="str">
            <v>6 ayudantes</v>
          </cell>
          <cell r="C99">
            <v>7.5000000000000006E-3</v>
          </cell>
          <cell r="D99" t="str">
            <v>dia</v>
          </cell>
          <cell r="E99">
            <v>284697.97009743587</v>
          </cell>
          <cell r="F99">
            <v>0</v>
          </cell>
        </row>
        <row r="100">
          <cell r="A100">
            <v>0</v>
          </cell>
          <cell r="B100" t="str">
            <v>Vibrocompactador DS-70  CA-15</v>
          </cell>
          <cell r="C100">
            <v>0.05</v>
          </cell>
          <cell r="D100" t="str">
            <v>hr</v>
          </cell>
          <cell r="E100">
            <v>80000</v>
          </cell>
          <cell r="F100">
            <v>0</v>
          </cell>
        </row>
        <row r="101">
          <cell r="A101">
            <v>0</v>
          </cell>
          <cell r="B101" t="str">
            <v>Vibrocompactador Neumatico</v>
          </cell>
          <cell r="C101">
            <v>0.05</v>
          </cell>
          <cell r="D101" t="str">
            <v>hr</v>
          </cell>
          <cell r="E101">
            <v>80000</v>
          </cell>
          <cell r="F101">
            <v>0</v>
          </cell>
        </row>
        <row r="102">
          <cell r="A102">
            <v>0</v>
          </cell>
          <cell r="B102" t="str">
            <v>Finisher</v>
          </cell>
          <cell r="C102">
            <v>0.05</v>
          </cell>
          <cell r="D102" t="str">
            <v>hr</v>
          </cell>
          <cell r="E102">
            <v>90000</v>
          </cell>
          <cell r="F102">
            <v>0</v>
          </cell>
        </row>
        <row r="103">
          <cell r="A103">
            <v>0</v>
          </cell>
          <cell r="B103" t="str">
            <v>Transporte</v>
          </cell>
          <cell r="C103">
            <v>25</v>
          </cell>
          <cell r="D103" t="str">
            <v>m3-km</v>
          </cell>
          <cell r="E103">
            <v>969.94999999999993</v>
          </cell>
          <cell r="F103">
            <v>0</v>
          </cell>
        </row>
        <row r="104">
          <cell r="A104" t="str">
            <v>1.30.040</v>
          </cell>
          <cell r="B104" t="str">
            <v>Suministro,  transporte y colocación de concreto asfaltico MDC - 2. Incluye todos los elelementos necesarios para su correcta colocación</v>
          </cell>
          <cell r="C104">
            <v>757</v>
          </cell>
          <cell r="D104" t="str">
            <v>m3</v>
          </cell>
          <cell r="E104">
            <v>644521</v>
          </cell>
          <cell r="F104">
            <v>487902397</v>
          </cell>
        </row>
        <row r="105">
          <cell r="A105">
            <v>0</v>
          </cell>
          <cell r="B105" t="str">
            <v>Concreto asfaltico MDC-2   D= 3/4"</v>
          </cell>
          <cell r="C105">
            <v>1.3</v>
          </cell>
          <cell r="D105" t="str">
            <v>m3</v>
          </cell>
          <cell r="E105">
            <v>417391</v>
          </cell>
          <cell r="F105">
            <v>0</v>
          </cell>
        </row>
        <row r="106">
          <cell r="A106">
            <v>0</v>
          </cell>
          <cell r="B106" t="str">
            <v>1 Oficial</v>
          </cell>
          <cell r="C106">
            <v>0.17500000000000002</v>
          </cell>
          <cell r="D106" t="str">
            <v>dia</v>
          </cell>
          <cell r="E106">
            <v>87662.049505213668</v>
          </cell>
          <cell r="F106">
            <v>0</v>
          </cell>
        </row>
        <row r="107">
          <cell r="A107">
            <v>0</v>
          </cell>
          <cell r="B107" t="str">
            <v>6 ayudantes</v>
          </cell>
          <cell r="C107">
            <v>0.17500000000000002</v>
          </cell>
          <cell r="D107" t="str">
            <v>dia</v>
          </cell>
          <cell r="E107">
            <v>284697.97009743587</v>
          </cell>
          <cell r="F107">
            <v>0</v>
          </cell>
        </row>
        <row r="108">
          <cell r="A108">
            <v>0</v>
          </cell>
          <cell r="B108" t="str">
            <v>Vibrocompactador DS-70  CA-15</v>
          </cell>
          <cell r="C108">
            <v>0.05</v>
          </cell>
          <cell r="D108" t="str">
            <v>hr</v>
          </cell>
          <cell r="E108">
            <v>80000</v>
          </cell>
          <cell r="F108">
            <v>0</v>
          </cell>
        </row>
        <row r="109">
          <cell r="A109">
            <v>0</v>
          </cell>
          <cell r="B109" t="str">
            <v>Vibrocompactador Neumatico</v>
          </cell>
          <cell r="C109">
            <v>0.05</v>
          </cell>
          <cell r="D109" t="str">
            <v>hr</v>
          </cell>
          <cell r="E109">
            <v>80000</v>
          </cell>
          <cell r="F109">
            <v>0</v>
          </cell>
        </row>
        <row r="110">
          <cell r="A110">
            <v>0</v>
          </cell>
          <cell r="B110" t="str">
            <v>Finisher</v>
          </cell>
          <cell r="C110">
            <v>0.05</v>
          </cell>
          <cell r="D110" t="str">
            <v>hr</v>
          </cell>
          <cell r="E110">
            <v>90000</v>
          </cell>
          <cell r="F110">
            <v>0</v>
          </cell>
        </row>
        <row r="111">
          <cell r="A111">
            <v>0</v>
          </cell>
          <cell r="B111" t="str">
            <v>Transporte</v>
          </cell>
          <cell r="C111">
            <v>25</v>
          </cell>
          <cell r="D111" t="str">
            <v>m3-km</v>
          </cell>
          <cell r="E111">
            <v>969.94999999999993</v>
          </cell>
          <cell r="F111">
            <v>0</v>
          </cell>
        </row>
        <row r="112">
          <cell r="A112">
            <v>1.4</v>
          </cell>
          <cell r="B112" t="str">
            <v xml:space="preserve">SEÑALIZACIÓN </v>
          </cell>
          <cell r="C112">
            <v>0</v>
          </cell>
          <cell r="D112">
            <v>0</v>
          </cell>
          <cell r="E112">
            <v>0</v>
          </cell>
          <cell r="F112">
            <v>0</v>
          </cell>
        </row>
        <row r="113">
          <cell r="A113" t="str">
            <v>1.40.010</v>
          </cell>
          <cell r="B113" t="str">
            <v>Línea de demarcación con pintura en frío</v>
          </cell>
          <cell r="C113">
            <v>5610</v>
          </cell>
          <cell r="D113" t="str">
            <v>ml</v>
          </cell>
          <cell r="E113">
            <v>6830</v>
          </cell>
          <cell r="F113">
            <v>38316300</v>
          </cell>
        </row>
        <row r="114">
          <cell r="A114">
            <v>0</v>
          </cell>
          <cell r="B114" t="str">
            <v>Pintura para trafico</v>
          </cell>
          <cell r="C114">
            <v>1</v>
          </cell>
          <cell r="D114" t="str">
            <v>gl</v>
          </cell>
          <cell r="E114">
            <v>4000</v>
          </cell>
          <cell r="F114">
            <v>0</v>
          </cell>
        </row>
        <row r="115">
          <cell r="A115">
            <v>0</v>
          </cell>
          <cell r="B115" t="str">
            <v>M.O lineas demarcacion trafico</v>
          </cell>
          <cell r="C115">
            <v>0.03</v>
          </cell>
          <cell r="D115" t="str">
            <v>ml</v>
          </cell>
          <cell r="E115">
            <v>87662.049505213668</v>
          </cell>
          <cell r="F115">
            <v>0</v>
          </cell>
        </row>
        <row r="116">
          <cell r="A116" t="str">
            <v>1.40.020</v>
          </cell>
          <cell r="B116" t="str">
            <v>Marca vial con pintura en frío</v>
          </cell>
          <cell r="C116">
            <v>452</v>
          </cell>
          <cell r="D116" t="str">
            <v>m2</v>
          </cell>
          <cell r="E116">
            <v>28263</v>
          </cell>
          <cell r="F116">
            <v>12774876</v>
          </cell>
        </row>
        <row r="117">
          <cell r="A117">
            <v>0</v>
          </cell>
          <cell r="B117" t="str">
            <v>Esferas reflectivas</v>
          </cell>
          <cell r="C117">
            <v>0.1</v>
          </cell>
          <cell r="D117" t="str">
            <v>kg</v>
          </cell>
          <cell r="E117">
            <v>4121</v>
          </cell>
          <cell r="F117">
            <v>0</v>
          </cell>
        </row>
        <row r="118">
          <cell r="A118">
            <v>0</v>
          </cell>
          <cell r="B118" t="str">
            <v>Pintura para trafico plastica resistente al deslizamiento</v>
          </cell>
          <cell r="C118">
            <v>1</v>
          </cell>
          <cell r="D118" t="str">
            <v>gl</v>
          </cell>
          <cell r="E118">
            <v>24000</v>
          </cell>
          <cell r="F118">
            <v>0</v>
          </cell>
        </row>
        <row r="119">
          <cell r="A119">
            <v>0</v>
          </cell>
          <cell r="B119" t="str">
            <v>M.O Áreas demarcación trafico.</v>
          </cell>
          <cell r="C119">
            <v>0.03</v>
          </cell>
          <cell r="D119" t="str">
            <v>ml</v>
          </cell>
          <cell r="E119">
            <v>87662.049505213668</v>
          </cell>
          <cell r="F119">
            <v>0</v>
          </cell>
        </row>
        <row r="120">
          <cell r="A120" t="str">
            <v>1.40.030</v>
          </cell>
          <cell r="B120" t="str">
            <v>Tacha reflectiva</v>
          </cell>
          <cell r="C120">
            <v>161</v>
          </cell>
          <cell r="D120" t="str">
            <v>un</v>
          </cell>
          <cell r="E120">
            <v>6023</v>
          </cell>
          <cell r="F120">
            <v>969703</v>
          </cell>
        </row>
        <row r="121">
          <cell r="A121">
            <v>0</v>
          </cell>
          <cell r="B121" t="str">
            <v>Tacha reflectiva</v>
          </cell>
          <cell r="C121">
            <v>1</v>
          </cell>
          <cell r="D121" t="str">
            <v>un</v>
          </cell>
          <cell r="E121">
            <v>5237</v>
          </cell>
          <cell r="F121">
            <v>0</v>
          </cell>
        </row>
        <row r="122">
          <cell r="A122">
            <v>0</v>
          </cell>
          <cell r="B122" t="str">
            <v>M.O Instalacion tacha reflectiva</v>
          </cell>
          <cell r="C122">
            <v>1</v>
          </cell>
          <cell r="D122" t="str">
            <v>un</v>
          </cell>
          <cell r="E122">
            <v>600</v>
          </cell>
          <cell r="F122">
            <v>0</v>
          </cell>
        </row>
        <row r="123">
          <cell r="A123">
            <v>0</v>
          </cell>
          <cell r="B123" t="str">
            <v>Pegante epoxico</v>
          </cell>
          <cell r="C123">
            <v>0.03</v>
          </cell>
          <cell r="D123" t="str">
            <v>kg</v>
          </cell>
          <cell r="E123">
            <v>6200</v>
          </cell>
          <cell r="F123">
            <v>0</v>
          </cell>
        </row>
        <row r="124">
          <cell r="A124" t="str">
            <v>1.40.040</v>
          </cell>
          <cell r="B124" t="str">
            <v>Señal vertical de tránsito tipo SP</v>
          </cell>
          <cell r="C124">
            <v>23</v>
          </cell>
          <cell r="D124" t="str">
            <v>un</v>
          </cell>
          <cell r="E124">
            <v>258871</v>
          </cell>
          <cell r="F124">
            <v>5954033</v>
          </cell>
        </row>
        <row r="125">
          <cell r="A125">
            <v>0</v>
          </cell>
          <cell r="B125" t="str">
            <v>Señal vial vertical de 0.75x0.75</v>
          </cell>
          <cell r="C125">
            <v>1</v>
          </cell>
          <cell r="D125" t="str">
            <v>un</v>
          </cell>
          <cell r="E125">
            <v>168200</v>
          </cell>
          <cell r="F125">
            <v>0</v>
          </cell>
        </row>
        <row r="126">
          <cell r="A126">
            <v>0</v>
          </cell>
          <cell r="B126" t="str">
            <v>Mortero 1: 3</v>
          </cell>
          <cell r="C126">
            <v>0.15</v>
          </cell>
          <cell r="D126" t="str">
            <v>m3</v>
          </cell>
          <cell r="E126">
            <v>334248.74323666119</v>
          </cell>
          <cell r="F126">
            <v>0</v>
          </cell>
        </row>
        <row r="127">
          <cell r="A127">
            <v>0</v>
          </cell>
          <cell r="B127" t="str">
            <v>M.O of. Instalacion señal  of y ay</v>
          </cell>
          <cell r="C127">
            <v>0.3</v>
          </cell>
          <cell r="D127" t="str">
            <v>hr</v>
          </cell>
          <cell r="E127">
            <v>135111.71118811966</v>
          </cell>
          <cell r="F127">
            <v>0</v>
          </cell>
        </row>
        <row r="128">
          <cell r="A128" t="str">
            <v>1.40.050</v>
          </cell>
          <cell r="B128" t="str">
            <v>Señal vertical de tránsito tipo SR</v>
          </cell>
          <cell r="C128">
            <v>14</v>
          </cell>
          <cell r="D128" t="str">
            <v>un</v>
          </cell>
          <cell r="E128">
            <v>258871</v>
          </cell>
          <cell r="F128">
            <v>3624194</v>
          </cell>
        </row>
        <row r="129">
          <cell r="A129">
            <v>0</v>
          </cell>
          <cell r="B129" t="str">
            <v>Señal vial vertical de 0.75x0.75</v>
          </cell>
          <cell r="C129">
            <v>1</v>
          </cell>
          <cell r="D129" t="str">
            <v>un</v>
          </cell>
          <cell r="E129">
            <v>168200</v>
          </cell>
          <cell r="F129">
            <v>0</v>
          </cell>
        </row>
        <row r="130">
          <cell r="A130">
            <v>0</v>
          </cell>
          <cell r="B130" t="str">
            <v>Mortero 1: 3</v>
          </cell>
          <cell r="C130">
            <v>0.15</v>
          </cell>
          <cell r="D130" t="str">
            <v>m3</v>
          </cell>
          <cell r="E130">
            <v>334248.74323666119</v>
          </cell>
          <cell r="F130">
            <v>0</v>
          </cell>
        </row>
        <row r="131">
          <cell r="A131">
            <v>0</v>
          </cell>
          <cell r="B131" t="str">
            <v>M.O of. Instalacion señal  of y ay</v>
          </cell>
          <cell r="C131">
            <v>0.3</v>
          </cell>
          <cell r="D131" t="str">
            <v>hr</v>
          </cell>
          <cell r="E131">
            <v>135111.71118811966</v>
          </cell>
          <cell r="F131">
            <v>0</v>
          </cell>
        </row>
        <row r="132">
          <cell r="A132" t="str">
            <v>1.40.060</v>
          </cell>
          <cell r="B132" t="str">
            <v>Señal vertical de tránsito tipo SI</v>
          </cell>
          <cell r="C132">
            <v>1</v>
          </cell>
          <cell r="D132" t="str">
            <v>un</v>
          </cell>
          <cell r="E132">
            <v>258871</v>
          </cell>
          <cell r="F132">
            <v>258871</v>
          </cell>
        </row>
        <row r="133">
          <cell r="A133">
            <v>0</v>
          </cell>
          <cell r="B133" t="str">
            <v>Señal vial vertical de 0.75x0.75</v>
          </cell>
          <cell r="C133">
            <v>1</v>
          </cell>
          <cell r="D133" t="str">
            <v>un</v>
          </cell>
          <cell r="E133">
            <v>168200</v>
          </cell>
          <cell r="F133">
            <v>0</v>
          </cell>
        </row>
        <row r="134">
          <cell r="A134">
            <v>0</v>
          </cell>
          <cell r="B134" t="str">
            <v>Mortero 1: 3</v>
          </cell>
          <cell r="C134">
            <v>0.15</v>
          </cell>
          <cell r="D134" t="str">
            <v>m3</v>
          </cell>
          <cell r="E134">
            <v>334248.74323666119</v>
          </cell>
          <cell r="F134">
            <v>0</v>
          </cell>
        </row>
        <row r="135">
          <cell r="A135">
            <v>0</v>
          </cell>
          <cell r="B135" t="str">
            <v>M.O of. Instalacion señal  of y ay</v>
          </cell>
          <cell r="C135">
            <v>0.3</v>
          </cell>
          <cell r="D135" t="str">
            <v>hr</v>
          </cell>
          <cell r="E135">
            <v>135111.71118811966</v>
          </cell>
          <cell r="F135">
            <v>0</v>
          </cell>
        </row>
        <row r="136">
          <cell r="A136">
            <v>1.5</v>
          </cell>
          <cell r="B136" t="str">
            <v>SEMAFOROS</v>
          </cell>
          <cell r="C136">
            <v>0</v>
          </cell>
          <cell r="D136">
            <v>0</v>
          </cell>
          <cell r="E136">
            <v>0</v>
          </cell>
          <cell r="F136">
            <v>0</v>
          </cell>
        </row>
        <row r="137">
          <cell r="A137" t="str">
            <v>1.50.040</v>
          </cell>
          <cell r="B137" t="str">
            <v>Suministro, transporte y montaje de caja de piso RS3-016 tipo antifraude en polipropileno.</v>
          </cell>
          <cell r="C137">
            <v>14</v>
          </cell>
          <cell r="D137" t="str">
            <v>un</v>
          </cell>
          <cell r="E137">
            <v>260339</v>
          </cell>
          <cell r="F137">
            <v>3644746</v>
          </cell>
        </row>
        <row r="138">
          <cell r="A138">
            <v>0</v>
          </cell>
          <cell r="B138" t="str">
            <v>Suministro, transporte y montaje de caja de piso RS3-016 tipo antifraude en polipropileno.</v>
          </cell>
          <cell r="C138">
            <v>1</v>
          </cell>
          <cell r="D138" t="str">
            <v>un</v>
          </cell>
          <cell r="E138">
            <v>260339</v>
          </cell>
          <cell r="F138">
            <v>0</v>
          </cell>
        </row>
        <row r="139">
          <cell r="A139" t="str">
            <v>1.50.070</v>
          </cell>
          <cell r="B139" t="str">
            <v>Construcción de canalización en un tubo PVC tipo DB de 2" en andén. Incluye acabado de superficie.</v>
          </cell>
          <cell r="C139">
            <v>67</v>
          </cell>
          <cell r="D139" t="str">
            <v>ml</v>
          </cell>
          <cell r="E139">
            <v>87188</v>
          </cell>
          <cell r="F139">
            <v>5841596</v>
          </cell>
        </row>
        <row r="140">
          <cell r="A140">
            <v>0</v>
          </cell>
          <cell r="B140" t="str">
            <v>Construcción de canalización en tubo PVC de 2", en andén. Incluye corte, excavación, botada, lleno y acabado de superficie.</v>
          </cell>
          <cell r="C140">
            <v>1</v>
          </cell>
          <cell r="D140" t="str">
            <v>ml</v>
          </cell>
          <cell r="E140">
            <v>87188</v>
          </cell>
          <cell r="F140">
            <v>0</v>
          </cell>
        </row>
        <row r="141">
          <cell r="A141" t="str">
            <v>1.50.080</v>
          </cell>
          <cell r="B141" t="str">
            <v>Construcción de canalización en pavimento, con dos tubos de PVC tipo DB de 2". Incluye rotura y repavimentación, gestión y permiso de rotura ante la Secretaría de Infraestructura.</v>
          </cell>
          <cell r="C141">
            <v>50</v>
          </cell>
          <cell r="D141" t="str">
            <v>ml</v>
          </cell>
          <cell r="E141">
            <v>230000</v>
          </cell>
          <cell r="F141">
            <v>11500000</v>
          </cell>
        </row>
        <row r="142">
          <cell r="A142">
            <v>0</v>
          </cell>
          <cell r="B142" t="str">
            <v>Construcción de canalización en pavimento, con dos tubos de PVC de 2". Incluye corte, excavación, botada, lleno, repavimentació, gestión y permiso de rotura ante la Secretaría de Infraestructura.</v>
          </cell>
          <cell r="C142">
            <v>1</v>
          </cell>
          <cell r="D142" t="str">
            <v>ml</v>
          </cell>
          <cell r="E142">
            <v>230000</v>
          </cell>
          <cell r="F142">
            <v>0</v>
          </cell>
        </row>
        <row r="143">
          <cell r="A143">
            <v>2.1</v>
          </cell>
          <cell r="B143" t="str">
            <v>RED DE ACUEDUCTO</v>
          </cell>
          <cell r="C143">
            <v>0</v>
          </cell>
          <cell r="D143">
            <v>0</v>
          </cell>
          <cell r="E143">
            <v>0</v>
          </cell>
          <cell r="F143">
            <v>0</v>
          </cell>
        </row>
        <row r="144">
          <cell r="A144" t="str">
            <v>2.10.010</v>
          </cell>
          <cell r="B144" t="str">
            <v>Levantamiento topografico para la relocalización de redes</v>
          </cell>
          <cell r="C144">
            <v>402</v>
          </cell>
          <cell r="D144" t="str">
            <v>ml</v>
          </cell>
          <cell r="E144">
            <v>2098</v>
          </cell>
          <cell r="F144">
            <v>843396</v>
          </cell>
        </row>
        <row r="145">
          <cell r="A145">
            <v>0</v>
          </cell>
          <cell r="B145" t="str">
            <v>Comision topografica Topografo y 2 cadeneros + equipos</v>
          </cell>
          <cell r="C145">
            <v>5.0000000000000001E-3</v>
          </cell>
          <cell r="D145" t="str">
            <v>día</v>
          </cell>
          <cell r="E145">
            <v>261656.75570239316</v>
          </cell>
          <cell r="F145">
            <v>0</v>
          </cell>
        </row>
        <row r="146">
          <cell r="A146">
            <v>0</v>
          </cell>
          <cell r="B146" t="str">
            <v>Clavo comun 1.1/2 pulg  a 3.1/2 pulg</v>
          </cell>
          <cell r="C146">
            <v>0.05</v>
          </cell>
          <cell r="D146" t="str">
            <v xml:space="preserve"> lb </v>
          </cell>
          <cell r="E146">
            <v>2440</v>
          </cell>
          <cell r="F146">
            <v>0</v>
          </cell>
        </row>
        <row r="147">
          <cell r="A147">
            <v>0</v>
          </cell>
          <cell r="B147" t="str">
            <v>Estacas madera comun</v>
          </cell>
          <cell r="C147">
            <v>0.15</v>
          </cell>
          <cell r="D147" t="str">
            <v xml:space="preserve"> un </v>
          </cell>
          <cell r="E147">
            <v>4200</v>
          </cell>
          <cell r="F147">
            <v>0</v>
          </cell>
        </row>
        <row r="148">
          <cell r="A148" t="str">
            <v>2.10.030</v>
          </cell>
          <cell r="B148" t="str">
            <v>Excavación a maquina en material común. Incluye cargue, transporte y botada de material sobrante</v>
          </cell>
          <cell r="C148">
            <v>269</v>
          </cell>
          <cell r="D148" t="str">
            <v>m3</v>
          </cell>
          <cell r="E148">
            <v>32979</v>
          </cell>
          <cell r="F148">
            <v>8871351</v>
          </cell>
        </row>
        <row r="149">
          <cell r="A149">
            <v>0</v>
          </cell>
          <cell r="B149" t="str">
            <v>Retroexcavadora CAT 320C (MT)</v>
          </cell>
          <cell r="C149">
            <v>1.6E-2</v>
          </cell>
          <cell r="D149" t="str">
            <v>h</v>
          </cell>
          <cell r="E149">
            <v>90000</v>
          </cell>
          <cell r="F149">
            <v>0</v>
          </cell>
        </row>
        <row r="150">
          <cell r="A150">
            <v>0</v>
          </cell>
          <cell r="B150" t="str">
            <v>Volqueta - botada de material paleros</v>
          </cell>
          <cell r="C150">
            <v>1.3</v>
          </cell>
          <cell r="D150" t="str">
            <v>m3</v>
          </cell>
          <cell r="E150">
            <v>24123.554945792093</v>
          </cell>
          <cell r="F150">
            <v>0</v>
          </cell>
        </row>
        <row r="151">
          <cell r="A151">
            <v>0</v>
          </cell>
          <cell r="B151" t="str">
            <v>M.O. ayudante</v>
          </cell>
          <cell r="C151">
            <v>0.03</v>
          </cell>
          <cell r="D151" t="str">
            <v>hr</v>
          </cell>
          <cell r="E151">
            <v>5931.2077103632473</v>
          </cell>
          <cell r="F151">
            <v>0</v>
          </cell>
        </row>
        <row r="152">
          <cell r="A152" t="str">
            <v>2.10.040</v>
          </cell>
          <cell r="B152" t="str">
            <v>Lleno compactado en arenilla</v>
          </cell>
          <cell r="C152">
            <v>90</v>
          </cell>
          <cell r="D152" t="str">
            <v>m3</v>
          </cell>
          <cell r="E152">
            <v>33325</v>
          </cell>
          <cell r="F152">
            <v>2999250</v>
          </cell>
        </row>
        <row r="153">
          <cell r="A153" t="str">
            <v>2.10.050</v>
          </cell>
          <cell r="B153" t="str">
            <v>Entresuelo para apoyo de tubería</v>
          </cell>
          <cell r="C153">
            <v>104</v>
          </cell>
          <cell r="D153" t="str">
            <v>m3</v>
          </cell>
          <cell r="E153">
            <v>57804</v>
          </cell>
          <cell r="F153">
            <v>6011616</v>
          </cell>
        </row>
        <row r="154">
          <cell r="A154">
            <v>0</v>
          </cell>
          <cell r="B154" t="str">
            <v>Triturado 3/4" puesto en obra</v>
          </cell>
          <cell r="C154">
            <v>1.1000000000000001</v>
          </cell>
          <cell r="D154" t="str">
            <v>m3</v>
          </cell>
          <cell r="E154">
            <v>45000</v>
          </cell>
          <cell r="F154">
            <v>0</v>
          </cell>
        </row>
        <row r="155">
          <cell r="A155">
            <v>0</v>
          </cell>
          <cell r="B155" t="str">
            <v>Arenilla</v>
          </cell>
          <cell r="C155">
            <v>0</v>
          </cell>
          <cell r="D155" t="str">
            <v>m3</v>
          </cell>
          <cell r="E155">
            <v>20249.25</v>
          </cell>
          <cell r="F155">
            <v>0</v>
          </cell>
        </row>
        <row r="156">
          <cell r="A156">
            <v>0</v>
          </cell>
          <cell r="B156" t="str">
            <v>M.O Colocacion triturado</v>
          </cell>
          <cell r="C156">
            <v>0.17499999999999999</v>
          </cell>
          <cell r="D156" t="str">
            <v>dia</v>
          </cell>
          <cell r="E156">
            <v>47450</v>
          </cell>
          <cell r="F156">
            <v>0</v>
          </cell>
        </row>
        <row r="157">
          <cell r="A157">
            <v>0</v>
          </cell>
          <cell r="B157" t="str">
            <v>Compac.vibr.R:48"x66"(operador y combustible)DD-22</v>
          </cell>
          <cell r="C157">
            <v>0.04</v>
          </cell>
          <cell r="D157" t="str">
            <v>hr</v>
          </cell>
          <cell r="E157">
            <v>80000</v>
          </cell>
          <cell r="F157">
            <v>0</v>
          </cell>
        </row>
        <row r="158">
          <cell r="A158">
            <v>0</v>
          </cell>
          <cell r="B158" t="str">
            <v>Motoniveladora 120 G</v>
          </cell>
          <cell r="C158">
            <v>0.04</v>
          </cell>
          <cell r="D158" t="str">
            <v>hr</v>
          </cell>
          <cell r="E158">
            <v>95000</v>
          </cell>
          <cell r="F158">
            <v>0</v>
          </cell>
        </row>
        <row r="159">
          <cell r="A159">
            <v>0</v>
          </cell>
          <cell r="B159" t="str">
            <v>Arenilla</v>
          </cell>
          <cell r="C159">
            <v>1.3</v>
          </cell>
          <cell r="D159" t="str">
            <v>m3</v>
          </cell>
          <cell r="E159">
            <v>20249.25</v>
          </cell>
          <cell r="F159">
            <v>0</v>
          </cell>
        </row>
        <row r="160">
          <cell r="A160" t="str">
            <v>2.10.070</v>
          </cell>
          <cell r="B160" t="str">
            <v xml:space="preserve">Tubería PVC Ø=100mm </v>
          </cell>
          <cell r="C160">
            <v>210</v>
          </cell>
          <cell r="D160" t="str">
            <v>ml</v>
          </cell>
          <cell r="E160">
            <v>32028</v>
          </cell>
          <cell r="F160">
            <v>6725880</v>
          </cell>
        </row>
        <row r="161">
          <cell r="A161">
            <v>0</v>
          </cell>
          <cell r="B161" t="str">
            <v>Lubricante Pavco (tarro 500gr)</v>
          </cell>
          <cell r="C161">
            <v>0.01</v>
          </cell>
          <cell r="D161" t="str">
            <v>g/4</v>
          </cell>
          <cell r="E161">
            <v>33364</v>
          </cell>
          <cell r="F161">
            <v>0</v>
          </cell>
        </row>
        <row r="162">
          <cell r="A162">
            <v>0</v>
          </cell>
          <cell r="B162" t="str">
            <v>Unión PVC Presión Ø=4" (100mm)</v>
          </cell>
          <cell r="C162">
            <v>0.16666666666666666</v>
          </cell>
          <cell r="D162" t="str">
            <v>un</v>
          </cell>
          <cell r="E162">
            <v>37556</v>
          </cell>
          <cell r="F162">
            <v>0</v>
          </cell>
        </row>
        <row r="163">
          <cell r="A163">
            <v>0</v>
          </cell>
          <cell r="B163" t="str">
            <v>Soldadura liquida PVC</v>
          </cell>
          <cell r="C163">
            <v>0.01</v>
          </cell>
          <cell r="D163" t="str">
            <v>g/4</v>
          </cell>
          <cell r="E163">
            <v>69196</v>
          </cell>
          <cell r="F163">
            <v>0</v>
          </cell>
        </row>
        <row r="164">
          <cell r="A164">
            <v>0</v>
          </cell>
          <cell r="B164" t="str">
            <v>Tub.U.Z rde 21 4" Pavco</v>
          </cell>
          <cell r="C164">
            <v>1</v>
          </cell>
          <cell r="D164" t="str">
            <v>m</v>
          </cell>
          <cell r="E164">
            <v>22969</v>
          </cell>
          <cell r="F164">
            <v>0</v>
          </cell>
        </row>
        <row r="165">
          <cell r="A165">
            <v>0</v>
          </cell>
          <cell r="B165" t="str">
            <v>1 ofic. y 1 ayud.</v>
          </cell>
          <cell r="C165">
            <v>1.3125000000000001E-2</v>
          </cell>
          <cell r="D165" t="str">
            <v>dia</v>
          </cell>
          <cell r="E165">
            <v>135111.71118811966</v>
          </cell>
          <cell r="F165">
            <v>0</v>
          </cell>
        </row>
        <row r="166">
          <cell r="A166" t="str">
            <v>2.10.080</v>
          </cell>
          <cell r="B166" t="str">
            <v>Tubería PVC Ø=150mm</v>
          </cell>
          <cell r="C166">
            <v>193</v>
          </cell>
          <cell r="D166" t="str">
            <v>ml</v>
          </cell>
          <cell r="E166">
            <v>69185</v>
          </cell>
          <cell r="F166">
            <v>13352705</v>
          </cell>
        </row>
        <row r="167">
          <cell r="A167">
            <v>0</v>
          </cell>
          <cell r="B167" t="str">
            <v>Lubricante Pavco (tarro 500gr)</v>
          </cell>
          <cell r="C167">
            <v>0.02</v>
          </cell>
          <cell r="D167" t="str">
            <v>gr</v>
          </cell>
          <cell r="E167">
            <v>33364</v>
          </cell>
          <cell r="F167">
            <v>0</v>
          </cell>
        </row>
        <row r="168">
          <cell r="A168">
            <v>0</v>
          </cell>
          <cell r="B168" t="str">
            <v>Unión PVC Presión Ø=6" (150mm)</v>
          </cell>
          <cell r="C168">
            <v>0.16666666666666666</v>
          </cell>
          <cell r="D168" t="str">
            <v>un</v>
          </cell>
          <cell r="E168">
            <v>87692</v>
          </cell>
          <cell r="F168">
            <v>0</v>
          </cell>
        </row>
        <row r="169">
          <cell r="A169">
            <v>0</v>
          </cell>
          <cell r="B169" t="str">
            <v>Soldadura liquida PVC</v>
          </cell>
          <cell r="C169">
            <v>0.02</v>
          </cell>
          <cell r="D169" t="str">
            <v>g/4</v>
          </cell>
          <cell r="E169">
            <v>69196</v>
          </cell>
          <cell r="F169">
            <v>0</v>
          </cell>
        </row>
        <row r="170">
          <cell r="A170">
            <v>0</v>
          </cell>
          <cell r="B170" t="str">
            <v>Tub.U.Z rde 21 6" Pavco</v>
          </cell>
          <cell r="C170">
            <v>1</v>
          </cell>
          <cell r="D170" t="str">
            <v>m</v>
          </cell>
          <cell r="E170">
            <v>50154</v>
          </cell>
          <cell r="F170">
            <v>0</v>
          </cell>
        </row>
        <row r="171">
          <cell r="A171">
            <v>0</v>
          </cell>
          <cell r="B171" t="str">
            <v>1 ofic. y 1 ayud.</v>
          </cell>
          <cell r="C171">
            <v>1.7500000000000002E-2</v>
          </cell>
          <cell r="D171" t="str">
            <v>dia</v>
          </cell>
          <cell r="E171">
            <v>135111.71118811966</v>
          </cell>
          <cell r="F171">
            <v>0</v>
          </cell>
        </row>
        <row r="172">
          <cell r="A172" t="str">
            <v>2.10.120</v>
          </cell>
          <cell r="B172" t="str">
            <v>Valvulas compuerta PVC Ø=100mm</v>
          </cell>
          <cell r="C172">
            <v>2</v>
          </cell>
          <cell r="D172" t="str">
            <v>un</v>
          </cell>
          <cell r="E172">
            <v>442302</v>
          </cell>
          <cell r="F172">
            <v>884604</v>
          </cell>
        </row>
        <row r="173">
          <cell r="A173">
            <v>0</v>
          </cell>
          <cell r="B173" t="str">
            <v>Valvula compuerta con bridas Ø=4" (100mm)</v>
          </cell>
          <cell r="C173">
            <v>1</v>
          </cell>
          <cell r="D173" t="str">
            <v>un</v>
          </cell>
          <cell r="E173">
            <v>351232</v>
          </cell>
          <cell r="F173">
            <v>0</v>
          </cell>
        </row>
        <row r="174">
          <cell r="A174">
            <v>0</v>
          </cell>
          <cell r="B174" t="str">
            <v>Transporte valvula  Ø&gt;=4"</v>
          </cell>
          <cell r="C174">
            <v>1</v>
          </cell>
          <cell r="D174" t="str">
            <v>un</v>
          </cell>
          <cell r="E174">
            <v>5500</v>
          </cell>
          <cell r="F174">
            <v>0</v>
          </cell>
        </row>
        <row r="175">
          <cell r="A175">
            <v>0</v>
          </cell>
          <cell r="B175" t="str">
            <v>Soldadura liquida PVC</v>
          </cell>
          <cell r="C175">
            <v>5.0000000000000001E-3</v>
          </cell>
          <cell r="D175" t="str">
            <v>g/4</v>
          </cell>
          <cell r="E175">
            <v>65651.360000000001</v>
          </cell>
          <cell r="F175">
            <v>0</v>
          </cell>
        </row>
        <row r="176">
          <cell r="A176">
            <v>0</v>
          </cell>
          <cell r="B176" t="str">
            <v>lubricante pavco(500gr)</v>
          </cell>
          <cell r="C176">
            <v>70</v>
          </cell>
          <cell r="D176" t="str">
            <v>g/4</v>
          </cell>
          <cell r="E176">
            <v>22</v>
          </cell>
          <cell r="F176">
            <v>0</v>
          </cell>
        </row>
        <row r="177">
          <cell r="A177">
            <v>0</v>
          </cell>
          <cell r="B177" t="str">
            <v xml:space="preserve">Limpiador removedor para PVC </v>
          </cell>
          <cell r="C177">
            <v>5.0000000000000001E-3</v>
          </cell>
          <cell r="D177" t="str">
            <v>gr</v>
          </cell>
          <cell r="E177">
            <v>29848</v>
          </cell>
          <cell r="F177">
            <v>0</v>
          </cell>
        </row>
        <row r="178">
          <cell r="A178">
            <v>0</v>
          </cell>
          <cell r="B178" t="str">
            <v>M.O Colocacion valvula Ø&gt;=4"</v>
          </cell>
          <cell r="C178">
            <v>0.61764705882352944</v>
          </cell>
          <cell r="D178" t="str">
            <v>día</v>
          </cell>
          <cell r="E178">
            <v>135111.71118811966</v>
          </cell>
          <cell r="F178">
            <v>0</v>
          </cell>
        </row>
        <row r="179">
          <cell r="A179" t="str">
            <v>2.10.130</v>
          </cell>
          <cell r="B179" t="str">
            <v>Valvulas compuerta PVC Ø=150mm</v>
          </cell>
          <cell r="C179">
            <v>2</v>
          </cell>
          <cell r="D179" t="str">
            <v>un</v>
          </cell>
          <cell r="E179">
            <v>644038</v>
          </cell>
          <cell r="F179">
            <v>1288076</v>
          </cell>
        </row>
        <row r="180">
          <cell r="A180">
            <v>0</v>
          </cell>
          <cell r="B180" t="str">
            <v>Valvula compuerta con bridas Ø=6" (150mm)</v>
          </cell>
          <cell r="C180">
            <v>1</v>
          </cell>
          <cell r="D180" t="str">
            <v>un</v>
          </cell>
          <cell r="E180">
            <v>515970</v>
          </cell>
          <cell r="F180">
            <v>0</v>
          </cell>
        </row>
        <row r="181">
          <cell r="A181">
            <v>0</v>
          </cell>
          <cell r="B181" t="str">
            <v>Transporte valvula  Ø&gt;=6"</v>
          </cell>
          <cell r="C181">
            <v>1</v>
          </cell>
          <cell r="D181" t="str">
            <v>un</v>
          </cell>
          <cell r="E181">
            <v>6000</v>
          </cell>
          <cell r="F181">
            <v>0</v>
          </cell>
        </row>
        <row r="182">
          <cell r="A182">
            <v>0</v>
          </cell>
          <cell r="B182" t="str">
            <v>Soldadura liquida PVC</v>
          </cell>
          <cell r="C182">
            <v>0.05</v>
          </cell>
          <cell r="D182" t="str">
            <v>g/4</v>
          </cell>
          <cell r="E182">
            <v>65651.360000000001</v>
          </cell>
          <cell r="F182">
            <v>0</v>
          </cell>
        </row>
        <row r="183">
          <cell r="A183">
            <v>0</v>
          </cell>
          <cell r="B183" t="str">
            <v>lubricante pavco(500gr)</v>
          </cell>
          <cell r="C183">
            <v>70</v>
          </cell>
          <cell r="D183" t="str">
            <v>g/4</v>
          </cell>
          <cell r="E183">
            <v>22</v>
          </cell>
          <cell r="F183">
            <v>0</v>
          </cell>
        </row>
        <row r="184">
          <cell r="A184">
            <v>0</v>
          </cell>
          <cell r="B184" t="str">
            <v xml:space="preserve">Limpiador removedor para PVC </v>
          </cell>
          <cell r="C184">
            <v>0.5</v>
          </cell>
          <cell r="D184" t="str">
            <v>gr</v>
          </cell>
          <cell r="E184">
            <v>29848</v>
          </cell>
          <cell r="F184">
            <v>0</v>
          </cell>
        </row>
        <row r="185">
          <cell r="A185">
            <v>0</v>
          </cell>
          <cell r="B185" t="str">
            <v>M.O Colocacion valvula Ø=6"</v>
          </cell>
          <cell r="C185">
            <v>0.75000000000000011</v>
          </cell>
          <cell r="D185" t="str">
            <v>día</v>
          </cell>
          <cell r="E185">
            <v>135111.71118811966</v>
          </cell>
          <cell r="F185">
            <v>0</v>
          </cell>
        </row>
        <row r="186">
          <cell r="A186" t="str">
            <v>2.10.180</v>
          </cell>
          <cell r="B186" t="str">
            <v>Accesorio codo 90° tubería PVC Ø=150mm</v>
          </cell>
          <cell r="C186">
            <v>1</v>
          </cell>
          <cell r="D186" t="str">
            <v>un</v>
          </cell>
          <cell r="E186">
            <v>206718</v>
          </cell>
          <cell r="F186">
            <v>206718</v>
          </cell>
        </row>
        <row r="187">
          <cell r="A187">
            <v>0</v>
          </cell>
          <cell r="B187" t="str">
            <v>Codo 90° PVC Ø=6" (150mm)</v>
          </cell>
          <cell r="C187">
            <v>1</v>
          </cell>
          <cell r="D187" t="str">
            <v>un</v>
          </cell>
          <cell r="E187">
            <v>203665</v>
          </cell>
          <cell r="F187">
            <v>0</v>
          </cell>
        </row>
        <row r="188">
          <cell r="A188">
            <v>0</v>
          </cell>
          <cell r="B188" t="str">
            <v>Soldadura liquida PVC</v>
          </cell>
          <cell r="C188">
            <v>0.01</v>
          </cell>
          <cell r="D188" t="str">
            <v>g/4</v>
          </cell>
          <cell r="E188">
            <v>69196</v>
          </cell>
          <cell r="F188">
            <v>0</v>
          </cell>
        </row>
        <row r="189">
          <cell r="A189">
            <v>0</v>
          </cell>
          <cell r="B189" t="str">
            <v xml:space="preserve">Limpiador removedor para PVC </v>
          </cell>
          <cell r="C189">
            <v>0.01</v>
          </cell>
          <cell r="D189" t="str">
            <v>g/4</v>
          </cell>
          <cell r="E189">
            <v>33364</v>
          </cell>
          <cell r="F189">
            <v>0</v>
          </cell>
        </row>
        <row r="190">
          <cell r="A190">
            <v>0</v>
          </cell>
          <cell r="B190" t="str">
            <v>M.O Colocación accesorio PVC Ø&gt;=4"-6"</v>
          </cell>
          <cell r="C190">
            <v>1.5000000000000001E-2</v>
          </cell>
          <cell r="D190" t="str">
            <v>día</v>
          </cell>
          <cell r="E190">
            <v>135111.71118811966</v>
          </cell>
          <cell r="F190">
            <v>0</v>
          </cell>
        </row>
        <row r="191">
          <cell r="A191" t="str">
            <v>2.10.190</v>
          </cell>
          <cell r="B191" t="str">
            <v>Accesorio codo 45° tubería PVC Ø=100mm</v>
          </cell>
          <cell r="C191">
            <v>1</v>
          </cell>
          <cell r="D191" t="str">
            <v>un</v>
          </cell>
          <cell r="E191">
            <v>56633</v>
          </cell>
          <cell r="F191">
            <v>56633</v>
          </cell>
        </row>
        <row r="192">
          <cell r="A192">
            <v>0</v>
          </cell>
          <cell r="B192" t="str">
            <v>Codo 90° PVC Ø=4" (100mm)</v>
          </cell>
          <cell r="C192">
            <v>1</v>
          </cell>
          <cell r="D192" t="str">
            <v>un</v>
          </cell>
          <cell r="E192">
            <v>54031</v>
          </cell>
          <cell r="F192">
            <v>0</v>
          </cell>
        </row>
        <row r="193">
          <cell r="A193">
            <v>0</v>
          </cell>
          <cell r="B193" t="str">
            <v>Soldadura liquida PVC</v>
          </cell>
          <cell r="C193">
            <v>0.01</v>
          </cell>
          <cell r="D193" t="str">
            <v>g/4</v>
          </cell>
          <cell r="E193">
            <v>69196</v>
          </cell>
          <cell r="F193">
            <v>0</v>
          </cell>
        </row>
        <row r="194">
          <cell r="A194">
            <v>0</v>
          </cell>
          <cell r="B194" t="str">
            <v xml:space="preserve">Limpiador removedor para PVC </v>
          </cell>
          <cell r="C194">
            <v>0.01</v>
          </cell>
          <cell r="D194" t="str">
            <v>g/4</v>
          </cell>
          <cell r="E194">
            <v>33364</v>
          </cell>
          <cell r="F194">
            <v>0</v>
          </cell>
        </row>
        <row r="195">
          <cell r="A195">
            <v>0</v>
          </cell>
          <cell r="B195" t="str">
            <v>M.O Colocación accesorio PVC Ø&lt;4"</v>
          </cell>
          <cell r="C195">
            <v>1.1666666666666667E-2</v>
          </cell>
          <cell r="D195" t="str">
            <v>un</v>
          </cell>
          <cell r="E195">
            <v>135111.71118811966</v>
          </cell>
          <cell r="F195">
            <v>0</v>
          </cell>
        </row>
        <row r="196">
          <cell r="A196" t="str">
            <v>2.10.230</v>
          </cell>
          <cell r="B196" t="str">
            <v>Accesorio codo 22.5° tubería PVC Ø=100mm</v>
          </cell>
          <cell r="C196">
            <v>2</v>
          </cell>
          <cell r="D196" t="str">
            <v>un</v>
          </cell>
          <cell r="E196">
            <v>51218</v>
          </cell>
          <cell r="F196">
            <v>102436</v>
          </cell>
        </row>
        <row r="197">
          <cell r="A197">
            <v>0</v>
          </cell>
          <cell r="B197" t="str">
            <v>Codo 22.5° PVC Ø=4" (100mm)</v>
          </cell>
          <cell r="C197">
            <v>1</v>
          </cell>
          <cell r="D197" t="str">
            <v>un</v>
          </cell>
          <cell r="E197">
            <v>48165</v>
          </cell>
          <cell r="F197">
            <v>0</v>
          </cell>
        </row>
        <row r="198">
          <cell r="A198">
            <v>0</v>
          </cell>
          <cell r="B198" t="str">
            <v>Soldadura liquida PVC</v>
          </cell>
          <cell r="C198">
            <v>0.01</v>
          </cell>
          <cell r="D198" t="str">
            <v>g/4</v>
          </cell>
          <cell r="E198">
            <v>69196</v>
          </cell>
          <cell r="F198">
            <v>0</v>
          </cell>
        </row>
        <row r="199">
          <cell r="A199">
            <v>0</v>
          </cell>
          <cell r="B199" t="str">
            <v xml:space="preserve">Limpiador removedor para PVC </v>
          </cell>
          <cell r="C199">
            <v>0.01</v>
          </cell>
          <cell r="D199" t="str">
            <v>g/4</v>
          </cell>
          <cell r="E199">
            <v>33364</v>
          </cell>
          <cell r="F199">
            <v>0</v>
          </cell>
        </row>
        <row r="200">
          <cell r="A200">
            <v>0</v>
          </cell>
          <cell r="B200" t="str">
            <v>M.O Colocación accesorio PVC Ø&gt;=4"-6"</v>
          </cell>
          <cell r="C200">
            <v>1.5000000000000001E-2</v>
          </cell>
          <cell r="D200" t="str">
            <v>día</v>
          </cell>
          <cell r="E200">
            <v>135111.71118811966</v>
          </cell>
          <cell r="F200">
            <v>0</v>
          </cell>
        </row>
        <row r="201">
          <cell r="A201" t="str">
            <v>2.10.260</v>
          </cell>
          <cell r="B201" t="str">
            <v>Accesorio codo 11.25° tubería PVC Ø=100mm</v>
          </cell>
          <cell r="C201">
            <v>5</v>
          </cell>
          <cell r="D201" t="str">
            <v>un</v>
          </cell>
          <cell r="E201">
            <v>48814</v>
          </cell>
          <cell r="F201">
            <v>244070</v>
          </cell>
        </row>
        <row r="202">
          <cell r="A202">
            <v>0</v>
          </cell>
          <cell r="B202" t="str">
            <v>Codo 11.25° PVC Ø=4" (100mm)</v>
          </cell>
          <cell r="C202">
            <v>1</v>
          </cell>
          <cell r="D202" t="str">
            <v>un</v>
          </cell>
          <cell r="E202">
            <v>45761</v>
          </cell>
          <cell r="F202">
            <v>0</v>
          </cell>
        </row>
        <row r="203">
          <cell r="A203">
            <v>0</v>
          </cell>
          <cell r="B203" t="str">
            <v>Soldadura liquida PVC</v>
          </cell>
          <cell r="C203">
            <v>0.01</v>
          </cell>
          <cell r="D203" t="str">
            <v>g/4</v>
          </cell>
          <cell r="E203">
            <v>69196</v>
          </cell>
          <cell r="F203">
            <v>0</v>
          </cell>
        </row>
        <row r="204">
          <cell r="A204">
            <v>0</v>
          </cell>
          <cell r="B204" t="str">
            <v xml:space="preserve">Limpiador removedor para PVC </v>
          </cell>
          <cell r="C204">
            <v>0.01</v>
          </cell>
          <cell r="D204" t="str">
            <v>g/4</v>
          </cell>
          <cell r="E204">
            <v>33364</v>
          </cell>
          <cell r="F204">
            <v>0</v>
          </cell>
        </row>
        <row r="205">
          <cell r="A205">
            <v>0</v>
          </cell>
          <cell r="B205" t="str">
            <v>M.O Colocación accesorio PVC Ø&gt;=4"-6"</v>
          </cell>
          <cell r="C205">
            <v>1.5000000000000001E-2</v>
          </cell>
          <cell r="D205" t="str">
            <v>día</v>
          </cell>
          <cell r="E205">
            <v>135111.71118811966</v>
          </cell>
          <cell r="F205">
            <v>0</v>
          </cell>
        </row>
        <row r="206">
          <cell r="A206" t="str">
            <v>2.10.270</v>
          </cell>
          <cell r="B206" t="str">
            <v>Accesorio codo 11.25° tubería PVC Ø=150mm</v>
          </cell>
          <cell r="C206">
            <v>9</v>
          </cell>
          <cell r="D206" t="str">
            <v>un</v>
          </cell>
          <cell r="E206">
            <v>111027</v>
          </cell>
          <cell r="F206">
            <v>999243</v>
          </cell>
        </row>
        <row r="207">
          <cell r="A207">
            <v>0</v>
          </cell>
          <cell r="B207" t="str">
            <v>Codo 11.25° PVC Ø=6" (150mm)</v>
          </cell>
          <cell r="C207">
            <v>1</v>
          </cell>
          <cell r="D207" t="str">
            <v>un</v>
          </cell>
          <cell r="E207">
            <v>105823</v>
          </cell>
          <cell r="F207">
            <v>0</v>
          </cell>
        </row>
        <row r="208">
          <cell r="A208">
            <v>0</v>
          </cell>
          <cell r="B208" t="str">
            <v>Soldadura liquida PVC</v>
          </cell>
          <cell r="C208">
            <v>0.02</v>
          </cell>
          <cell r="D208" t="str">
            <v>g/4</v>
          </cell>
          <cell r="E208">
            <v>69196</v>
          </cell>
          <cell r="F208">
            <v>0</v>
          </cell>
        </row>
        <row r="209">
          <cell r="A209">
            <v>0</v>
          </cell>
          <cell r="B209" t="str">
            <v xml:space="preserve">Limpiador removedor para PVC </v>
          </cell>
          <cell r="C209">
            <v>0.02</v>
          </cell>
          <cell r="D209" t="str">
            <v>g/4</v>
          </cell>
          <cell r="E209">
            <v>33364</v>
          </cell>
          <cell r="F209">
            <v>0</v>
          </cell>
        </row>
        <row r="210">
          <cell r="A210">
            <v>0</v>
          </cell>
          <cell r="B210" t="str">
            <v>M.O Colocación accesorio PVC Ø&gt;=4"-6"</v>
          </cell>
          <cell r="C210">
            <v>2.3333333333333334E-2</v>
          </cell>
          <cell r="D210" t="str">
            <v>día</v>
          </cell>
          <cell r="E210">
            <v>135111.71118811966</v>
          </cell>
          <cell r="F210">
            <v>0</v>
          </cell>
        </row>
        <row r="211">
          <cell r="A211" t="str">
            <v>2.10.280</v>
          </cell>
          <cell r="B211" t="str">
            <v>Accesorio Tee tubería PVC Ø=75mm</v>
          </cell>
          <cell r="C211">
            <v>3</v>
          </cell>
          <cell r="D211" t="str">
            <v>un</v>
          </cell>
          <cell r="E211">
            <v>115850</v>
          </cell>
          <cell r="F211">
            <v>347550</v>
          </cell>
        </row>
        <row r="212">
          <cell r="A212">
            <v>0</v>
          </cell>
          <cell r="B212" t="str">
            <v>Tee PVC Ø=6" (150mm)</v>
          </cell>
          <cell r="C212">
            <v>1</v>
          </cell>
          <cell r="D212" t="str">
            <v>un</v>
          </cell>
          <cell r="E212">
            <v>292980</v>
          </cell>
          <cell r="F212">
            <v>0</v>
          </cell>
        </row>
        <row r="213">
          <cell r="A213">
            <v>0</v>
          </cell>
          <cell r="B213" t="str">
            <v>Soldadura liquida PVC</v>
          </cell>
          <cell r="C213">
            <v>0.01</v>
          </cell>
          <cell r="D213" t="str">
            <v>g/4</v>
          </cell>
          <cell r="E213">
            <v>69196</v>
          </cell>
          <cell r="F213">
            <v>0</v>
          </cell>
        </row>
        <row r="214">
          <cell r="A214">
            <v>0</v>
          </cell>
          <cell r="B214" t="str">
            <v xml:space="preserve">Limpiador removedor para PVC </v>
          </cell>
          <cell r="C214">
            <v>0.01</v>
          </cell>
          <cell r="D214" t="str">
            <v>g/4</v>
          </cell>
          <cell r="E214">
            <v>33364</v>
          </cell>
          <cell r="F214">
            <v>0</v>
          </cell>
        </row>
        <row r="215">
          <cell r="A215">
            <v>0</v>
          </cell>
          <cell r="B215" t="str">
            <v>M.O Colocación accesorio PVC Ø&gt;=4"-6"</v>
          </cell>
          <cell r="C215">
            <v>1.5000000000000001E-2</v>
          </cell>
          <cell r="D215" t="str">
            <v>día</v>
          </cell>
          <cell r="E215">
            <v>135111.71118811966</v>
          </cell>
          <cell r="F215">
            <v>0</v>
          </cell>
        </row>
        <row r="216">
          <cell r="A216" t="str">
            <v>2.10.290</v>
          </cell>
          <cell r="B216" t="str">
            <v>Accesorio Tee tubería PVC Ø=150mm</v>
          </cell>
          <cell r="C216">
            <v>1</v>
          </cell>
          <cell r="D216" t="str">
            <v>un</v>
          </cell>
          <cell r="E216">
            <v>296033</v>
          </cell>
          <cell r="F216">
            <v>296033</v>
          </cell>
        </row>
        <row r="217">
          <cell r="A217" t="str">
            <v>2.10.400</v>
          </cell>
          <cell r="B217" t="str">
            <v>Accesorio reducción PVC Ø=150mm a 100mm</v>
          </cell>
          <cell r="C217">
            <v>1</v>
          </cell>
          <cell r="D217" t="str">
            <v>un</v>
          </cell>
          <cell r="E217">
            <v>300945</v>
          </cell>
          <cell r="F217">
            <v>300945</v>
          </cell>
        </row>
        <row r="218">
          <cell r="A218">
            <v>0</v>
          </cell>
          <cell r="B218" t="str">
            <v>Tee reduccion PVC Ø=6" a 4"</v>
          </cell>
          <cell r="C218">
            <v>1</v>
          </cell>
          <cell r="D218" t="str">
            <v>un</v>
          </cell>
          <cell r="E218">
            <v>297892</v>
          </cell>
          <cell r="F218">
            <v>0</v>
          </cell>
        </row>
        <row r="219">
          <cell r="A219">
            <v>0</v>
          </cell>
          <cell r="B219" t="str">
            <v>Soldadura liquida PVC</v>
          </cell>
          <cell r="C219">
            <v>0.01</v>
          </cell>
          <cell r="D219" t="str">
            <v>g/4</v>
          </cell>
          <cell r="E219">
            <v>69196</v>
          </cell>
          <cell r="F219">
            <v>0</v>
          </cell>
        </row>
        <row r="220">
          <cell r="A220">
            <v>0</v>
          </cell>
          <cell r="B220" t="str">
            <v xml:space="preserve">Limpiador removedor para PVC </v>
          </cell>
          <cell r="C220">
            <v>0.01</v>
          </cell>
          <cell r="D220" t="str">
            <v>g/4</v>
          </cell>
          <cell r="E220">
            <v>33364</v>
          </cell>
          <cell r="F220">
            <v>0</v>
          </cell>
        </row>
        <row r="221">
          <cell r="A221">
            <v>0</v>
          </cell>
          <cell r="B221" t="str">
            <v>M.O Colocación accesorio PVC Ø&gt;=4"-6"</v>
          </cell>
          <cell r="C221">
            <v>1.5000000000000001E-2</v>
          </cell>
          <cell r="D221" t="str">
            <v>día</v>
          </cell>
          <cell r="E221">
            <v>135111.71118811966</v>
          </cell>
          <cell r="F221">
            <v>0</v>
          </cell>
        </row>
        <row r="222">
          <cell r="A222" t="str">
            <v>2.10.410</v>
          </cell>
          <cell r="B222" t="str">
            <v>Accesorio reducción PVC Ø=300mm a 100mm</v>
          </cell>
          <cell r="C222">
            <v>1</v>
          </cell>
          <cell r="D222" t="str">
            <v>un</v>
          </cell>
          <cell r="E222">
            <v>628379</v>
          </cell>
          <cell r="F222">
            <v>628379</v>
          </cell>
        </row>
        <row r="223">
          <cell r="A223">
            <v>0</v>
          </cell>
          <cell r="B223" t="str">
            <v>Tee reduccion PVC Ø=12" a 4"</v>
          </cell>
          <cell r="C223">
            <v>1</v>
          </cell>
          <cell r="D223" t="str">
            <v>un</v>
          </cell>
          <cell r="E223">
            <v>625326</v>
          </cell>
          <cell r="F223">
            <v>0</v>
          </cell>
        </row>
        <row r="224">
          <cell r="A224">
            <v>0</v>
          </cell>
          <cell r="B224" t="str">
            <v>Soldadura liquida PVC</v>
          </cell>
          <cell r="C224">
            <v>0.01</v>
          </cell>
          <cell r="D224" t="str">
            <v>g/4</v>
          </cell>
          <cell r="E224">
            <v>69196</v>
          </cell>
          <cell r="F224">
            <v>0</v>
          </cell>
        </row>
        <row r="225">
          <cell r="A225">
            <v>0</v>
          </cell>
          <cell r="B225" t="str">
            <v xml:space="preserve">Limpiador removedor para PVC </v>
          </cell>
          <cell r="C225">
            <v>0.01</v>
          </cell>
          <cell r="D225" t="str">
            <v>g/4</v>
          </cell>
          <cell r="E225">
            <v>33364</v>
          </cell>
          <cell r="F225">
            <v>0</v>
          </cell>
        </row>
        <row r="226">
          <cell r="A226">
            <v>0</v>
          </cell>
          <cell r="B226" t="str">
            <v>M.O Colocación accesorio PVC Ø&gt;=6"-8"</v>
          </cell>
          <cell r="C226">
            <v>1.5000000000000001E-2</v>
          </cell>
          <cell r="D226" t="str">
            <v>día</v>
          </cell>
          <cell r="E226">
            <v>135111.71118811966</v>
          </cell>
          <cell r="F226">
            <v>0</v>
          </cell>
        </row>
        <row r="227">
          <cell r="A227" t="str">
            <v>2.10.420</v>
          </cell>
          <cell r="B227" t="str">
            <v>Accesorio reducción PVC Ø=300mm a 150mm</v>
          </cell>
          <cell r="C227">
            <v>1</v>
          </cell>
          <cell r="D227" t="str">
            <v>un</v>
          </cell>
          <cell r="E227">
            <v>728379</v>
          </cell>
          <cell r="F227">
            <v>728379</v>
          </cell>
        </row>
        <row r="228">
          <cell r="A228">
            <v>0</v>
          </cell>
          <cell r="B228" t="str">
            <v>Tee reduccion PVC Ø=12" a 6"</v>
          </cell>
          <cell r="C228">
            <v>1</v>
          </cell>
          <cell r="D228" t="str">
            <v>un</v>
          </cell>
          <cell r="E228">
            <v>725326</v>
          </cell>
          <cell r="F228">
            <v>0</v>
          </cell>
        </row>
        <row r="229">
          <cell r="A229">
            <v>0</v>
          </cell>
          <cell r="B229" t="str">
            <v>Soldadura liquida PVC</v>
          </cell>
          <cell r="C229">
            <v>0.01</v>
          </cell>
          <cell r="D229" t="str">
            <v>g/4</v>
          </cell>
          <cell r="E229">
            <v>69196</v>
          </cell>
          <cell r="F229">
            <v>0</v>
          </cell>
        </row>
        <row r="230">
          <cell r="A230">
            <v>0</v>
          </cell>
          <cell r="B230" t="str">
            <v xml:space="preserve">Limpiador removedor para PVC </v>
          </cell>
          <cell r="C230">
            <v>0.01</v>
          </cell>
          <cell r="D230" t="str">
            <v>g/4</v>
          </cell>
          <cell r="E230">
            <v>33364</v>
          </cell>
          <cell r="F230">
            <v>0</v>
          </cell>
        </row>
        <row r="231">
          <cell r="A231">
            <v>0</v>
          </cell>
          <cell r="B231" t="str">
            <v>M.O Colocación accesorio PVC Ø&gt;=6"-8"</v>
          </cell>
          <cell r="C231">
            <v>1.5000000000000001E-2</v>
          </cell>
          <cell r="D231" t="str">
            <v>día</v>
          </cell>
          <cell r="E231">
            <v>135111.71118811966</v>
          </cell>
          <cell r="F231">
            <v>0</v>
          </cell>
        </row>
        <row r="232">
          <cell r="A232" t="str">
            <v>2.10.430</v>
          </cell>
          <cell r="B232" t="str">
            <v>Unión mecanica reparación tubería PVC Ø=100mm</v>
          </cell>
          <cell r="C232">
            <v>8</v>
          </cell>
          <cell r="D232" t="str">
            <v>un</v>
          </cell>
          <cell r="E232">
            <v>45300</v>
          </cell>
          <cell r="F232">
            <v>362400</v>
          </cell>
        </row>
        <row r="233">
          <cell r="A233">
            <v>0</v>
          </cell>
          <cell r="B233" t="str">
            <v>Unión mecanica reparación PVC Ø=4" (100mm)</v>
          </cell>
          <cell r="C233">
            <v>1</v>
          </cell>
          <cell r="D233" t="str">
            <v>un</v>
          </cell>
          <cell r="E233">
            <v>42247</v>
          </cell>
          <cell r="F233">
            <v>0</v>
          </cell>
        </row>
        <row r="234">
          <cell r="A234">
            <v>0</v>
          </cell>
          <cell r="B234" t="str">
            <v>Soldadura liquida PVC</v>
          </cell>
          <cell r="C234">
            <v>0.01</v>
          </cell>
          <cell r="D234" t="str">
            <v>g/4</v>
          </cell>
          <cell r="E234">
            <v>69196</v>
          </cell>
          <cell r="F234">
            <v>0</v>
          </cell>
        </row>
        <row r="235">
          <cell r="A235">
            <v>0</v>
          </cell>
          <cell r="B235" t="str">
            <v xml:space="preserve">Limpiador removedor para PVC </v>
          </cell>
          <cell r="C235">
            <v>0.01</v>
          </cell>
          <cell r="D235" t="str">
            <v>g/4</v>
          </cell>
          <cell r="E235">
            <v>33364</v>
          </cell>
          <cell r="F235">
            <v>0</v>
          </cell>
        </row>
        <row r="236">
          <cell r="A236">
            <v>0</v>
          </cell>
          <cell r="B236" t="str">
            <v>M.O Colocación accesorio PVC Ø&lt;4"</v>
          </cell>
          <cell r="C236">
            <v>1.5000000000000001E-2</v>
          </cell>
          <cell r="D236" t="str">
            <v>día</v>
          </cell>
          <cell r="E236">
            <v>135111.71118811966</v>
          </cell>
          <cell r="F236">
            <v>0</v>
          </cell>
        </row>
        <row r="237">
          <cell r="A237" t="str">
            <v>2.10.440</v>
          </cell>
          <cell r="B237" t="str">
            <v>Unión mecanica reparación tubería PVC Ø=150mm</v>
          </cell>
          <cell r="C237">
            <v>2</v>
          </cell>
          <cell r="D237" t="str">
            <v>un</v>
          </cell>
          <cell r="E237">
            <v>100881</v>
          </cell>
          <cell r="F237">
            <v>201762</v>
          </cell>
        </row>
        <row r="238">
          <cell r="A238">
            <v>0</v>
          </cell>
          <cell r="B238" t="str">
            <v>Unión mecanica reparación PVC Ø=6" (150mm)</v>
          </cell>
          <cell r="C238">
            <v>1</v>
          </cell>
          <cell r="D238" t="str">
            <v>un</v>
          </cell>
          <cell r="E238">
            <v>97828</v>
          </cell>
          <cell r="F238">
            <v>0</v>
          </cell>
        </row>
        <row r="239">
          <cell r="A239">
            <v>0</v>
          </cell>
          <cell r="B239" t="str">
            <v>Soldadura liquida PVC</v>
          </cell>
          <cell r="C239">
            <v>0.01</v>
          </cell>
          <cell r="D239" t="str">
            <v>g/4</v>
          </cell>
          <cell r="E239">
            <v>69196</v>
          </cell>
          <cell r="F239">
            <v>0</v>
          </cell>
        </row>
        <row r="240">
          <cell r="A240">
            <v>0</v>
          </cell>
          <cell r="B240" t="str">
            <v xml:space="preserve">Limpiador removedor para PVC </v>
          </cell>
          <cell r="C240">
            <v>0.01</v>
          </cell>
          <cell r="D240" t="str">
            <v>g/4</v>
          </cell>
          <cell r="E240">
            <v>33364</v>
          </cell>
          <cell r="F240">
            <v>0</v>
          </cell>
        </row>
        <row r="241">
          <cell r="A241">
            <v>0</v>
          </cell>
          <cell r="B241" t="str">
            <v>M.O Colocación accesorio PVC Ø&lt;4"</v>
          </cell>
          <cell r="C241">
            <v>1.5000000000000001E-2</v>
          </cell>
          <cell r="D241" t="str">
            <v>día</v>
          </cell>
          <cell r="E241">
            <v>135111.71118811966</v>
          </cell>
          <cell r="F241">
            <v>0</v>
          </cell>
        </row>
        <row r="242">
          <cell r="A242" t="str">
            <v>2.10.450</v>
          </cell>
          <cell r="B242" t="str">
            <v>Unión mecanica reparación tubería PVC Ø=200mm</v>
          </cell>
          <cell r="C242">
            <v>2</v>
          </cell>
          <cell r="D242" t="str">
            <v>un</v>
          </cell>
          <cell r="E242">
            <v>182927</v>
          </cell>
          <cell r="F242">
            <v>365854</v>
          </cell>
        </row>
        <row r="243">
          <cell r="A243">
            <v>0</v>
          </cell>
          <cell r="B243" t="str">
            <v>Unión mecanica reparación PVC Ø=8" (200mm)</v>
          </cell>
          <cell r="C243">
            <v>1</v>
          </cell>
          <cell r="D243" t="str">
            <v>un</v>
          </cell>
          <cell r="E243">
            <v>179874</v>
          </cell>
          <cell r="F243">
            <v>0</v>
          </cell>
        </row>
        <row r="244">
          <cell r="A244">
            <v>0</v>
          </cell>
          <cell r="B244" t="str">
            <v>Soldadura liquida PVC</v>
          </cell>
          <cell r="C244">
            <v>0.01</v>
          </cell>
          <cell r="D244" t="str">
            <v>g/4</v>
          </cell>
          <cell r="E244">
            <v>69196</v>
          </cell>
          <cell r="F244">
            <v>0</v>
          </cell>
        </row>
        <row r="245">
          <cell r="A245">
            <v>0</v>
          </cell>
          <cell r="B245" t="str">
            <v xml:space="preserve">Limpiador removedor para PVC </v>
          </cell>
          <cell r="C245">
            <v>0.01</v>
          </cell>
          <cell r="D245" t="str">
            <v>g/4</v>
          </cell>
          <cell r="E245">
            <v>33364</v>
          </cell>
          <cell r="F245">
            <v>0</v>
          </cell>
        </row>
        <row r="246">
          <cell r="A246">
            <v>0</v>
          </cell>
          <cell r="B246" t="str">
            <v>M.O Colocación accesorio PVC Ø&lt;4"</v>
          </cell>
          <cell r="C246">
            <v>1.5000000000000001E-2</v>
          </cell>
          <cell r="D246" t="str">
            <v>día</v>
          </cell>
          <cell r="E246">
            <v>135111.71118811966</v>
          </cell>
          <cell r="F246">
            <v>0</v>
          </cell>
        </row>
        <row r="247">
          <cell r="A247" t="str">
            <v>2.10.470</v>
          </cell>
          <cell r="B247" t="str">
            <v>Cajas para valvulas</v>
          </cell>
          <cell r="C247">
            <v>4</v>
          </cell>
          <cell r="D247" t="str">
            <v>un</v>
          </cell>
          <cell r="E247">
            <v>215251</v>
          </cell>
          <cell r="F247">
            <v>861004</v>
          </cell>
        </row>
        <row r="248">
          <cell r="A248">
            <v>0</v>
          </cell>
          <cell r="B248" t="str">
            <v>Bloque concreto 15x20x40 R13</v>
          </cell>
          <cell r="C248">
            <v>12</v>
          </cell>
          <cell r="D248" t="str">
            <v>un</v>
          </cell>
          <cell r="E248">
            <v>2055.7399999999998</v>
          </cell>
          <cell r="F248">
            <v>0</v>
          </cell>
        </row>
        <row r="249">
          <cell r="A249">
            <v>0</v>
          </cell>
          <cell r="B249" t="str">
            <v>Tapa metalica caja valvulas</v>
          </cell>
          <cell r="C249">
            <v>1</v>
          </cell>
          <cell r="D249" t="str">
            <v>un</v>
          </cell>
          <cell r="E249">
            <v>80040</v>
          </cell>
          <cell r="F249">
            <v>0</v>
          </cell>
        </row>
        <row r="250">
          <cell r="A250">
            <v>0</v>
          </cell>
          <cell r="B250" t="str">
            <v xml:space="preserve"> mortero de pega 1:4</v>
          </cell>
          <cell r="C250">
            <v>0.2</v>
          </cell>
          <cell r="D250" t="str">
            <v>m3</v>
          </cell>
          <cell r="E250">
            <v>209567.58734999999</v>
          </cell>
          <cell r="F250">
            <v>0</v>
          </cell>
        </row>
        <row r="251">
          <cell r="A251">
            <v>0</v>
          </cell>
          <cell r="B251" t="str">
            <v xml:space="preserve">acero de refuerzo </v>
          </cell>
          <cell r="C251">
            <v>2.76</v>
          </cell>
          <cell r="D251" t="str">
            <v>kg</v>
          </cell>
          <cell r="E251">
            <v>3033.4349999999999</v>
          </cell>
          <cell r="F251">
            <v>0</v>
          </cell>
        </row>
        <row r="252">
          <cell r="A252">
            <v>0</v>
          </cell>
          <cell r="B252" t="str">
            <v>M.O Transporte interno blq</v>
          </cell>
          <cell r="C252">
            <v>12</v>
          </cell>
          <cell r="D252" t="str">
            <v>un</v>
          </cell>
          <cell r="E252">
            <v>80</v>
          </cell>
          <cell r="F252">
            <v>0</v>
          </cell>
        </row>
        <row r="253">
          <cell r="A253">
            <v>0</v>
          </cell>
          <cell r="B253" t="str">
            <v xml:space="preserve">M.O Cuadrilla Of+2Ay </v>
          </cell>
          <cell r="C253">
            <v>4</v>
          </cell>
          <cell r="D253" t="str">
            <v>hr</v>
          </cell>
          <cell r="E253">
            <v>14300</v>
          </cell>
          <cell r="F253">
            <v>0</v>
          </cell>
        </row>
        <row r="254">
          <cell r="A254" t="str">
            <v>2.10.480</v>
          </cell>
          <cell r="B254" t="str">
            <v>Concreto de 21 Mpa - Anclaje tubería</v>
          </cell>
          <cell r="C254">
            <v>3</v>
          </cell>
          <cell r="D254" t="str">
            <v>m3</v>
          </cell>
          <cell r="E254">
            <v>374100</v>
          </cell>
          <cell r="F254">
            <v>1122300</v>
          </cell>
        </row>
        <row r="255">
          <cell r="A255">
            <v>0</v>
          </cell>
          <cell r="B255" t="str">
            <v>Concreto 21 Mpa -obra- 3/4"</v>
          </cell>
          <cell r="C255">
            <v>1</v>
          </cell>
          <cell r="D255" t="str">
            <v>m3</v>
          </cell>
          <cell r="E255">
            <v>330614.2912366612</v>
          </cell>
          <cell r="F255">
            <v>0</v>
          </cell>
        </row>
        <row r="256">
          <cell r="A256">
            <v>0</v>
          </cell>
          <cell r="B256" t="str">
            <v>M.O Colocacion concreto</v>
          </cell>
          <cell r="C256">
            <v>0.19950000000000001</v>
          </cell>
          <cell r="D256" t="str">
            <v>día</v>
          </cell>
          <cell r="E256">
            <v>135111.71118811966</v>
          </cell>
          <cell r="F256">
            <v>0</v>
          </cell>
        </row>
        <row r="257">
          <cell r="A257">
            <v>2.2000000000000002</v>
          </cell>
          <cell r="B257" t="str">
            <v>RED DE ALCANTARILLADO</v>
          </cell>
          <cell r="C257">
            <v>0</v>
          </cell>
          <cell r="D257">
            <v>0</v>
          </cell>
          <cell r="E257">
            <v>0</v>
          </cell>
          <cell r="F257">
            <v>0</v>
          </cell>
        </row>
        <row r="258">
          <cell r="A258" t="str">
            <v>2.20.010</v>
          </cell>
          <cell r="B258" t="str">
            <v>Levantamiento topografico para la relocalización de redes</v>
          </cell>
          <cell r="C258">
            <v>819</v>
          </cell>
          <cell r="D258" t="str">
            <v>ml</v>
          </cell>
          <cell r="E258">
            <v>2098</v>
          </cell>
          <cell r="F258">
            <v>1718262</v>
          </cell>
        </row>
        <row r="259">
          <cell r="A259">
            <v>0</v>
          </cell>
          <cell r="B259" t="str">
            <v>Comision topografica Topografo y 2 cadeneros + equipos</v>
          </cell>
          <cell r="C259">
            <v>5.0000000000000001E-3</v>
          </cell>
          <cell r="D259" t="str">
            <v xml:space="preserve"> ds </v>
          </cell>
          <cell r="E259">
            <v>261656.75570239316</v>
          </cell>
          <cell r="F259">
            <v>0</v>
          </cell>
        </row>
        <row r="260">
          <cell r="A260">
            <v>0</v>
          </cell>
          <cell r="B260" t="str">
            <v>Clavo comun 1.1/2 pulg  a 3.1/2 pulg</v>
          </cell>
          <cell r="C260">
            <v>0.05</v>
          </cell>
          <cell r="D260" t="str">
            <v xml:space="preserve"> lb </v>
          </cell>
          <cell r="E260">
            <v>2440</v>
          </cell>
          <cell r="F260">
            <v>0</v>
          </cell>
        </row>
        <row r="261">
          <cell r="A261">
            <v>0</v>
          </cell>
          <cell r="B261" t="str">
            <v>Estacas madera comun</v>
          </cell>
          <cell r="C261">
            <v>0.15</v>
          </cell>
          <cell r="D261" t="str">
            <v xml:space="preserve"> un </v>
          </cell>
          <cell r="E261">
            <v>4200</v>
          </cell>
          <cell r="F261">
            <v>0</v>
          </cell>
        </row>
        <row r="262">
          <cell r="A262" t="str">
            <v>2.20.030</v>
          </cell>
          <cell r="B262" t="str">
            <v>Excavación a maquina en material común. Incluye cargue, transporte y botada de material sobrante</v>
          </cell>
          <cell r="C262">
            <v>705</v>
          </cell>
          <cell r="D262" t="str">
            <v>m3</v>
          </cell>
          <cell r="E262">
            <v>32979</v>
          </cell>
          <cell r="F262">
            <v>23250195</v>
          </cell>
        </row>
        <row r="263">
          <cell r="A263">
            <v>0</v>
          </cell>
          <cell r="B263" t="str">
            <v>Retroexcavadora CAT 320C (MT)</v>
          </cell>
          <cell r="C263">
            <v>1.6E-2</v>
          </cell>
          <cell r="D263" t="str">
            <v>h</v>
          </cell>
          <cell r="E263">
            <v>90000</v>
          </cell>
          <cell r="F263">
            <v>0</v>
          </cell>
        </row>
        <row r="264">
          <cell r="A264">
            <v>0</v>
          </cell>
          <cell r="B264" t="str">
            <v>Volqueta - botada de material paleros</v>
          </cell>
          <cell r="C264">
            <v>1.3</v>
          </cell>
          <cell r="D264" t="str">
            <v>m3</v>
          </cell>
          <cell r="E264">
            <v>24123.554945792093</v>
          </cell>
          <cell r="F264">
            <v>0</v>
          </cell>
        </row>
        <row r="265">
          <cell r="A265">
            <v>0</v>
          </cell>
          <cell r="B265" t="str">
            <v>M.O. ayudante</v>
          </cell>
          <cell r="C265">
            <v>0.03</v>
          </cell>
          <cell r="D265" t="str">
            <v>hr</v>
          </cell>
          <cell r="E265">
            <v>5931.2077103632473</v>
          </cell>
          <cell r="F265">
            <v>0</v>
          </cell>
        </row>
        <row r="266">
          <cell r="A266" t="str">
            <v>2.20.040</v>
          </cell>
          <cell r="B266" t="str">
            <v>Lleno compactado en arenilla</v>
          </cell>
          <cell r="C266">
            <v>276</v>
          </cell>
          <cell r="D266" t="str">
            <v>m3</v>
          </cell>
          <cell r="E266">
            <v>33325</v>
          </cell>
          <cell r="F266">
            <v>9197700</v>
          </cell>
        </row>
        <row r="267">
          <cell r="A267" t="str">
            <v>2.20.050</v>
          </cell>
          <cell r="B267" t="str">
            <v>Entresuelo para apoyo de tubería</v>
          </cell>
          <cell r="C267">
            <v>340</v>
          </cell>
          <cell r="D267" t="str">
            <v>m3</v>
          </cell>
          <cell r="E267">
            <v>57804</v>
          </cell>
          <cell r="F267">
            <v>19653360</v>
          </cell>
        </row>
        <row r="268">
          <cell r="A268">
            <v>0</v>
          </cell>
          <cell r="B268" t="str">
            <v>Triturado 3/4" puesto en obra</v>
          </cell>
          <cell r="C268">
            <v>1.1000000000000001</v>
          </cell>
          <cell r="D268" t="str">
            <v>m3</v>
          </cell>
          <cell r="E268">
            <v>45000</v>
          </cell>
          <cell r="F268">
            <v>0</v>
          </cell>
        </row>
        <row r="269">
          <cell r="A269">
            <v>0</v>
          </cell>
          <cell r="B269" t="str">
            <v>M.O Colocacion triturado</v>
          </cell>
          <cell r="C269">
            <v>0.17499999999999999</v>
          </cell>
          <cell r="D269" t="str">
            <v>dia</v>
          </cell>
          <cell r="E269">
            <v>47450</v>
          </cell>
          <cell r="F269">
            <v>0</v>
          </cell>
        </row>
        <row r="270">
          <cell r="A270">
            <v>0</v>
          </cell>
          <cell r="B270" t="str">
            <v>Compac.vibr.R:48"x66"(operador y combustible)DD-22</v>
          </cell>
          <cell r="C270">
            <v>0.04</v>
          </cell>
          <cell r="D270" t="str">
            <v>hr</v>
          </cell>
          <cell r="E270">
            <v>80000</v>
          </cell>
          <cell r="F270">
            <v>0</v>
          </cell>
        </row>
        <row r="271">
          <cell r="A271">
            <v>0</v>
          </cell>
          <cell r="B271" t="str">
            <v>Motoniveladora 120 G</v>
          </cell>
          <cell r="C271">
            <v>0.04</v>
          </cell>
          <cell r="D271" t="str">
            <v>hr</v>
          </cell>
          <cell r="E271">
            <v>95000</v>
          </cell>
          <cell r="F271">
            <v>0</v>
          </cell>
        </row>
        <row r="272">
          <cell r="A272">
            <v>0</v>
          </cell>
          <cell r="B272" t="str">
            <v>Arenilla</v>
          </cell>
          <cell r="C272">
            <v>1.3</v>
          </cell>
          <cell r="D272" t="str">
            <v>m3</v>
          </cell>
          <cell r="E272">
            <v>20249.25</v>
          </cell>
          <cell r="F272">
            <v>0</v>
          </cell>
        </row>
        <row r="273">
          <cell r="A273" t="str">
            <v>2.20.060</v>
          </cell>
          <cell r="B273" t="str">
            <v>Tubería PVC Alldo de Ø=200mm</v>
          </cell>
          <cell r="C273">
            <v>404</v>
          </cell>
          <cell r="D273" t="str">
            <v>ml</v>
          </cell>
          <cell r="E273">
            <v>46640</v>
          </cell>
          <cell r="F273">
            <v>18842560</v>
          </cell>
        </row>
        <row r="274">
          <cell r="A274">
            <v>0</v>
          </cell>
          <cell r="B274" t="str">
            <v>Tub.Novafort 8" Pavco (6m)</v>
          </cell>
          <cell r="C274">
            <v>0.16666666666666666</v>
          </cell>
          <cell r="D274" t="str">
            <v>m</v>
          </cell>
          <cell r="E274">
            <v>173587</v>
          </cell>
          <cell r="F274">
            <v>0</v>
          </cell>
        </row>
        <row r="275">
          <cell r="A275">
            <v>0</v>
          </cell>
          <cell r="B275" t="str">
            <v>Unión 8"</v>
          </cell>
          <cell r="C275">
            <v>0.16666666666666666</v>
          </cell>
          <cell r="D275" t="str">
            <v>u</v>
          </cell>
          <cell r="E275">
            <v>29979</v>
          </cell>
          <cell r="F275">
            <v>0</v>
          </cell>
        </row>
        <row r="276">
          <cell r="A276">
            <v>0</v>
          </cell>
          <cell r="B276" t="str">
            <v>Silla yee</v>
          </cell>
          <cell r="C276">
            <v>0.1</v>
          </cell>
          <cell r="D276" t="str">
            <v>u</v>
          </cell>
          <cell r="E276">
            <v>86581.239999999991</v>
          </cell>
          <cell r="F276">
            <v>0</v>
          </cell>
        </row>
        <row r="277">
          <cell r="A277">
            <v>0</v>
          </cell>
          <cell r="B277" t="str">
            <v>1 ofic. y 1 ayud.</v>
          </cell>
          <cell r="C277">
            <v>3.0000000000000002E-2</v>
          </cell>
          <cell r="D277" t="str">
            <v>dia</v>
          </cell>
          <cell r="E277">
            <v>135111.71118811966</v>
          </cell>
          <cell r="F277">
            <v>0</v>
          </cell>
        </row>
        <row r="278">
          <cell r="A278" t="str">
            <v>2.20.070</v>
          </cell>
          <cell r="B278" t="str">
            <v xml:space="preserve">Tubería PVC Alldo de Ø=250mm </v>
          </cell>
          <cell r="C278">
            <v>60</v>
          </cell>
          <cell r="D278" t="str">
            <v>ml</v>
          </cell>
          <cell r="E278">
            <v>70813</v>
          </cell>
          <cell r="F278">
            <v>4248780</v>
          </cell>
        </row>
        <row r="279">
          <cell r="A279">
            <v>0</v>
          </cell>
          <cell r="B279" t="str">
            <v>Tub.Novafort 10" Pavco (6m)</v>
          </cell>
          <cell r="C279">
            <v>0.16666666666666666</v>
          </cell>
          <cell r="D279" t="str">
            <v>m</v>
          </cell>
          <cell r="E279">
            <v>253533</v>
          </cell>
          <cell r="F279">
            <v>0</v>
          </cell>
        </row>
        <row r="280">
          <cell r="A280">
            <v>0</v>
          </cell>
          <cell r="B280" t="str">
            <v>Unión 10"</v>
          </cell>
          <cell r="C280">
            <v>0.16666666666666666</v>
          </cell>
          <cell r="D280" t="str">
            <v>u</v>
          </cell>
          <cell r="E280">
            <v>85154</v>
          </cell>
          <cell r="F280">
            <v>0</v>
          </cell>
        </row>
        <row r="281">
          <cell r="A281">
            <v>0</v>
          </cell>
          <cell r="B281" t="str">
            <v>Silla yee</v>
          </cell>
          <cell r="C281">
            <v>0.1</v>
          </cell>
          <cell r="D281" t="str">
            <v>u</v>
          </cell>
          <cell r="E281">
            <v>92982</v>
          </cell>
          <cell r="F281">
            <v>0</v>
          </cell>
        </row>
        <row r="282">
          <cell r="A282">
            <v>0</v>
          </cell>
          <cell r="B282" t="str">
            <v>1 ofic. y 1 ayud.</v>
          </cell>
          <cell r="C282">
            <v>3.7499999999999999E-2</v>
          </cell>
          <cell r="D282" t="str">
            <v>dia</v>
          </cell>
          <cell r="E282">
            <v>135111.71118811966</v>
          </cell>
          <cell r="F282">
            <v>0</v>
          </cell>
        </row>
        <row r="283">
          <cell r="A283" t="str">
            <v>2.20.080</v>
          </cell>
          <cell r="B283" t="str">
            <v xml:space="preserve">Tubería PVC Alldo de Ø=315mm </v>
          </cell>
          <cell r="C283">
            <v>63</v>
          </cell>
          <cell r="D283" t="str">
            <v>ml</v>
          </cell>
          <cell r="E283">
            <v>106068</v>
          </cell>
          <cell r="F283">
            <v>6682284</v>
          </cell>
        </row>
        <row r="284">
          <cell r="A284">
            <v>0</v>
          </cell>
          <cell r="B284" t="str">
            <v>Tub.Novafort 12" Pavco (6m)</v>
          </cell>
          <cell r="C284">
            <v>0.16666666666666666</v>
          </cell>
          <cell r="D284" t="str">
            <v>m</v>
          </cell>
          <cell r="E284">
            <v>374858</v>
          </cell>
          <cell r="F284">
            <v>0</v>
          </cell>
        </row>
        <row r="285">
          <cell r="A285">
            <v>0</v>
          </cell>
          <cell r="B285" t="str">
            <v>Unión 12"</v>
          </cell>
          <cell r="C285">
            <v>0.16666666666666666</v>
          </cell>
          <cell r="D285" t="str">
            <v>un</v>
          </cell>
          <cell r="E285">
            <v>145689</v>
          </cell>
          <cell r="F285">
            <v>0</v>
          </cell>
        </row>
        <row r="286">
          <cell r="A286">
            <v>0</v>
          </cell>
          <cell r="B286" t="str">
            <v>Silla yee</v>
          </cell>
          <cell r="C286">
            <v>0.1</v>
          </cell>
          <cell r="D286" t="str">
            <v>un</v>
          </cell>
          <cell r="E286">
            <v>131415</v>
          </cell>
          <cell r="F286">
            <v>0</v>
          </cell>
        </row>
        <row r="287">
          <cell r="A287">
            <v>0</v>
          </cell>
          <cell r="B287" t="str">
            <v>1 ofic. y 1 ayud.</v>
          </cell>
          <cell r="C287">
            <v>4.5652173913043478E-2</v>
          </cell>
          <cell r="D287" t="str">
            <v>dia</v>
          </cell>
          <cell r="E287">
            <v>135111.71118811966</v>
          </cell>
          <cell r="F287">
            <v>0</v>
          </cell>
        </row>
        <row r="288">
          <cell r="A288" t="str">
            <v>2.20.090</v>
          </cell>
          <cell r="B288" t="str">
            <v xml:space="preserve">Tubería PVC Alldo de Ø=355mm </v>
          </cell>
          <cell r="C288">
            <v>48</v>
          </cell>
          <cell r="D288" t="str">
            <v>ml</v>
          </cell>
          <cell r="E288">
            <v>126161</v>
          </cell>
          <cell r="F288">
            <v>6055728</v>
          </cell>
        </row>
        <row r="289">
          <cell r="A289">
            <v>0</v>
          </cell>
          <cell r="B289" t="str">
            <v>Tub.Novafort 14" Pavco (6m)</v>
          </cell>
          <cell r="C289">
            <v>0.16666666666666666</v>
          </cell>
          <cell r="D289" t="str">
            <v>m</v>
          </cell>
          <cell r="E289">
            <v>433193</v>
          </cell>
          <cell r="F289">
            <v>0</v>
          </cell>
        </row>
        <row r="290">
          <cell r="A290">
            <v>0</v>
          </cell>
          <cell r="B290" t="str">
            <v>Unión 14"</v>
          </cell>
          <cell r="C290">
            <v>0.16666666666666666</v>
          </cell>
          <cell r="D290" t="str">
            <v>un</v>
          </cell>
          <cell r="E290">
            <v>193400</v>
          </cell>
          <cell r="F290">
            <v>0</v>
          </cell>
        </row>
        <row r="291">
          <cell r="A291">
            <v>0</v>
          </cell>
          <cell r="B291" t="str">
            <v>Silla yee</v>
          </cell>
          <cell r="C291">
            <v>0.1</v>
          </cell>
          <cell r="D291" t="str">
            <v>un</v>
          </cell>
          <cell r="E291">
            <v>146354</v>
          </cell>
          <cell r="F291">
            <v>0</v>
          </cell>
        </row>
        <row r="292">
          <cell r="A292">
            <v>0</v>
          </cell>
          <cell r="B292" t="str">
            <v>1 ofic. y 1 ayud.</v>
          </cell>
          <cell r="C292">
            <v>5.2500000000000005E-2</v>
          </cell>
          <cell r="D292" t="str">
            <v>dia</v>
          </cell>
          <cell r="E292">
            <v>135111.71118811966</v>
          </cell>
          <cell r="F292">
            <v>0</v>
          </cell>
        </row>
        <row r="293">
          <cell r="A293" t="str">
            <v>2.20.110</v>
          </cell>
          <cell r="B293" t="str">
            <v xml:space="preserve">Tubería PVC Alldo de Ø=450mm </v>
          </cell>
          <cell r="C293">
            <v>10</v>
          </cell>
          <cell r="D293" t="str">
            <v>ml</v>
          </cell>
          <cell r="E293">
            <v>200577</v>
          </cell>
          <cell r="F293">
            <v>2005770</v>
          </cell>
        </row>
        <row r="294">
          <cell r="A294">
            <v>0</v>
          </cell>
          <cell r="B294" t="str">
            <v>Union 18"</v>
          </cell>
          <cell r="C294">
            <v>0.16666666666666666</v>
          </cell>
          <cell r="D294" t="str">
            <v>un</v>
          </cell>
          <cell r="E294">
            <v>233663</v>
          </cell>
          <cell r="F294">
            <v>0</v>
          </cell>
        </row>
        <row r="295">
          <cell r="A295">
            <v>0</v>
          </cell>
          <cell r="B295" t="str">
            <v>Silla yee</v>
          </cell>
          <cell r="C295">
            <v>0.1</v>
          </cell>
          <cell r="D295" t="str">
            <v>un</v>
          </cell>
          <cell r="E295">
            <v>171642</v>
          </cell>
          <cell r="F295">
            <v>0</v>
          </cell>
        </row>
        <row r="296">
          <cell r="A296">
            <v>0</v>
          </cell>
          <cell r="B296" t="str">
            <v>Tub. Novafort 18"</v>
          </cell>
          <cell r="C296">
            <v>0.16666666666666666</v>
          </cell>
          <cell r="D296" t="str">
            <v>m</v>
          </cell>
          <cell r="E296">
            <v>813613</v>
          </cell>
          <cell r="F296">
            <v>0</v>
          </cell>
        </row>
        <row r="297">
          <cell r="A297">
            <v>0</v>
          </cell>
          <cell r="B297" t="str">
            <v>1 ofic. y 1 ayud.</v>
          </cell>
          <cell r="C297">
            <v>6.5625000000000003E-2</v>
          </cell>
          <cell r="D297" t="str">
            <v>dia</v>
          </cell>
          <cell r="E297">
            <v>135111.71118811966</v>
          </cell>
          <cell r="F297">
            <v>0</v>
          </cell>
        </row>
        <row r="298">
          <cell r="A298" t="str">
            <v>2.20.120</v>
          </cell>
          <cell r="B298" t="str">
            <v xml:space="preserve">Tubería PVC Alldo de Ø=625mm </v>
          </cell>
          <cell r="C298">
            <v>207</v>
          </cell>
          <cell r="D298" t="str">
            <v>ml</v>
          </cell>
          <cell r="E298">
            <v>248036</v>
          </cell>
          <cell r="F298">
            <v>51343452</v>
          </cell>
        </row>
        <row r="299">
          <cell r="A299">
            <v>0</v>
          </cell>
          <cell r="B299" t="str">
            <v xml:space="preserve">Tubería Novaloc Ø = 25" </v>
          </cell>
          <cell r="C299">
            <v>1</v>
          </cell>
          <cell r="D299" t="str">
            <v>m</v>
          </cell>
          <cell r="E299">
            <v>236146</v>
          </cell>
          <cell r="F299">
            <v>0</v>
          </cell>
        </row>
        <row r="300">
          <cell r="A300">
            <v>0</v>
          </cell>
          <cell r="B300" t="str">
            <v>1 ofic. y 1 ayud.</v>
          </cell>
          <cell r="C300">
            <v>8.7999999999999995E-2</v>
          </cell>
          <cell r="D300" t="str">
            <v>dia</v>
          </cell>
          <cell r="E300">
            <v>135111.71118811966</v>
          </cell>
          <cell r="F300">
            <v>0</v>
          </cell>
        </row>
        <row r="301">
          <cell r="A301">
            <v>0</v>
          </cell>
          <cell r="B301" t="str">
            <v>Tpte tub.concr.c/r.25"*2m</v>
          </cell>
          <cell r="C301">
            <v>0</v>
          </cell>
          <cell r="D301" t="str">
            <v>m</v>
          </cell>
          <cell r="E301">
            <v>5500</v>
          </cell>
          <cell r="F301">
            <v>0</v>
          </cell>
        </row>
        <row r="302">
          <cell r="A302" t="str">
            <v>2.20.190</v>
          </cell>
          <cell r="B302" t="str">
            <v>Cámaras de inspección concentricas Ø1.20m prefabricadas</v>
          </cell>
          <cell r="C302">
            <v>128</v>
          </cell>
          <cell r="D302" t="str">
            <v>ml</v>
          </cell>
          <cell r="E302">
            <v>445874</v>
          </cell>
          <cell r="F302">
            <v>57071872</v>
          </cell>
        </row>
        <row r="303">
          <cell r="A303">
            <v>0</v>
          </cell>
          <cell r="B303" t="str">
            <v>Cilindro camara 1.20 (ext.1.00)</v>
          </cell>
          <cell r="C303">
            <v>1</v>
          </cell>
          <cell r="D303" t="str">
            <v>und</v>
          </cell>
          <cell r="E303">
            <v>348000</v>
          </cell>
          <cell r="F303">
            <v>0</v>
          </cell>
        </row>
        <row r="304">
          <cell r="A304">
            <v>0</v>
          </cell>
          <cell r="B304" t="str">
            <v>Transporte de cilindro 1.2 longitud 1 metro</v>
          </cell>
          <cell r="C304">
            <v>1</v>
          </cell>
          <cell r="D304" t="str">
            <v>und</v>
          </cell>
          <cell r="E304">
            <v>24500</v>
          </cell>
          <cell r="F304">
            <v>0</v>
          </cell>
        </row>
        <row r="305">
          <cell r="A305">
            <v>0</v>
          </cell>
          <cell r="B305" t="str">
            <v>1 ofic. y 1 ayud.</v>
          </cell>
          <cell r="C305">
            <v>0.21000000000000002</v>
          </cell>
          <cell r="D305" t="str">
            <v>dia</v>
          </cell>
          <cell r="E305">
            <v>135111.71118811966</v>
          </cell>
          <cell r="F305">
            <v>0</v>
          </cell>
        </row>
        <row r="306">
          <cell r="A306">
            <v>0</v>
          </cell>
          <cell r="B306" t="str">
            <v>Retroexcavadora ford 755(con operador) 4X4</v>
          </cell>
          <cell r="C306">
            <v>0.5</v>
          </cell>
          <cell r="D306" t="str">
            <v>h</v>
          </cell>
          <cell r="E306">
            <v>90000</v>
          </cell>
          <cell r="F306">
            <v>0</v>
          </cell>
        </row>
        <row r="307">
          <cell r="A307" t="str">
            <v>2.20.210</v>
          </cell>
          <cell r="B307" t="str">
            <v>Tapas y anillos de concreto Ø1.20m prefabricadas</v>
          </cell>
          <cell r="C307">
            <v>26</v>
          </cell>
          <cell r="D307" t="str">
            <v>Juego</v>
          </cell>
          <cell r="E307">
            <v>682913</v>
          </cell>
          <cell r="F307">
            <v>17755738</v>
          </cell>
        </row>
        <row r="308">
          <cell r="A308">
            <v>0</v>
          </cell>
          <cell r="B308" t="str">
            <v>Concr.en obra 3000 psi 3/4"</v>
          </cell>
          <cell r="C308">
            <v>0.03</v>
          </cell>
          <cell r="D308" t="str">
            <v>m3</v>
          </cell>
          <cell r="E308">
            <v>330614.2912366612</v>
          </cell>
          <cell r="F308">
            <v>0</v>
          </cell>
        </row>
        <row r="309">
          <cell r="A309">
            <v>0</v>
          </cell>
          <cell r="B309" t="str">
            <v>Mort.1:5 En obra</v>
          </cell>
          <cell r="C309">
            <v>0.03</v>
          </cell>
          <cell r="D309" t="str">
            <v>m3</v>
          </cell>
          <cell r="E309">
            <v>254420.54736166119</v>
          </cell>
          <cell r="F309">
            <v>0</v>
          </cell>
        </row>
        <row r="310">
          <cell r="A310">
            <v>0</v>
          </cell>
          <cell r="B310" t="str">
            <v>Cuellos para camara de 1.2 m</v>
          </cell>
          <cell r="C310">
            <v>1</v>
          </cell>
          <cell r="D310" t="str">
            <v>un</v>
          </cell>
          <cell r="E310">
            <v>168200</v>
          </cell>
          <cell r="F310">
            <v>0</v>
          </cell>
        </row>
        <row r="311">
          <cell r="A311">
            <v>0</v>
          </cell>
          <cell r="B311" t="str">
            <v>Transporte de cuello</v>
          </cell>
          <cell r="C311">
            <v>1</v>
          </cell>
          <cell r="D311" t="str">
            <v>un</v>
          </cell>
          <cell r="E311">
            <v>12800</v>
          </cell>
          <cell r="F311">
            <v>0</v>
          </cell>
        </row>
        <row r="312">
          <cell r="A312">
            <v>0</v>
          </cell>
          <cell r="B312" t="str">
            <v>Cono excentrico para camara de 1.2 m</v>
          </cell>
          <cell r="C312">
            <v>1</v>
          </cell>
          <cell r="D312" t="str">
            <v>un</v>
          </cell>
          <cell r="E312">
            <v>242440</v>
          </cell>
          <cell r="F312">
            <v>0</v>
          </cell>
        </row>
        <row r="313">
          <cell r="A313">
            <v>0</v>
          </cell>
          <cell r="B313" t="str">
            <v>Transporte de cono para MH</v>
          </cell>
          <cell r="C313">
            <v>1</v>
          </cell>
          <cell r="D313" t="str">
            <v>un</v>
          </cell>
          <cell r="E313">
            <v>27500</v>
          </cell>
          <cell r="F313">
            <v>0</v>
          </cell>
        </row>
        <row r="314">
          <cell r="A314">
            <v>0</v>
          </cell>
          <cell r="B314" t="str">
            <v>Retroexcavadora ford 755(con operador) 4X4</v>
          </cell>
          <cell r="C314">
            <v>0.5</v>
          </cell>
          <cell r="D314" t="str">
            <v>dia</v>
          </cell>
          <cell r="E314">
            <v>90000</v>
          </cell>
          <cell r="F314">
            <v>0</v>
          </cell>
        </row>
        <row r="315">
          <cell r="A315">
            <v>0</v>
          </cell>
          <cell r="B315" t="str">
            <v>1 ofic. y 1 ayud.</v>
          </cell>
          <cell r="C315">
            <v>0.3888888888888889</v>
          </cell>
          <cell r="D315" t="str">
            <v>dia</v>
          </cell>
          <cell r="E315">
            <v>135111.71118811966</v>
          </cell>
          <cell r="F315">
            <v>0</v>
          </cell>
        </row>
        <row r="316">
          <cell r="A316">
            <v>0</v>
          </cell>
          <cell r="B316" t="str">
            <v>tapa para MH 1.2 m</v>
          </cell>
          <cell r="C316">
            <v>1</v>
          </cell>
          <cell r="D316" t="str">
            <v>un</v>
          </cell>
          <cell r="E316">
            <v>115999.99999999999</v>
          </cell>
          <cell r="F316">
            <v>0</v>
          </cell>
        </row>
        <row r="317">
          <cell r="A317" t="str">
            <v>2.20.230</v>
          </cell>
          <cell r="B317" t="str">
            <v>Sumideros</v>
          </cell>
          <cell r="C317">
            <v>19</v>
          </cell>
          <cell r="D317" t="str">
            <v>un</v>
          </cell>
          <cell r="E317">
            <v>537294</v>
          </cell>
          <cell r="F317">
            <v>10208586</v>
          </cell>
        </row>
        <row r="318">
          <cell r="A318">
            <v>0</v>
          </cell>
          <cell r="B318" t="str">
            <v>1 ofic. y 1 ayud.</v>
          </cell>
          <cell r="C318">
            <v>0.75000000000000011</v>
          </cell>
          <cell r="D318" t="str">
            <v>dia</v>
          </cell>
          <cell r="E318">
            <v>135111.71118811966</v>
          </cell>
          <cell r="F318">
            <v>0</v>
          </cell>
        </row>
        <row r="319">
          <cell r="A319">
            <v>0</v>
          </cell>
          <cell r="B319" t="str">
            <v>Formaleta</v>
          </cell>
          <cell r="C319">
            <v>3</v>
          </cell>
          <cell r="D319" t="str">
            <v>un</v>
          </cell>
          <cell r="E319">
            <v>4880</v>
          </cell>
          <cell r="F319">
            <v>0</v>
          </cell>
        </row>
        <row r="320">
          <cell r="A320">
            <v>0</v>
          </cell>
          <cell r="B320" t="str">
            <v>Concr.en obra 2500 psi 3/4"</v>
          </cell>
          <cell r="C320">
            <v>0.74</v>
          </cell>
          <cell r="D320" t="str">
            <v>m3</v>
          </cell>
          <cell r="E320">
            <v>291995.62686166115</v>
          </cell>
          <cell r="F320">
            <v>0</v>
          </cell>
        </row>
        <row r="321">
          <cell r="A321">
            <v>0</v>
          </cell>
          <cell r="B321" t="str">
            <v>Reja para sumidero tipo B tipo 2 (50x80cm)</v>
          </cell>
          <cell r="C321">
            <v>1</v>
          </cell>
          <cell r="D321" t="str">
            <v>un</v>
          </cell>
          <cell r="E321">
            <v>194439.19999999998</v>
          </cell>
          <cell r="F321">
            <v>0</v>
          </cell>
        </row>
        <row r="322">
          <cell r="A322" t="str">
            <v>2.20.240</v>
          </cell>
          <cell r="B322" t="str">
            <v xml:space="preserve">Tubería PVC Sumideros de Ø=250mm </v>
          </cell>
          <cell r="C322">
            <v>81</v>
          </cell>
          <cell r="D322" t="str">
            <v>ml</v>
          </cell>
          <cell r="E322">
            <v>61515</v>
          </cell>
          <cell r="F322">
            <v>4982715</v>
          </cell>
        </row>
        <row r="323">
          <cell r="A323">
            <v>0</v>
          </cell>
          <cell r="B323" t="str">
            <v xml:space="preserve">Tubería PVC Alldo Novafort de Ø=10" (250mm) </v>
          </cell>
          <cell r="C323">
            <v>0.16666666666666666</v>
          </cell>
          <cell r="D323" t="str">
            <v>ml</v>
          </cell>
          <cell r="E323">
            <v>253533</v>
          </cell>
          <cell r="F323">
            <v>0</v>
          </cell>
        </row>
        <row r="324">
          <cell r="A324">
            <v>0</v>
          </cell>
          <cell r="B324" t="str">
            <v>Unión PVC Alldo Novafort Ø=10" (250mm)</v>
          </cell>
          <cell r="C324">
            <v>0.16666666666666666</v>
          </cell>
          <cell r="D324" t="str">
            <v>un</v>
          </cell>
          <cell r="E324">
            <v>85154</v>
          </cell>
          <cell r="F324">
            <v>0</v>
          </cell>
        </row>
        <row r="325">
          <cell r="A325">
            <v>0</v>
          </cell>
          <cell r="B325" t="str">
            <v>M.O Colocacion tuberia PVC Ø&gt;=10"-20"</v>
          </cell>
          <cell r="C325">
            <v>3.7499999999999999E-2</v>
          </cell>
          <cell r="D325" t="str">
            <v>dia</v>
          </cell>
          <cell r="E325">
            <v>135111.71118811966</v>
          </cell>
          <cell r="F325">
            <v>0</v>
          </cell>
        </row>
        <row r="326">
          <cell r="A326">
            <v>2.2999999999999998</v>
          </cell>
          <cell r="B326" t="str">
            <v>TELEVISACIÓN Y REFERENCIACIÓN DE REDES</v>
          </cell>
          <cell r="C326">
            <v>0</v>
          </cell>
          <cell r="D326">
            <v>0</v>
          </cell>
          <cell r="E326">
            <v>0</v>
          </cell>
          <cell r="F326">
            <v>0</v>
          </cell>
        </row>
        <row r="327">
          <cell r="A327" t="str">
            <v>2.20.300</v>
          </cell>
          <cell r="B327" t="str">
            <v>Diagnóstico de redes con circuito cerrado de televisión, diámetros entre 150 mm y 600 mm. Incluye lavado preliminar de la red.</v>
          </cell>
          <cell r="C327">
            <v>1000</v>
          </cell>
          <cell r="D327" t="str">
            <v>ml</v>
          </cell>
          <cell r="E327">
            <v>12950</v>
          </cell>
          <cell r="F327">
            <v>12950000</v>
          </cell>
        </row>
        <row r="328">
          <cell r="A328">
            <v>0</v>
          </cell>
          <cell r="B328" t="str">
            <v>Retroexcavadora CAT 320C (MT)</v>
          </cell>
          <cell r="C328">
            <v>1.6E-2</v>
          </cell>
          <cell r="D328" t="str">
            <v>h</v>
          </cell>
          <cell r="E328">
            <v>90000</v>
          </cell>
          <cell r="F328">
            <v>0</v>
          </cell>
        </row>
        <row r="329">
          <cell r="A329">
            <v>0</v>
          </cell>
          <cell r="B329" t="str">
            <v>Volqueta - botada de material paleros</v>
          </cell>
          <cell r="C329">
            <v>1.3</v>
          </cell>
          <cell r="D329" t="str">
            <v>m3</v>
          </cell>
          <cell r="E329">
            <v>24123.554945792093</v>
          </cell>
          <cell r="F329">
            <v>0</v>
          </cell>
        </row>
        <row r="330">
          <cell r="A330">
            <v>0</v>
          </cell>
          <cell r="B330" t="str">
            <v>M.O. ayudante</v>
          </cell>
          <cell r="C330">
            <v>0.03</v>
          </cell>
          <cell r="D330" t="str">
            <v>hr</v>
          </cell>
          <cell r="E330">
            <v>5931.2077103632473</v>
          </cell>
          <cell r="F330">
            <v>0</v>
          </cell>
        </row>
        <row r="331">
          <cell r="A331">
            <v>0</v>
          </cell>
          <cell r="B331" t="str">
            <v>Entibado temporal</v>
          </cell>
          <cell r="C331">
            <v>1</v>
          </cell>
          <cell r="D331" t="str">
            <v>m2</v>
          </cell>
          <cell r="E331">
            <v>24934</v>
          </cell>
          <cell r="F331">
            <v>0</v>
          </cell>
        </row>
        <row r="332">
          <cell r="A332" t="str">
            <v>2.20.310</v>
          </cell>
          <cell r="B332" t="str">
            <v>Elaboración de planos de tubería y cámaras de inspección de alcantarillado, canales o coberturas para entregar impresos y en medio digital a EPM. Incluye Georreferenciación de cámaras de inspección, accesorios y tuberías de alcantarillado. Se utilizará pe</v>
          </cell>
          <cell r="C332">
            <v>5</v>
          </cell>
          <cell r="D332" t="str">
            <v>un</v>
          </cell>
          <cell r="E332">
            <v>476666</v>
          </cell>
          <cell r="F332">
            <v>2383330</v>
          </cell>
        </row>
        <row r="333">
          <cell r="A333">
            <v>2.2999999999999998</v>
          </cell>
          <cell r="B333" t="str">
            <v>CAMARAS DE CAIDA</v>
          </cell>
          <cell r="C333">
            <v>0</v>
          </cell>
          <cell r="D333">
            <v>0</v>
          </cell>
          <cell r="E333">
            <v>0</v>
          </cell>
          <cell r="F333">
            <v>0</v>
          </cell>
        </row>
        <row r="334">
          <cell r="A334" t="str">
            <v>2.30.010</v>
          </cell>
          <cell r="B334" t="str">
            <v>Excavación a maquina en material común. Incluye entibado temporal, cargue, transporte y botada de material sobrante</v>
          </cell>
          <cell r="C334">
            <v>4</v>
          </cell>
          <cell r="D334" t="str">
            <v>m3</v>
          </cell>
          <cell r="E334">
            <v>57913</v>
          </cell>
          <cell r="F334">
            <v>231652</v>
          </cell>
        </row>
        <row r="335">
          <cell r="A335">
            <v>0</v>
          </cell>
          <cell r="B335" t="str">
            <v>Retroexcavadora CAT 320C (MT)</v>
          </cell>
          <cell r="C335">
            <v>1.6E-2</v>
          </cell>
          <cell r="D335" t="str">
            <v>h</v>
          </cell>
          <cell r="E335">
            <v>90000</v>
          </cell>
          <cell r="F335">
            <v>0</v>
          </cell>
        </row>
        <row r="336">
          <cell r="A336">
            <v>0</v>
          </cell>
          <cell r="B336" t="str">
            <v>Volqueta - botada de material paleros</v>
          </cell>
          <cell r="C336">
            <v>1.3</v>
          </cell>
          <cell r="D336" t="str">
            <v>m3</v>
          </cell>
          <cell r="E336">
            <v>24123.554945792093</v>
          </cell>
          <cell r="F336">
            <v>0</v>
          </cell>
        </row>
        <row r="337">
          <cell r="A337">
            <v>0</v>
          </cell>
          <cell r="B337" t="str">
            <v>M.O. ayudante</v>
          </cell>
          <cell r="C337">
            <v>0.03</v>
          </cell>
          <cell r="D337" t="str">
            <v>hr</v>
          </cell>
          <cell r="E337">
            <v>5931.2077103632473</v>
          </cell>
          <cell r="F337">
            <v>0</v>
          </cell>
        </row>
        <row r="338">
          <cell r="A338">
            <v>0</v>
          </cell>
          <cell r="B338" t="str">
            <v>Entibado temporal</v>
          </cell>
          <cell r="C338">
            <v>1</v>
          </cell>
          <cell r="D338" t="str">
            <v>m2</v>
          </cell>
          <cell r="E338">
            <v>24934</v>
          </cell>
          <cell r="F338">
            <v>0</v>
          </cell>
        </row>
        <row r="339">
          <cell r="A339" t="str">
            <v>2.30.030</v>
          </cell>
          <cell r="B339" t="str">
            <v>Lleno compactado en arenilla</v>
          </cell>
          <cell r="C339">
            <v>3</v>
          </cell>
          <cell r="D339" t="str">
            <v>m3</v>
          </cell>
          <cell r="E339">
            <v>33325</v>
          </cell>
          <cell r="F339">
            <v>99975</v>
          </cell>
        </row>
        <row r="340">
          <cell r="A340">
            <v>0</v>
          </cell>
          <cell r="B340" t="str">
            <v>Compac.vibr.R:48"x66"(operador y combustible)DD-22</v>
          </cell>
          <cell r="C340">
            <v>0.04</v>
          </cell>
          <cell r="D340" t="str">
            <v>hr</v>
          </cell>
          <cell r="E340">
            <v>80000</v>
          </cell>
          <cell r="F340">
            <v>0</v>
          </cell>
        </row>
        <row r="341">
          <cell r="A341">
            <v>0</v>
          </cell>
          <cell r="B341" t="str">
            <v>Motoniveladora 120 G</v>
          </cell>
          <cell r="C341">
            <v>0.04</v>
          </cell>
          <cell r="D341" t="str">
            <v>hr</v>
          </cell>
          <cell r="E341">
            <v>95000</v>
          </cell>
          <cell r="F341">
            <v>0</v>
          </cell>
        </row>
        <row r="342">
          <cell r="A342">
            <v>0</v>
          </cell>
          <cell r="B342" t="str">
            <v>Arenilla</v>
          </cell>
          <cell r="C342">
            <v>1.3</v>
          </cell>
          <cell r="D342" t="str">
            <v>m3</v>
          </cell>
          <cell r="E342">
            <v>20249.25</v>
          </cell>
          <cell r="F342">
            <v>0</v>
          </cell>
        </row>
        <row r="343">
          <cell r="A343" t="str">
            <v>2.30.040</v>
          </cell>
          <cell r="B343" t="str">
            <v>Concreto de 21 Mpa - Camara de caida</v>
          </cell>
          <cell r="C343">
            <v>2</v>
          </cell>
          <cell r="D343" t="str">
            <v>m3</v>
          </cell>
          <cell r="E343">
            <v>354239</v>
          </cell>
          <cell r="F343">
            <v>708478</v>
          </cell>
        </row>
        <row r="344">
          <cell r="A344">
            <v>0</v>
          </cell>
          <cell r="B344" t="str">
            <v>Concreto 21 Mpa -obra- 3/4"</v>
          </cell>
          <cell r="C344">
            <v>1</v>
          </cell>
          <cell r="D344" t="str">
            <v>m3</v>
          </cell>
          <cell r="E344">
            <v>330614.2912366612</v>
          </cell>
          <cell r="F344">
            <v>0</v>
          </cell>
        </row>
        <row r="345">
          <cell r="A345">
            <v>0</v>
          </cell>
          <cell r="B345" t="str">
            <v>M.O Colocacion concreto</v>
          </cell>
          <cell r="C345">
            <v>5.2500000000000005E-2</v>
          </cell>
          <cell r="D345" t="str">
            <v>dia</v>
          </cell>
          <cell r="E345">
            <v>135111.71118811966</v>
          </cell>
          <cell r="F345">
            <v>0</v>
          </cell>
        </row>
        <row r="346">
          <cell r="A346" t="str">
            <v>2.30.050</v>
          </cell>
          <cell r="B346" t="str">
            <v>Acero de refuerzo fy=420 Mpa</v>
          </cell>
          <cell r="C346">
            <v>64</v>
          </cell>
          <cell r="D346" t="str">
            <v>Kg</v>
          </cell>
          <cell r="E346">
            <v>3015</v>
          </cell>
          <cell r="F346">
            <v>192960</v>
          </cell>
        </row>
        <row r="347">
          <cell r="A347">
            <v>0</v>
          </cell>
          <cell r="B347" t="str">
            <v>Acero de refuerzo</v>
          </cell>
          <cell r="C347">
            <v>1</v>
          </cell>
          <cell r="D347" t="str">
            <v>kg</v>
          </cell>
          <cell r="E347">
            <v>3015</v>
          </cell>
          <cell r="F347">
            <v>0</v>
          </cell>
        </row>
        <row r="348">
          <cell r="A348">
            <v>2.4</v>
          </cell>
          <cell r="B348" t="str">
            <v xml:space="preserve">FILTROS </v>
          </cell>
          <cell r="C348">
            <v>0</v>
          </cell>
          <cell r="D348">
            <v>0</v>
          </cell>
          <cell r="E348">
            <v>0</v>
          </cell>
          <cell r="F348">
            <v>0</v>
          </cell>
        </row>
        <row r="349">
          <cell r="A349" t="str">
            <v>2.40.010</v>
          </cell>
          <cell r="B349" t="str">
            <v>Excavación en material común</v>
          </cell>
          <cell r="C349">
            <v>677</v>
          </cell>
          <cell r="D349" t="str">
            <v>m3</v>
          </cell>
          <cell r="E349">
            <v>32979</v>
          </cell>
          <cell r="F349">
            <v>22326783</v>
          </cell>
        </row>
        <row r="350">
          <cell r="A350">
            <v>0</v>
          </cell>
          <cell r="B350" t="str">
            <v>Retroexcavadora CAT 320C (MT)</v>
          </cell>
          <cell r="C350">
            <v>1.6E-2</v>
          </cell>
          <cell r="D350" t="str">
            <v>h</v>
          </cell>
          <cell r="E350">
            <v>90000</v>
          </cell>
          <cell r="F350">
            <v>0</v>
          </cell>
        </row>
        <row r="351">
          <cell r="A351">
            <v>0</v>
          </cell>
          <cell r="B351" t="str">
            <v>Volqueta - botada de material paleros</v>
          </cell>
          <cell r="C351">
            <v>1.3</v>
          </cell>
          <cell r="D351" t="str">
            <v>m3</v>
          </cell>
          <cell r="E351">
            <v>24123.554945792093</v>
          </cell>
          <cell r="F351">
            <v>0</v>
          </cell>
        </row>
        <row r="352">
          <cell r="A352">
            <v>0</v>
          </cell>
          <cell r="B352" t="str">
            <v>M.O. ayudante</v>
          </cell>
          <cell r="C352">
            <v>0.03</v>
          </cell>
          <cell r="D352" t="str">
            <v>hr</v>
          </cell>
          <cell r="E352">
            <v>5931.2077103632473</v>
          </cell>
          <cell r="F352">
            <v>0</v>
          </cell>
        </row>
        <row r="353">
          <cell r="A353" t="str">
            <v>2.40.020</v>
          </cell>
          <cell r="B353" t="str">
            <v>Geotextil 3000 NT</v>
          </cell>
          <cell r="C353">
            <v>3356</v>
          </cell>
          <cell r="D353" t="str">
            <v xml:space="preserve">m2 </v>
          </cell>
          <cell r="E353">
            <v>7718</v>
          </cell>
          <cell r="F353">
            <v>25901608</v>
          </cell>
        </row>
        <row r="354">
          <cell r="A354">
            <v>0</v>
          </cell>
          <cell r="B354" t="str">
            <v>Geotextil no tejido 3000</v>
          </cell>
          <cell r="C354">
            <v>1</v>
          </cell>
          <cell r="D354" t="str">
            <v>m2</v>
          </cell>
          <cell r="E354">
            <v>5997.2000000000007</v>
          </cell>
          <cell r="F354">
            <v>0</v>
          </cell>
        </row>
        <row r="355">
          <cell r="A355">
            <v>0</v>
          </cell>
          <cell r="B355" t="str">
            <v>M.O Colocación geotextil</v>
          </cell>
          <cell r="C355">
            <v>1.0500000000000001E-2</v>
          </cell>
          <cell r="D355" t="str">
            <v>día</v>
          </cell>
          <cell r="E355">
            <v>87662.049505213668</v>
          </cell>
          <cell r="F355">
            <v>0</v>
          </cell>
        </row>
        <row r="356">
          <cell r="A356">
            <v>0</v>
          </cell>
          <cell r="B356" t="str">
            <v>Transporte material a la obra (M).</v>
          </cell>
          <cell r="C356">
            <v>1</v>
          </cell>
          <cell r="D356" t="str">
            <v>m2</v>
          </cell>
          <cell r="E356">
            <v>500</v>
          </cell>
          <cell r="F356">
            <v>0</v>
          </cell>
        </row>
        <row r="357">
          <cell r="A357" t="str">
            <v>2.40.030</v>
          </cell>
          <cell r="B357" t="str">
            <v>Material filtrante 75mm</v>
          </cell>
          <cell r="C357">
            <v>565</v>
          </cell>
          <cell r="D357" t="str">
            <v xml:space="preserve">m3 </v>
          </cell>
          <cell r="E357">
            <v>57804</v>
          </cell>
          <cell r="F357">
            <v>32659260</v>
          </cell>
        </row>
        <row r="358">
          <cell r="A358">
            <v>0</v>
          </cell>
          <cell r="B358" t="str">
            <v>Material granular seleccionado diametro max 3"</v>
          </cell>
          <cell r="C358">
            <v>1</v>
          </cell>
          <cell r="D358" t="str">
            <v>m3</v>
          </cell>
          <cell r="E358">
            <v>45000</v>
          </cell>
          <cell r="F358">
            <v>0</v>
          </cell>
        </row>
        <row r="359">
          <cell r="A359">
            <v>0</v>
          </cell>
          <cell r="B359" t="str">
            <v>M.O Colocacion triturado</v>
          </cell>
          <cell r="C359">
            <v>0.17500000000000002</v>
          </cell>
          <cell r="D359" t="str">
            <v>día</v>
          </cell>
          <cell r="E359">
            <v>47450</v>
          </cell>
          <cell r="F359">
            <v>0</v>
          </cell>
        </row>
        <row r="360">
          <cell r="A360" t="str">
            <v>2.40.040</v>
          </cell>
          <cell r="B360" t="str">
            <v>Tubería Ø=6" PVC Perforada y corrugada - Drenaje</v>
          </cell>
          <cell r="C360">
            <v>105</v>
          </cell>
          <cell r="D360" t="str">
            <v>ml</v>
          </cell>
          <cell r="E360">
            <v>42435</v>
          </cell>
          <cell r="F360">
            <v>4455675</v>
          </cell>
        </row>
        <row r="361">
          <cell r="A361">
            <v>0</v>
          </cell>
          <cell r="B361" t="str">
            <v>Lubricante Pavco (tarro 500gr)</v>
          </cell>
          <cell r="C361">
            <v>0</v>
          </cell>
          <cell r="D361" t="str">
            <v>g/4</v>
          </cell>
          <cell r="E361">
            <v>33364</v>
          </cell>
          <cell r="F361">
            <v>0</v>
          </cell>
        </row>
        <row r="362">
          <cell r="A362">
            <v>0</v>
          </cell>
          <cell r="B362" t="str">
            <v>Unión PVC Presión Ø=4" (100mm)</v>
          </cell>
          <cell r="C362">
            <v>0</v>
          </cell>
          <cell r="D362" t="str">
            <v>un</v>
          </cell>
          <cell r="E362">
            <v>37556</v>
          </cell>
          <cell r="F362">
            <v>0</v>
          </cell>
        </row>
        <row r="363">
          <cell r="A363">
            <v>0</v>
          </cell>
          <cell r="B363" t="str">
            <v>Soldadura liquida PVC</v>
          </cell>
          <cell r="C363">
            <v>0</v>
          </cell>
          <cell r="D363" t="str">
            <v>g/4</v>
          </cell>
          <cell r="E363">
            <v>69196</v>
          </cell>
          <cell r="F363">
            <v>0</v>
          </cell>
        </row>
        <row r="364">
          <cell r="A364">
            <v>0</v>
          </cell>
          <cell r="B364" t="str">
            <v xml:space="preserve">Tubería PVC perforada filtro Ø=6" (160mm) </v>
          </cell>
          <cell r="C364">
            <v>1</v>
          </cell>
          <cell r="D364" t="str">
            <v>m</v>
          </cell>
          <cell r="E364">
            <v>40661</v>
          </cell>
          <cell r="F364">
            <v>0</v>
          </cell>
        </row>
        <row r="365">
          <cell r="A365">
            <v>0</v>
          </cell>
          <cell r="B365" t="str">
            <v>1 ofic. y 1 ayud.</v>
          </cell>
          <cell r="C365">
            <v>1.3125000000000001E-2</v>
          </cell>
          <cell r="D365" t="str">
            <v>dia</v>
          </cell>
          <cell r="E365">
            <v>135111.71118811966</v>
          </cell>
          <cell r="F365">
            <v>0</v>
          </cell>
        </row>
        <row r="366">
          <cell r="A366">
            <v>2.5</v>
          </cell>
          <cell r="B366" t="str">
            <v>RED DE GAS</v>
          </cell>
          <cell r="C366">
            <v>0</v>
          </cell>
          <cell r="D366">
            <v>0</v>
          </cell>
          <cell r="E366">
            <v>0</v>
          </cell>
          <cell r="F366">
            <v>0</v>
          </cell>
        </row>
        <row r="367">
          <cell r="A367" t="str">
            <v>2.50.010</v>
          </cell>
          <cell r="B367" t="str">
            <v>Levantamiento topografico para la relocalización de redes</v>
          </cell>
          <cell r="C367">
            <v>850</v>
          </cell>
          <cell r="D367" t="str">
            <v>ml</v>
          </cell>
          <cell r="E367">
            <v>2098</v>
          </cell>
          <cell r="F367">
            <v>1783300</v>
          </cell>
        </row>
        <row r="368">
          <cell r="A368">
            <v>0</v>
          </cell>
          <cell r="B368" t="str">
            <v>Comision topografica Topografo y 2 cadeneros + equipos</v>
          </cell>
          <cell r="C368">
            <v>5.0000000000000001E-3</v>
          </cell>
          <cell r="D368" t="str">
            <v xml:space="preserve"> ds </v>
          </cell>
          <cell r="E368">
            <v>261656.75570239316</v>
          </cell>
          <cell r="F368">
            <v>0</v>
          </cell>
        </row>
        <row r="369">
          <cell r="A369">
            <v>0</v>
          </cell>
          <cell r="B369" t="str">
            <v>Clavo comun 1.1/2 pulg  a 3.1/2 pulg</v>
          </cell>
          <cell r="C369">
            <v>0.05</v>
          </cell>
          <cell r="D369" t="str">
            <v xml:space="preserve"> lb </v>
          </cell>
          <cell r="E369">
            <v>2440</v>
          </cell>
          <cell r="F369">
            <v>0</v>
          </cell>
        </row>
        <row r="370">
          <cell r="A370">
            <v>0</v>
          </cell>
          <cell r="B370" t="str">
            <v>Estacas madera comun</v>
          </cell>
          <cell r="C370">
            <v>0.15</v>
          </cell>
          <cell r="D370" t="str">
            <v xml:space="preserve"> un </v>
          </cell>
          <cell r="E370">
            <v>4200</v>
          </cell>
          <cell r="F370">
            <v>0</v>
          </cell>
        </row>
        <row r="371">
          <cell r="A371" t="str">
            <v>2.50.030</v>
          </cell>
          <cell r="B371" t="str">
            <v>Excavación a maquina en material común. Incluye cargue, transporte y botada de material sobrante</v>
          </cell>
          <cell r="C371">
            <v>194</v>
          </cell>
          <cell r="D371" t="str">
            <v>m3</v>
          </cell>
          <cell r="E371">
            <v>32979</v>
          </cell>
          <cell r="F371">
            <v>6397926</v>
          </cell>
        </row>
        <row r="372">
          <cell r="A372">
            <v>0</v>
          </cell>
          <cell r="B372" t="str">
            <v>Retroexcavadora CAT 320C (MT)</v>
          </cell>
          <cell r="C372">
            <v>1.6E-2</v>
          </cell>
          <cell r="D372" t="str">
            <v>h</v>
          </cell>
          <cell r="E372">
            <v>90000</v>
          </cell>
          <cell r="F372">
            <v>0</v>
          </cell>
        </row>
        <row r="373">
          <cell r="A373">
            <v>0</v>
          </cell>
          <cell r="B373" t="str">
            <v>Volqueta - botada de material paleros</v>
          </cell>
          <cell r="C373">
            <v>1.3</v>
          </cell>
          <cell r="D373" t="str">
            <v>m3</v>
          </cell>
          <cell r="E373">
            <v>24123.554945792093</v>
          </cell>
          <cell r="F373">
            <v>0</v>
          </cell>
        </row>
        <row r="374">
          <cell r="A374">
            <v>0</v>
          </cell>
          <cell r="B374" t="str">
            <v>M.O. ayudante</v>
          </cell>
          <cell r="C374">
            <v>0.03</v>
          </cell>
          <cell r="D374" t="str">
            <v>hr</v>
          </cell>
          <cell r="E374">
            <v>5931.2077103632473</v>
          </cell>
          <cell r="F374">
            <v>0</v>
          </cell>
        </row>
        <row r="375">
          <cell r="A375" t="str">
            <v>2.50.040</v>
          </cell>
          <cell r="B375" t="str">
            <v>Lleno compactado en arenilla</v>
          </cell>
          <cell r="C375">
            <v>110</v>
          </cell>
          <cell r="D375" t="str">
            <v>m3</v>
          </cell>
          <cell r="E375">
            <v>33325</v>
          </cell>
          <cell r="F375">
            <v>3665750</v>
          </cell>
        </row>
        <row r="376">
          <cell r="A376">
            <v>0</v>
          </cell>
          <cell r="B376" t="str">
            <v>Compac.vibr.R:48"x66"(operador y combustible)DD-22</v>
          </cell>
          <cell r="C376">
            <v>0.04</v>
          </cell>
          <cell r="D376" t="str">
            <v>hr</v>
          </cell>
          <cell r="E376">
            <v>80000</v>
          </cell>
          <cell r="F376">
            <v>0</v>
          </cell>
        </row>
        <row r="377">
          <cell r="A377">
            <v>0</v>
          </cell>
          <cell r="B377" t="str">
            <v>Motoniveladora 120 G</v>
          </cell>
          <cell r="C377">
            <v>0.04</v>
          </cell>
          <cell r="D377" t="str">
            <v>hr</v>
          </cell>
          <cell r="E377">
            <v>95000</v>
          </cell>
          <cell r="F377">
            <v>0</v>
          </cell>
        </row>
        <row r="378">
          <cell r="A378">
            <v>0</v>
          </cell>
          <cell r="B378" t="str">
            <v>Arenilla</v>
          </cell>
          <cell r="C378">
            <v>1.3</v>
          </cell>
          <cell r="D378" t="str">
            <v>m3</v>
          </cell>
          <cell r="E378">
            <v>20249.25</v>
          </cell>
          <cell r="F378">
            <v>0</v>
          </cell>
        </row>
        <row r="379">
          <cell r="A379" t="str">
            <v>2.50.050</v>
          </cell>
          <cell r="B379" t="str">
            <v>Tubería PE Gas Ø=25mm</v>
          </cell>
          <cell r="C379">
            <v>280</v>
          </cell>
          <cell r="D379" t="str">
            <v>ml</v>
          </cell>
          <cell r="E379">
            <v>25717</v>
          </cell>
          <cell r="F379">
            <v>7200760</v>
          </cell>
        </row>
        <row r="380">
          <cell r="A380">
            <v>0</v>
          </cell>
          <cell r="B380" t="str">
            <v>Tubería PE Gas Ø=25mm</v>
          </cell>
          <cell r="C380">
            <v>1</v>
          </cell>
          <cell r="D380" t="str">
            <v>ml</v>
          </cell>
          <cell r="E380">
            <v>1761</v>
          </cell>
          <cell r="F380">
            <v>0</v>
          </cell>
        </row>
        <row r="381">
          <cell r="A381">
            <v>0</v>
          </cell>
          <cell r="B381" t="str">
            <v>M.O Transporte interno tuberia</v>
          </cell>
          <cell r="C381">
            <v>5.2500000000000005E-2</v>
          </cell>
          <cell r="D381" t="str">
            <v>hr</v>
          </cell>
          <cell r="E381">
            <v>5931.2077103632473</v>
          </cell>
          <cell r="F381">
            <v>0</v>
          </cell>
        </row>
        <row r="382">
          <cell r="A382">
            <v>0</v>
          </cell>
          <cell r="B382" t="str">
            <v>M.O Colocacion tuberia PVC Ø&lt;4"</v>
          </cell>
          <cell r="C382">
            <v>0.17499999999999999</v>
          </cell>
          <cell r="D382" t="str">
            <v>dia</v>
          </cell>
          <cell r="E382">
            <v>135111.71118811966</v>
          </cell>
          <cell r="F382">
            <v>0</v>
          </cell>
        </row>
        <row r="383">
          <cell r="A383" t="str">
            <v>2.50.060</v>
          </cell>
          <cell r="B383" t="str">
            <v>Tubería PE Gas Ø=32mm</v>
          </cell>
          <cell r="C383">
            <v>571</v>
          </cell>
          <cell r="D383" t="str">
            <v>ml</v>
          </cell>
          <cell r="E383">
            <v>26801</v>
          </cell>
          <cell r="F383">
            <v>15303371</v>
          </cell>
        </row>
        <row r="384">
          <cell r="A384">
            <v>0</v>
          </cell>
          <cell r="B384" t="str">
            <v>Tubería PE Gas Ø=32mm</v>
          </cell>
          <cell r="C384">
            <v>1</v>
          </cell>
          <cell r="D384" t="str">
            <v>ml</v>
          </cell>
          <cell r="E384">
            <v>2845</v>
          </cell>
          <cell r="F384">
            <v>0</v>
          </cell>
        </row>
        <row r="385">
          <cell r="A385">
            <v>0</v>
          </cell>
          <cell r="B385" t="str">
            <v>M.O Transporte interno tuberia</v>
          </cell>
          <cell r="C385">
            <v>5.2500000000000005E-2</v>
          </cell>
          <cell r="D385" t="str">
            <v>hr</v>
          </cell>
          <cell r="E385">
            <v>5931.2077103632473</v>
          </cell>
          <cell r="F385">
            <v>0</v>
          </cell>
        </row>
        <row r="386">
          <cell r="A386">
            <v>0</v>
          </cell>
          <cell r="B386" t="str">
            <v>M.O Colocacion tuberia PVC Ø&lt;4"</v>
          </cell>
          <cell r="C386">
            <v>0.17499999999999999</v>
          </cell>
          <cell r="D386" t="str">
            <v>dia</v>
          </cell>
          <cell r="E386">
            <v>135111.71118811966</v>
          </cell>
          <cell r="F386">
            <v>0</v>
          </cell>
        </row>
        <row r="387">
          <cell r="A387" t="str">
            <v>2.50.100</v>
          </cell>
          <cell r="B387" t="str">
            <v>Valvulas PE Ø=25mm</v>
          </cell>
          <cell r="C387">
            <v>2</v>
          </cell>
          <cell r="D387" t="str">
            <v>un</v>
          </cell>
          <cell r="E387">
            <v>241322</v>
          </cell>
          <cell r="F387">
            <v>482644</v>
          </cell>
        </row>
        <row r="388">
          <cell r="A388">
            <v>0</v>
          </cell>
          <cell r="B388" t="str">
            <v>Valvulas PE Ø=25mm</v>
          </cell>
          <cell r="C388">
            <v>1</v>
          </cell>
          <cell r="D388" t="str">
            <v>un</v>
          </cell>
          <cell r="E388">
            <v>212859.99999999997</v>
          </cell>
          <cell r="F388">
            <v>0</v>
          </cell>
        </row>
        <row r="389">
          <cell r="A389">
            <v>0</v>
          </cell>
          <cell r="B389" t="str">
            <v>Soldadura liquida PVC</v>
          </cell>
          <cell r="C389">
            <v>0.05</v>
          </cell>
          <cell r="D389" t="str">
            <v>g/4</v>
          </cell>
          <cell r="E389">
            <v>61904</v>
          </cell>
          <cell r="F389">
            <v>0</v>
          </cell>
        </row>
        <row r="390">
          <cell r="A390">
            <v>0</v>
          </cell>
          <cell r="B390" t="str">
            <v xml:space="preserve">Limpiador removedor para PVC </v>
          </cell>
          <cell r="C390">
            <v>0.05</v>
          </cell>
          <cell r="D390" t="str">
            <v>g/4</v>
          </cell>
          <cell r="E390">
            <v>29848</v>
          </cell>
          <cell r="F390">
            <v>0</v>
          </cell>
        </row>
        <row r="391">
          <cell r="A391">
            <v>0</v>
          </cell>
          <cell r="B391" t="str">
            <v>M.O Colocacion valvula Ø&gt;=4"</v>
          </cell>
          <cell r="C391">
            <v>0.17499999999999999</v>
          </cell>
          <cell r="D391" t="str">
            <v>dia</v>
          </cell>
          <cell r="E391">
            <v>135111.71118811966</v>
          </cell>
          <cell r="F391">
            <v>0</v>
          </cell>
        </row>
        <row r="392">
          <cell r="A392" t="str">
            <v>2.50.110</v>
          </cell>
          <cell r="B392" t="str">
            <v>Valvulas PE Ø=32mm</v>
          </cell>
          <cell r="C392">
            <v>3</v>
          </cell>
          <cell r="D392" t="str">
            <v>un</v>
          </cell>
          <cell r="E392">
            <v>316949</v>
          </cell>
          <cell r="F392">
            <v>950847</v>
          </cell>
        </row>
        <row r="393">
          <cell r="A393">
            <v>0</v>
          </cell>
          <cell r="B393" t="str">
            <v>Valvulas PE Ø=32mm</v>
          </cell>
          <cell r="C393">
            <v>1</v>
          </cell>
          <cell r="D393" t="str">
            <v>un</v>
          </cell>
          <cell r="E393">
            <v>288487</v>
          </cell>
          <cell r="F393">
            <v>0</v>
          </cell>
        </row>
        <row r="394">
          <cell r="A394">
            <v>0</v>
          </cell>
          <cell r="B394" t="str">
            <v>Soldadura liquida PVC</v>
          </cell>
          <cell r="C394">
            <v>0.05</v>
          </cell>
          <cell r="D394" t="str">
            <v>g/4</v>
          </cell>
          <cell r="E394">
            <v>61904</v>
          </cell>
          <cell r="F394">
            <v>0</v>
          </cell>
        </row>
        <row r="395">
          <cell r="A395">
            <v>0</v>
          </cell>
          <cell r="B395" t="str">
            <v xml:space="preserve">Limpiador removedor para PVC </v>
          </cell>
          <cell r="C395">
            <v>0.05</v>
          </cell>
          <cell r="D395" t="str">
            <v>g/4</v>
          </cell>
          <cell r="E395">
            <v>29848</v>
          </cell>
          <cell r="F395">
            <v>0</v>
          </cell>
        </row>
        <row r="396">
          <cell r="A396">
            <v>0</v>
          </cell>
          <cell r="B396" t="str">
            <v>M.O Colocacion valvula Ø&gt;=4"</v>
          </cell>
          <cell r="C396">
            <v>0.17499999999999999</v>
          </cell>
          <cell r="D396" t="str">
            <v>dia</v>
          </cell>
          <cell r="E396">
            <v>135111.71118811966</v>
          </cell>
          <cell r="F396">
            <v>0</v>
          </cell>
        </row>
        <row r="397">
          <cell r="A397" t="str">
            <v>2.50.130</v>
          </cell>
          <cell r="B397" t="str">
            <v>Tapon PE Ø=32mm</v>
          </cell>
          <cell r="C397">
            <v>1</v>
          </cell>
          <cell r="D397" t="str">
            <v>un</v>
          </cell>
          <cell r="E397">
            <v>44962</v>
          </cell>
          <cell r="F397">
            <v>44962</v>
          </cell>
        </row>
        <row r="398">
          <cell r="A398">
            <v>0</v>
          </cell>
          <cell r="B398" t="str">
            <v>Tapon PE Ø=32mm</v>
          </cell>
          <cell r="C398">
            <v>1</v>
          </cell>
          <cell r="D398" t="str">
            <v>un</v>
          </cell>
          <cell r="E398">
            <v>16500</v>
          </cell>
          <cell r="F398">
            <v>0</v>
          </cell>
        </row>
        <row r="399">
          <cell r="A399">
            <v>0</v>
          </cell>
          <cell r="B399" t="str">
            <v>Soldadura liquida PVC</v>
          </cell>
          <cell r="C399">
            <v>0.05</v>
          </cell>
          <cell r="D399" t="str">
            <v>g/4</v>
          </cell>
          <cell r="E399">
            <v>61904</v>
          </cell>
          <cell r="F399">
            <v>0</v>
          </cell>
        </row>
        <row r="400">
          <cell r="A400">
            <v>0</v>
          </cell>
          <cell r="B400" t="str">
            <v xml:space="preserve">Limpiador removedor para PVC </v>
          </cell>
          <cell r="C400">
            <v>0.05</v>
          </cell>
          <cell r="D400" t="str">
            <v>g/4</v>
          </cell>
          <cell r="E400">
            <v>29848</v>
          </cell>
          <cell r="F400">
            <v>0</v>
          </cell>
        </row>
        <row r="401">
          <cell r="A401">
            <v>0</v>
          </cell>
          <cell r="B401" t="str">
            <v>M.O Colocacion valvula Ø&gt;=4"</v>
          </cell>
          <cell r="C401">
            <v>0.17499999999999999</v>
          </cell>
          <cell r="D401" t="str">
            <v>dia</v>
          </cell>
          <cell r="E401">
            <v>135111.71118811966</v>
          </cell>
          <cell r="F401">
            <v>0</v>
          </cell>
        </row>
        <row r="402">
          <cell r="A402" t="str">
            <v>2.50.150</v>
          </cell>
          <cell r="B402" t="str">
            <v>Cajas para valvulas</v>
          </cell>
          <cell r="C402">
            <v>5</v>
          </cell>
          <cell r="D402" t="str">
            <v>un</v>
          </cell>
          <cell r="E402">
            <v>182953</v>
          </cell>
          <cell r="F402">
            <v>914765</v>
          </cell>
        </row>
        <row r="403">
          <cell r="A403">
            <v>0</v>
          </cell>
          <cell r="B403" t="str">
            <v>Bloque concreto 15x20x40 R13</v>
          </cell>
          <cell r="C403">
            <v>12</v>
          </cell>
          <cell r="D403" t="str">
            <v>un</v>
          </cell>
          <cell r="E403">
            <v>2560</v>
          </cell>
          <cell r="F403">
            <v>0</v>
          </cell>
        </row>
        <row r="404">
          <cell r="A404">
            <v>0</v>
          </cell>
          <cell r="B404" t="str">
            <v>Tapa metalica caja valvulas</v>
          </cell>
          <cell r="C404">
            <v>1</v>
          </cell>
          <cell r="D404" t="str">
            <v>un</v>
          </cell>
          <cell r="E404">
            <v>80040</v>
          </cell>
          <cell r="F404">
            <v>0</v>
          </cell>
        </row>
        <row r="405">
          <cell r="A405">
            <v>0</v>
          </cell>
          <cell r="B405" t="str">
            <v>mortero de pega 1:4</v>
          </cell>
          <cell r="C405">
            <v>0.2</v>
          </cell>
          <cell r="D405" t="str">
            <v>m3</v>
          </cell>
          <cell r="E405">
            <v>285782.21173666121</v>
          </cell>
          <cell r="F405">
            <v>0</v>
          </cell>
        </row>
        <row r="406">
          <cell r="A406">
            <v>0</v>
          </cell>
          <cell r="B406" t="str">
            <v xml:space="preserve">acero de refuerzo </v>
          </cell>
          <cell r="C406">
            <v>2.76</v>
          </cell>
          <cell r="D406" t="str">
            <v>kg</v>
          </cell>
          <cell r="E406">
            <v>3015.3743336848947</v>
          </cell>
          <cell r="F406">
            <v>0</v>
          </cell>
        </row>
        <row r="407">
          <cell r="A407">
            <v>0</v>
          </cell>
          <cell r="B407" t="str">
            <v>M.O Transporte interno blq</v>
          </cell>
          <cell r="C407">
            <v>12</v>
          </cell>
          <cell r="D407" t="str">
            <v>un</v>
          </cell>
          <cell r="E407">
            <v>190</v>
          </cell>
          <cell r="F407">
            <v>0</v>
          </cell>
        </row>
        <row r="408">
          <cell r="A408">
            <v>0</v>
          </cell>
          <cell r="B408" t="str">
            <v xml:space="preserve">M.O Cuadrilla Of+2Ay </v>
          </cell>
          <cell r="C408">
            <v>0.26250000000000001</v>
          </cell>
          <cell r="D408" t="str">
            <v>hr</v>
          </cell>
          <cell r="E408">
            <v>16888.963898514958</v>
          </cell>
          <cell r="F408">
            <v>0</v>
          </cell>
        </row>
        <row r="409">
          <cell r="A409">
            <v>3</v>
          </cell>
          <cell r="B409" t="str">
            <v>MUROS DE CONTENCIÓN EN PILAS</v>
          </cell>
          <cell r="C409">
            <v>0</v>
          </cell>
          <cell r="D409">
            <v>0</v>
          </cell>
          <cell r="E409">
            <v>0</v>
          </cell>
          <cell r="F409">
            <v>0</v>
          </cell>
        </row>
        <row r="410">
          <cell r="A410" t="str">
            <v>3.10.010</v>
          </cell>
          <cell r="B410" t="str">
            <v>Excavación a maquina en material común. Incluye entibado temporal, cargue, transporte y botada de material sobrante</v>
          </cell>
          <cell r="C410">
            <v>117</v>
          </cell>
          <cell r="D410" t="str">
            <v>m3</v>
          </cell>
          <cell r="E410">
            <v>57913</v>
          </cell>
          <cell r="F410">
            <v>6775821</v>
          </cell>
        </row>
        <row r="411">
          <cell r="A411">
            <v>0</v>
          </cell>
          <cell r="B411" t="str">
            <v>Retroexcavadora CAT 320C (MT)</v>
          </cell>
          <cell r="C411">
            <v>1.6E-2</v>
          </cell>
          <cell r="D411" t="str">
            <v>h</v>
          </cell>
          <cell r="E411">
            <v>90000</v>
          </cell>
          <cell r="F411">
            <v>0</v>
          </cell>
        </row>
        <row r="412">
          <cell r="A412">
            <v>0</v>
          </cell>
          <cell r="B412" t="str">
            <v>Volqueta - botada de material paleros</v>
          </cell>
          <cell r="C412">
            <v>1.3</v>
          </cell>
          <cell r="D412" t="str">
            <v>m3</v>
          </cell>
          <cell r="E412">
            <v>24123.554945792093</v>
          </cell>
          <cell r="F412">
            <v>0</v>
          </cell>
        </row>
        <row r="413">
          <cell r="A413">
            <v>0</v>
          </cell>
          <cell r="B413" t="str">
            <v>M.O. ayudante</v>
          </cell>
          <cell r="C413">
            <v>0.03</v>
          </cell>
          <cell r="D413" t="str">
            <v>hr</v>
          </cell>
          <cell r="E413">
            <v>5931.2077103632473</v>
          </cell>
          <cell r="F413">
            <v>0</v>
          </cell>
        </row>
        <row r="414">
          <cell r="A414">
            <v>0</v>
          </cell>
          <cell r="B414" t="str">
            <v>Entibado temporal</v>
          </cell>
          <cell r="C414">
            <v>1</v>
          </cell>
          <cell r="D414" t="str">
            <v>m2</v>
          </cell>
          <cell r="E414">
            <v>24934</v>
          </cell>
          <cell r="F414">
            <v>0</v>
          </cell>
        </row>
        <row r="415">
          <cell r="A415" t="str">
            <v>3.10.015</v>
          </cell>
          <cell r="B415" t="str">
            <v>Excavación para pilas. Incluye anillos de revestimiento en concreto de 17.5 Mpa. de e=10 cm,  (ø exterior = 1.20m.), cargue, transporte y botada de material. De 0.0 a 2.0 m.</v>
          </cell>
          <cell r="C415">
            <v>16</v>
          </cell>
          <cell r="D415" t="str">
            <v>ml</v>
          </cell>
          <cell r="E415">
            <v>233815</v>
          </cell>
          <cell r="F415">
            <v>3741040</v>
          </cell>
        </row>
        <row r="416">
          <cell r="A416">
            <v>0</v>
          </cell>
          <cell r="B416" t="str">
            <v xml:space="preserve">Bomba sumerg/2 1hp 110-220 vol. c </v>
          </cell>
          <cell r="C416">
            <v>0.2</v>
          </cell>
          <cell r="D416" t="str">
            <v>dia</v>
          </cell>
          <cell r="E416">
            <v>28200</v>
          </cell>
          <cell r="F416">
            <v>0</v>
          </cell>
        </row>
        <row r="417">
          <cell r="A417">
            <v>0</v>
          </cell>
          <cell r="B417" t="str">
            <v>Telera de 0.90x1.35m</v>
          </cell>
          <cell r="C417">
            <v>10</v>
          </cell>
          <cell r="D417" t="str">
            <v>dia</v>
          </cell>
          <cell r="E417">
            <v>395</v>
          </cell>
          <cell r="F417">
            <v>0</v>
          </cell>
        </row>
        <row r="418">
          <cell r="A418">
            <v>0</v>
          </cell>
          <cell r="B418" t="str">
            <v>Vibrador electrico o gasolina</v>
          </cell>
          <cell r="C418">
            <v>0.1</v>
          </cell>
          <cell r="D418" t="str">
            <v>dia</v>
          </cell>
          <cell r="E418">
            <v>34500</v>
          </cell>
          <cell r="F418">
            <v>0</v>
          </cell>
        </row>
        <row r="419">
          <cell r="A419">
            <v>0</v>
          </cell>
          <cell r="B419" t="str">
            <v>Concr.en obra 2500 psi 3/4"</v>
          </cell>
          <cell r="C419">
            <v>0.35</v>
          </cell>
          <cell r="D419" t="str">
            <v>m3</v>
          </cell>
          <cell r="E419">
            <v>291995.62686166115</v>
          </cell>
          <cell r="F419">
            <v>0</v>
          </cell>
        </row>
        <row r="420">
          <cell r="A420">
            <v>0</v>
          </cell>
          <cell r="B420" t="str">
            <v>Tabla Comun 0.25 X 2.5 m - 0.2 X 3 m</v>
          </cell>
          <cell r="C420">
            <v>0.8</v>
          </cell>
          <cell r="D420" t="str">
            <v>un</v>
          </cell>
          <cell r="E420">
            <v>4880</v>
          </cell>
          <cell r="F420">
            <v>0</v>
          </cell>
        </row>
        <row r="421">
          <cell r="A421">
            <v>0</v>
          </cell>
          <cell r="B421" t="str">
            <v>Volqueta - botada de material paleros</v>
          </cell>
          <cell r="C421">
            <v>1.33</v>
          </cell>
          <cell r="D421" t="str">
            <v>m3</v>
          </cell>
          <cell r="E421">
            <v>24123.554945792093</v>
          </cell>
          <cell r="F421">
            <v>0</v>
          </cell>
        </row>
        <row r="422">
          <cell r="A422">
            <v>0</v>
          </cell>
          <cell r="B422" t="str">
            <v>1 ofic. y 1 ayud. Concreto</v>
          </cell>
          <cell r="C422">
            <v>0.35000000000000003</v>
          </cell>
          <cell r="D422" t="str">
            <v>dia</v>
          </cell>
          <cell r="E422">
            <v>135111.71118811966</v>
          </cell>
          <cell r="F422">
            <v>0</v>
          </cell>
        </row>
        <row r="423">
          <cell r="A423">
            <v>0</v>
          </cell>
          <cell r="B423" t="str">
            <v>1 Oficial   excavacion</v>
          </cell>
          <cell r="C423">
            <v>0.13125000000000001</v>
          </cell>
          <cell r="D423" t="str">
            <v>dia</v>
          </cell>
          <cell r="E423">
            <v>87662.049505213668</v>
          </cell>
          <cell r="F423">
            <v>0</v>
          </cell>
        </row>
        <row r="424">
          <cell r="A424">
            <v>0</v>
          </cell>
          <cell r="B424" t="str">
            <v>3 ayudantes  excavacion</v>
          </cell>
          <cell r="C424">
            <v>0.13125000000000001</v>
          </cell>
          <cell r="D424" t="str">
            <v>dia</v>
          </cell>
          <cell r="E424">
            <v>142348.98504871794</v>
          </cell>
          <cell r="F424">
            <v>0</v>
          </cell>
        </row>
        <row r="425">
          <cell r="A425" t="str">
            <v>3.10.020</v>
          </cell>
          <cell r="B425" t="str">
            <v>Excavación para pilas. Incluye anillos de revestimiento en concreto de 17.5 Mpa. de e=10 cm,  (ø exterior = 1.20m.), cargue, transporte y botada de material.  De 2.0 a 4.0 m.</v>
          </cell>
          <cell r="C425">
            <v>16</v>
          </cell>
          <cell r="D425" t="str">
            <v>ml</v>
          </cell>
          <cell r="E425">
            <v>238128</v>
          </cell>
          <cell r="F425">
            <v>3810048</v>
          </cell>
        </row>
        <row r="426">
          <cell r="A426">
            <v>0</v>
          </cell>
          <cell r="B426" t="str">
            <v xml:space="preserve">Bomba sumerg/2 1hp 110-220 vol. c </v>
          </cell>
          <cell r="C426">
            <v>0.2</v>
          </cell>
          <cell r="D426" t="str">
            <v>dia</v>
          </cell>
          <cell r="E426">
            <v>28200</v>
          </cell>
          <cell r="F426">
            <v>0</v>
          </cell>
        </row>
        <row r="427">
          <cell r="A427">
            <v>0</v>
          </cell>
          <cell r="B427" t="str">
            <v>Telera de 0.90x1.35m</v>
          </cell>
          <cell r="C427">
            <v>10</v>
          </cell>
          <cell r="D427" t="str">
            <v>dia</v>
          </cell>
          <cell r="E427">
            <v>395</v>
          </cell>
          <cell r="F427">
            <v>0</v>
          </cell>
        </row>
        <row r="428">
          <cell r="A428">
            <v>0</v>
          </cell>
          <cell r="B428" t="str">
            <v>Vibrador electrico o gasolina</v>
          </cell>
          <cell r="C428">
            <v>0.1</v>
          </cell>
          <cell r="D428" t="str">
            <v>dia</v>
          </cell>
          <cell r="E428">
            <v>34500</v>
          </cell>
          <cell r="F428">
            <v>0</v>
          </cell>
        </row>
        <row r="429">
          <cell r="A429">
            <v>0</v>
          </cell>
          <cell r="B429" t="str">
            <v>Concr.en obra 2500 psi 3/4"</v>
          </cell>
          <cell r="C429">
            <v>0.35</v>
          </cell>
          <cell r="D429" t="str">
            <v>m3</v>
          </cell>
          <cell r="E429">
            <v>291995.62686166115</v>
          </cell>
          <cell r="F429">
            <v>0</v>
          </cell>
        </row>
        <row r="430">
          <cell r="A430">
            <v>0</v>
          </cell>
          <cell r="B430" t="str">
            <v>Tabla Comun 0.25 X 2.5 m - 0.2 X 3 m</v>
          </cell>
          <cell r="C430">
            <v>0.8</v>
          </cell>
          <cell r="D430" t="str">
            <v>un</v>
          </cell>
          <cell r="E430">
            <v>4880</v>
          </cell>
          <cell r="F430">
            <v>0</v>
          </cell>
        </row>
        <row r="431">
          <cell r="A431">
            <v>0</v>
          </cell>
          <cell r="B431" t="str">
            <v>Volqueta - botada de material paleros</v>
          </cell>
          <cell r="C431">
            <v>1.33</v>
          </cell>
          <cell r="D431" t="str">
            <v>m3</v>
          </cell>
          <cell r="E431">
            <v>24123.554945792093</v>
          </cell>
          <cell r="F431">
            <v>0</v>
          </cell>
        </row>
        <row r="432">
          <cell r="A432">
            <v>0</v>
          </cell>
          <cell r="B432" t="str">
            <v>1 ofic. y 1 ayud. Concreto</v>
          </cell>
          <cell r="C432">
            <v>0.35000000000000003</v>
          </cell>
          <cell r="D432" t="str">
            <v>dia</v>
          </cell>
          <cell r="E432">
            <v>135111.71118811966</v>
          </cell>
          <cell r="F432">
            <v>0</v>
          </cell>
        </row>
        <row r="433">
          <cell r="A433">
            <v>0</v>
          </cell>
          <cell r="B433" t="str">
            <v>1 Oficial   excavacion</v>
          </cell>
          <cell r="C433">
            <v>0.15</v>
          </cell>
          <cell r="D433" t="str">
            <v>dia</v>
          </cell>
          <cell r="E433">
            <v>87662.049505213668</v>
          </cell>
          <cell r="F433">
            <v>0</v>
          </cell>
        </row>
        <row r="434">
          <cell r="A434">
            <v>0</v>
          </cell>
          <cell r="B434" t="str">
            <v>3 ayudantes  excavacion</v>
          </cell>
          <cell r="C434">
            <v>0.15</v>
          </cell>
          <cell r="D434" t="str">
            <v>dia</v>
          </cell>
          <cell r="E434">
            <v>142348.98504871794</v>
          </cell>
          <cell r="F434">
            <v>0</v>
          </cell>
        </row>
        <row r="435">
          <cell r="A435" t="str">
            <v>3.10.025</v>
          </cell>
          <cell r="B435" t="str">
            <v>Excavación para pilas. Incluye anillos de revestimiento en concreto de 17.5 Mpa. de e=10 cm,  (ø exterior = 1.20m.), cargue, transporte y botada de material.  De 4.0 a 6.0 m</v>
          </cell>
          <cell r="C435">
            <v>16</v>
          </cell>
          <cell r="D435" t="str">
            <v>ml</v>
          </cell>
          <cell r="E435">
            <v>255061</v>
          </cell>
          <cell r="F435">
            <v>4080976</v>
          </cell>
        </row>
        <row r="436">
          <cell r="A436">
            <v>0</v>
          </cell>
          <cell r="B436" t="str">
            <v xml:space="preserve">Bomba sumerg/2 1hp 110-220 vol. c </v>
          </cell>
          <cell r="C436">
            <v>0.2</v>
          </cell>
          <cell r="D436" t="str">
            <v>dia</v>
          </cell>
          <cell r="E436">
            <v>28200</v>
          </cell>
          <cell r="F436">
            <v>0</v>
          </cell>
        </row>
        <row r="437">
          <cell r="A437">
            <v>0</v>
          </cell>
          <cell r="B437" t="str">
            <v>Telera de 0.90x1.35m</v>
          </cell>
          <cell r="C437">
            <v>10</v>
          </cell>
          <cell r="D437" t="str">
            <v>dia</v>
          </cell>
          <cell r="E437">
            <v>395</v>
          </cell>
          <cell r="F437">
            <v>0</v>
          </cell>
        </row>
        <row r="438">
          <cell r="A438">
            <v>0</v>
          </cell>
          <cell r="B438" t="str">
            <v>Vibrador electrico o gasolina</v>
          </cell>
          <cell r="C438">
            <v>0.15</v>
          </cell>
          <cell r="D438" t="str">
            <v>dia</v>
          </cell>
          <cell r="E438">
            <v>34500</v>
          </cell>
          <cell r="F438">
            <v>0</v>
          </cell>
        </row>
        <row r="439">
          <cell r="A439">
            <v>0</v>
          </cell>
          <cell r="B439" t="str">
            <v>Concr.en obra 2500 psi 3/4"</v>
          </cell>
          <cell r="C439">
            <v>0.35</v>
          </cell>
          <cell r="D439" t="str">
            <v>m3</v>
          </cell>
          <cell r="E439">
            <v>291995.62686166115</v>
          </cell>
          <cell r="F439">
            <v>0</v>
          </cell>
        </row>
        <row r="440">
          <cell r="A440">
            <v>0</v>
          </cell>
          <cell r="B440" t="str">
            <v>Tabla Comun 0.25 X 2.5 m - 0.2 X 3 m</v>
          </cell>
          <cell r="C440">
            <v>0.8</v>
          </cell>
          <cell r="D440" t="str">
            <v>un</v>
          </cell>
          <cell r="E440">
            <v>4880</v>
          </cell>
          <cell r="F440">
            <v>0</v>
          </cell>
        </row>
        <row r="441">
          <cell r="A441">
            <v>0</v>
          </cell>
          <cell r="B441" t="str">
            <v>Volqueta - botada de material paleros</v>
          </cell>
          <cell r="C441">
            <v>1.33</v>
          </cell>
          <cell r="D441" t="str">
            <v>m3</v>
          </cell>
          <cell r="E441">
            <v>24123.554945792093</v>
          </cell>
          <cell r="F441">
            <v>0</v>
          </cell>
        </row>
        <row r="442">
          <cell r="A442">
            <v>0</v>
          </cell>
          <cell r="B442" t="str">
            <v>1 ofic. y 1 ayud. Concreto</v>
          </cell>
          <cell r="C442">
            <v>0.42000000000000004</v>
          </cell>
          <cell r="D442" t="str">
            <v>dia</v>
          </cell>
          <cell r="E442">
            <v>135111.71118811966</v>
          </cell>
          <cell r="F442">
            <v>0</v>
          </cell>
        </row>
        <row r="443">
          <cell r="A443">
            <v>0</v>
          </cell>
          <cell r="B443" t="str">
            <v>1 Oficial   excavacion</v>
          </cell>
          <cell r="C443">
            <v>0.17500000000000002</v>
          </cell>
          <cell r="D443" t="str">
            <v>dia</v>
          </cell>
          <cell r="E443">
            <v>87662.049505213668</v>
          </cell>
          <cell r="F443">
            <v>0</v>
          </cell>
        </row>
        <row r="444">
          <cell r="A444">
            <v>0</v>
          </cell>
          <cell r="B444" t="str">
            <v>3 ayudantes  excavacion</v>
          </cell>
          <cell r="C444">
            <v>0.17500000000000002</v>
          </cell>
          <cell r="D444" t="str">
            <v>dia</v>
          </cell>
          <cell r="E444">
            <v>142348.98504871794</v>
          </cell>
          <cell r="F444">
            <v>0</v>
          </cell>
        </row>
        <row r="445">
          <cell r="A445" t="str">
            <v>3.10.030</v>
          </cell>
          <cell r="B445" t="str">
            <v>Excavación para pilas. Incluye anillos de revestimiento en concreto de 17.5 Mpa. de e=10 cm,  (ø exterior = 1.20m.), cargue, transporte y botada de material.  De 6.0 a 8.0 m.</v>
          </cell>
          <cell r="C445">
            <v>16</v>
          </cell>
          <cell r="D445" t="str">
            <v>ml</v>
          </cell>
          <cell r="E445">
            <v>267537</v>
          </cell>
          <cell r="F445">
            <v>4280592</v>
          </cell>
        </row>
        <row r="446">
          <cell r="A446">
            <v>0</v>
          </cell>
          <cell r="B446" t="str">
            <v xml:space="preserve">Bomba sumerg/2 1hp 110-220 vol. c </v>
          </cell>
          <cell r="C446">
            <v>0.2</v>
          </cell>
          <cell r="D446" t="str">
            <v>dia</v>
          </cell>
          <cell r="E446">
            <v>28200</v>
          </cell>
          <cell r="F446">
            <v>0</v>
          </cell>
        </row>
        <row r="447">
          <cell r="A447">
            <v>0</v>
          </cell>
          <cell r="B447" t="str">
            <v>Telera de 0.90x1.35m</v>
          </cell>
          <cell r="C447">
            <v>10</v>
          </cell>
          <cell r="D447" t="str">
            <v>dia</v>
          </cell>
          <cell r="E447">
            <v>395</v>
          </cell>
          <cell r="F447">
            <v>0</v>
          </cell>
        </row>
        <row r="448">
          <cell r="A448">
            <v>0</v>
          </cell>
          <cell r="B448" t="str">
            <v>Vibrador electrico o gasolina</v>
          </cell>
          <cell r="C448">
            <v>0.25</v>
          </cell>
          <cell r="D448" t="str">
            <v>dia</v>
          </cell>
          <cell r="E448">
            <v>34500</v>
          </cell>
          <cell r="F448">
            <v>0</v>
          </cell>
        </row>
        <row r="449">
          <cell r="A449">
            <v>0</v>
          </cell>
          <cell r="B449" t="str">
            <v>Concr.en obra 2500 psi 3/4"</v>
          </cell>
          <cell r="C449">
            <v>0.35</v>
          </cell>
          <cell r="D449" t="str">
            <v>m³</v>
          </cell>
          <cell r="E449">
            <v>291995.62686166115</v>
          </cell>
          <cell r="F449">
            <v>0</v>
          </cell>
        </row>
        <row r="450">
          <cell r="A450">
            <v>0</v>
          </cell>
          <cell r="B450" t="str">
            <v>Tabla Comun 0.25 X 2.5 m - 0.2 X 3 m</v>
          </cell>
          <cell r="C450">
            <v>1</v>
          </cell>
          <cell r="D450" t="str">
            <v>un</v>
          </cell>
          <cell r="E450">
            <v>4880</v>
          </cell>
          <cell r="F450">
            <v>0</v>
          </cell>
        </row>
        <row r="451">
          <cell r="A451">
            <v>0</v>
          </cell>
          <cell r="B451" t="str">
            <v>Volqueta - botada de material paleros</v>
          </cell>
          <cell r="C451">
            <v>1.33</v>
          </cell>
          <cell r="D451" t="str">
            <v>m3</v>
          </cell>
          <cell r="E451">
            <v>24123.554945792093</v>
          </cell>
          <cell r="F451">
            <v>0</v>
          </cell>
        </row>
        <row r="452">
          <cell r="A452">
            <v>0</v>
          </cell>
          <cell r="B452" t="str">
            <v>1 ofic. y 1 ayud. Concreto</v>
          </cell>
          <cell r="C452">
            <v>0.42000000000000004</v>
          </cell>
          <cell r="D452" t="str">
            <v>dia</v>
          </cell>
          <cell r="E452">
            <v>135111.71118811966</v>
          </cell>
          <cell r="F452">
            <v>0</v>
          </cell>
        </row>
        <row r="453">
          <cell r="A453">
            <v>0</v>
          </cell>
          <cell r="B453" t="str">
            <v>1 Oficial   excavacion</v>
          </cell>
          <cell r="C453">
            <v>0.21000000000000002</v>
          </cell>
          <cell r="D453" t="str">
            <v>dia</v>
          </cell>
          <cell r="E453">
            <v>87662.049505213668</v>
          </cell>
          <cell r="F453">
            <v>0</v>
          </cell>
        </row>
        <row r="454">
          <cell r="A454">
            <v>0</v>
          </cell>
          <cell r="B454" t="str">
            <v>3 ayudantes  excavacion</v>
          </cell>
          <cell r="C454">
            <v>0.21000000000000002</v>
          </cell>
          <cell r="D454" t="str">
            <v>dia</v>
          </cell>
          <cell r="E454">
            <v>142348.98504871794</v>
          </cell>
          <cell r="F454">
            <v>0</v>
          </cell>
        </row>
        <row r="455">
          <cell r="A455" t="str">
            <v>3.10.035</v>
          </cell>
          <cell r="B455" t="str">
            <v>Excavación para pilas. Incluye anillos de revestimiento en concreto de 17.5 Mpa. de e=10 cm,  (ø exterior = 1.20m.), cargue, transporte y botada de material.  De 8.0 a 10.0 m.</v>
          </cell>
          <cell r="C455">
            <v>16</v>
          </cell>
          <cell r="D455" t="str">
            <v>ml</v>
          </cell>
          <cell r="E455">
            <v>282373</v>
          </cell>
          <cell r="F455">
            <v>4517968</v>
          </cell>
        </row>
        <row r="456">
          <cell r="A456">
            <v>0</v>
          </cell>
          <cell r="B456" t="str">
            <v xml:space="preserve">Bomba sumerg/2 1hp 110-220 vol. c </v>
          </cell>
          <cell r="C456">
            <v>0.2</v>
          </cell>
          <cell r="D456" t="str">
            <v>dia</v>
          </cell>
          <cell r="E456">
            <v>28200</v>
          </cell>
          <cell r="F456">
            <v>0</v>
          </cell>
        </row>
        <row r="457">
          <cell r="A457">
            <v>0</v>
          </cell>
          <cell r="B457" t="str">
            <v>Telera de 0.90x1.35m</v>
          </cell>
          <cell r="C457">
            <v>10</v>
          </cell>
          <cell r="D457" t="str">
            <v>dia</v>
          </cell>
          <cell r="E457">
            <v>395</v>
          </cell>
          <cell r="F457">
            <v>0</v>
          </cell>
        </row>
        <row r="458">
          <cell r="A458">
            <v>0</v>
          </cell>
          <cell r="B458" t="str">
            <v>Vibrador electrico o gasolina</v>
          </cell>
          <cell r="C458">
            <v>0.33</v>
          </cell>
          <cell r="D458" t="str">
            <v>dia</v>
          </cell>
          <cell r="E458">
            <v>34500</v>
          </cell>
          <cell r="F458">
            <v>0</v>
          </cell>
        </row>
        <row r="459">
          <cell r="A459">
            <v>0</v>
          </cell>
          <cell r="B459" t="str">
            <v>Concr.en obra 2500 psi 3/4"</v>
          </cell>
          <cell r="C459">
            <v>0.35</v>
          </cell>
          <cell r="D459" t="str">
            <v>m3</v>
          </cell>
          <cell r="E459">
            <v>291995.62686166115</v>
          </cell>
          <cell r="F459">
            <v>0</v>
          </cell>
        </row>
        <row r="460">
          <cell r="A460">
            <v>0</v>
          </cell>
          <cell r="B460" t="str">
            <v>Tabla Comun 0.25 X 2.5 m - 0.2 X 3 m</v>
          </cell>
          <cell r="C460">
            <v>1</v>
          </cell>
          <cell r="D460" t="str">
            <v>un</v>
          </cell>
          <cell r="E460">
            <v>4880</v>
          </cell>
          <cell r="F460">
            <v>0</v>
          </cell>
        </row>
        <row r="461">
          <cell r="A461">
            <v>0</v>
          </cell>
          <cell r="B461" t="str">
            <v>Volqueta - botada de material paleros</v>
          </cell>
          <cell r="C461">
            <v>1.33</v>
          </cell>
          <cell r="D461" t="str">
            <v>m3</v>
          </cell>
          <cell r="E461">
            <v>24123.554945792093</v>
          </cell>
          <cell r="F461">
            <v>0</v>
          </cell>
        </row>
        <row r="462">
          <cell r="A462">
            <v>0</v>
          </cell>
          <cell r="B462" t="str">
            <v>1 ofic. y 1 ayud. Concreto</v>
          </cell>
          <cell r="C462">
            <v>0.42000000000000004</v>
          </cell>
          <cell r="D462" t="str">
            <v>dia</v>
          </cell>
          <cell r="E462">
            <v>135111.71118811966</v>
          </cell>
          <cell r="F462">
            <v>0</v>
          </cell>
        </row>
        <row r="463">
          <cell r="A463">
            <v>0</v>
          </cell>
          <cell r="B463" t="str">
            <v>1 Oficial   excavacion</v>
          </cell>
          <cell r="C463">
            <v>0.26250000000000001</v>
          </cell>
          <cell r="D463" t="str">
            <v>dia</v>
          </cell>
          <cell r="E463">
            <v>87662.049505213668</v>
          </cell>
          <cell r="F463">
            <v>0</v>
          </cell>
        </row>
        <row r="464">
          <cell r="A464">
            <v>0</v>
          </cell>
          <cell r="B464" t="str">
            <v>3 ayudantes  excavacion</v>
          </cell>
          <cell r="C464">
            <v>0.26250000000000001</v>
          </cell>
          <cell r="D464" t="str">
            <v>dia</v>
          </cell>
          <cell r="E464">
            <v>142348.98504871794</v>
          </cell>
          <cell r="F464">
            <v>0</v>
          </cell>
        </row>
        <row r="465">
          <cell r="A465" t="str">
            <v>3.10.040</v>
          </cell>
          <cell r="B465" t="str">
            <v>Excavación para pilas. Incluye anillos de revestimiento en concreto de 17.5 Mpa. de e=10 cm,  (ø exterior = 1.20m.), cargue, transporte y botada de material.  De 10.0 a 12.0 m</v>
          </cell>
          <cell r="C465">
            <v>16</v>
          </cell>
          <cell r="D465" t="str">
            <v>ml</v>
          </cell>
          <cell r="E465">
            <v>295933</v>
          </cell>
          <cell r="F465">
            <v>4734928</v>
          </cell>
        </row>
        <row r="466">
          <cell r="A466">
            <v>0</v>
          </cell>
          <cell r="B466" t="str">
            <v xml:space="preserve">Bomba sumerg/2 1hp 110-220 vol. c </v>
          </cell>
          <cell r="C466">
            <v>0.2</v>
          </cell>
          <cell r="D466" t="str">
            <v>dia</v>
          </cell>
          <cell r="E466">
            <v>28200</v>
          </cell>
          <cell r="F466">
            <v>0</v>
          </cell>
        </row>
        <row r="467">
          <cell r="A467">
            <v>0</v>
          </cell>
          <cell r="B467" t="str">
            <v>Telera de 0.90x1.35m</v>
          </cell>
          <cell r="C467">
            <v>10</v>
          </cell>
          <cell r="D467" t="str">
            <v>dia</v>
          </cell>
          <cell r="E467">
            <v>395</v>
          </cell>
          <cell r="F467">
            <v>0</v>
          </cell>
        </row>
        <row r="468">
          <cell r="A468">
            <v>0</v>
          </cell>
          <cell r="B468" t="str">
            <v>Vibrador electrico o gasolina</v>
          </cell>
          <cell r="C468">
            <v>0.33</v>
          </cell>
          <cell r="D468" t="str">
            <v>dia</v>
          </cell>
          <cell r="E468">
            <v>34500</v>
          </cell>
          <cell r="F468">
            <v>0</v>
          </cell>
        </row>
        <row r="469">
          <cell r="A469">
            <v>0</v>
          </cell>
          <cell r="B469" t="str">
            <v>Concr.en obra 2500 psi 3/4"</v>
          </cell>
          <cell r="C469">
            <v>0.35</v>
          </cell>
          <cell r="D469" t="str">
            <v>m3</v>
          </cell>
          <cell r="E469">
            <v>291995.62686166115</v>
          </cell>
          <cell r="F469">
            <v>0</v>
          </cell>
        </row>
        <row r="470">
          <cell r="A470">
            <v>0</v>
          </cell>
          <cell r="B470" t="str">
            <v>Tabla Comun 0.25 X 2.5 m - 0.2 X 3 m</v>
          </cell>
          <cell r="C470">
            <v>1</v>
          </cell>
          <cell r="D470" t="str">
            <v>un</v>
          </cell>
          <cell r="E470">
            <v>4880</v>
          </cell>
          <cell r="F470">
            <v>0</v>
          </cell>
        </row>
        <row r="471">
          <cell r="A471">
            <v>0</v>
          </cell>
          <cell r="B471" t="str">
            <v>Volqueta - botada de material paleros</v>
          </cell>
          <cell r="C471">
            <v>1.33</v>
          </cell>
          <cell r="D471" t="str">
            <v>m3</v>
          </cell>
          <cell r="E471">
            <v>24123.554945792093</v>
          </cell>
          <cell r="F471">
            <v>0</v>
          </cell>
        </row>
        <row r="472">
          <cell r="A472">
            <v>0</v>
          </cell>
          <cell r="B472" t="str">
            <v>1 ofic. y 1 ayud. Concreto</v>
          </cell>
          <cell r="C472">
            <v>0.45652173913043481</v>
          </cell>
          <cell r="D472" t="str">
            <v>dia</v>
          </cell>
          <cell r="E472">
            <v>135111.71118811966</v>
          </cell>
          <cell r="F472">
            <v>0</v>
          </cell>
        </row>
        <row r="473">
          <cell r="A473">
            <v>0</v>
          </cell>
          <cell r="B473" t="str">
            <v>1 Oficial   excavacion</v>
          </cell>
          <cell r="C473">
            <v>0.3</v>
          </cell>
          <cell r="D473" t="str">
            <v>dia</v>
          </cell>
          <cell r="E473">
            <v>87662.049505213668</v>
          </cell>
          <cell r="F473">
            <v>0</v>
          </cell>
        </row>
        <row r="474">
          <cell r="A474">
            <v>0</v>
          </cell>
          <cell r="B474" t="str">
            <v>3 ayudantes  excavacion</v>
          </cell>
          <cell r="C474">
            <v>0.3</v>
          </cell>
          <cell r="D474" t="str">
            <v>dia</v>
          </cell>
          <cell r="E474">
            <v>142348.98504871794</v>
          </cell>
          <cell r="F474">
            <v>0</v>
          </cell>
        </row>
        <row r="475">
          <cell r="A475" t="str">
            <v>3.10.045</v>
          </cell>
          <cell r="B475" t="str">
            <v>Excavación para pilas. Incluye anillos de revestimiento en concreto de 17.5 Mpa. de e=10 cm,  (ø exterior = 1.20m.), cargue, transporte y botada de material.  De 12.0 a 14.0 m</v>
          </cell>
          <cell r="C475">
            <v>15</v>
          </cell>
          <cell r="D475" t="str">
            <v>ml</v>
          </cell>
          <cell r="E475">
            <v>310237</v>
          </cell>
          <cell r="F475">
            <v>4653555</v>
          </cell>
        </row>
        <row r="476">
          <cell r="A476">
            <v>0</v>
          </cell>
          <cell r="B476" t="str">
            <v xml:space="preserve">Bomba sumerg/2 1hp 110-220 vol. c </v>
          </cell>
          <cell r="C476">
            <v>0.2</v>
          </cell>
          <cell r="D476" t="str">
            <v>dia</v>
          </cell>
          <cell r="E476">
            <v>28200</v>
          </cell>
          <cell r="F476">
            <v>0</v>
          </cell>
        </row>
        <row r="477">
          <cell r="A477">
            <v>0</v>
          </cell>
          <cell r="B477" t="str">
            <v>Telera de 0.90x1.35m</v>
          </cell>
          <cell r="C477">
            <v>10</v>
          </cell>
          <cell r="D477" t="str">
            <v>dia</v>
          </cell>
          <cell r="E477">
            <v>395</v>
          </cell>
          <cell r="F477">
            <v>0</v>
          </cell>
        </row>
        <row r="478">
          <cell r="A478">
            <v>0</v>
          </cell>
          <cell r="B478" t="str">
            <v>Vibrador electrico o gasolina</v>
          </cell>
          <cell r="C478">
            <v>0.33</v>
          </cell>
          <cell r="D478" t="str">
            <v>dia</v>
          </cell>
          <cell r="E478">
            <v>34500</v>
          </cell>
          <cell r="F478">
            <v>0</v>
          </cell>
        </row>
        <row r="479">
          <cell r="A479">
            <v>0</v>
          </cell>
          <cell r="B479" t="str">
            <v>Concr.en obra 2500 psi 3/4"</v>
          </cell>
          <cell r="C479">
            <v>0.35</v>
          </cell>
          <cell r="D479" t="str">
            <v>m3</v>
          </cell>
          <cell r="E479">
            <v>291995.62686166115</v>
          </cell>
          <cell r="F479">
            <v>0</v>
          </cell>
        </row>
        <row r="480">
          <cell r="A480">
            <v>0</v>
          </cell>
          <cell r="B480" t="str">
            <v>Tabla Comun 0.25 X 2.5 m - 0.2 X 3 m</v>
          </cell>
          <cell r="C480">
            <v>1</v>
          </cell>
          <cell r="D480" t="str">
            <v>un</v>
          </cell>
          <cell r="E480">
            <v>4880</v>
          </cell>
          <cell r="F480">
            <v>0</v>
          </cell>
        </row>
        <row r="481">
          <cell r="A481">
            <v>0</v>
          </cell>
          <cell r="B481" t="str">
            <v>Volqueta - botada de material paleros</v>
          </cell>
          <cell r="C481">
            <v>1.33</v>
          </cell>
          <cell r="D481" t="str">
            <v>m3</v>
          </cell>
          <cell r="E481">
            <v>24123.554945792093</v>
          </cell>
          <cell r="F481">
            <v>0</v>
          </cell>
        </row>
        <row r="482">
          <cell r="A482">
            <v>0</v>
          </cell>
          <cell r="B482" t="str">
            <v>1 ofic. y 1 ayud. Concreto</v>
          </cell>
          <cell r="C482">
            <v>0.47727272727272724</v>
          </cell>
          <cell r="D482" t="str">
            <v>dia</v>
          </cell>
          <cell r="E482">
            <v>135111.71118811966</v>
          </cell>
          <cell r="F482">
            <v>0</v>
          </cell>
        </row>
        <row r="483">
          <cell r="A483">
            <v>0</v>
          </cell>
          <cell r="B483" t="str">
            <v>1 Oficial   excavacion</v>
          </cell>
          <cell r="C483">
            <v>0.35000000000000003</v>
          </cell>
          <cell r="D483" t="str">
            <v>dia</v>
          </cell>
          <cell r="E483">
            <v>87662.049505213668</v>
          </cell>
          <cell r="F483">
            <v>0</v>
          </cell>
        </row>
        <row r="484">
          <cell r="A484">
            <v>0</v>
          </cell>
          <cell r="B484" t="str">
            <v>3 ayudantes  excavacion</v>
          </cell>
          <cell r="C484">
            <v>0.35000000000000003</v>
          </cell>
          <cell r="D484" t="str">
            <v>dia</v>
          </cell>
          <cell r="E484">
            <v>142348.98504871794</v>
          </cell>
          <cell r="F484">
            <v>0</v>
          </cell>
        </row>
        <row r="485">
          <cell r="A485" t="str">
            <v>3.10.050</v>
          </cell>
          <cell r="B485" t="str">
            <v>Lleno compactado en arenilla</v>
          </cell>
          <cell r="C485">
            <v>65</v>
          </cell>
          <cell r="D485" t="str">
            <v>m3</v>
          </cell>
          <cell r="E485">
            <v>33325</v>
          </cell>
          <cell r="F485">
            <v>2166125</v>
          </cell>
        </row>
        <row r="486">
          <cell r="A486">
            <v>0</v>
          </cell>
          <cell r="B486" t="str">
            <v>Compac.vibr.R:48"x66"(operador y combustible)DD-22</v>
          </cell>
          <cell r="C486">
            <v>0.04</v>
          </cell>
          <cell r="D486" t="str">
            <v>hr</v>
          </cell>
          <cell r="E486">
            <v>80000</v>
          </cell>
          <cell r="F486">
            <v>0</v>
          </cell>
        </row>
        <row r="487">
          <cell r="A487">
            <v>0</v>
          </cell>
          <cell r="B487" t="str">
            <v>Motoniveladora 120 G</v>
          </cell>
          <cell r="C487">
            <v>0.04</v>
          </cell>
          <cell r="D487" t="str">
            <v>hr</v>
          </cell>
          <cell r="E487">
            <v>95000</v>
          </cell>
          <cell r="F487">
            <v>0</v>
          </cell>
        </row>
        <row r="488">
          <cell r="A488">
            <v>0</v>
          </cell>
          <cell r="B488" t="str">
            <v>Arenilla</v>
          </cell>
          <cell r="C488">
            <v>1.3</v>
          </cell>
          <cell r="D488" t="str">
            <v>m3</v>
          </cell>
          <cell r="E488">
            <v>20249.25</v>
          </cell>
          <cell r="F488">
            <v>0</v>
          </cell>
        </row>
        <row r="489">
          <cell r="A489">
            <v>0</v>
          </cell>
          <cell r="B489" t="str">
            <v>CONCRETOS</v>
          </cell>
          <cell r="C489">
            <v>0</v>
          </cell>
          <cell r="D489">
            <v>0</v>
          </cell>
          <cell r="E489">
            <v>0</v>
          </cell>
          <cell r="F489">
            <v>0</v>
          </cell>
        </row>
        <row r="490">
          <cell r="A490" t="str">
            <v>3.10.055</v>
          </cell>
          <cell r="B490" t="str">
            <v xml:space="preserve">Concreto de 21 MPa para pilas de fundación. Incluye mano de obra. No incluye refuerzo. Según detalles indicados en los planos. </v>
          </cell>
          <cell r="C490">
            <v>248</v>
          </cell>
          <cell r="D490" t="str">
            <v>m3</v>
          </cell>
          <cell r="E490">
            <v>404152</v>
          </cell>
          <cell r="F490">
            <v>100229696</v>
          </cell>
        </row>
        <row r="491">
          <cell r="A491">
            <v>0</v>
          </cell>
          <cell r="B491" t="str">
            <v>Vibrador de placa</v>
          </cell>
          <cell r="C491">
            <v>0.16666666666666666</v>
          </cell>
          <cell r="D491" t="str">
            <v>dia</v>
          </cell>
          <cell r="E491">
            <v>34500</v>
          </cell>
          <cell r="F491">
            <v>0</v>
          </cell>
        </row>
        <row r="492">
          <cell r="A492">
            <v>0</v>
          </cell>
          <cell r="B492" t="str">
            <v>Manila polipropileno 3/4</v>
          </cell>
          <cell r="C492">
            <v>0.65</v>
          </cell>
          <cell r="D492" t="str">
            <v>ml</v>
          </cell>
          <cell r="E492">
            <v>2350</v>
          </cell>
          <cell r="F492">
            <v>0</v>
          </cell>
        </row>
        <row r="493">
          <cell r="A493">
            <v>0</v>
          </cell>
          <cell r="B493" t="str">
            <v>Tabla Comun 0.25 X 2.5 m - 0.2 X 3 m</v>
          </cell>
          <cell r="C493">
            <v>0.5</v>
          </cell>
          <cell r="D493" t="str">
            <v>un</v>
          </cell>
          <cell r="E493">
            <v>4880</v>
          </cell>
          <cell r="F493">
            <v>0</v>
          </cell>
        </row>
        <row r="494">
          <cell r="A494">
            <v>0</v>
          </cell>
          <cell r="B494" t="str">
            <v>Concreto de 21 MPa -Premezclado</v>
          </cell>
          <cell r="C494">
            <v>1.05</v>
          </cell>
          <cell r="D494" t="str">
            <v>m3</v>
          </cell>
          <cell r="E494">
            <v>330614.2912366612</v>
          </cell>
          <cell r="F494">
            <v>0</v>
          </cell>
        </row>
        <row r="495">
          <cell r="A495">
            <v>0</v>
          </cell>
          <cell r="B495" t="str">
            <v>M.O Colocacion concreto</v>
          </cell>
          <cell r="C495">
            <v>0.35000000000000003</v>
          </cell>
          <cell r="D495" t="str">
            <v>m3</v>
          </cell>
          <cell r="E495">
            <v>87662.049505213668</v>
          </cell>
          <cell r="F495">
            <v>0</v>
          </cell>
        </row>
        <row r="496">
          <cell r="A496">
            <v>0</v>
          </cell>
          <cell r="B496" t="str">
            <v>M.O Ayudante entendido</v>
          </cell>
          <cell r="C496">
            <v>0.35000000000000003</v>
          </cell>
          <cell r="D496" t="str">
            <v>hr</v>
          </cell>
          <cell r="E496">
            <v>47449.661682905979</v>
          </cell>
          <cell r="F496">
            <v>0</v>
          </cell>
        </row>
        <row r="497">
          <cell r="A497" t="str">
            <v>3.10.060</v>
          </cell>
          <cell r="B497" t="str">
            <v>Concreto de 21 MPa para Muros. Incluye mano de obra y formaletas. No incluye refuerzo</v>
          </cell>
          <cell r="C497">
            <v>53</v>
          </cell>
          <cell r="D497" t="str">
            <v>m3</v>
          </cell>
          <cell r="E497">
            <v>493004</v>
          </cell>
          <cell r="F497">
            <v>26129212</v>
          </cell>
        </row>
        <row r="498">
          <cell r="A498">
            <v>0</v>
          </cell>
          <cell r="B498" t="str">
            <v>Concr.en obra 3000 psi 3/4"</v>
          </cell>
          <cell r="C498">
            <v>1</v>
          </cell>
          <cell r="D498" t="str">
            <v>m³</v>
          </cell>
          <cell r="E498">
            <v>330614.2912366612</v>
          </cell>
          <cell r="F498">
            <v>0</v>
          </cell>
        </row>
        <row r="499">
          <cell r="A499">
            <v>0</v>
          </cell>
          <cell r="B499" t="str">
            <v>7 Teleras 0.9x1.50 m por 3 dias</v>
          </cell>
          <cell r="C499">
            <v>21</v>
          </cell>
          <cell r="D499" t="str">
            <v>dia</v>
          </cell>
          <cell r="E499">
            <v>395</v>
          </cell>
          <cell r="F499">
            <v>0</v>
          </cell>
        </row>
        <row r="500">
          <cell r="A500">
            <v>0</v>
          </cell>
          <cell r="B500" t="str">
            <v>40 chapetas por 3 dias</v>
          </cell>
          <cell r="C500">
            <v>120</v>
          </cell>
          <cell r="D500" t="str">
            <v>dia</v>
          </cell>
          <cell r="E500">
            <v>151</v>
          </cell>
          <cell r="F500">
            <v>0</v>
          </cell>
        </row>
        <row r="501">
          <cell r="A501">
            <v>0</v>
          </cell>
          <cell r="B501" t="str">
            <v>20 tensores por 3 dias</v>
          </cell>
          <cell r="C501">
            <v>60</v>
          </cell>
          <cell r="D501" t="str">
            <v>dia</v>
          </cell>
          <cell r="E501">
            <v>95</v>
          </cell>
          <cell r="F501">
            <v>0</v>
          </cell>
        </row>
        <row r="502">
          <cell r="A502">
            <v>0</v>
          </cell>
          <cell r="B502" t="str">
            <v>14 tacos por 3 dias</v>
          </cell>
          <cell r="C502">
            <v>42</v>
          </cell>
          <cell r="D502" t="str">
            <v>dia</v>
          </cell>
          <cell r="E502">
            <v>650</v>
          </cell>
          <cell r="F502">
            <v>0</v>
          </cell>
        </row>
        <row r="503">
          <cell r="A503">
            <v>0</v>
          </cell>
          <cell r="B503" t="str">
            <v>Tabla Comun 0.25 X 2.5 m - 0.2 X 3 m</v>
          </cell>
          <cell r="C503">
            <v>1</v>
          </cell>
          <cell r="D503" t="str">
            <v>un</v>
          </cell>
          <cell r="E503">
            <v>4880</v>
          </cell>
          <cell r="F503">
            <v>0</v>
          </cell>
        </row>
        <row r="504">
          <cell r="A504">
            <v>0</v>
          </cell>
          <cell r="B504" t="str">
            <v>Clavos</v>
          </cell>
          <cell r="C504">
            <v>2</v>
          </cell>
          <cell r="D504" t="str">
            <v>lb</v>
          </cell>
          <cell r="E504">
            <v>2440</v>
          </cell>
          <cell r="F504">
            <v>0</v>
          </cell>
        </row>
        <row r="505">
          <cell r="A505">
            <v>0</v>
          </cell>
          <cell r="B505" t="str">
            <v>vibrador electrico</v>
          </cell>
          <cell r="C505">
            <v>0.16666666666666666</v>
          </cell>
          <cell r="D505" t="str">
            <v>hr</v>
          </cell>
          <cell r="E505">
            <v>34500</v>
          </cell>
          <cell r="F505">
            <v>0</v>
          </cell>
        </row>
        <row r="506">
          <cell r="A506">
            <v>0</v>
          </cell>
          <cell r="B506" t="str">
            <v>1 ofic. y 1 ayud.</v>
          </cell>
          <cell r="C506">
            <v>0.52500000000000002</v>
          </cell>
          <cell r="D506" t="str">
            <v>dia</v>
          </cell>
          <cell r="E506">
            <v>135111.71118811966</v>
          </cell>
          <cell r="F506">
            <v>0</v>
          </cell>
        </row>
        <row r="507">
          <cell r="A507">
            <v>0</v>
          </cell>
          <cell r="B507" t="str">
            <v>ACERO DE REFUERZO</v>
          </cell>
          <cell r="C507">
            <v>0</v>
          </cell>
          <cell r="D507">
            <v>0</v>
          </cell>
          <cell r="E507">
            <v>0</v>
          </cell>
          <cell r="F507">
            <v>0</v>
          </cell>
        </row>
        <row r="508">
          <cell r="A508" t="str">
            <v>3.10.065</v>
          </cell>
          <cell r="B508" t="str">
            <v>Acero de refuerzo fy=420 Mpa</v>
          </cell>
          <cell r="C508">
            <v>32607</v>
          </cell>
          <cell r="D508" t="str">
            <v>kg</v>
          </cell>
          <cell r="E508">
            <v>3015</v>
          </cell>
          <cell r="F508">
            <v>98310105</v>
          </cell>
        </row>
        <row r="509">
          <cell r="A509">
            <v>0</v>
          </cell>
          <cell r="B509" t="str">
            <v>Acero de refuerzo</v>
          </cell>
          <cell r="C509">
            <v>1</v>
          </cell>
          <cell r="D509" t="str">
            <v>kg</v>
          </cell>
          <cell r="E509">
            <v>3015</v>
          </cell>
          <cell r="F509">
            <v>0</v>
          </cell>
        </row>
        <row r="510">
          <cell r="A510">
            <v>0</v>
          </cell>
          <cell r="B510" t="str">
            <v xml:space="preserve">FILTROS </v>
          </cell>
          <cell r="C510">
            <v>0</v>
          </cell>
          <cell r="D510">
            <v>0</v>
          </cell>
          <cell r="E510">
            <v>0</v>
          </cell>
          <cell r="F510">
            <v>0</v>
          </cell>
        </row>
        <row r="511">
          <cell r="A511" t="str">
            <v>3.10.070</v>
          </cell>
          <cell r="B511" t="str">
            <v>Geotextil 3000 NT</v>
          </cell>
          <cell r="C511">
            <v>96</v>
          </cell>
          <cell r="D511" t="str">
            <v>m2</v>
          </cell>
          <cell r="E511">
            <v>7718</v>
          </cell>
          <cell r="F511">
            <v>740928</v>
          </cell>
        </row>
        <row r="512">
          <cell r="A512">
            <v>0</v>
          </cell>
          <cell r="B512" t="str">
            <v>Geotextil no tejido 3000</v>
          </cell>
          <cell r="C512">
            <v>1</v>
          </cell>
          <cell r="D512" t="str">
            <v>m2</v>
          </cell>
          <cell r="E512">
            <v>5997.2000000000007</v>
          </cell>
          <cell r="F512">
            <v>0</v>
          </cell>
        </row>
        <row r="513">
          <cell r="A513">
            <v>0</v>
          </cell>
          <cell r="B513" t="str">
            <v>M.O Colocación geotextil</v>
          </cell>
          <cell r="C513">
            <v>1.0500000000000001E-2</v>
          </cell>
          <cell r="D513" t="str">
            <v>día</v>
          </cell>
          <cell r="E513">
            <v>87662.049505213668</v>
          </cell>
          <cell r="F513">
            <v>0</v>
          </cell>
        </row>
        <row r="514">
          <cell r="A514">
            <v>0</v>
          </cell>
          <cell r="B514" t="str">
            <v>Transporte material a la obra (M).</v>
          </cell>
          <cell r="C514">
            <v>1</v>
          </cell>
          <cell r="D514" t="str">
            <v>m2</v>
          </cell>
          <cell r="E514">
            <v>500</v>
          </cell>
          <cell r="F514">
            <v>0</v>
          </cell>
        </row>
        <row r="515">
          <cell r="A515" t="str">
            <v>3.10.075</v>
          </cell>
          <cell r="B515" t="str">
            <v>Material filtrante 75mm</v>
          </cell>
          <cell r="C515">
            <v>20</v>
          </cell>
          <cell r="D515" t="str">
            <v>m3</v>
          </cell>
          <cell r="E515">
            <v>57804</v>
          </cell>
          <cell r="F515">
            <v>1156080</v>
          </cell>
        </row>
        <row r="516">
          <cell r="A516">
            <v>0</v>
          </cell>
          <cell r="B516" t="str">
            <v>Material granular seleccionado diametro max 3"</v>
          </cell>
          <cell r="C516">
            <v>1</v>
          </cell>
          <cell r="D516" t="str">
            <v>m3</v>
          </cell>
          <cell r="E516">
            <v>45000</v>
          </cell>
          <cell r="F516">
            <v>0</v>
          </cell>
        </row>
        <row r="517">
          <cell r="A517">
            <v>0</v>
          </cell>
          <cell r="B517" t="str">
            <v>M.O Colocacion triturado</v>
          </cell>
          <cell r="C517">
            <v>0.17500000000000002</v>
          </cell>
          <cell r="D517" t="str">
            <v>día</v>
          </cell>
          <cell r="E517">
            <v>47449.661682905979</v>
          </cell>
          <cell r="F517">
            <v>0</v>
          </cell>
        </row>
        <row r="518">
          <cell r="A518" t="str">
            <v>3.10.080</v>
          </cell>
          <cell r="B518" t="str">
            <v>Tubería Ø=2" PVC Perforada y corrugada - Drenaje</v>
          </cell>
          <cell r="C518">
            <v>15</v>
          </cell>
          <cell r="D518" t="str">
            <v>ml</v>
          </cell>
          <cell r="E518">
            <v>11426</v>
          </cell>
          <cell r="F518">
            <v>171390</v>
          </cell>
        </row>
        <row r="519">
          <cell r="A519">
            <v>0</v>
          </cell>
          <cell r="B519" t="str">
            <v xml:space="preserve">Tubería PVC Ø=2" (50mm) - drenaje </v>
          </cell>
          <cell r="C519">
            <v>1</v>
          </cell>
          <cell r="D519" t="str">
            <v>ml</v>
          </cell>
          <cell r="E519">
            <v>10331</v>
          </cell>
          <cell r="F519">
            <v>0</v>
          </cell>
        </row>
        <row r="520">
          <cell r="A520">
            <v>0</v>
          </cell>
          <cell r="B520" t="str">
            <v>Unión PVC Ø=2" (65mm) - drenaje</v>
          </cell>
          <cell r="C520">
            <v>7.0000000000000001E-3</v>
          </cell>
          <cell r="D520" t="str">
            <v>un</v>
          </cell>
          <cell r="E520">
            <v>6180</v>
          </cell>
          <cell r="F520">
            <v>0</v>
          </cell>
        </row>
        <row r="521">
          <cell r="A521">
            <v>0</v>
          </cell>
          <cell r="B521" t="str">
            <v>M.O Colocacion tuberia PVC Ø&gt;=4"</v>
          </cell>
          <cell r="C521">
            <v>7.7777777777777784E-3</v>
          </cell>
          <cell r="D521" t="str">
            <v>día</v>
          </cell>
          <cell r="E521">
            <v>135111.71118811966</v>
          </cell>
          <cell r="F521">
            <v>0</v>
          </cell>
        </row>
        <row r="522">
          <cell r="A522" t="str">
            <v>3.10.085</v>
          </cell>
          <cell r="B522" t="str">
            <v>Tubería Ø=4" PVC Perforada y corrugada - Drenaje</v>
          </cell>
          <cell r="C522">
            <v>26</v>
          </cell>
          <cell r="D522" t="str">
            <v>ml</v>
          </cell>
          <cell r="E522">
            <v>20368</v>
          </cell>
          <cell r="F522">
            <v>529568</v>
          </cell>
        </row>
        <row r="523">
          <cell r="A523">
            <v>0</v>
          </cell>
          <cell r="B523" t="str">
            <v>Tubería PVC Ø=4" (100mm) - drenaje</v>
          </cell>
          <cell r="C523">
            <v>1</v>
          </cell>
          <cell r="D523" t="str">
            <v>ml</v>
          </cell>
          <cell r="E523">
            <v>18250</v>
          </cell>
          <cell r="F523">
            <v>0</v>
          </cell>
        </row>
        <row r="524">
          <cell r="A524">
            <v>0</v>
          </cell>
          <cell r="B524" t="str">
            <v>Unión PVC Ø=4" (100mm) - drenaje</v>
          </cell>
          <cell r="C524">
            <v>1.0500000000000001E-2</v>
          </cell>
          <cell r="D524" t="str">
            <v>un</v>
          </cell>
          <cell r="E524">
            <v>8675</v>
          </cell>
          <cell r="F524">
            <v>0</v>
          </cell>
        </row>
        <row r="525">
          <cell r="A525">
            <v>0</v>
          </cell>
          <cell r="B525" t="str">
            <v>M.O Colocacion tuberia PVC Ø&gt;=4"</v>
          </cell>
          <cell r="C525">
            <v>1.5000000000000001E-2</v>
          </cell>
          <cell r="D525" t="str">
            <v>día</v>
          </cell>
          <cell r="E525">
            <v>135111.71118811966</v>
          </cell>
          <cell r="F525">
            <v>0</v>
          </cell>
        </row>
        <row r="526">
          <cell r="A526">
            <v>6</v>
          </cell>
          <cell r="B526" t="str">
            <v>REDES ELÉCTRICAS</v>
          </cell>
          <cell r="C526">
            <v>0</v>
          </cell>
          <cell r="D526">
            <v>0</v>
          </cell>
          <cell r="E526">
            <v>0</v>
          </cell>
          <cell r="F526">
            <v>0</v>
          </cell>
        </row>
        <row r="527">
          <cell r="A527">
            <v>6.1</v>
          </cell>
          <cell r="B527" t="str">
            <v>ITEMES REDES DE ENERGÍA</v>
          </cell>
          <cell r="C527">
            <v>0</v>
          </cell>
          <cell r="D527">
            <v>0</v>
          </cell>
          <cell r="E527">
            <v>0</v>
          </cell>
          <cell r="F527">
            <v>0</v>
          </cell>
        </row>
        <row r="528">
          <cell r="A528" t="str">
            <v>6.10.010</v>
          </cell>
          <cell r="B528" t="str">
            <v>Suministro, transporte e instalación de adecuación RA7-035 (12m), Poste de concreto reforzado. 510 kgf</v>
          </cell>
          <cell r="C528">
            <v>9</v>
          </cell>
          <cell r="D528" t="str">
            <v>un</v>
          </cell>
          <cell r="E528">
            <v>1040000</v>
          </cell>
          <cell r="F528">
            <v>9360000</v>
          </cell>
        </row>
        <row r="529">
          <cell r="A529">
            <v>0</v>
          </cell>
          <cell r="B529">
            <v>0</v>
          </cell>
          <cell r="C529">
            <v>0</v>
          </cell>
          <cell r="D529" t="str">
            <v>un</v>
          </cell>
          <cell r="E529">
            <v>0</v>
          </cell>
          <cell r="F529">
            <v>0</v>
          </cell>
        </row>
        <row r="530">
          <cell r="A530">
            <v>0</v>
          </cell>
          <cell r="B530">
            <v>0</v>
          </cell>
          <cell r="C530">
            <v>0</v>
          </cell>
          <cell r="D530" t="str">
            <v>un</v>
          </cell>
          <cell r="E530">
            <v>0</v>
          </cell>
          <cell r="F530">
            <v>0</v>
          </cell>
        </row>
        <row r="531">
          <cell r="A531">
            <v>0</v>
          </cell>
          <cell r="B531">
            <v>0</v>
          </cell>
          <cell r="C531">
            <v>0</v>
          </cell>
          <cell r="D531" t="str">
            <v>un</v>
          </cell>
          <cell r="E531">
            <v>0</v>
          </cell>
          <cell r="F531">
            <v>0</v>
          </cell>
        </row>
        <row r="532">
          <cell r="A532" t="str">
            <v>6.10.020</v>
          </cell>
          <cell r="B532" t="str">
            <v>Suministro transporte e instalacion de poste de 14 m.</v>
          </cell>
          <cell r="C532">
            <v>2</v>
          </cell>
          <cell r="D532" t="str">
            <v>un</v>
          </cell>
          <cell r="E532">
            <v>1248000</v>
          </cell>
          <cell r="F532">
            <v>2496000</v>
          </cell>
        </row>
        <row r="533">
          <cell r="A533">
            <v>0</v>
          </cell>
          <cell r="B533">
            <v>0</v>
          </cell>
          <cell r="C533">
            <v>0</v>
          </cell>
          <cell r="D533" t="str">
            <v>un</v>
          </cell>
          <cell r="E533">
            <v>0</v>
          </cell>
          <cell r="F533">
            <v>0</v>
          </cell>
        </row>
        <row r="534">
          <cell r="A534">
            <v>0</v>
          </cell>
          <cell r="B534">
            <v>0</v>
          </cell>
          <cell r="C534">
            <v>0</v>
          </cell>
          <cell r="D534" t="str">
            <v>un</v>
          </cell>
          <cell r="E534">
            <v>0</v>
          </cell>
          <cell r="F534">
            <v>0</v>
          </cell>
        </row>
        <row r="535">
          <cell r="A535" t="str">
            <v>6.10.030</v>
          </cell>
          <cell r="B535" t="str">
            <v>Suministro transporte e instalacion de poste de madera de 10 m.</v>
          </cell>
          <cell r="C535">
            <v>1</v>
          </cell>
          <cell r="D535" t="str">
            <v>un</v>
          </cell>
          <cell r="E535">
            <v>612161</v>
          </cell>
          <cell r="F535">
            <v>612161</v>
          </cell>
        </row>
        <row r="536">
          <cell r="A536">
            <v>0</v>
          </cell>
          <cell r="B536">
            <v>0</v>
          </cell>
          <cell r="C536">
            <v>0</v>
          </cell>
          <cell r="D536" t="str">
            <v>un</v>
          </cell>
          <cell r="E536">
            <v>0</v>
          </cell>
          <cell r="F536">
            <v>0</v>
          </cell>
        </row>
        <row r="537">
          <cell r="A537">
            <v>0</v>
          </cell>
          <cell r="B537">
            <v>0</v>
          </cell>
          <cell r="C537">
            <v>0</v>
          </cell>
          <cell r="D537" t="str">
            <v>un</v>
          </cell>
          <cell r="E537">
            <v>0</v>
          </cell>
          <cell r="F537">
            <v>0</v>
          </cell>
        </row>
        <row r="538">
          <cell r="A538">
            <v>0</v>
          </cell>
          <cell r="B538">
            <v>0</v>
          </cell>
          <cell r="C538">
            <v>0</v>
          </cell>
          <cell r="D538" t="str">
            <v>un</v>
          </cell>
          <cell r="E538">
            <v>0</v>
          </cell>
          <cell r="F538">
            <v>0</v>
          </cell>
        </row>
        <row r="539">
          <cell r="A539" t="str">
            <v>6.10.040</v>
          </cell>
          <cell r="B539" t="str">
            <v>Suministro, transporte e instalación de adecuación RA7-035 (8m), Poste de concreto reforzado.</v>
          </cell>
          <cell r="C539">
            <v>2</v>
          </cell>
          <cell r="D539" t="str">
            <v>un</v>
          </cell>
          <cell r="E539">
            <v>697670</v>
          </cell>
          <cell r="F539">
            <v>1395340</v>
          </cell>
        </row>
        <row r="540">
          <cell r="A540" t="str">
            <v>6.10.050</v>
          </cell>
          <cell r="B540" t="str">
            <v>Suministro, transporte e instalación de adecuación RA2 017 Acometida primaria</v>
          </cell>
          <cell r="C540">
            <v>2</v>
          </cell>
          <cell r="D540" t="str">
            <v>un</v>
          </cell>
          <cell r="E540">
            <v>2540279</v>
          </cell>
          <cell r="F540">
            <v>5080558</v>
          </cell>
        </row>
        <row r="541">
          <cell r="A541">
            <v>0</v>
          </cell>
          <cell r="B541">
            <v>0</v>
          </cell>
          <cell r="C541">
            <v>0</v>
          </cell>
          <cell r="D541" t="str">
            <v>un</v>
          </cell>
          <cell r="E541">
            <v>0</v>
          </cell>
          <cell r="F541">
            <v>0</v>
          </cell>
        </row>
        <row r="542">
          <cell r="A542">
            <v>0</v>
          </cell>
          <cell r="B542">
            <v>0</v>
          </cell>
          <cell r="C542">
            <v>0</v>
          </cell>
          <cell r="D542" t="str">
            <v>un</v>
          </cell>
          <cell r="E542">
            <v>0</v>
          </cell>
          <cell r="F542">
            <v>0</v>
          </cell>
        </row>
        <row r="543">
          <cell r="A543">
            <v>0</v>
          </cell>
          <cell r="B543">
            <v>0</v>
          </cell>
          <cell r="C543">
            <v>0</v>
          </cell>
          <cell r="D543" t="str">
            <v>un</v>
          </cell>
          <cell r="E543">
            <v>0</v>
          </cell>
          <cell r="F543">
            <v>0</v>
          </cell>
        </row>
        <row r="544">
          <cell r="A544" t="str">
            <v>6.10.060</v>
          </cell>
          <cell r="B544" t="str">
            <v>Suministro, transporte e instalación de adecuación RA1 003</v>
          </cell>
          <cell r="C544">
            <v>4</v>
          </cell>
          <cell r="D544" t="str">
            <v>un</v>
          </cell>
          <cell r="E544">
            <v>1294220</v>
          </cell>
          <cell r="F544">
            <v>5176880</v>
          </cell>
        </row>
        <row r="545">
          <cell r="A545">
            <v>0</v>
          </cell>
          <cell r="B545">
            <v>0</v>
          </cell>
          <cell r="C545">
            <v>0</v>
          </cell>
          <cell r="D545" t="str">
            <v>un</v>
          </cell>
          <cell r="E545">
            <v>0</v>
          </cell>
          <cell r="F545">
            <v>0</v>
          </cell>
        </row>
        <row r="546">
          <cell r="A546">
            <v>0</v>
          </cell>
          <cell r="B546">
            <v>0</v>
          </cell>
          <cell r="C546">
            <v>0</v>
          </cell>
          <cell r="D546" t="str">
            <v>un</v>
          </cell>
          <cell r="E546">
            <v>0</v>
          </cell>
          <cell r="F546">
            <v>0</v>
          </cell>
        </row>
        <row r="547">
          <cell r="A547" t="str">
            <v>6.10.070</v>
          </cell>
          <cell r="B547" t="str">
            <v>Suministro, transporte e instalación de adecuación RA1 052</v>
          </cell>
          <cell r="C547">
            <v>1</v>
          </cell>
          <cell r="D547" t="str">
            <v>un</v>
          </cell>
          <cell r="E547">
            <v>1657045</v>
          </cell>
          <cell r="F547">
            <v>1657045</v>
          </cell>
        </row>
        <row r="548">
          <cell r="A548">
            <v>0</v>
          </cell>
          <cell r="B548">
            <v>0</v>
          </cell>
          <cell r="C548">
            <v>0</v>
          </cell>
          <cell r="D548" t="str">
            <v>un</v>
          </cell>
          <cell r="E548">
            <v>0</v>
          </cell>
          <cell r="F548">
            <v>0</v>
          </cell>
        </row>
        <row r="549">
          <cell r="A549">
            <v>0</v>
          </cell>
          <cell r="B549">
            <v>0</v>
          </cell>
          <cell r="C549">
            <v>0</v>
          </cell>
          <cell r="D549" t="str">
            <v>un</v>
          </cell>
          <cell r="E549">
            <v>0</v>
          </cell>
          <cell r="F549">
            <v>0</v>
          </cell>
        </row>
        <row r="550">
          <cell r="A550">
            <v>0</v>
          </cell>
          <cell r="B550">
            <v>0</v>
          </cell>
          <cell r="C550">
            <v>0</v>
          </cell>
          <cell r="D550" t="str">
            <v>un</v>
          </cell>
          <cell r="E550">
            <v>0</v>
          </cell>
          <cell r="F550">
            <v>0</v>
          </cell>
        </row>
        <row r="551">
          <cell r="A551" t="str">
            <v>6.10.080</v>
          </cell>
          <cell r="B551" t="str">
            <v>Suministro, transporte e instalación de adecuación RA2 003</v>
          </cell>
          <cell r="C551">
            <v>2</v>
          </cell>
          <cell r="D551" t="str">
            <v>un</v>
          </cell>
          <cell r="E551">
            <v>749296</v>
          </cell>
          <cell r="F551">
            <v>1498592</v>
          </cell>
        </row>
        <row r="552">
          <cell r="A552" t="str">
            <v>6.10.090</v>
          </cell>
          <cell r="B552" t="str">
            <v>Suministro, transporte e instalación de adecuación RA2 004</v>
          </cell>
          <cell r="C552">
            <v>1</v>
          </cell>
          <cell r="D552" t="str">
            <v>un</v>
          </cell>
          <cell r="E552">
            <v>1038566</v>
          </cell>
          <cell r="F552">
            <v>1038566</v>
          </cell>
        </row>
        <row r="553">
          <cell r="A553">
            <v>0</v>
          </cell>
          <cell r="B553">
            <v>0</v>
          </cell>
          <cell r="C553">
            <v>0</v>
          </cell>
          <cell r="D553" t="str">
            <v>un</v>
          </cell>
          <cell r="E553">
            <v>0</v>
          </cell>
          <cell r="F553">
            <v>0</v>
          </cell>
        </row>
        <row r="554">
          <cell r="A554">
            <v>0</v>
          </cell>
          <cell r="B554">
            <v>0</v>
          </cell>
          <cell r="C554">
            <v>0</v>
          </cell>
          <cell r="D554" t="str">
            <v>un</v>
          </cell>
          <cell r="E554">
            <v>0</v>
          </cell>
          <cell r="F554">
            <v>0</v>
          </cell>
        </row>
        <row r="555">
          <cell r="A555">
            <v>0</v>
          </cell>
          <cell r="B555">
            <v>0</v>
          </cell>
          <cell r="C555">
            <v>0</v>
          </cell>
          <cell r="D555" t="str">
            <v>un</v>
          </cell>
          <cell r="E555">
            <v>0</v>
          </cell>
          <cell r="F555">
            <v>0</v>
          </cell>
        </row>
        <row r="556">
          <cell r="A556" t="str">
            <v>6.10.100</v>
          </cell>
          <cell r="B556" t="str">
            <v>Suministro, transporte e instalación de adecuación RA2 007</v>
          </cell>
          <cell r="C556">
            <v>2</v>
          </cell>
          <cell r="D556" t="str">
            <v>un</v>
          </cell>
          <cell r="E556">
            <v>1582929</v>
          </cell>
          <cell r="F556">
            <v>3165858</v>
          </cell>
        </row>
        <row r="557">
          <cell r="A557">
            <v>0</v>
          </cell>
          <cell r="B557">
            <v>0</v>
          </cell>
          <cell r="C557">
            <v>0</v>
          </cell>
          <cell r="D557" t="str">
            <v>un</v>
          </cell>
          <cell r="E557">
            <v>0</v>
          </cell>
          <cell r="F557">
            <v>0</v>
          </cell>
        </row>
        <row r="558">
          <cell r="A558">
            <v>0</v>
          </cell>
          <cell r="B558">
            <v>0</v>
          </cell>
          <cell r="C558">
            <v>0</v>
          </cell>
          <cell r="D558" t="str">
            <v>un</v>
          </cell>
          <cell r="E558">
            <v>0</v>
          </cell>
          <cell r="F558">
            <v>0</v>
          </cell>
        </row>
        <row r="559">
          <cell r="A559" t="str">
            <v>6.10.110</v>
          </cell>
          <cell r="B559" t="str">
            <v>Suministro, transporte e instalación de adecuación RA2 024</v>
          </cell>
          <cell r="C559">
            <v>1</v>
          </cell>
          <cell r="D559" t="str">
            <v>un</v>
          </cell>
          <cell r="E559">
            <v>1331468</v>
          </cell>
          <cell r="F559">
            <v>1331468</v>
          </cell>
        </row>
        <row r="560">
          <cell r="A560">
            <v>0</v>
          </cell>
          <cell r="B560">
            <v>0</v>
          </cell>
          <cell r="C560">
            <v>0</v>
          </cell>
          <cell r="D560" t="str">
            <v>un</v>
          </cell>
          <cell r="E560">
            <v>0</v>
          </cell>
          <cell r="F560">
            <v>0</v>
          </cell>
        </row>
        <row r="561">
          <cell r="A561">
            <v>0</v>
          </cell>
          <cell r="B561">
            <v>0</v>
          </cell>
          <cell r="C561">
            <v>0</v>
          </cell>
          <cell r="D561" t="str">
            <v>un</v>
          </cell>
          <cell r="E561">
            <v>0</v>
          </cell>
          <cell r="F561">
            <v>0</v>
          </cell>
        </row>
        <row r="562">
          <cell r="A562">
            <v>0</v>
          </cell>
          <cell r="B562">
            <v>0</v>
          </cell>
          <cell r="C562">
            <v>0</v>
          </cell>
          <cell r="D562" t="str">
            <v>un</v>
          </cell>
          <cell r="E562">
            <v>0</v>
          </cell>
          <cell r="F562">
            <v>0</v>
          </cell>
        </row>
        <row r="563">
          <cell r="A563" t="str">
            <v>6.10.120</v>
          </cell>
          <cell r="B563" t="str">
            <v>Suministro, transporte e instalación de adecuación RA2 026</v>
          </cell>
          <cell r="C563">
            <v>1</v>
          </cell>
          <cell r="D563" t="str">
            <v>un</v>
          </cell>
          <cell r="E563">
            <v>1905385</v>
          </cell>
          <cell r="F563">
            <v>1905385</v>
          </cell>
        </row>
        <row r="564">
          <cell r="A564" t="str">
            <v>6.10.130</v>
          </cell>
          <cell r="B564" t="str">
            <v>Suministro, transporte e instalación de adecuación RA2 033</v>
          </cell>
          <cell r="C564">
            <v>2</v>
          </cell>
          <cell r="D564" t="str">
            <v>un</v>
          </cell>
          <cell r="E564">
            <v>542633</v>
          </cell>
          <cell r="F564">
            <v>1085266</v>
          </cell>
        </row>
        <row r="565">
          <cell r="A565">
            <v>0</v>
          </cell>
          <cell r="B565">
            <v>0</v>
          </cell>
          <cell r="C565">
            <v>0</v>
          </cell>
          <cell r="D565" t="str">
            <v>un</v>
          </cell>
          <cell r="E565">
            <v>0</v>
          </cell>
          <cell r="F565">
            <v>0</v>
          </cell>
        </row>
        <row r="566">
          <cell r="A566">
            <v>0</v>
          </cell>
          <cell r="B566">
            <v>0</v>
          </cell>
          <cell r="C566">
            <v>0</v>
          </cell>
          <cell r="D566" t="str">
            <v>un</v>
          </cell>
          <cell r="E566">
            <v>0</v>
          </cell>
          <cell r="F566">
            <v>0</v>
          </cell>
        </row>
        <row r="567">
          <cell r="A567">
            <v>0</v>
          </cell>
          <cell r="B567">
            <v>0</v>
          </cell>
          <cell r="C567">
            <v>0</v>
          </cell>
          <cell r="D567" t="str">
            <v>un</v>
          </cell>
          <cell r="E567">
            <v>0</v>
          </cell>
          <cell r="F567">
            <v>0</v>
          </cell>
        </row>
        <row r="568">
          <cell r="A568" t="str">
            <v>6.10.140</v>
          </cell>
          <cell r="B568" t="str">
            <v>Suministro, transporte e instalación de adecuación RA3 002</v>
          </cell>
          <cell r="C568">
            <v>2</v>
          </cell>
          <cell r="D568" t="str">
            <v>un</v>
          </cell>
          <cell r="E568">
            <v>626120</v>
          </cell>
          <cell r="F568">
            <v>1252240</v>
          </cell>
        </row>
        <row r="569">
          <cell r="A569">
            <v>0</v>
          </cell>
          <cell r="B569">
            <v>0</v>
          </cell>
          <cell r="C569">
            <v>0</v>
          </cell>
          <cell r="D569" t="str">
            <v>un</v>
          </cell>
          <cell r="E569">
            <v>0</v>
          </cell>
          <cell r="F569">
            <v>0</v>
          </cell>
        </row>
        <row r="570">
          <cell r="A570">
            <v>0</v>
          </cell>
          <cell r="B570">
            <v>0</v>
          </cell>
          <cell r="C570">
            <v>0</v>
          </cell>
          <cell r="D570" t="str">
            <v>un</v>
          </cell>
          <cell r="E570">
            <v>0</v>
          </cell>
          <cell r="F570">
            <v>0</v>
          </cell>
        </row>
        <row r="571">
          <cell r="A571" t="str">
            <v>6.10.150</v>
          </cell>
          <cell r="B571" t="str">
            <v>Suministro, transporte e instalación de adecuación RA3 003</v>
          </cell>
          <cell r="C571">
            <v>1</v>
          </cell>
          <cell r="D571" t="str">
            <v>un</v>
          </cell>
          <cell r="E571">
            <v>202171</v>
          </cell>
          <cell r="F571">
            <v>202171</v>
          </cell>
        </row>
        <row r="572">
          <cell r="A572">
            <v>0</v>
          </cell>
          <cell r="B572">
            <v>0</v>
          </cell>
          <cell r="C572">
            <v>0</v>
          </cell>
          <cell r="D572" t="str">
            <v>un</v>
          </cell>
          <cell r="E572">
            <v>0</v>
          </cell>
          <cell r="F572">
            <v>0</v>
          </cell>
        </row>
        <row r="573">
          <cell r="A573">
            <v>0</v>
          </cell>
          <cell r="B573">
            <v>0</v>
          </cell>
          <cell r="C573">
            <v>0</v>
          </cell>
          <cell r="D573" t="str">
            <v>un</v>
          </cell>
          <cell r="E573">
            <v>0</v>
          </cell>
          <cell r="F573">
            <v>0</v>
          </cell>
        </row>
        <row r="574">
          <cell r="A574">
            <v>0</v>
          </cell>
          <cell r="B574">
            <v>0</v>
          </cell>
          <cell r="C574">
            <v>0</v>
          </cell>
          <cell r="D574" t="str">
            <v>un</v>
          </cell>
          <cell r="E574">
            <v>0</v>
          </cell>
          <cell r="F574">
            <v>0</v>
          </cell>
        </row>
        <row r="575">
          <cell r="A575" t="str">
            <v>6.10.160</v>
          </cell>
          <cell r="B575" t="str">
            <v>Suministro, transporte e instalación de adecuación RA3 004</v>
          </cell>
          <cell r="C575">
            <v>2</v>
          </cell>
          <cell r="D575" t="str">
            <v>un</v>
          </cell>
          <cell r="E575">
            <v>335176</v>
          </cell>
          <cell r="F575">
            <v>670352</v>
          </cell>
        </row>
        <row r="576">
          <cell r="A576" t="str">
            <v>6.10.170</v>
          </cell>
          <cell r="B576" t="str">
            <v>Suministro, transporte e instalación de adecuación RA3 026</v>
          </cell>
          <cell r="C576">
            <v>1</v>
          </cell>
          <cell r="D576" t="str">
            <v>un</v>
          </cell>
          <cell r="E576">
            <v>718194</v>
          </cell>
          <cell r="F576">
            <v>718194</v>
          </cell>
        </row>
        <row r="577">
          <cell r="A577">
            <v>0</v>
          </cell>
          <cell r="B577">
            <v>0</v>
          </cell>
          <cell r="C577">
            <v>0</v>
          </cell>
          <cell r="D577" t="str">
            <v>un</v>
          </cell>
          <cell r="E577">
            <v>0</v>
          </cell>
          <cell r="F577">
            <v>0</v>
          </cell>
        </row>
        <row r="578">
          <cell r="A578">
            <v>0</v>
          </cell>
          <cell r="B578">
            <v>0</v>
          </cell>
          <cell r="C578">
            <v>0</v>
          </cell>
          <cell r="D578" t="str">
            <v>un</v>
          </cell>
          <cell r="E578">
            <v>0</v>
          </cell>
          <cell r="F578">
            <v>0</v>
          </cell>
        </row>
        <row r="579">
          <cell r="A579">
            <v>0</v>
          </cell>
          <cell r="B579">
            <v>0</v>
          </cell>
          <cell r="C579">
            <v>0</v>
          </cell>
          <cell r="D579" t="str">
            <v>un</v>
          </cell>
          <cell r="E579">
            <v>0</v>
          </cell>
          <cell r="F579">
            <v>0</v>
          </cell>
        </row>
        <row r="580">
          <cell r="A580" t="str">
            <v>6.10.180</v>
          </cell>
          <cell r="B580" t="str">
            <v>Suministro, transporte e instalación de adecuación RA4 003</v>
          </cell>
          <cell r="C580">
            <v>1</v>
          </cell>
          <cell r="D580" t="str">
            <v>un</v>
          </cell>
          <cell r="E580">
            <v>60733</v>
          </cell>
          <cell r="F580">
            <v>60733</v>
          </cell>
        </row>
        <row r="581">
          <cell r="A581">
            <v>0</v>
          </cell>
          <cell r="B581">
            <v>0</v>
          </cell>
          <cell r="C581">
            <v>0</v>
          </cell>
          <cell r="D581" t="str">
            <v>un</v>
          </cell>
          <cell r="E581">
            <v>0</v>
          </cell>
          <cell r="F581">
            <v>0</v>
          </cell>
        </row>
        <row r="582">
          <cell r="A582">
            <v>0</v>
          </cell>
          <cell r="B582">
            <v>0</v>
          </cell>
          <cell r="C582">
            <v>0</v>
          </cell>
          <cell r="D582" t="str">
            <v>un</v>
          </cell>
          <cell r="E582">
            <v>0</v>
          </cell>
          <cell r="F582">
            <v>0</v>
          </cell>
        </row>
        <row r="583">
          <cell r="A583" t="str">
            <v>6.10.190</v>
          </cell>
          <cell r="B583" t="str">
            <v>Suministro, transporte e instalación de adecuación RA4 004</v>
          </cell>
          <cell r="C583">
            <v>3</v>
          </cell>
          <cell r="D583" t="str">
            <v>un</v>
          </cell>
          <cell r="E583">
            <v>81242</v>
          </cell>
          <cell r="F583">
            <v>243726</v>
          </cell>
        </row>
        <row r="584">
          <cell r="A584">
            <v>0</v>
          </cell>
          <cell r="B584">
            <v>0</v>
          </cell>
          <cell r="C584">
            <v>0</v>
          </cell>
          <cell r="D584" t="str">
            <v>un</v>
          </cell>
          <cell r="E584">
            <v>0</v>
          </cell>
          <cell r="F584">
            <v>0</v>
          </cell>
        </row>
        <row r="585">
          <cell r="A585">
            <v>0</v>
          </cell>
          <cell r="B585">
            <v>0</v>
          </cell>
          <cell r="C585">
            <v>0</v>
          </cell>
          <cell r="D585" t="str">
            <v>un</v>
          </cell>
          <cell r="E585">
            <v>0</v>
          </cell>
          <cell r="F585">
            <v>0</v>
          </cell>
        </row>
        <row r="586">
          <cell r="A586">
            <v>0</v>
          </cell>
          <cell r="B586">
            <v>0</v>
          </cell>
          <cell r="C586">
            <v>0</v>
          </cell>
          <cell r="D586" t="str">
            <v>un</v>
          </cell>
          <cell r="E586">
            <v>0</v>
          </cell>
          <cell r="F586">
            <v>0</v>
          </cell>
        </row>
        <row r="587">
          <cell r="A587" t="str">
            <v>6.10.200</v>
          </cell>
          <cell r="B587" t="str">
            <v>Suministro, transporte e instalación de adecuación RA6 001</v>
          </cell>
          <cell r="C587">
            <v>3</v>
          </cell>
          <cell r="D587" t="str">
            <v>un</v>
          </cell>
          <cell r="E587">
            <v>222431</v>
          </cell>
          <cell r="F587">
            <v>667293</v>
          </cell>
        </row>
        <row r="588">
          <cell r="A588" t="str">
            <v>6.10.210</v>
          </cell>
          <cell r="B588" t="str">
            <v>Suministro, transporte e instalación de adecuación RA6 002</v>
          </cell>
          <cell r="C588">
            <v>4</v>
          </cell>
          <cell r="D588" t="str">
            <v>un</v>
          </cell>
          <cell r="E588">
            <v>251811</v>
          </cell>
          <cell r="F588">
            <v>1007244</v>
          </cell>
        </row>
        <row r="589">
          <cell r="A589">
            <v>0</v>
          </cell>
          <cell r="B589">
            <v>0</v>
          </cell>
          <cell r="C589">
            <v>0</v>
          </cell>
          <cell r="D589" t="str">
            <v>un</v>
          </cell>
          <cell r="E589">
            <v>0</v>
          </cell>
          <cell r="F589">
            <v>0</v>
          </cell>
        </row>
        <row r="590">
          <cell r="A590">
            <v>0</v>
          </cell>
          <cell r="B590">
            <v>0</v>
          </cell>
          <cell r="C590">
            <v>0</v>
          </cell>
          <cell r="D590" t="str">
            <v>un</v>
          </cell>
          <cell r="E590">
            <v>0</v>
          </cell>
          <cell r="F590">
            <v>0</v>
          </cell>
        </row>
        <row r="591">
          <cell r="A591">
            <v>0</v>
          </cell>
          <cell r="B591">
            <v>0</v>
          </cell>
          <cell r="C591">
            <v>0</v>
          </cell>
          <cell r="D591" t="str">
            <v>un</v>
          </cell>
          <cell r="E591">
            <v>0</v>
          </cell>
          <cell r="F591">
            <v>0</v>
          </cell>
        </row>
        <row r="592">
          <cell r="A592" t="str">
            <v>6.10.220</v>
          </cell>
          <cell r="B592" t="str">
            <v>Suministro, transporte e instalación de adecuación RA6-010, Puesta a tierra.</v>
          </cell>
          <cell r="C592">
            <v>15</v>
          </cell>
          <cell r="D592" t="str">
            <v>un</v>
          </cell>
          <cell r="E592">
            <v>157326</v>
          </cell>
          <cell r="F592">
            <v>2359890</v>
          </cell>
        </row>
        <row r="593">
          <cell r="A593">
            <v>0</v>
          </cell>
          <cell r="B593">
            <v>0</v>
          </cell>
          <cell r="C593">
            <v>0</v>
          </cell>
          <cell r="D593" t="str">
            <v>un</v>
          </cell>
          <cell r="E593">
            <v>0</v>
          </cell>
          <cell r="F593">
            <v>0</v>
          </cell>
        </row>
        <row r="594">
          <cell r="A594">
            <v>0</v>
          </cell>
          <cell r="B594">
            <v>0</v>
          </cell>
          <cell r="C594">
            <v>0</v>
          </cell>
          <cell r="D594" t="str">
            <v>un</v>
          </cell>
          <cell r="E594">
            <v>0</v>
          </cell>
          <cell r="F594">
            <v>0</v>
          </cell>
        </row>
        <row r="595">
          <cell r="A595" t="str">
            <v>6.10.230</v>
          </cell>
          <cell r="B595" t="str">
            <v>Suministro, transporte e instalación de adecuación RA7-022, Camisa protectora.</v>
          </cell>
          <cell r="C595">
            <v>15</v>
          </cell>
          <cell r="D595" t="str">
            <v>un</v>
          </cell>
          <cell r="E595">
            <v>60726</v>
          </cell>
          <cell r="F595">
            <v>910890</v>
          </cell>
        </row>
        <row r="596">
          <cell r="A596">
            <v>0</v>
          </cell>
          <cell r="B596">
            <v>0</v>
          </cell>
          <cell r="C596">
            <v>0</v>
          </cell>
          <cell r="D596" t="str">
            <v>un</v>
          </cell>
          <cell r="E596">
            <v>0</v>
          </cell>
          <cell r="F596">
            <v>0</v>
          </cell>
        </row>
        <row r="597">
          <cell r="A597">
            <v>0</v>
          </cell>
          <cell r="B597">
            <v>0</v>
          </cell>
          <cell r="C597">
            <v>0</v>
          </cell>
          <cell r="D597" t="str">
            <v>un</v>
          </cell>
          <cell r="E597">
            <v>0</v>
          </cell>
          <cell r="F597">
            <v>0</v>
          </cell>
        </row>
        <row r="598">
          <cell r="A598">
            <v>0</v>
          </cell>
          <cell r="B598">
            <v>0</v>
          </cell>
          <cell r="C598">
            <v>0</v>
          </cell>
          <cell r="D598" t="str">
            <v>un</v>
          </cell>
          <cell r="E598">
            <v>0</v>
          </cell>
          <cell r="F598">
            <v>0</v>
          </cell>
        </row>
        <row r="599">
          <cell r="A599" t="str">
            <v>6.10.240</v>
          </cell>
          <cell r="B599" t="str">
            <v>Suministro, transporte e instalación de adecuación RA6-009, Estribo monofásico .</v>
          </cell>
          <cell r="C599">
            <v>13</v>
          </cell>
          <cell r="D599" t="str">
            <v>un</v>
          </cell>
          <cell r="E599">
            <v>28010</v>
          </cell>
          <cell r="F599">
            <v>364130</v>
          </cell>
        </row>
        <row r="600">
          <cell r="A600" t="str">
            <v>6.10.250</v>
          </cell>
          <cell r="B600" t="str">
            <v>Suministro, transporte e instalacion de cable triplex 1/0.</v>
          </cell>
          <cell r="C600">
            <v>65</v>
          </cell>
          <cell r="D600" t="str">
            <v>un</v>
          </cell>
          <cell r="E600">
            <v>23012</v>
          </cell>
          <cell r="F600">
            <v>1495780</v>
          </cell>
        </row>
        <row r="601">
          <cell r="A601">
            <v>0</v>
          </cell>
          <cell r="B601">
            <v>0</v>
          </cell>
          <cell r="C601">
            <v>0</v>
          </cell>
          <cell r="D601" t="str">
            <v>un</v>
          </cell>
          <cell r="E601">
            <v>0</v>
          </cell>
          <cell r="F601">
            <v>0</v>
          </cell>
        </row>
        <row r="602">
          <cell r="A602">
            <v>0</v>
          </cell>
          <cell r="B602">
            <v>0</v>
          </cell>
          <cell r="C602">
            <v>0</v>
          </cell>
          <cell r="D602" t="str">
            <v>un</v>
          </cell>
          <cell r="E602">
            <v>0</v>
          </cell>
          <cell r="F602">
            <v>0</v>
          </cell>
        </row>
        <row r="603">
          <cell r="A603">
            <v>0</v>
          </cell>
          <cell r="B603">
            <v>0</v>
          </cell>
          <cell r="C603">
            <v>0</v>
          </cell>
          <cell r="D603" t="str">
            <v>un</v>
          </cell>
          <cell r="E603">
            <v>0</v>
          </cell>
          <cell r="F603">
            <v>0</v>
          </cell>
        </row>
        <row r="604">
          <cell r="A604" t="str">
            <v>6.10.260</v>
          </cell>
          <cell r="B604" t="str">
            <v>Suministro, transporte e instalacion de conector full tension.</v>
          </cell>
          <cell r="C604">
            <v>26</v>
          </cell>
          <cell r="D604" t="str">
            <v>un</v>
          </cell>
          <cell r="E604">
            <v>110689</v>
          </cell>
          <cell r="F604">
            <v>2877914</v>
          </cell>
        </row>
        <row r="605">
          <cell r="A605">
            <v>0</v>
          </cell>
          <cell r="B605">
            <v>0</v>
          </cell>
          <cell r="C605">
            <v>0</v>
          </cell>
          <cell r="D605" t="str">
            <v>un</v>
          </cell>
          <cell r="E605">
            <v>0</v>
          </cell>
          <cell r="F605">
            <v>0</v>
          </cell>
        </row>
        <row r="606">
          <cell r="A606">
            <v>0</v>
          </cell>
          <cell r="B606">
            <v>0</v>
          </cell>
          <cell r="C606">
            <v>0</v>
          </cell>
          <cell r="D606" t="str">
            <v>un</v>
          </cell>
          <cell r="E606">
            <v>0</v>
          </cell>
          <cell r="F606">
            <v>0</v>
          </cell>
        </row>
        <row r="607">
          <cell r="A607" t="str">
            <v>6.10.270</v>
          </cell>
          <cell r="B607" t="str">
            <v>Suministro, transporte e instalacion de conector 40-40</v>
          </cell>
          <cell r="C607">
            <v>13</v>
          </cell>
          <cell r="D607" t="str">
            <v>un</v>
          </cell>
          <cell r="E607">
            <v>11456</v>
          </cell>
          <cell r="F607">
            <v>148928</v>
          </cell>
        </row>
        <row r="608">
          <cell r="A608">
            <v>0</v>
          </cell>
          <cell r="B608">
            <v>0</v>
          </cell>
          <cell r="C608">
            <v>0</v>
          </cell>
          <cell r="D608" t="str">
            <v>un</v>
          </cell>
          <cell r="E608">
            <v>0</v>
          </cell>
          <cell r="F608">
            <v>0</v>
          </cell>
        </row>
        <row r="609">
          <cell r="A609">
            <v>0</v>
          </cell>
          <cell r="B609">
            <v>0</v>
          </cell>
          <cell r="C609">
            <v>0</v>
          </cell>
          <cell r="D609" t="str">
            <v>un</v>
          </cell>
          <cell r="E609">
            <v>0</v>
          </cell>
          <cell r="F609">
            <v>0</v>
          </cell>
        </row>
        <row r="610">
          <cell r="A610">
            <v>0</v>
          </cell>
          <cell r="B610">
            <v>0</v>
          </cell>
          <cell r="C610">
            <v>0</v>
          </cell>
          <cell r="D610" t="str">
            <v>un</v>
          </cell>
          <cell r="E610">
            <v>0</v>
          </cell>
          <cell r="F610">
            <v>0</v>
          </cell>
        </row>
        <row r="611">
          <cell r="A611" t="str">
            <v>6.10.280</v>
          </cell>
          <cell r="B611" t="str">
            <v>Suministro, transporte y colocacion de curva de PVC de 4".</v>
          </cell>
          <cell r="C611">
            <v>2</v>
          </cell>
          <cell r="D611" t="str">
            <v>un</v>
          </cell>
          <cell r="E611">
            <v>61376</v>
          </cell>
          <cell r="F611">
            <v>122752</v>
          </cell>
        </row>
        <row r="612">
          <cell r="A612" t="str">
            <v>6.10.290</v>
          </cell>
          <cell r="B612" t="str">
            <v>Suministro, transporte y colocacion de linea aerea primaria monofasica en 2x#4 ACSR</v>
          </cell>
          <cell r="C612">
            <v>216</v>
          </cell>
          <cell r="D612" t="str">
            <v>ml</v>
          </cell>
          <cell r="E612">
            <v>6646</v>
          </cell>
          <cell r="F612">
            <v>1435536</v>
          </cell>
        </row>
        <row r="613">
          <cell r="A613">
            <v>0</v>
          </cell>
          <cell r="B613">
            <v>0</v>
          </cell>
          <cell r="C613">
            <v>0</v>
          </cell>
          <cell r="D613">
            <v>0</v>
          </cell>
          <cell r="E613">
            <v>0</v>
          </cell>
          <cell r="F613">
            <v>0</v>
          </cell>
        </row>
        <row r="614">
          <cell r="A614">
            <v>0</v>
          </cell>
          <cell r="B614">
            <v>0</v>
          </cell>
          <cell r="C614">
            <v>0</v>
          </cell>
          <cell r="D614">
            <v>0</v>
          </cell>
          <cell r="E614">
            <v>0</v>
          </cell>
          <cell r="F614">
            <v>0</v>
          </cell>
        </row>
        <row r="615">
          <cell r="A615">
            <v>0</v>
          </cell>
          <cell r="B615">
            <v>0</v>
          </cell>
          <cell r="C615">
            <v>0</v>
          </cell>
          <cell r="D615">
            <v>0</v>
          </cell>
          <cell r="E615">
            <v>0</v>
          </cell>
          <cell r="F615">
            <v>0</v>
          </cell>
        </row>
        <row r="616">
          <cell r="A616" t="str">
            <v>6.10.300</v>
          </cell>
          <cell r="B616" t="str">
            <v>Traslado de transformador Monofasico en poste de 15 kVA hasta 75 kVA, RA3-026, Incluye barraje nuevo.</v>
          </cell>
          <cell r="C616">
            <v>1</v>
          </cell>
          <cell r="D616" t="str">
            <v>un</v>
          </cell>
          <cell r="E616">
            <v>934530</v>
          </cell>
          <cell r="F616">
            <v>934530</v>
          </cell>
        </row>
        <row r="617">
          <cell r="A617">
            <v>0</v>
          </cell>
          <cell r="B617">
            <v>0</v>
          </cell>
          <cell r="C617">
            <v>0</v>
          </cell>
          <cell r="D617">
            <v>0</v>
          </cell>
          <cell r="E617">
            <v>0</v>
          </cell>
          <cell r="F617">
            <v>0</v>
          </cell>
        </row>
        <row r="618">
          <cell r="A618">
            <v>0</v>
          </cell>
          <cell r="B618">
            <v>0</v>
          </cell>
          <cell r="C618">
            <v>0</v>
          </cell>
          <cell r="D618">
            <v>0</v>
          </cell>
          <cell r="E618">
            <v>0</v>
          </cell>
          <cell r="F618">
            <v>0</v>
          </cell>
        </row>
        <row r="619">
          <cell r="A619" t="str">
            <v>6.10.310</v>
          </cell>
          <cell r="B619" t="str">
            <v>Construcción ( incluye suministro de material, marcos, aros y tapas con el concreto vaciado) de: Caja para una tapa de 0,6X0,6 mts en anden o zona verde(incluye demolición, si lo requiere) según norma RS3-015, Incluye terminales campana.</v>
          </cell>
          <cell r="C619">
            <v>1</v>
          </cell>
          <cell r="D619" t="str">
            <v>un</v>
          </cell>
          <cell r="E619">
            <v>270765</v>
          </cell>
          <cell r="F619">
            <v>270765</v>
          </cell>
        </row>
        <row r="620">
          <cell r="A620">
            <v>0</v>
          </cell>
          <cell r="B620">
            <v>0</v>
          </cell>
          <cell r="C620">
            <v>0</v>
          </cell>
          <cell r="D620">
            <v>0</v>
          </cell>
          <cell r="E620">
            <v>0</v>
          </cell>
          <cell r="F620">
            <v>0</v>
          </cell>
        </row>
        <row r="621">
          <cell r="A621">
            <v>0</v>
          </cell>
          <cell r="B621">
            <v>0</v>
          </cell>
          <cell r="C621">
            <v>0</v>
          </cell>
          <cell r="D621">
            <v>0</v>
          </cell>
          <cell r="E621">
            <v>0</v>
          </cell>
          <cell r="F621">
            <v>0</v>
          </cell>
        </row>
        <row r="622">
          <cell r="A622" t="str">
            <v>6.10.320</v>
          </cell>
          <cell r="B622" t="str">
            <v>Retiro y reintegro a Empresas Publicas de Medellín de poste de concreto de 8,9,12,14 m.</v>
          </cell>
          <cell r="C622">
            <v>15</v>
          </cell>
          <cell r="D622" t="str">
            <v>un</v>
          </cell>
          <cell r="E622">
            <v>173746</v>
          </cell>
          <cell r="F622">
            <v>2606190</v>
          </cell>
        </row>
        <row r="623">
          <cell r="A623">
            <v>0</v>
          </cell>
          <cell r="B623">
            <v>0</v>
          </cell>
          <cell r="C623">
            <v>0</v>
          </cell>
          <cell r="D623">
            <v>0</v>
          </cell>
          <cell r="E623">
            <v>0</v>
          </cell>
          <cell r="F623">
            <v>0</v>
          </cell>
        </row>
        <row r="624">
          <cell r="A624">
            <v>0</v>
          </cell>
          <cell r="B624">
            <v>0</v>
          </cell>
          <cell r="C624">
            <v>0</v>
          </cell>
          <cell r="D624">
            <v>0</v>
          </cell>
          <cell r="E624">
            <v>0</v>
          </cell>
          <cell r="F624">
            <v>0</v>
          </cell>
        </row>
        <row r="625">
          <cell r="A625">
            <v>0</v>
          </cell>
          <cell r="B625">
            <v>0</v>
          </cell>
          <cell r="C625">
            <v>0</v>
          </cell>
          <cell r="D625">
            <v>0</v>
          </cell>
          <cell r="E625">
            <v>0</v>
          </cell>
          <cell r="F625">
            <v>0</v>
          </cell>
        </row>
        <row r="626">
          <cell r="A626" t="str">
            <v>6.10.330</v>
          </cell>
          <cell r="B626" t="str">
            <v>Retiro y reintegro a Empresas Publicas de Medellín de línea trifásica Cable cubierto 3X266,8 + 1X1/0 ACSR.</v>
          </cell>
          <cell r="C626">
            <v>32</v>
          </cell>
          <cell r="D626" t="str">
            <v>ml</v>
          </cell>
          <cell r="E626">
            <v>12611</v>
          </cell>
          <cell r="F626">
            <v>403552</v>
          </cell>
        </row>
        <row r="627">
          <cell r="A627" t="str">
            <v>6.10.340</v>
          </cell>
          <cell r="B627" t="str">
            <v>Retiro viento RA6-001 primario o secundario.</v>
          </cell>
          <cell r="C627">
            <v>11</v>
          </cell>
          <cell r="D627" t="str">
            <v>un</v>
          </cell>
          <cell r="E627">
            <v>26959</v>
          </cell>
          <cell r="F627">
            <v>296549</v>
          </cell>
        </row>
        <row r="628">
          <cell r="A628">
            <v>0</v>
          </cell>
          <cell r="B628">
            <v>0</v>
          </cell>
          <cell r="C628">
            <v>0</v>
          </cell>
          <cell r="D628">
            <v>0</v>
          </cell>
          <cell r="E628">
            <v>0</v>
          </cell>
          <cell r="F628">
            <v>0</v>
          </cell>
        </row>
        <row r="629">
          <cell r="A629">
            <v>0</v>
          </cell>
          <cell r="B629">
            <v>0</v>
          </cell>
          <cell r="C629">
            <v>0</v>
          </cell>
          <cell r="D629">
            <v>0</v>
          </cell>
          <cell r="E629">
            <v>0</v>
          </cell>
          <cell r="F629">
            <v>0</v>
          </cell>
        </row>
        <row r="630">
          <cell r="A630">
            <v>0</v>
          </cell>
          <cell r="B630">
            <v>0</v>
          </cell>
          <cell r="C630">
            <v>0</v>
          </cell>
          <cell r="D630">
            <v>0</v>
          </cell>
          <cell r="E630">
            <v>0</v>
          </cell>
          <cell r="F630">
            <v>0</v>
          </cell>
        </row>
        <row r="631">
          <cell r="A631" t="str">
            <v>6.10.350</v>
          </cell>
          <cell r="B631" t="str">
            <v>Retiro y reintegro a Empresas Publicas de Medellin de vestidas Trifasicas.</v>
          </cell>
          <cell r="C631">
            <v>15</v>
          </cell>
          <cell r="D631" t="str">
            <v>un</v>
          </cell>
          <cell r="E631">
            <v>67397</v>
          </cell>
          <cell r="F631">
            <v>1010955</v>
          </cell>
        </row>
        <row r="632">
          <cell r="A632">
            <v>0</v>
          </cell>
          <cell r="B632">
            <v>0</v>
          </cell>
          <cell r="C632">
            <v>0</v>
          </cell>
          <cell r="D632">
            <v>0</v>
          </cell>
          <cell r="E632">
            <v>0</v>
          </cell>
          <cell r="F632">
            <v>0</v>
          </cell>
        </row>
        <row r="633">
          <cell r="A633">
            <v>0</v>
          </cell>
          <cell r="B633">
            <v>0</v>
          </cell>
          <cell r="C633">
            <v>0</v>
          </cell>
          <cell r="D633">
            <v>0</v>
          </cell>
          <cell r="E633">
            <v>0</v>
          </cell>
          <cell r="F633">
            <v>0</v>
          </cell>
        </row>
        <row r="634">
          <cell r="A634" t="str">
            <v>6.10.360</v>
          </cell>
          <cell r="B634" t="str">
            <v>Traslado de transformador trifásico en poste, RA2-026, Incluye barraje nuevo.</v>
          </cell>
          <cell r="C634">
            <v>1</v>
          </cell>
          <cell r="D634" t="str">
            <v>un</v>
          </cell>
          <cell r="E634">
            <v>924247</v>
          </cell>
          <cell r="F634">
            <v>924247</v>
          </cell>
        </row>
        <row r="635">
          <cell r="A635">
            <v>0</v>
          </cell>
          <cell r="B635">
            <v>0</v>
          </cell>
          <cell r="C635">
            <v>0</v>
          </cell>
          <cell r="D635">
            <v>0</v>
          </cell>
          <cell r="E635">
            <v>0</v>
          </cell>
          <cell r="F635">
            <v>0</v>
          </cell>
        </row>
        <row r="636">
          <cell r="A636">
            <v>0</v>
          </cell>
          <cell r="B636">
            <v>0</v>
          </cell>
          <cell r="C636">
            <v>0</v>
          </cell>
          <cell r="D636">
            <v>0</v>
          </cell>
          <cell r="E636">
            <v>0</v>
          </cell>
          <cell r="F636">
            <v>0</v>
          </cell>
        </row>
        <row r="637">
          <cell r="A637">
            <v>0</v>
          </cell>
          <cell r="B637">
            <v>0</v>
          </cell>
          <cell r="C637">
            <v>0</v>
          </cell>
          <cell r="D637">
            <v>0</v>
          </cell>
          <cell r="E637">
            <v>0</v>
          </cell>
          <cell r="F637">
            <v>0</v>
          </cell>
        </row>
        <row r="638">
          <cell r="A638" t="str">
            <v>6.10.380</v>
          </cell>
          <cell r="B638" t="str">
            <v>Traslado de integrador.</v>
          </cell>
          <cell r="C638">
            <v>4</v>
          </cell>
          <cell r="D638" t="str">
            <v>un</v>
          </cell>
          <cell r="E638">
            <v>265639</v>
          </cell>
          <cell r="F638">
            <v>1062556</v>
          </cell>
        </row>
        <row r="639">
          <cell r="A639">
            <v>0</v>
          </cell>
          <cell r="B639">
            <v>0</v>
          </cell>
          <cell r="C639">
            <v>0</v>
          </cell>
          <cell r="D639">
            <v>0</v>
          </cell>
          <cell r="E639">
            <v>0</v>
          </cell>
          <cell r="F639">
            <v>0</v>
          </cell>
        </row>
        <row r="640">
          <cell r="A640">
            <v>0</v>
          </cell>
          <cell r="B640">
            <v>0</v>
          </cell>
          <cell r="C640">
            <v>0</v>
          </cell>
          <cell r="D640">
            <v>0</v>
          </cell>
          <cell r="E640">
            <v>0</v>
          </cell>
          <cell r="F640">
            <v>0</v>
          </cell>
        </row>
        <row r="641">
          <cell r="A641">
            <v>0</v>
          </cell>
          <cell r="B641">
            <v>0</v>
          </cell>
          <cell r="C641">
            <v>0</v>
          </cell>
          <cell r="D641">
            <v>0</v>
          </cell>
          <cell r="E641">
            <v>0</v>
          </cell>
          <cell r="F641">
            <v>0</v>
          </cell>
        </row>
        <row r="642">
          <cell r="A642" t="str">
            <v>6.10.390</v>
          </cell>
          <cell r="B642" t="str">
            <v>Traslado de línea primaria trifasica ACSR Nº4/0, 44kv</v>
          </cell>
          <cell r="C642">
            <v>270</v>
          </cell>
          <cell r="D642" t="str">
            <v>ml</v>
          </cell>
          <cell r="E642">
            <v>7102</v>
          </cell>
          <cell r="F642">
            <v>1917540</v>
          </cell>
        </row>
        <row r="643">
          <cell r="A643">
            <v>0</v>
          </cell>
          <cell r="B643">
            <v>0</v>
          </cell>
          <cell r="C643">
            <v>0</v>
          </cell>
          <cell r="D643">
            <v>0</v>
          </cell>
          <cell r="E643">
            <v>0</v>
          </cell>
          <cell r="F643">
            <v>0</v>
          </cell>
        </row>
        <row r="644">
          <cell r="A644">
            <v>0</v>
          </cell>
          <cell r="B644">
            <v>0</v>
          </cell>
          <cell r="C644">
            <v>0</v>
          </cell>
          <cell r="D644">
            <v>0</v>
          </cell>
          <cell r="E644">
            <v>0</v>
          </cell>
          <cell r="F644">
            <v>0</v>
          </cell>
        </row>
        <row r="645">
          <cell r="A645" t="str">
            <v>6.10.400</v>
          </cell>
          <cell r="B645" t="str">
            <v>Traslado de línea primaria trifasica ACSR Nº4/0, 13,2kv</v>
          </cell>
          <cell r="C645">
            <v>259</v>
          </cell>
          <cell r="D645" t="str">
            <v>ml</v>
          </cell>
          <cell r="E645">
            <v>7102</v>
          </cell>
          <cell r="F645">
            <v>1839418</v>
          </cell>
        </row>
        <row r="646">
          <cell r="A646">
            <v>0</v>
          </cell>
          <cell r="B646">
            <v>0</v>
          </cell>
          <cell r="C646">
            <v>0</v>
          </cell>
          <cell r="D646">
            <v>0</v>
          </cell>
          <cell r="E646">
            <v>0</v>
          </cell>
          <cell r="F646">
            <v>0</v>
          </cell>
        </row>
        <row r="647">
          <cell r="A647">
            <v>0</v>
          </cell>
          <cell r="B647">
            <v>0</v>
          </cell>
          <cell r="C647">
            <v>0</v>
          </cell>
          <cell r="D647">
            <v>0</v>
          </cell>
          <cell r="E647">
            <v>0</v>
          </cell>
          <cell r="F647">
            <v>0</v>
          </cell>
        </row>
        <row r="648">
          <cell r="A648">
            <v>0</v>
          </cell>
          <cell r="B648">
            <v>0</v>
          </cell>
          <cell r="C648">
            <v>0</v>
          </cell>
          <cell r="D648">
            <v>0</v>
          </cell>
          <cell r="E648">
            <v>0</v>
          </cell>
          <cell r="F648">
            <v>0</v>
          </cell>
        </row>
        <row r="649">
          <cell r="A649" t="str">
            <v>6.10.410</v>
          </cell>
          <cell r="B649" t="str">
            <v>Traslado de línea primaria monofasica ACSR Nº1/0, 7,62kv</v>
          </cell>
          <cell r="C649">
            <v>378</v>
          </cell>
          <cell r="D649" t="str">
            <v>ml</v>
          </cell>
          <cell r="E649">
            <v>5424</v>
          </cell>
          <cell r="F649">
            <v>2050272</v>
          </cell>
        </row>
        <row r="650">
          <cell r="A650">
            <v>0</v>
          </cell>
          <cell r="B650">
            <v>0</v>
          </cell>
          <cell r="C650">
            <v>0</v>
          </cell>
          <cell r="D650">
            <v>0</v>
          </cell>
          <cell r="E650">
            <v>0</v>
          </cell>
          <cell r="F650">
            <v>0</v>
          </cell>
        </row>
        <row r="651">
          <cell r="A651">
            <v>0</v>
          </cell>
          <cell r="B651">
            <v>0</v>
          </cell>
          <cell r="C651">
            <v>0</v>
          </cell>
          <cell r="D651">
            <v>0</v>
          </cell>
          <cell r="E651">
            <v>0</v>
          </cell>
          <cell r="F651">
            <v>0</v>
          </cell>
        </row>
        <row r="652">
          <cell r="A652">
            <v>0</v>
          </cell>
          <cell r="B652">
            <v>0</v>
          </cell>
          <cell r="C652">
            <v>0</v>
          </cell>
          <cell r="D652">
            <v>0</v>
          </cell>
          <cell r="E652">
            <v>0</v>
          </cell>
          <cell r="F652">
            <v>0</v>
          </cell>
        </row>
        <row r="653">
          <cell r="A653" t="str">
            <v>6.10.430</v>
          </cell>
          <cell r="B653" t="str">
            <v>Traslado de aisladero primario.</v>
          </cell>
          <cell r="C653">
            <v>1</v>
          </cell>
          <cell r="D653" t="str">
            <v>un</v>
          </cell>
          <cell r="E653">
            <v>265639</v>
          </cell>
          <cell r="F653">
            <v>265639</v>
          </cell>
        </row>
        <row r="654">
          <cell r="A654">
            <v>0</v>
          </cell>
          <cell r="B654">
            <v>0</v>
          </cell>
          <cell r="C654">
            <v>0</v>
          </cell>
          <cell r="D654">
            <v>0</v>
          </cell>
          <cell r="E654">
            <v>0</v>
          </cell>
          <cell r="F654">
            <v>0</v>
          </cell>
        </row>
        <row r="655">
          <cell r="A655">
            <v>0</v>
          </cell>
          <cell r="B655">
            <v>0</v>
          </cell>
          <cell r="C655">
            <v>0</v>
          </cell>
          <cell r="D655">
            <v>0</v>
          </cell>
          <cell r="E655">
            <v>0</v>
          </cell>
          <cell r="F655">
            <v>0</v>
          </cell>
        </row>
        <row r="656">
          <cell r="A656" t="str">
            <v>6.10.440</v>
          </cell>
          <cell r="B656" t="str">
            <v>Traslado de bajante de 4" metalico.</v>
          </cell>
          <cell r="C656">
            <v>4</v>
          </cell>
          <cell r="D656" t="str">
            <v>un</v>
          </cell>
          <cell r="E656">
            <v>182163</v>
          </cell>
          <cell r="F656">
            <v>728652</v>
          </cell>
        </row>
        <row r="657">
          <cell r="A657">
            <v>0</v>
          </cell>
          <cell r="B657">
            <v>0</v>
          </cell>
          <cell r="C657">
            <v>0</v>
          </cell>
          <cell r="D657">
            <v>0</v>
          </cell>
          <cell r="E657">
            <v>0</v>
          </cell>
          <cell r="F657">
            <v>0</v>
          </cell>
        </row>
        <row r="658">
          <cell r="A658">
            <v>0</v>
          </cell>
          <cell r="B658">
            <v>0</v>
          </cell>
          <cell r="C658">
            <v>0</v>
          </cell>
          <cell r="D658">
            <v>0</v>
          </cell>
          <cell r="E658">
            <v>0</v>
          </cell>
          <cell r="F658">
            <v>0</v>
          </cell>
        </row>
        <row r="659">
          <cell r="A659">
            <v>0</v>
          </cell>
          <cell r="B659">
            <v>0</v>
          </cell>
          <cell r="C659">
            <v>0</v>
          </cell>
          <cell r="D659">
            <v>0</v>
          </cell>
          <cell r="E659">
            <v>0</v>
          </cell>
          <cell r="F659">
            <v>0</v>
          </cell>
        </row>
        <row r="660">
          <cell r="A660" t="str">
            <v>6.10.460</v>
          </cell>
          <cell r="B660" t="str">
            <v>Traslado de acometida secundaria..</v>
          </cell>
          <cell r="C660">
            <v>11</v>
          </cell>
          <cell r="D660" t="str">
            <v>ml</v>
          </cell>
          <cell r="E660">
            <v>17775</v>
          </cell>
          <cell r="F660">
            <v>195525</v>
          </cell>
        </row>
        <row r="661">
          <cell r="A661">
            <v>0</v>
          </cell>
          <cell r="B661">
            <v>0</v>
          </cell>
          <cell r="C661">
            <v>0</v>
          </cell>
          <cell r="D661">
            <v>0</v>
          </cell>
          <cell r="E661">
            <v>0</v>
          </cell>
          <cell r="F661">
            <v>0</v>
          </cell>
        </row>
        <row r="662">
          <cell r="A662">
            <v>0</v>
          </cell>
          <cell r="B662">
            <v>0</v>
          </cell>
          <cell r="C662">
            <v>0</v>
          </cell>
          <cell r="D662">
            <v>0</v>
          </cell>
          <cell r="E662">
            <v>0</v>
          </cell>
          <cell r="F662">
            <v>0</v>
          </cell>
        </row>
        <row r="663">
          <cell r="A663">
            <v>0</v>
          </cell>
          <cell r="B663">
            <v>0</v>
          </cell>
          <cell r="C663">
            <v>0</v>
          </cell>
          <cell r="D663">
            <v>0</v>
          </cell>
          <cell r="E663">
            <v>0</v>
          </cell>
          <cell r="F663">
            <v>0</v>
          </cell>
        </row>
        <row r="664">
          <cell r="A664" t="str">
            <v>6.10.470</v>
          </cell>
          <cell r="B664" t="str">
            <v>Suspension temporal de cable telefonico existente</v>
          </cell>
          <cell r="C664">
            <v>216</v>
          </cell>
          <cell r="D664" t="str">
            <v>ml</v>
          </cell>
          <cell r="E664">
            <v>2804</v>
          </cell>
          <cell r="F664">
            <v>605664</v>
          </cell>
        </row>
        <row r="665">
          <cell r="A665">
            <v>0</v>
          </cell>
          <cell r="B665">
            <v>0</v>
          </cell>
          <cell r="C665">
            <v>0</v>
          </cell>
          <cell r="D665">
            <v>0</v>
          </cell>
          <cell r="E665">
            <v>0</v>
          </cell>
          <cell r="F665">
            <v>0</v>
          </cell>
        </row>
        <row r="666">
          <cell r="A666">
            <v>0</v>
          </cell>
          <cell r="B666">
            <v>0</v>
          </cell>
          <cell r="C666">
            <v>0</v>
          </cell>
          <cell r="D666">
            <v>0</v>
          </cell>
          <cell r="E666">
            <v>0</v>
          </cell>
          <cell r="F666">
            <v>0</v>
          </cell>
        </row>
        <row r="667">
          <cell r="A667" t="str">
            <v>6.10.480</v>
          </cell>
          <cell r="B667" t="str">
            <v>Suministro transporte y colocacion de collarin de 6 a 7".</v>
          </cell>
          <cell r="C667">
            <v>13</v>
          </cell>
          <cell r="D667" t="str">
            <v>un</v>
          </cell>
          <cell r="E667">
            <v>33604</v>
          </cell>
          <cell r="F667">
            <v>436852</v>
          </cell>
        </row>
        <row r="668">
          <cell r="A668">
            <v>0</v>
          </cell>
          <cell r="B668">
            <v>0</v>
          </cell>
          <cell r="C668">
            <v>0</v>
          </cell>
          <cell r="D668">
            <v>0</v>
          </cell>
          <cell r="E668">
            <v>0</v>
          </cell>
          <cell r="F668">
            <v>0</v>
          </cell>
        </row>
        <row r="669">
          <cell r="A669">
            <v>0</v>
          </cell>
          <cell r="B669">
            <v>0</v>
          </cell>
          <cell r="C669">
            <v>0</v>
          </cell>
          <cell r="D669">
            <v>0</v>
          </cell>
          <cell r="E669">
            <v>0</v>
          </cell>
          <cell r="F669">
            <v>0</v>
          </cell>
        </row>
        <row r="670">
          <cell r="A670">
            <v>0</v>
          </cell>
          <cell r="B670">
            <v>0</v>
          </cell>
          <cell r="C670">
            <v>0</v>
          </cell>
          <cell r="D670">
            <v>0</v>
          </cell>
          <cell r="E670">
            <v>0</v>
          </cell>
          <cell r="F670">
            <v>0</v>
          </cell>
        </row>
        <row r="671">
          <cell r="A671" t="str">
            <v>6.10.490</v>
          </cell>
          <cell r="B671" t="str">
            <v>Descabezda de postes.</v>
          </cell>
          <cell r="C671">
            <v>3</v>
          </cell>
          <cell r="D671" t="str">
            <v>un</v>
          </cell>
          <cell r="E671">
            <v>156342</v>
          </cell>
          <cell r="F671">
            <v>469026</v>
          </cell>
        </row>
        <row r="672">
          <cell r="A672">
            <v>6.2</v>
          </cell>
          <cell r="B672" t="str">
            <v>ITEMES TELECOMUNICACONES</v>
          </cell>
          <cell r="C672">
            <v>0</v>
          </cell>
          <cell r="D672">
            <v>0</v>
          </cell>
          <cell r="E672">
            <v>0</v>
          </cell>
          <cell r="F672">
            <v>0</v>
          </cell>
        </row>
        <row r="673">
          <cell r="A673">
            <v>0</v>
          </cell>
          <cell r="B673" t="str">
            <v>CANALIZACIONES Y CAMARAS RED PRIMARIA</v>
          </cell>
          <cell r="C673">
            <v>0</v>
          </cell>
          <cell r="D673">
            <v>0</v>
          </cell>
          <cell r="E673">
            <v>0</v>
          </cell>
          <cell r="F673">
            <v>0</v>
          </cell>
        </row>
        <row r="674">
          <cell r="A674" t="str">
            <v>6.20.010</v>
          </cell>
          <cell r="B674" t="str">
            <v>Suministro, transporte y construccion de canalización en PVC tipo TDP de 6Ø4"+ 1 Tritubo de polietileno de alta densidad de 40mm. Canalizacion en via. Incluye corte de pavimento, excavación, botada de material, llenos (estructura de via) y todo lo necesar</v>
          </cell>
          <cell r="C674">
            <v>540</v>
          </cell>
          <cell r="D674" t="str">
            <v>ml</v>
          </cell>
          <cell r="E674">
            <v>231709</v>
          </cell>
          <cell r="F674">
            <v>125122860</v>
          </cell>
        </row>
        <row r="675">
          <cell r="A675">
            <v>0</v>
          </cell>
          <cell r="B675">
            <v>0</v>
          </cell>
          <cell r="C675">
            <v>0</v>
          </cell>
          <cell r="D675">
            <v>0</v>
          </cell>
          <cell r="E675">
            <v>0</v>
          </cell>
          <cell r="F675">
            <v>0</v>
          </cell>
        </row>
        <row r="676">
          <cell r="A676">
            <v>0</v>
          </cell>
          <cell r="B676">
            <v>0</v>
          </cell>
          <cell r="C676">
            <v>0</v>
          </cell>
          <cell r="D676">
            <v>0</v>
          </cell>
          <cell r="E676">
            <v>0</v>
          </cell>
          <cell r="F676">
            <v>0</v>
          </cell>
        </row>
        <row r="677">
          <cell r="A677">
            <v>0</v>
          </cell>
          <cell r="B677">
            <v>0</v>
          </cell>
          <cell r="C677">
            <v>0</v>
          </cell>
          <cell r="D677">
            <v>0</v>
          </cell>
          <cell r="E677">
            <v>0</v>
          </cell>
          <cell r="F677">
            <v>0</v>
          </cell>
        </row>
        <row r="678">
          <cell r="A678" t="str">
            <v>6.20.020</v>
          </cell>
          <cell r="B678" t="str">
            <v>Suministro, transporte y construccion de vestida para infranestructura de telecomunicaciones en poste</v>
          </cell>
          <cell r="C678">
            <v>15</v>
          </cell>
          <cell r="D678" t="str">
            <v>un</v>
          </cell>
          <cell r="E678">
            <v>77782</v>
          </cell>
          <cell r="F678">
            <v>1166730</v>
          </cell>
        </row>
        <row r="679">
          <cell r="A679">
            <v>0</v>
          </cell>
          <cell r="B679">
            <v>0</v>
          </cell>
          <cell r="C679">
            <v>0</v>
          </cell>
          <cell r="D679">
            <v>0</v>
          </cell>
          <cell r="E679">
            <v>0</v>
          </cell>
          <cell r="F679">
            <v>0</v>
          </cell>
        </row>
        <row r="680">
          <cell r="A680">
            <v>0</v>
          </cell>
          <cell r="B680">
            <v>0</v>
          </cell>
          <cell r="C680">
            <v>0</v>
          </cell>
          <cell r="D680">
            <v>0</v>
          </cell>
          <cell r="E680">
            <v>0</v>
          </cell>
          <cell r="F680">
            <v>0</v>
          </cell>
        </row>
        <row r="681">
          <cell r="A681" t="str">
            <v>6.20.030</v>
          </cell>
          <cell r="B681" t="str">
            <v>Suministro, transporte y ccolocacion de cable super GX de 1/4</v>
          </cell>
          <cell r="C681">
            <v>162</v>
          </cell>
          <cell r="D681" t="str">
            <v>un</v>
          </cell>
          <cell r="E681">
            <v>3844</v>
          </cell>
          <cell r="F681">
            <v>622728</v>
          </cell>
        </row>
        <row r="682">
          <cell r="A682">
            <v>0</v>
          </cell>
          <cell r="B682">
            <v>0</v>
          </cell>
          <cell r="C682">
            <v>0</v>
          </cell>
          <cell r="D682">
            <v>0</v>
          </cell>
          <cell r="E682">
            <v>0</v>
          </cell>
          <cell r="F682">
            <v>0</v>
          </cell>
        </row>
        <row r="683">
          <cell r="A683">
            <v>0</v>
          </cell>
          <cell r="B683">
            <v>0</v>
          </cell>
          <cell r="C683">
            <v>0</v>
          </cell>
          <cell r="D683">
            <v>0</v>
          </cell>
          <cell r="E683">
            <v>0</v>
          </cell>
          <cell r="F683">
            <v>0</v>
          </cell>
        </row>
        <row r="684">
          <cell r="A684">
            <v>0</v>
          </cell>
          <cell r="B684">
            <v>0</v>
          </cell>
          <cell r="C684">
            <v>0</v>
          </cell>
          <cell r="D684">
            <v>0</v>
          </cell>
          <cell r="E684">
            <v>0</v>
          </cell>
          <cell r="F684">
            <v>0</v>
          </cell>
        </row>
        <row r="685">
          <cell r="A685" t="str">
            <v>6.20.040</v>
          </cell>
          <cell r="B685" t="str">
            <v>Suministro Transporte y Construcción de camara tipo C TEL NIN 049</v>
          </cell>
          <cell r="C685">
            <v>1</v>
          </cell>
          <cell r="D685" t="str">
            <v>un</v>
          </cell>
          <cell r="E685">
            <v>5007870</v>
          </cell>
          <cell r="F685">
            <v>5007870</v>
          </cell>
        </row>
        <row r="686">
          <cell r="A686" t="str">
            <v>6.20.050</v>
          </cell>
          <cell r="B686" t="str">
            <v>Suministro Transporte y Construcción de camara tipo Paso 2 TEL NIN 050</v>
          </cell>
          <cell r="C686">
            <v>5</v>
          </cell>
          <cell r="D686" t="str">
            <v>un</v>
          </cell>
          <cell r="E686">
            <v>4673769</v>
          </cell>
          <cell r="F686">
            <v>23368845</v>
          </cell>
        </row>
        <row r="687">
          <cell r="A687">
            <v>0</v>
          </cell>
          <cell r="B687">
            <v>0</v>
          </cell>
          <cell r="C687">
            <v>0</v>
          </cell>
          <cell r="D687">
            <v>0</v>
          </cell>
          <cell r="E687">
            <v>0</v>
          </cell>
          <cell r="F687">
            <v>0</v>
          </cell>
        </row>
        <row r="688">
          <cell r="A688">
            <v>0</v>
          </cell>
          <cell r="B688">
            <v>0</v>
          </cell>
          <cell r="C688">
            <v>0</v>
          </cell>
          <cell r="D688">
            <v>0</v>
          </cell>
          <cell r="E688">
            <v>0</v>
          </cell>
          <cell r="F688">
            <v>0</v>
          </cell>
        </row>
        <row r="689">
          <cell r="A689">
            <v>0</v>
          </cell>
          <cell r="B689">
            <v>0</v>
          </cell>
          <cell r="C689">
            <v>0</v>
          </cell>
          <cell r="D689">
            <v>0</v>
          </cell>
          <cell r="E689">
            <v>0</v>
          </cell>
          <cell r="F689">
            <v>0</v>
          </cell>
        </row>
        <row r="690">
          <cell r="A690" t="str">
            <v>6.20.060</v>
          </cell>
          <cell r="B690" t="str">
            <v>Suministro Transporte y Construcción de camara tipo Paso 3 TEL NIN 051</v>
          </cell>
          <cell r="C690">
            <v>1</v>
          </cell>
          <cell r="D690" t="str">
            <v>un</v>
          </cell>
          <cell r="E690">
            <v>4015969</v>
          </cell>
          <cell r="F690">
            <v>4015969</v>
          </cell>
        </row>
        <row r="691">
          <cell r="A691" t="str">
            <v>6.20.070</v>
          </cell>
          <cell r="B691" t="str">
            <v>Suministro Transporte y Construcción de camara octogonal para armario TEL NIN 059</v>
          </cell>
          <cell r="C691">
            <v>3</v>
          </cell>
          <cell r="D691" t="str">
            <v>un</v>
          </cell>
          <cell r="E691">
            <v>4201999</v>
          </cell>
          <cell r="F691">
            <v>12605997</v>
          </cell>
        </row>
        <row r="692">
          <cell r="A692">
            <v>0</v>
          </cell>
          <cell r="B692">
            <v>0</v>
          </cell>
          <cell r="C692">
            <v>0</v>
          </cell>
          <cell r="D692">
            <v>0</v>
          </cell>
          <cell r="E692">
            <v>0</v>
          </cell>
          <cell r="F692">
            <v>0</v>
          </cell>
        </row>
        <row r="693">
          <cell r="A693">
            <v>0</v>
          </cell>
          <cell r="B693">
            <v>0</v>
          </cell>
          <cell r="C693">
            <v>0</v>
          </cell>
          <cell r="D693">
            <v>0</v>
          </cell>
          <cell r="E693">
            <v>0</v>
          </cell>
          <cell r="F693">
            <v>0</v>
          </cell>
        </row>
        <row r="694">
          <cell r="A694" t="str">
            <v>6.20.080</v>
          </cell>
          <cell r="B694" t="str">
            <v>Reforma de camara.</v>
          </cell>
          <cell r="C694">
            <v>1</v>
          </cell>
          <cell r="D694" t="str">
            <v>un</v>
          </cell>
          <cell r="E694">
            <v>3593793</v>
          </cell>
          <cell r="F694">
            <v>3593793</v>
          </cell>
        </row>
        <row r="695">
          <cell r="A695">
            <v>0</v>
          </cell>
          <cell r="B695">
            <v>0</v>
          </cell>
          <cell r="C695">
            <v>0</v>
          </cell>
          <cell r="D695">
            <v>0</v>
          </cell>
          <cell r="E695">
            <v>0</v>
          </cell>
          <cell r="F695">
            <v>0</v>
          </cell>
        </row>
        <row r="696">
          <cell r="A696">
            <v>0</v>
          </cell>
          <cell r="B696">
            <v>0</v>
          </cell>
          <cell r="C696">
            <v>0</v>
          </cell>
          <cell r="D696">
            <v>0</v>
          </cell>
          <cell r="E696">
            <v>0</v>
          </cell>
          <cell r="F696">
            <v>0</v>
          </cell>
        </row>
        <row r="697">
          <cell r="A697">
            <v>0</v>
          </cell>
          <cell r="B697">
            <v>0</v>
          </cell>
          <cell r="C697">
            <v>0</v>
          </cell>
          <cell r="D697">
            <v>0</v>
          </cell>
          <cell r="E697">
            <v>0</v>
          </cell>
          <cell r="F697">
            <v>0</v>
          </cell>
        </row>
        <row r="698">
          <cell r="A698">
            <v>0</v>
          </cell>
          <cell r="B698" t="str">
            <v>CANALIZACIONES Y CAJAS RED SECUNDARIA</v>
          </cell>
          <cell r="C698">
            <v>0</v>
          </cell>
          <cell r="D698">
            <v>0</v>
          </cell>
          <cell r="E698">
            <v>0</v>
          </cell>
          <cell r="F698">
            <v>0</v>
          </cell>
        </row>
        <row r="699">
          <cell r="A699" t="str">
            <v>6.20.090</v>
          </cell>
          <cell r="B699" t="str">
            <v>Construcción ( incluye suministro de material, marcos, aros y tapas con el concreto vaciado, encalado) de: Caja para una tapa de 0,6X0,8 mts en anden o zona verde (incluye demolición, si lo requiere) según norma TEL NIN 060.</v>
          </cell>
          <cell r="C699">
            <v>3</v>
          </cell>
          <cell r="D699" t="str">
            <v>un</v>
          </cell>
          <cell r="E699">
            <v>801749</v>
          </cell>
          <cell r="F699">
            <v>2405247</v>
          </cell>
        </row>
        <row r="700">
          <cell r="A700">
            <v>0</v>
          </cell>
          <cell r="B700">
            <v>0</v>
          </cell>
          <cell r="C700">
            <v>0</v>
          </cell>
          <cell r="D700">
            <v>0</v>
          </cell>
          <cell r="E700">
            <v>0</v>
          </cell>
          <cell r="F700">
            <v>0</v>
          </cell>
        </row>
        <row r="701">
          <cell r="A701">
            <v>0</v>
          </cell>
          <cell r="B701">
            <v>0</v>
          </cell>
          <cell r="C701">
            <v>0</v>
          </cell>
          <cell r="D701">
            <v>0</v>
          </cell>
          <cell r="E701">
            <v>0</v>
          </cell>
          <cell r="F701">
            <v>0</v>
          </cell>
        </row>
        <row r="702">
          <cell r="A702">
            <v>0</v>
          </cell>
          <cell r="B702">
            <v>0</v>
          </cell>
          <cell r="C702">
            <v>0</v>
          </cell>
          <cell r="D702">
            <v>0</v>
          </cell>
          <cell r="E702">
            <v>0</v>
          </cell>
          <cell r="F702">
            <v>0</v>
          </cell>
        </row>
        <row r="703">
          <cell r="A703" t="str">
            <v>6.20.100</v>
          </cell>
          <cell r="B703" t="str">
            <v>Suministro, trasporte y colocacion de tubo bajante de 4" 4,50 m TMG</v>
          </cell>
          <cell r="C703">
            <v>11</v>
          </cell>
          <cell r="D703" t="str">
            <v>un</v>
          </cell>
          <cell r="E703">
            <v>613605</v>
          </cell>
          <cell r="F703">
            <v>6749655</v>
          </cell>
        </row>
        <row r="704">
          <cell r="A704">
            <v>0</v>
          </cell>
          <cell r="B704">
            <v>0</v>
          </cell>
          <cell r="C704">
            <v>0</v>
          </cell>
          <cell r="D704">
            <v>0</v>
          </cell>
          <cell r="E704">
            <v>0</v>
          </cell>
          <cell r="F704">
            <v>0</v>
          </cell>
        </row>
        <row r="705">
          <cell r="A705">
            <v>0</v>
          </cell>
          <cell r="B705">
            <v>0</v>
          </cell>
          <cell r="C705">
            <v>0</v>
          </cell>
          <cell r="D705">
            <v>0</v>
          </cell>
          <cell r="E705">
            <v>0</v>
          </cell>
          <cell r="F705">
            <v>0</v>
          </cell>
        </row>
        <row r="706">
          <cell r="A706">
            <v>6.3</v>
          </cell>
          <cell r="B706" t="str">
            <v>ITEMES DE ALUMBRADO</v>
          </cell>
          <cell r="C706">
            <v>0</v>
          </cell>
          <cell r="D706">
            <v>0</v>
          </cell>
          <cell r="E706">
            <v>0</v>
          </cell>
          <cell r="F706">
            <v>0</v>
          </cell>
        </row>
        <row r="707">
          <cell r="A707" t="str">
            <v>6.30.010</v>
          </cell>
          <cell r="B707" t="str">
            <v>Suministro, transporte y construccion de canalización en PVC tipo DB de 1Ø 2" en anden o zona verde. Incluye excavación, botada de material, llenos en arenilla y todo lo necesario para su corecta ejecucion. Norma RS1-036. también reposición de acabado</v>
          </cell>
          <cell r="C707">
            <v>648</v>
          </cell>
          <cell r="D707" t="str">
            <v>ml</v>
          </cell>
          <cell r="E707">
            <v>39798</v>
          </cell>
          <cell r="F707">
            <v>25789104</v>
          </cell>
        </row>
        <row r="708">
          <cell r="A708">
            <v>0</v>
          </cell>
          <cell r="B708">
            <v>0</v>
          </cell>
          <cell r="C708">
            <v>0</v>
          </cell>
          <cell r="D708">
            <v>0</v>
          </cell>
          <cell r="E708">
            <v>0</v>
          </cell>
          <cell r="F708">
            <v>0</v>
          </cell>
        </row>
        <row r="709">
          <cell r="A709">
            <v>0</v>
          </cell>
          <cell r="B709">
            <v>0</v>
          </cell>
          <cell r="C709">
            <v>0</v>
          </cell>
          <cell r="D709">
            <v>0</v>
          </cell>
          <cell r="E709">
            <v>0</v>
          </cell>
          <cell r="F709">
            <v>0</v>
          </cell>
        </row>
        <row r="710">
          <cell r="A710">
            <v>0</v>
          </cell>
          <cell r="B710">
            <v>0</v>
          </cell>
          <cell r="C710">
            <v>0</v>
          </cell>
          <cell r="D710">
            <v>0</v>
          </cell>
          <cell r="E710">
            <v>0</v>
          </cell>
          <cell r="F710">
            <v>0</v>
          </cell>
        </row>
        <row r="711">
          <cell r="A711" t="str">
            <v>6.30.020</v>
          </cell>
          <cell r="B711" t="str">
            <v>Suministro, transporte y construccion de canalización en PVC tipo DB de 2Ø 2" en cruce de vía. Incluye corte de pavimento, excavación, botada de material, llenos en arenilla y base granular y todo lo necesario para su corecta ejecucion. Norma RS1-036. No</v>
          </cell>
          <cell r="C711">
            <v>54</v>
          </cell>
          <cell r="D711" t="str">
            <v>ml</v>
          </cell>
          <cell r="E711">
            <v>230000</v>
          </cell>
          <cell r="F711">
            <v>12420000</v>
          </cell>
        </row>
        <row r="712">
          <cell r="A712">
            <v>0</v>
          </cell>
          <cell r="B712">
            <v>0</v>
          </cell>
          <cell r="C712">
            <v>0</v>
          </cell>
          <cell r="D712">
            <v>0</v>
          </cell>
          <cell r="E712">
            <v>0</v>
          </cell>
          <cell r="F712">
            <v>0</v>
          </cell>
        </row>
        <row r="713">
          <cell r="A713">
            <v>0</v>
          </cell>
          <cell r="B713">
            <v>0</v>
          </cell>
          <cell r="C713">
            <v>0</v>
          </cell>
          <cell r="D713">
            <v>0</v>
          </cell>
          <cell r="E713">
            <v>0</v>
          </cell>
          <cell r="F713">
            <v>0</v>
          </cell>
        </row>
        <row r="714">
          <cell r="A714" t="str">
            <v>6.30.030</v>
          </cell>
          <cell r="B714" t="str">
            <v>Construcción ( incluye suministro de material, marcos, aros y tapas con el concreto vaciado, encalado) de: Caja para una tapa de 0,5X0,5 m en anden o zona verde(incluye demolición, si lo requiere) según norma RS3-016, Incluye terminales campana.</v>
          </cell>
          <cell r="C714">
            <v>41</v>
          </cell>
          <cell r="D714" t="str">
            <v>un</v>
          </cell>
          <cell r="E714">
            <v>260339</v>
          </cell>
          <cell r="F714">
            <v>10673899</v>
          </cell>
        </row>
        <row r="715">
          <cell r="A715">
            <v>0</v>
          </cell>
          <cell r="B715">
            <v>0</v>
          </cell>
          <cell r="C715">
            <v>0</v>
          </cell>
          <cell r="D715">
            <v>0</v>
          </cell>
          <cell r="E715">
            <v>0</v>
          </cell>
          <cell r="F715">
            <v>0</v>
          </cell>
        </row>
        <row r="716">
          <cell r="A716">
            <v>0</v>
          </cell>
          <cell r="B716">
            <v>0</v>
          </cell>
          <cell r="C716">
            <v>0</v>
          </cell>
          <cell r="D716">
            <v>0</v>
          </cell>
          <cell r="E716">
            <v>0</v>
          </cell>
          <cell r="F716">
            <v>0</v>
          </cell>
        </row>
        <row r="717">
          <cell r="A717">
            <v>0</v>
          </cell>
          <cell r="B717">
            <v>0</v>
          </cell>
          <cell r="C717">
            <v>0</v>
          </cell>
          <cell r="D717">
            <v>0</v>
          </cell>
          <cell r="E717">
            <v>0</v>
          </cell>
          <cell r="F717">
            <v>0</v>
          </cell>
        </row>
        <row r="718">
          <cell r="A718">
            <v>7</v>
          </cell>
          <cell r="B718" t="str">
            <v>URANISMO</v>
          </cell>
          <cell r="C718">
            <v>0</v>
          </cell>
          <cell r="D718">
            <v>0</v>
          </cell>
          <cell r="E718">
            <v>0</v>
          </cell>
          <cell r="F718">
            <v>0</v>
          </cell>
        </row>
        <row r="719">
          <cell r="A719">
            <v>7.1</v>
          </cell>
          <cell r="B719" t="str">
            <v>ZONAS DURAS</v>
          </cell>
          <cell r="C719">
            <v>0</v>
          </cell>
          <cell r="D719">
            <v>0</v>
          </cell>
          <cell r="E719">
            <v>0</v>
          </cell>
          <cell r="F719">
            <v>0</v>
          </cell>
        </row>
        <row r="720">
          <cell r="A720" t="str">
            <v>7.10.010</v>
          </cell>
          <cell r="B720" t="str">
            <v>Anden en adoquin cuadrado 6x20x20 color gris</v>
          </cell>
          <cell r="C720">
            <v>5241</v>
          </cell>
          <cell r="D720" t="str">
            <v>m2</v>
          </cell>
          <cell r="E720">
            <v>53548</v>
          </cell>
          <cell r="F720">
            <v>280645068</v>
          </cell>
        </row>
        <row r="721">
          <cell r="A721">
            <v>0</v>
          </cell>
          <cell r="B721" t="str">
            <v>Rana y/o placa vibratoria</v>
          </cell>
          <cell r="C721">
            <v>0.02</v>
          </cell>
          <cell r="D721" t="str">
            <v>día</v>
          </cell>
          <cell r="E721">
            <v>36000</v>
          </cell>
          <cell r="F721">
            <v>0</v>
          </cell>
        </row>
        <row r="722">
          <cell r="A722">
            <v>0</v>
          </cell>
          <cell r="B722" t="str">
            <v>Arena revoque</v>
          </cell>
          <cell r="C722">
            <v>5.2499999999999998E-2</v>
          </cell>
          <cell r="D722" t="str">
            <v>m3</v>
          </cell>
          <cell r="E722">
            <v>19638</v>
          </cell>
          <cell r="F722">
            <v>0</v>
          </cell>
        </row>
        <row r="723">
          <cell r="A723">
            <v>0</v>
          </cell>
          <cell r="B723" t="str">
            <v>Arena de sello</v>
          </cell>
          <cell r="C723">
            <v>1.26E-2</v>
          </cell>
          <cell r="D723" t="str">
            <v>m3</v>
          </cell>
          <cell r="E723">
            <v>19638</v>
          </cell>
          <cell r="F723">
            <v>0</v>
          </cell>
        </row>
        <row r="724">
          <cell r="A724">
            <v>0</v>
          </cell>
          <cell r="B724" t="str">
            <v>Loseta ADOP-C</v>
          </cell>
          <cell r="C724">
            <v>1.1000000000000001</v>
          </cell>
          <cell r="D724" t="str">
            <v>un</v>
          </cell>
          <cell r="E724">
            <v>31900</v>
          </cell>
          <cell r="F724">
            <v>0</v>
          </cell>
        </row>
        <row r="725">
          <cell r="A725">
            <v>0</v>
          </cell>
          <cell r="B725" t="str">
            <v>Transporte adoquin</v>
          </cell>
          <cell r="C725">
            <v>27.5</v>
          </cell>
          <cell r="D725" t="str">
            <v>un</v>
          </cell>
          <cell r="E725">
            <v>250</v>
          </cell>
          <cell r="F725">
            <v>0</v>
          </cell>
        </row>
        <row r="726">
          <cell r="A726">
            <v>0</v>
          </cell>
          <cell r="B726" t="str">
            <v>M.O 1 Of + 2 Ay</v>
          </cell>
          <cell r="C726">
            <v>5.2500000000000005E-2</v>
          </cell>
          <cell r="D726" t="str">
            <v>día</v>
          </cell>
          <cell r="E726">
            <v>182561.37287102564</v>
          </cell>
          <cell r="F726">
            <v>0</v>
          </cell>
        </row>
        <row r="727">
          <cell r="A727" t="str">
            <v>7.10.020</v>
          </cell>
          <cell r="B727" t="str">
            <v>Adoquin rectangular demarcador visual 6x10x20 color amarillo</v>
          </cell>
          <cell r="C727">
            <v>31</v>
          </cell>
          <cell r="D727" t="str">
            <v>m2</v>
          </cell>
          <cell r="E727">
            <v>15823</v>
          </cell>
          <cell r="F727">
            <v>490513</v>
          </cell>
        </row>
        <row r="728">
          <cell r="A728">
            <v>0</v>
          </cell>
          <cell r="B728" t="str">
            <v>Rana y/o placa vibratoria</v>
          </cell>
          <cell r="C728">
            <v>1.7000000000000001E-2</v>
          </cell>
          <cell r="D728" t="str">
            <v>día</v>
          </cell>
          <cell r="E728">
            <v>36000</v>
          </cell>
          <cell r="F728">
            <v>0</v>
          </cell>
        </row>
        <row r="729">
          <cell r="A729">
            <v>0</v>
          </cell>
          <cell r="B729" t="str">
            <v>Arena revoque</v>
          </cell>
          <cell r="C729">
            <v>5.2500000000000003E-3</v>
          </cell>
          <cell r="D729" t="str">
            <v>m3</v>
          </cell>
          <cell r="E729">
            <v>19638</v>
          </cell>
          <cell r="F729">
            <v>0</v>
          </cell>
        </row>
        <row r="730">
          <cell r="A730">
            <v>0</v>
          </cell>
          <cell r="B730" t="str">
            <v>Arena de sello</v>
          </cell>
          <cell r="C730">
            <v>2E-3</v>
          </cell>
          <cell r="D730" t="str">
            <v>m3</v>
          </cell>
          <cell r="E730">
            <v>19638</v>
          </cell>
          <cell r="F730">
            <v>0</v>
          </cell>
        </row>
        <row r="731">
          <cell r="A731">
            <v>0</v>
          </cell>
          <cell r="B731" t="str">
            <v>Loseta ADOP-C</v>
          </cell>
          <cell r="C731">
            <v>5.5</v>
          </cell>
          <cell r="D731" t="str">
            <v>un</v>
          </cell>
          <cell r="E731">
            <v>1200</v>
          </cell>
          <cell r="F731">
            <v>0</v>
          </cell>
        </row>
        <row r="732">
          <cell r="A732">
            <v>0</v>
          </cell>
          <cell r="B732" t="str">
            <v>Transporte adoquin</v>
          </cell>
          <cell r="C732">
            <v>5.5</v>
          </cell>
          <cell r="D732" t="str">
            <v>un</v>
          </cell>
          <cell r="E732">
            <v>250</v>
          </cell>
          <cell r="F732">
            <v>0</v>
          </cell>
        </row>
        <row r="733">
          <cell r="A733">
            <v>0</v>
          </cell>
          <cell r="B733" t="str">
            <v>M.O 1 Of + 1 Ay</v>
          </cell>
          <cell r="C733">
            <v>5.2500000000000005E-2</v>
          </cell>
          <cell r="D733" t="str">
            <v>día</v>
          </cell>
          <cell r="E733">
            <v>135111.71118811966</v>
          </cell>
          <cell r="F733">
            <v>0</v>
          </cell>
        </row>
        <row r="734">
          <cell r="A734" t="str">
            <v>7.10.030</v>
          </cell>
          <cell r="B734" t="str">
            <v>Adoquin rectangular franja tactil 6x20x20 color amarillo</v>
          </cell>
          <cell r="C734">
            <v>837</v>
          </cell>
          <cell r="D734" t="str">
            <v>m2</v>
          </cell>
          <cell r="E734">
            <v>23530</v>
          </cell>
          <cell r="F734">
            <v>19694610</v>
          </cell>
        </row>
        <row r="735">
          <cell r="A735">
            <v>0</v>
          </cell>
          <cell r="B735" t="str">
            <v>Rana y/o Placa vibratoria</v>
          </cell>
          <cell r="C735">
            <v>1.7000000000000001E-2</v>
          </cell>
          <cell r="D735" t="str">
            <v>día</v>
          </cell>
          <cell r="E735">
            <v>36000</v>
          </cell>
          <cell r="F735">
            <v>0</v>
          </cell>
        </row>
        <row r="736">
          <cell r="A736">
            <v>0</v>
          </cell>
          <cell r="B736" t="str">
            <v>Arena de revoque</v>
          </cell>
          <cell r="C736">
            <v>2.1000000000000001E-2</v>
          </cell>
          <cell r="D736" t="str">
            <v>m3</v>
          </cell>
          <cell r="E736">
            <v>19638</v>
          </cell>
          <cell r="F736">
            <v>0</v>
          </cell>
        </row>
        <row r="737">
          <cell r="A737">
            <v>0</v>
          </cell>
          <cell r="B737" t="str">
            <v>Arena de Sello</v>
          </cell>
          <cell r="C737">
            <v>2.5200000000000001E-3</v>
          </cell>
          <cell r="D737" t="str">
            <v>m3</v>
          </cell>
          <cell r="E737">
            <v>19638</v>
          </cell>
          <cell r="F737">
            <v>0</v>
          </cell>
        </row>
        <row r="738">
          <cell r="A738">
            <v>0</v>
          </cell>
          <cell r="B738" t="str">
            <v>Loseta LOSP-GU 40x40x6 tactil color</v>
          </cell>
          <cell r="C738">
            <v>2.75</v>
          </cell>
          <cell r="D738" t="str">
            <v>un</v>
          </cell>
          <cell r="E738">
            <v>5852</v>
          </cell>
          <cell r="F738">
            <v>0</v>
          </cell>
        </row>
        <row r="739">
          <cell r="A739">
            <v>0</v>
          </cell>
          <cell r="B739" t="str">
            <v>Transporte adoquin</v>
          </cell>
          <cell r="C739">
            <v>2.75</v>
          </cell>
          <cell r="D739" t="str">
            <v>un</v>
          </cell>
          <cell r="E739">
            <v>250</v>
          </cell>
          <cell r="F739">
            <v>0</v>
          </cell>
        </row>
        <row r="740">
          <cell r="A740">
            <v>0</v>
          </cell>
          <cell r="B740" t="str">
            <v>M.O 1 Of + 1 Ay</v>
          </cell>
          <cell r="C740">
            <v>4.2000000000000003E-2</v>
          </cell>
          <cell r="D740" t="str">
            <v>día</v>
          </cell>
          <cell r="E740">
            <v>135111.71118811966</v>
          </cell>
          <cell r="F740">
            <v>0</v>
          </cell>
        </row>
        <row r="741">
          <cell r="A741" t="str">
            <v>7.10.035</v>
          </cell>
          <cell r="B741" t="str">
            <v>Adoquin rectangular tapete tactil 6x20x20 color amarillo</v>
          </cell>
          <cell r="C741">
            <v>52</v>
          </cell>
          <cell r="D741" t="str">
            <v>m2</v>
          </cell>
          <cell r="E741">
            <v>52514</v>
          </cell>
          <cell r="F741">
            <v>2730728</v>
          </cell>
        </row>
        <row r="742">
          <cell r="A742">
            <v>0</v>
          </cell>
          <cell r="B742" t="str">
            <v>Rana y/o Placa vibratoria</v>
          </cell>
          <cell r="C742">
            <v>3.3333370000000001E-2</v>
          </cell>
          <cell r="D742" t="str">
            <v>día</v>
          </cell>
          <cell r="E742">
            <v>36000</v>
          </cell>
          <cell r="F742">
            <v>0</v>
          </cell>
        </row>
        <row r="743">
          <cell r="A743">
            <v>0</v>
          </cell>
          <cell r="B743" t="str">
            <v>Arena de revoque</v>
          </cell>
          <cell r="C743">
            <v>5.2499999999999998E-2</v>
          </cell>
          <cell r="D743" t="str">
            <v>m3</v>
          </cell>
          <cell r="E743">
            <v>19638</v>
          </cell>
          <cell r="F743">
            <v>0</v>
          </cell>
        </row>
        <row r="744">
          <cell r="A744">
            <v>0</v>
          </cell>
          <cell r="B744" t="str">
            <v>Arena de Sello</v>
          </cell>
          <cell r="C744">
            <v>6.3E-3</v>
          </cell>
          <cell r="D744" t="str">
            <v>m3</v>
          </cell>
          <cell r="E744">
            <v>19638</v>
          </cell>
          <cell r="F744">
            <v>0</v>
          </cell>
        </row>
        <row r="745">
          <cell r="A745">
            <v>0</v>
          </cell>
          <cell r="B745" t="str">
            <v>Loseta LOSP-GU 40x40x6 tactil color</v>
          </cell>
          <cell r="C745">
            <v>1.1000000000000001</v>
          </cell>
          <cell r="D745" t="str">
            <v>m2</v>
          </cell>
          <cell r="E745">
            <v>31281</v>
          </cell>
          <cell r="F745">
            <v>0</v>
          </cell>
        </row>
        <row r="746">
          <cell r="A746">
            <v>0</v>
          </cell>
          <cell r="B746" t="str">
            <v>Transporte adoquin</v>
          </cell>
          <cell r="C746">
            <v>6.25</v>
          </cell>
          <cell r="D746" t="str">
            <v>un</v>
          </cell>
          <cell r="E746">
            <v>250</v>
          </cell>
          <cell r="F746">
            <v>0</v>
          </cell>
        </row>
        <row r="747">
          <cell r="A747">
            <v>0</v>
          </cell>
          <cell r="B747" t="str">
            <v>CUADRILLA (1 Of + 1 Ay)</v>
          </cell>
          <cell r="C747">
            <v>0.105</v>
          </cell>
          <cell r="D747" t="str">
            <v>día</v>
          </cell>
          <cell r="E747">
            <v>135112</v>
          </cell>
          <cell r="F747">
            <v>0</v>
          </cell>
        </row>
        <row r="748">
          <cell r="A748" t="str">
            <v>7.10.040</v>
          </cell>
          <cell r="B748" t="str">
            <v>Adoquin rectangular plano cruce peatonal 6x10x20 color negro</v>
          </cell>
          <cell r="C748">
            <v>593</v>
          </cell>
          <cell r="D748" t="str">
            <v>m2</v>
          </cell>
          <cell r="E748">
            <v>16879</v>
          </cell>
          <cell r="F748">
            <v>10009247</v>
          </cell>
        </row>
        <row r="749">
          <cell r="A749">
            <v>0</v>
          </cell>
          <cell r="B749" t="str">
            <v>Rana y/o placa vibratoria</v>
          </cell>
          <cell r="C749">
            <v>1.7000000000000001E-2</v>
          </cell>
          <cell r="D749" t="str">
            <v>día</v>
          </cell>
          <cell r="E749">
            <v>36000</v>
          </cell>
          <cell r="F749">
            <v>0</v>
          </cell>
        </row>
        <row r="750">
          <cell r="A750">
            <v>0</v>
          </cell>
          <cell r="B750" t="str">
            <v>Arena revoque</v>
          </cell>
          <cell r="C750">
            <v>5.2500000000000003E-3</v>
          </cell>
          <cell r="D750" t="str">
            <v>m3</v>
          </cell>
          <cell r="E750">
            <v>19638</v>
          </cell>
          <cell r="F750">
            <v>0</v>
          </cell>
        </row>
        <row r="751">
          <cell r="A751">
            <v>0</v>
          </cell>
          <cell r="B751" t="str">
            <v>Arena de sello</v>
          </cell>
          <cell r="C751">
            <v>2E-3</v>
          </cell>
          <cell r="D751" t="str">
            <v>m3</v>
          </cell>
          <cell r="E751">
            <v>19638</v>
          </cell>
          <cell r="F751">
            <v>0</v>
          </cell>
        </row>
        <row r="752">
          <cell r="A752">
            <v>0</v>
          </cell>
          <cell r="B752" t="str">
            <v>Loseta ADOP-C</v>
          </cell>
          <cell r="C752">
            <v>5.5</v>
          </cell>
          <cell r="D752" t="str">
            <v>un</v>
          </cell>
          <cell r="E752">
            <v>1392</v>
          </cell>
          <cell r="F752">
            <v>0</v>
          </cell>
        </row>
        <row r="753">
          <cell r="A753">
            <v>0</v>
          </cell>
          <cell r="B753" t="str">
            <v>Transporte adoquin</v>
          </cell>
          <cell r="C753">
            <v>5.5</v>
          </cell>
          <cell r="D753" t="str">
            <v>un</v>
          </cell>
          <cell r="E753">
            <v>250</v>
          </cell>
          <cell r="F753">
            <v>0</v>
          </cell>
        </row>
        <row r="754">
          <cell r="A754">
            <v>0</v>
          </cell>
          <cell r="B754" t="str">
            <v>M.O 1 Of + 1 Ay</v>
          </cell>
          <cell r="C754">
            <v>5.2500000000000005E-2</v>
          </cell>
          <cell r="D754" t="str">
            <v>día</v>
          </cell>
          <cell r="E754">
            <v>135111.71118811966</v>
          </cell>
          <cell r="F754">
            <v>0</v>
          </cell>
        </row>
        <row r="755">
          <cell r="A755" t="str">
            <v>7.10.060</v>
          </cell>
          <cell r="B755" t="str">
            <v xml:space="preserve">Bordillo Barrera recto en concreto </v>
          </cell>
          <cell r="C755">
            <v>2341</v>
          </cell>
          <cell r="D755" t="str">
            <v>ml</v>
          </cell>
          <cell r="E755">
            <v>47397</v>
          </cell>
          <cell r="F755">
            <v>110956377</v>
          </cell>
        </row>
        <row r="756">
          <cell r="A756">
            <v>0</v>
          </cell>
          <cell r="B756" t="str">
            <v>Bordillo BOBAR 350-400 - U10</v>
          </cell>
          <cell r="C756">
            <v>2.5</v>
          </cell>
          <cell r="D756" t="str">
            <v>m2</v>
          </cell>
          <cell r="E756">
            <v>7291</v>
          </cell>
          <cell r="F756">
            <v>0</v>
          </cell>
        </row>
        <row r="757">
          <cell r="A757">
            <v>0</v>
          </cell>
          <cell r="B757" t="str">
            <v>1 ofic. y 1 ayud.</v>
          </cell>
          <cell r="C757">
            <v>0.10500000000000001</v>
          </cell>
          <cell r="D757" t="str">
            <v>dia</v>
          </cell>
          <cell r="E757">
            <v>135111.71118811966</v>
          </cell>
          <cell r="F757">
            <v>0</v>
          </cell>
        </row>
        <row r="758">
          <cell r="A758">
            <v>0</v>
          </cell>
          <cell r="B758" t="str">
            <v>Transporte</v>
          </cell>
          <cell r="C758">
            <v>2.5</v>
          </cell>
          <cell r="D758" t="str">
            <v>un</v>
          </cell>
          <cell r="E758">
            <v>5200</v>
          </cell>
          <cell r="F758">
            <v>0</v>
          </cell>
        </row>
        <row r="759">
          <cell r="A759">
            <v>0</v>
          </cell>
          <cell r="B759" t="str">
            <v>Mort.1:4 En obra</v>
          </cell>
          <cell r="C759">
            <v>4.725E-3</v>
          </cell>
          <cell r="D759" t="str">
            <v>m3</v>
          </cell>
          <cell r="E759">
            <v>285782.21173666121</v>
          </cell>
          <cell r="F759">
            <v>0</v>
          </cell>
        </row>
        <row r="760">
          <cell r="A760">
            <v>0</v>
          </cell>
          <cell r="B760" t="str">
            <v>Mort.1:3 En obra</v>
          </cell>
          <cell r="C760">
            <v>1.89E-3</v>
          </cell>
          <cell r="D760" t="str">
            <v>m3</v>
          </cell>
          <cell r="E760">
            <v>334248.74323666119</v>
          </cell>
          <cell r="F760">
            <v>0</v>
          </cell>
        </row>
        <row r="761">
          <cell r="A761" t="str">
            <v>7.10.070</v>
          </cell>
          <cell r="B761" t="str">
            <v xml:space="preserve">Bordillo remontable recto en concreto </v>
          </cell>
          <cell r="C761">
            <v>64</v>
          </cell>
          <cell r="D761" t="str">
            <v>ml</v>
          </cell>
          <cell r="E761">
            <v>56119</v>
          </cell>
          <cell r="F761">
            <v>3591616</v>
          </cell>
        </row>
        <row r="762">
          <cell r="A762">
            <v>0</v>
          </cell>
          <cell r="B762" t="str">
            <v>Bordillo remontable recto en concreto 15x30x40 - U20</v>
          </cell>
          <cell r="C762">
            <v>2.5</v>
          </cell>
          <cell r="D762" t="str">
            <v>un</v>
          </cell>
          <cell r="E762">
            <v>10780</v>
          </cell>
          <cell r="F762">
            <v>0</v>
          </cell>
        </row>
        <row r="763">
          <cell r="A763">
            <v>0</v>
          </cell>
          <cell r="B763" t="str">
            <v>1 ofic. y 1 ayud.</v>
          </cell>
          <cell r="C763">
            <v>0.10500000000000001</v>
          </cell>
          <cell r="D763" t="str">
            <v>dia</v>
          </cell>
          <cell r="E763">
            <v>135111.71118811966</v>
          </cell>
          <cell r="F763">
            <v>0</v>
          </cell>
        </row>
        <row r="764">
          <cell r="A764">
            <v>0</v>
          </cell>
          <cell r="B764" t="str">
            <v>Transporte</v>
          </cell>
          <cell r="C764">
            <v>2.5</v>
          </cell>
          <cell r="D764" t="str">
            <v>un</v>
          </cell>
          <cell r="E764">
            <v>5200</v>
          </cell>
          <cell r="F764">
            <v>0</v>
          </cell>
        </row>
        <row r="765">
          <cell r="A765">
            <v>0</v>
          </cell>
          <cell r="B765" t="str">
            <v>Mort.1:4 En obra</v>
          </cell>
          <cell r="C765">
            <v>4.725E-3</v>
          </cell>
          <cell r="D765" t="str">
            <v>m3</v>
          </cell>
          <cell r="E765">
            <v>285782.21173666121</v>
          </cell>
          <cell r="F765">
            <v>0</v>
          </cell>
        </row>
        <row r="766">
          <cell r="A766">
            <v>0</v>
          </cell>
          <cell r="B766" t="str">
            <v>Mort.1:3 En obra</v>
          </cell>
          <cell r="C766">
            <v>1.89E-3</v>
          </cell>
          <cell r="D766" t="str">
            <v>m3</v>
          </cell>
          <cell r="E766">
            <v>334248.74323666119</v>
          </cell>
          <cell r="F766">
            <v>0</v>
          </cell>
        </row>
        <row r="767">
          <cell r="A767" t="str">
            <v>7.10.090</v>
          </cell>
          <cell r="B767" t="str">
            <v xml:space="preserve">Bordillo rectangular recto en concreto </v>
          </cell>
          <cell r="C767">
            <v>2530</v>
          </cell>
          <cell r="D767" t="str">
            <v>ml</v>
          </cell>
          <cell r="E767">
            <v>62307</v>
          </cell>
          <cell r="F767">
            <v>157636710</v>
          </cell>
        </row>
        <row r="768">
          <cell r="A768">
            <v>0</v>
          </cell>
          <cell r="B768" t="str">
            <v>Bordillo BOBAR 350-400 - U50</v>
          </cell>
          <cell r="C768">
            <v>2.5</v>
          </cell>
          <cell r="D768" t="str">
            <v>m2</v>
          </cell>
          <cell r="E768">
            <v>13255</v>
          </cell>
          <cell r="F768">
            <v>0</v>
          </cell>
        </row>
        <row r="769">
          <cell r="A769">
            <v>0</v>
          </cell>
          <cell r="B769" t="str">
            <v>1 ofic. y 1 ayud.</v>
          </cell>
          <cell r="C769">
            <v>0.10500000000000001</v>
          </cell>
          <cell r="D769" t="str">
            <v>dia</v>
          </cell>
          <cell r="E769">
            <v>135111.71118811966</v>
          </cell>
          <cell r="F769">
            <v>0</v>
          </cell>
        </row>
        <row r="770">
          <cell r="A770">
            <v>0</v>
          </cell>
          <cell r="B770" t="str">
            <v>Transporte</v>
          </cell>
          <cell r="C770">
            <v>2.5</v>
          </cell>
          <cell r="D770" t="str">
            <v>un</v>
          </cell>
          <cell r="E770">
            <v>5200</v>
          </cell>
          <cell r="F770">
            <v>0</v>
          </cell>
        </row>
        <row r="771">
          <cell r="A771">
            <v>0</v>
          </cell>
          <cell r="B771" t="str">
            <v>Mort.1:4 En obra</v>
          </cell>
          <cell r="C771">
            <v>4.725E-3</v>
          </cell>
          <cell r="D771" t="str">
            <v>m3</v>
          </cell>
          <cell r="E771">
            <v>285782.21173666121</v>
          </cell>
          <cell r="F771">
            <v>0</v>
          </cell>
        </row>
        <row r="772">
          <cell r="A772">
            <v>0</v>
          </cell>
          <cell r="B772" t="str">
            <v>Mort.1:3 En obra</v>
          </cell>
          <cell r="C772">
            <v>1.89E-3</v>
          </cell>
          <cell r="D772" t="str">
            <v>m3</v>
          </cell>
          <cell r="E772">
            <v>334248.74323666119</v>
          </cell>
          <cell r="F772">
            <v>0</v>
          </cell>
        </row>
        <row r="773">
          <cell r="A773" t="str">
            <v>7.10.100</v>
          </cell>
          <cell r="B773" t="str">
            <v>Bordillo para rebaje altura de anden 20 cm (4 piezas)</v>
          </cell>
          <cell r="C773">
            <v>20</v>
          </cell>
          <cell r="D773" t="str">
            <v>ml</v>
          </cell>
          <cell r="E773">
            <v>48414</v>
          </cell>
          <cell r="F773">
            <v>968280</v>
          </cell>
        </row>
        <row r="774">
          <cell r="A774">
            <v>0</v>
          </cell>
          <cell r="B774" t="str">
            <v>P3, 4, 5 o 6 :BOREB 350, 300, 250 o 200 -600 (Izquierda y derecha) - U160</v>
          </cell>
          <cell r="C774">
            <v>1.66666677</v>
          </cell>
          <cell r="D774" t="str">
            <v>un</v>
          </cell>
          <cell r="E774">
            <v>16984</v>
          </cell>
          <cell r="F774">
            <v>0</v>
          </cell>
        </row>
        <row r="775">
          <cell r="A775">
            <v>0</v>
          </cell>
          <cell r="B775" t="str">
            <v>1 ofic. y 1 ayud.</v>
          </cell>
          <cell r="C775">
            <v>7.0000000000000007E-2</v>
          </cell>
          <cell r="D775" t="str">
            <v>dia</v>
          </cell>
          <cell r="E775">
            <v>135111.71118811966</v>
          </cell>
          <cell r="F775">
            <v>0</v>
          </cell>
        </row>
        <row r="776">
          <cell r="A776">
            <v>0</v>
          </cell>
          <cell r="B776" t="str">
            <v>Transporte</v>
          </cell>
          <cell r="C776">
            <v>1.6666666999999999</v>
          </cell>
          <cell r="D776" t="str">
            <v>un</v>
          </cell>
          <cell r="E776">
            <v>5200</v>
          </cell>
          <cell r="F776">
            <v>0</v>
          </cell>
        </row>
        <row r="777">
          <cell r="A777">
            <v>0</v>
          </cell>
          <cell r="B777" t="str">
            <v>Mort.1:4 En obra</v>
          </cell>
          <cell r="C777">
            <v>4.725E-3</v>
          </cell>
          <cell r="D777" t="str">
            <v>m3</v>
          </cell>
          <cell r="E777">
            <v>285782.21173666121</v>
          </cell>
          <cell r="F777">
            <v>0</v>
          </cell>
        </row>
        <row r="778">
          <cell r="A778">
            <v>0</v>
          </cell>
          <cell r="B778" t="str">
            <v>Mort.1:3 En obra</v>
          </cell>
          <cell r="C778">
            <v>1.89E-3</v>
          </cell>
          <cell r="D778" t="str">
            <v>m3</v>
          </cell>
          <cell r="E778">
            <v>334248.74323666119</v>
          </cell>
          <cell r="F778">
            <v>0</v>
          </cell>
        </row>
        <row r="779">
          <cell r="A779" t="str">
            <v>7.10.110</v>
          </cell>
          <cell r="B779" t="str">
            <v>Contenedor de reices en bloque de concreto</v>
          </cell>
          <cell r="C779">
            <v>70</v>
          </cell>
          <cell r="D779" t="str">
            <v>un</v>
          </cell>
          <cell r="E779">
            <v>98570</v>
          </cell>
          <cell r="F779">
            <v>6899900</v>
          </cell>
        </row>
        <row r="780">
          <cell r="A780">
            <v>0</v>
          </cell>
          <cell r="B780" t="str">
            <v>Vibrador electrico o gasolina</v>
          </cell>
          <cell r="C780">
            <v>5.0000000000000001E-3</v>
          </cell>
          <cell r="D780" t="str">
            <v>dia</v>
          </cell>
          <cell r="E780">
            <v>34500</v>
          </cell>
          <cell r="F780">
            <v>0</v>
          </cell>
        </row>
        <row r="781">
          <cell r="A781">
            <v>0</v>
          </cell>
          <cell r="B781" t="str">
            <v>Mort.1:5 En obra</v>
          </cell>
          <cell r="C781">
            <v>2.7300000000000001E-2</v>
          </cell>
          <cell r="D781" t="str">
            <v>m3</v>
          </cell>
          <cell r="E781">
            <v>254420.54736166119</v>
          </cell>
          <cell r="F781">
            <v>0</v>
          </cell>
        </row>
        <row r="782">
          <cell r="A782">
            <v>0</v>
          </cell>
          <cell r="B782" t="str">
            <v>Bloque conc. 15x20x40</v>
          </cell>
          <cell r="C782">
            <v>13.125</v>
          </cell>
          <cell r="D782" t="str">
            <v>un</v>
          </cell>
          <cell r="E782">
            <v>1790</v>
          </cell>
          <cell r="F782">
            <v>0</v>
          </cell>
        </row>
        <row r="783">
          <cell r="A783">
            <v>0</v>
          </cell>
          <cell r="B783" t="str">
            <v>Mort.1:6 para inyección</v>
          </cell>
          <cell r="C783">
            <v>3.78E-2</v>
          </cell>
          <cell r="D783" t="str">
            <v>m3</v>
          </cell>
          <cell r="E783">
            <v>232970.28161166116</v>
          </cell>
          <cell r="F783">
            <v>0</v>
          </cell>
        </row>
        <row r="784">
          <cell r="A784">
            <v>0</v>
          </cell>
          <cell r="B784" t="str">
            <v>Concr.en obra 2500 psi 3/4"</v>
          </cell>
          <cell r="C784">
            <v>4.2000000000000003E-2</v>
          </cell>
          <cell r="D784" t="str">
            <v>m3</v>
          </cell>
          <cell r="E784">
            <v>291995.62686166115</v>
          </cell>
          <cell r="F784">
            <v>0</v>
          </cell>
        </row>
        <row r="785">
          <cell r="A785">
            <v>0</v>
          </cell>
          <cell r="B785" t="str">
            <v>Tabla Comun 0.25 X 2.5 m - 0.2 X 3 m</v>
          </cell>
          <cell r="C785">
            <v>0.4</v>
          </cell>
          <cell r="D785" t="str">
            <v>un</v>
          </cell>
          <cell r="E785">
            <v>4880</v>
          </cell>
          <cell r="F785">
            <v>0</v>
          </cell>
        </row>
        <row r="786">
          <cell r="A786">
            <v>0</v>
          </cell>
          <cell r="B786" t="str">
            <v>Transporte bloque de 20</v>
          </cell>
          <cell r="C786">
            <v>12.5</v>
          </cell>
          <cell r="D786" t="str">
            <v>un</v>
          </cell>
          <cell r="E786">
            <v>190</v>
          </cell>
          <cell r="F786">
            <v>0</v>
          </cell>
        </row>
        <row r="787">
          <cell r="A787">
            <v>0</v>
          </cell>
          <cell r="B787" t="str">
            <v>1 Of + 1 Ay Bloque</v>
          </cell>
          <cell r="C787">
            <v>0.21000000000000002</v>
          </cell>
          <cell r="D787" t="str">
            <v>dia</v>
          </cell>
          <cell r="E787">
            <v>135111.71118811966</v>
          </cell>
          <cell r="F787">
            <v>0</v>
          </cell>
        </row>
        <row r="788">
          <cell r="A788">
            <v>0</v>
          </cell>
          <cell r="B788" t="str">
            <v>1 Of + 1 Ay Viga</v>
          </cell>
          <cell r="C788">
            <v>0.10500000000000001</v>
          </cell>
          <cell r="D788" t="str">
            <v>dia</v>
          </cell>
          <cell r="E788">
            <v>135111.71118811966</v>
          </cell>
          <cell r="F788">
            <v>0</v>
          </cell>
        </row>
        <row r="789">
          <cell r="A789" t="str">
            <v>7.10.120</v>
          </cell>
          <cell r="B789" t="str">
            <v>Enchape en piedra de canto rodado</v>
          </cell>
          <cell r="C789">
            <v>506</v>
          </cell>
          <cell r="D789" t="str">
            <v>m2</v>
          </cell>
          <cell r="E789">
            <v>97067</v>
          </cell>
          <cell r="F789">
            <v>49115902</v>
          </cell>
        </row>
        <row r="790">
          <cell r="A790">
            <v>0</v>
          </cell>
          <cell r="B790" t="str">
            <v>Mort.1:4 En obra</v>
          </cell>
          <cell r="C790">
            <v>2.5000000000000001E-2</v>
          </cell>
          <cell r="D790" t="str">
            <v>m3</v>
          </cell>
          <cell r="E790">
            <v>285782.21173666121</v>
          </cell>
          <cell r="F790">
            <v>0</v>
          </cell>
        </row>
        <row r="791">
          <cell r="A791">
            <v>0</v>
          </cell>
          <cell r="B791" t="str">
            <v>1 ofic. y 1 ayud.</v>
          </cell>
          <cell r="C791">
            <v>0.26250000000000001</v>
          </cell>
          <cell r="D791" t="str">
            <v>dia</v>
          </cell>
          <cell r="E791">
            <v>135111.71118811966</v>
          </cell>
          <cell r="F791">
            <v>0</v>
          </cell>
        </row>
        <row r="792">
          <cell r="A792">
            <v>0</v>
          </cell>
          <cell r="B792" t="str">
            <v>Canto rodadado</v>
          </cell>
          <cell r="C792">
            <v>1</v>
          </cell>
          <cell r="D792" t="str">
            <v>m2</v>
          </cell>
          <cell r="E792">
            <v>22000</v>
          </cell>
          <cell r="F792">
            <v>0</v>
          </cell>
        </row>
        <row r="793">
          <cell r="A793">
            <v>0</v>
          </cell>
          <cell r="B793" t="str">
            <v>aditivo. 750 gr por 2 cm espesor de mortero</v>
          </cell>
          <cell r="C793">
            <v>750</v>
          </cell>
          <cell r="D793" t="str">
            <v>gr</v>
          </cell>
          <cell r="E793">
            <v>20</v>
          </cell>
          <cell r="F793">
            <v>0</v>
          </cell>
        </row>
        <row r="794">
          <cell r="A794">
            <v>0</v>
          </cell>
          <cell r="B794" t="str">
            <v>polvillo</v>
          </cell>
          <cell r="C794">
            <v>0.02</v>
          </cell>
          <cell r="D794" t="str">
            <v>m2</v>
          </cell>
          <cell r="E794">
            <v>20000</v>
          </cell>
          <cell r="F794">
            <v>0</v>
          </cell>
        </row>
        <row r="795">
          <cell r="A795">
            <v>7.2</v>
          </cell>
          <cell r="B795" t="str">
            <v>ZONAS VERDES</v>
          </cell>
          <cell r="C795">
            <v>0</v>
          </cell>
          <cell r="D795">
            <v>0</v>
          </cell>
          <cell r="E795">
            <v>0</v>
          </cell>
          <cell r="F795">
            <v>0</v>
          </cell>
        </row>
        <row r="796">
          <cell r="A796" t="str">
            <v>7.20.010</v>
          </cell>
          <cell r="B796" t="str">
            <v>Siembra zonas verdes en grama  tipo cesped San Agustin, grama Bermuda, entre otras. Incluye nivelación hasta 10 cm y preparación de la superficie con aplicación herbicida para el control de las hierbas preexistentes y preemergentes para el control de semi</v>
          </cell>
          <cell r="C796">
            <v>3277</v>
          </cell>
          <cell r="D796" t="str">
            <v>m2</v>
          </cell>
          <cell r="E796">
            <v>11839</v>
          </cell>
          <cell r="F796">
            <v>38796403</v>
          </cell>
        </row>
        <row r="797">
          <cell r="A797">
            <v>0</v>
          </cell>
          <cell r="B797" t="str">
            <v>grama tipo cesped San Agustin, grama Bermuda, entre otras</v>
          </cell>
          <cell r="C797">
            <v>1</v>
          </cell>
          <cell r="D797" t="str">
            <v>m2</v>
          </cell>
          <cell r="E797">
            <v>8520</v>
          </cell>
          <cell r="F797">
            <v>0</v>
          </cell>
        </row>
        <row r="798">
          <cell r="A798">
            <v>0</v>
          </cell>
          <cell r="B798" t="str">
            <v>1 Ayudante</v>
          </cell>
          <cell r="C798">
            <v>4.2000000000000003E-2</v>
          </cell>
          <cell r="D798" t="str">
            <v>dia</v>
          </cell>
          <cell r="E798">
            <v>47449.661682905979</v>
          </cell>
          <cell r="F798">
            <v>0</v>
          </cell>
        </row>
        <row r="799">
          <cell r="A799">
            <v>0</v>
          </cell>
          <cell r="B799" t="str">
            <v>transporte</v>
          </cell>
          <cell r="C799">
            <v>1</v>
          </cell>
          <cell r="D799" t="str">
            <v>m2</v>
          </cell>
          <cell r="E799">
            <v>900</v>
          </cell>
          <cell r="F799">
            <v>0</v>
          </cell>
        </row>
        <row r="800">
          <cell r="A800" t="str">
            <v>7.20.020</v>
          </cell>
          <cell r="B800" t="str">
            <v>Siembra liriope</v>
          </cell>
          <cell r="C800">
            <v>268</v>
          </cell>
          <cell r="D800" t="str">
            <v>m2</v>
          </cell>
          <cell r="E800">
            <v>27206</v>
          </cell>
          <cell r="F800">
            <v>7291208</v>
          </cell>
        </row>
        <row r="801">
          <cell r="A801">
            <v>0</v>
          </cell>
          <cell r="B801" t="str">
            <v>Tierra abonada</v>
          </cell>
          <cell r="C801">
            <v>3.15E-2</v>
          </cell>
          <cell r="D801" t="str">
            <v>m3</v>
          </cell>
          <cell r="E801">
            <v>60000</v>
          </cell>
          <cell r="F801">
            <v>0</v>
          </cell>
        </row>
        <row r="802">
          <cell r="A802">
            <v>0</v>
          </cell>
          <cell r="B802" t="str">
            <v>Liriope</v>
          </cell>
          <cell r="C802">
            <v>1</v>
          </cell>
          <cell r="D802" t="str">
            <v>m2</v>
          </cell>
          <cell r="E802">
            <v>20000</v>
          </cell>
          <cell r="F802">
            <v>0</v>
          </cell>
        </row>
        <row r="803">
          <cell r="A803">
            <v>0</v>
          </cell>
          <cell r="B803" t="str">
            <v>1 Ayudante</v>
          </cell>
          <cell r="C803">
            <v>7.0000000000000007E-2</v>
          </cell>
          <cell r="D803" t="str">
            <v>dia</v>
          </cell>
          <cell r="E803">
            <v>47449.661682905979</v>
          </cell>
          <cell r="F803">
            <v>0</v>
          </cell>
        </row>
        <row r="804">
          <cell r="A804">
            <v>0</v>
          </cell>
          <cell r="B804" t="str">
            <v>transporte</v>
          </cell>
          <cell r="C804">
            <v>1</v>
          </cell>
          <cell r="D804" t="str">
            <v>m2</v>
          </cell>
          <cell r="E804">
            <v>900</v>
          </cell>
          <cell r="F804">
            <v>0</v>
          </cell>
        </row>
        <row r="805">
          <cell r="A805" t="str">
            <v>7.20.030</v>
          </cell>
          <cell r="B805" t="str">
            <v>Siembra pasto mondo</v>
          </cell>
          <cell r="C805">
            <v>60</v>
          </cell>
          <cell r="D805" t="str">
            <v>m2</v>
          </cell>
          <cell r="E805">
            <v>10481</v>
          </cell>
          <cell r="F805">
            <v>628860</v>
          </cell>
        </row>
        <row r="806">
          <cell r="A806">
            <v>0</v>
          </cell>
          <cell r="B806" t="str">
            <v>Tierra abonada</v>
          </cell>
          <cell r="C806">
            <v>3.15E-2</v>
          </cell>
          <cell r="D806" t="str">
            <v>m3</v>
          </cell>
          <cell r="E806">
            <v>60000</v>
          </cell>
          <cell r="F806">
            <v>0</v>
          </cell>
        </row>
        <row r="807">
          <cell r="A807">
            <v>0</v>
          </cell>
          <cell r="B807" t="str">
            <v>Pasto mondo</v>
          </cell>
          <cell r="C807">
            <v>1</v>
          </cell>
          <cell r="D807" t="str">
            <v>m2</v>
          </cell>
          <cell r="E807">
            <v>4500</v>
          </cell>
          <cell r="F807">
            <v>0</v>
          </cell>
        </row>
        <row r="808">
          <cell r="A808">
            <v>0</v>
          </cell>
          <cell r="B808" t="str">
            <v>1 Ayudante</v>
          </cell>
          <cell r="C808">
            <v>7.0000000000000007E-2</v>
          </cell>
          <cell r="D808" t="str">
            <v>dia</v>
          </cell>
          <cell r="E808">
            <v>47449.661682905979</v>
          </cell>
          <cell r="F808">
            <v>0</v>
          </cell>
        </row>
        <row r="809">
          <cell r="A809">
            <v>0</v>
          </cell>
          <cell r="B809" t="str">
            <v>transporte</v>
          </cell>
          <cell r="C809">
            <v>0.5</v>
          </cell>
          <cell r="D809" t="str">
            <v>m2</v>
          </cell>
          <cell r="E809">
            <v>900</v>
          </cell>
          <cell r="F809">
            <v>0</v>
          </cell>
        </row>
        <row r="810">
          <cell r="A810" t="str">
            <v>7.20.035</v>
          </cell>
          <cell r="B810" t="str">
            <v>Siembra corona de cristo</v>
          </cell>
          <cell r="C810">
            <v>33</v>
          </cell>
          <cell r="D810" t="str">
            <v>m2</v>
          </cell>
          <cell r="E810">
            <v>28265</v>
          </cell>
          <cell r="F810">
            <v>932745</v>
          </cell>
        </row>
        <row r="811">
          <cell r="A811">
            <v>0</v>
          </cell>
          <cell r="B811" t="str">
            <v>Tierra abonada</v>
          </cell>
          <cell r="C811">
            <v>3.15E-2</v>
          </cell>
          <cell r="D811" t="str">
            <v>m3</v>
          </cell>
          <cell r="E811">
            <v>60000</v>
          </cell>
          <cell r="F811">
            <v>0</v>
          </cell>
        </row>
        <row r="812">
          <cell r="A812">
            <v>0</v>
          </cell>
          <cell r="B812" t="str">
            <v xml:space="preserve">Corona de cristo </v>
          </cell>
          <cell r="C812">
            <v>1</v>
          </cell>
          <cell r="D812" t="str">
            <v>m2</v>
          </cell>
          <cell r="E812">
            <v>22590</v>
          </cell>
          <cell r="F812">
            <v>0</v>
          </cell>
        </row>
        <row r="813">
          <cell r="A813">
            <v>0</v>
          </cell>
          <cell r="B813" t="str">
            <v>1 Ayudante</v>
          </cell>
          <cell r="C813">
            <v>3.5000000000000003E-2</v>
          </cell>
          <cell r="D813" t="str">
            <v>dia</v>
          </cell>
          <cell r="E813">
            <v>47449.661682905979</v>
          </cell>
          <cell r="F813">
            <v>0</v>
          </cell>
        </row>
        <row r="814">
          <cell r="A814">
            <v>0</v>
          </cell>
          <cell r="B814" t="str">
            <v>transporte</v>
          </cell>
          <cell r="C814">
            <v>1</v>
          </cell>
          <cell r="D814" t="str">
            <v>m2</v>
          </cell>
          <cell r="E814">
            <v>900</v>
          </cell>
          <cell r="F814">
            <v>0</v>
          </cell>
        </row>
        <row r="815">
          <cell r="A815" t="str">
            <v>7.20.040</v>
          </cell>
          <cell r="B815" t="str">
            <v>Erradicación y limpieza de arboles de DAP&lt;10 cm en zonas verdes u alcorques, definidos previamente por la interventoría. Incluye erradicación de plantas herbaceas no deseadas, de acuerdo a especificaciones del manuel de Silvicultura Urbana para Medellín.</v>
          </cell>
          <cell r="C815">
            <v>240</v>
          </cell>
          <cell r="D815" t="str">
            <v>un</v>
          </cell>
          <cell r="E815">
            <v>55198</v>
          </cell>
          <cell r="F815">
            <v>13247520</v>
          </cell>
        </row>
        <row r="816">
          <cell r="A816">
            <v>0</v>
          </cell>
          <cell r="B816" t="str">
            <v>1 Ayudante</v>
          </cell>
          <cell r="C816">
            <v>0.52500000000000002</v>
          </cell>
          <cell r="D816" t="str">
            <v>dia</v>
          </cell>
          <cell r="E816">
            <v>94899.323365812001</v>
          </cell>
          <cell r="F816">
            <v>0</v>
          </cell>
        </row>
        <row r="817">
          <cell r="A817">
            <v>0</v>
          </cell>
          <cell r="B817" t="str">
            <v>transporte</v>
          </cell>
          <cell r="C817">
            <v>4.8379799999999999</v>
          </cell>
          <cell r="D817" t="str">
            <v>m3-km</v>
          </cell>
          <cell r="E817">
            <v>1111</v>
          </cell>
          <cell r="F817">
            <v>0</v>
          </cell>
        </row>
        <row r="818">
          <cell r="A818" t="str">
            <v>7.20.045</v>
          </cell>
          <cell r="B818" t="str">
            <v>Tala y limpieza de arboles de DAP&gt;10 cm, en zonas verdes u alcorques, definidos previamente por la interventoría. Incluye erradicación de plantas herbaceas no deseadas, de acuerdo a especificaciones del manuel de Silvicultura Urbana para Medellín.</v>
          </cell>
          <cell r="C818">
            <v>95</v>
          </cell>
          <cell r="D818" t="str">
            <v>un</v>
          </cell>
          <cell r="E818">
            <v>161783</v>
          </cell>
          <cell r="F818">
            <v>15369385</v>
          </cell>
        </row>
        <row r="819">
          <cell r="A819">
            <v>0</v>
          </cell>
          <cell r="B819" t="str">
            <v>Cuadrilla 1 Of + 3 Ay Rasos</v>
          </cell>
          <cell r="C819">
            <v>0.6</v>
          </cell>
          <cell r="D819" t="str">
            <v>dia</v>
          </cell>
          <cell r="E819">
            <v>230011.03455393162</v>
          </cell>
          <cell r="F819">
            <v>0</v>
          </cell>
        </row>
        <row r="820">
          <cell r="A820">
            <v>0</v>
          </cell>
          <cell r="B820" t="str">
            <v>Acpm</v>
          </cell>
          <cell r="C820">
            <v>0.47099999999999997</v>
          </cell>
          <cell r="D820" t="str">
            <v>gal</v>
          </cell>
          <cell r="E820">
            <v>8500</v>
          </cell>
          <cell r="F820">
            <v>0</v>
          </cell>
        </row>
        <row r="821">
          <cell r="A821">
            <v>0</v>
          </cell>
          <cell r="B821" t="str">
            <v>Motosierra a Gasolina + gasolina</v>
          </cell>
          <cell r="C821">
            <v>0.28999999999999998</v>
          </cell>
          <cell r="D821" t="str">
            <v>día</v>
          </cell>
          <cell r="E821">
            <v>38800</v>
          </cell>
          <cell r="F821">
            <v>0</v>
          </cell>
        </row>
        <row r="822">
          <cell r="A822">
            <v>0</v>
          </cell>
          <cell r="B822" t="str">
            <v>Arnes de seguridad con eslingas (alquiler)</v>
          </cell>
          <cell r="C822">
            <v>2.1</v>
          </cell>
          <cell r="D822" t="str">
            <v>día</v>
          </cell>
          <cell r="E822">
            <v>3962</v>
          </cell>
          <cell r="F822">
            <v>0</v>
          </cell>
        </row>
        <row r="823">
          <cell r="A823" t="str">
            <v>7.20.050</v>
          </cell>
          <cell r="B823" t="str">
            <v>Astillado de Madera producto de actividades de Poda y Tala: Transformación mecanica del material vegetal resultante de la ejecución de las actividades de tala de árboles en mulch organico, esta transformación debera de ser realizada con maquinaria especia</v>
          </cell>
          <cell r="C823">
            <v>335</v>
          </cell>
          <cell r="D823" t="str">
            <v>un</v>
          </cell>
          <cell r="E823">
            <v>110477</v>
          </cell>
          <cell r="F823">
            <v>37009795</v>
          </cell>
        </row>
        <row r="824">
          <cell r="A824">
            <v>0</v>
          </cell>
          <cell r="B824" t="str">
            <v>Acpm</v>
          </cell>
          <cell r="C824">
            <v>1.0580000000000001</v>
          </cell>
          <cell r="D824" t="str">
            <v>gal</v>
          </cell>
          <cell r="E824">
            <v>8500</v>
          </cell>
          <cell r="F824">
            <v>0</v>
          </cell>
        </row>
        <row r="825">
          <cell r="A825">
            <v>0</v>
          </cell>
          <cell r="B825" t="str">
            <v>Cuadrilla 1 Of + 3 Ay Rasos</v>
          </cell>
          <cell r="C825">
            <v>0.14799999999999999</v>
          </cell>
          <cell r="D825" t="str">
            <v>dia</v>
          </cell>
          <cell r="E825">
            <v>230011.03455393162</v>
          </cell>
          <cell r="F825">
            <v>0</v>
          </cell>
        </row>
        <row r="826">
          <cell r="A826">
            <v>0</v>
          </cell>
          <cell r="B826" t="str">
            <v>Chipiado de Arboles en sitio</v>
          </cell>
          <cell r="C826">
            <v>0.47199999999999998</v>
          </cell>
          <cell r="D826" t="str">
            <v>m3</v>
          </cell>
          <cell r="E826">
            <v>67780</v>
          </cell>
          <cell r="F826">
            <v>0</v>
          </cell>
        </row>
        <row r="827">
          <cell r="A827">
            <v>0</v>
          </cell>
          <cell r="B827" t="str">
            <v>Transporte de material en volqueta m3-km.</v>
          </cell>
          <cell r="C827">
            <v>31.503</v>
          </cell>
          <cell r="D827" t="str">
            <v>m3-Km</v>
          </cell>
          <cell r="E827">
            <v>1111</v>
          </cell>
          <cell r="F827">
            <v>0</v>
          </cell>
        </row>
        <row r="828">
          <cell r="A828" t="str">
            <v>7.20.060</v>
          </cell>
          <cell r="B828" t="str">
            <v xml:space="preserve">Trasplante de árboles altura aprox 1.5 - 6 m. Entre 5 y 10 cm de DAP.  Se realizara en aquellos áboles y palmas que dada su ubicación interfieren con el proyecto o se encuentran suprimidos. Incluye la evacuación de residuos resultantes a donde lo indique </v>
          </cell>
          <cell r="C828">
            <v>20</v>
          </cell>
          <cell r="D828" t="str">
            <v>un</v>
          </cell>
          <cell r="E828">
            <v>187937</v>
          </cell>
          <cell r="F828">
            <v>3758740</v>
          </cell>
        </row>
        <row r="829">
          <cell r="A829">
            <v>0</v>
          </cell>
          <cell r="B829" t="str">
            <v>Sustrato de siembra (tierra abonada)</v>
          </cell>
          <cell r="C829">
            <v>0.5</v>
          </cell>
          <cell r="D829" t="str">
            <v>m3</v>
          </cell>
          <cell r="E829">
            <v>40000</v>
          </cell>
          <cell r="F829">
            <v>0</v>
          </cell>
        </row>
        <row r="830">
          <cell r="A830">
            <v>0</v>
          </cell>
          <cell r="B830" t="str">
            <v>Fertilizantes</v>
          </cell>
          <cell r="C830">
            <v>1</v>
          </cell>
          <cell r="D830" t="str">
            <v>gal</v>
          </cell>
          <cell r="E830">
            <v>3886</v>
          </cell>
          <cell r="F830">
            <v>0</v>
          </cell>
        </row>
        <row r="831">
          <cell r="A831">
            <v>0</v>
          </cell>
          <cell r="B831" t="str">
            <v>Cuadrilla 1 Of + 3 Ay Rasos</v>
          </cell>
          <cell r="C831">
            <v>0.11</v>
          </cell>
          <cell r="D831" t="str">
            <v>dia</v>
          </cell>
          <cell r="E831">
            <v>230011.03455393162</v>
          </cell>
          <cell r="F831">
            <v>0</v>
          </cell>
        </row>
        <row r="832">
          <cell r="A832">
            <v>0</v>
          </cell>
          <cell r="B832" t="str">
            <v>Planchón con grúa</v>
          </cell>
          <cell r="C832">
            <v>2</v>
          </cell>
          <cell r="D832" t="str">
            <v>hr</v>
          </cell>
          <cell r="E832">
            <v>60000</v>
          </cell>
          <cell r="F832">
            <v>0</v>
          </cell>
        </row>
        <row r="833">
          <cell r="A833">
            <v>0</v>
          </cell>
          <cell r="B833" t="str">
            <v>Transporte de material en volqueta m3-km.</v>
          </cell>
          <cell r="C833">
            <v>15.801</v>
          </cell>
          <cell r="D833" t="str">
            <v>m3-Km</v>
          </cell>
          <cell r="E833">
            <v>1111</v>
          </cell>
          <cell r="F833">
            <v>0</v>
          </cell>
        </row>
        <row r="834">
          <cell r="A834" t="str">
            <v>7.20.070</v>
          </cell>
          <cell r="B834" t="str">
            <v xml:space="preserve">Transplante de árboles altura aprox 6.1 - 10 m. Diámetros superiores a 10 cm.  Se realziara en aquellos áboles y palmas que dada su ubicación interfieren con el proyecto o se encuentran suprimidos. Incluye la evacuación de residuos resultantes a donde lo </v>
          </cell>
          <cell r="C834">
            <v>8</v>
          </cell>
          <cell r="D834" t="str">
            <v>un</v>
          </cell>
          <cell r="E834">
            <v>493261</v>
          </cell>
          <cell r="F834">
            <v>3946088</v>
          </cell>
        </row>
        <row r="835">
          <cell r="A835">
            <v>0</v>
          </cell>
          <cell r="B835" t="str">
            <v>Sustrato de siembra (tierra abonada)</v>
          </cell>
          <cell r="C835">
            <v>2</v>
          </cell>
          <cell r="D835" t="str">
            <v>m3</v>
          </cell>
          <cell r="E835">
            <v>60000</v>
          </cell>
          <cell r="F835">
            <v>0</v>
          </cell>
        </row>
        <row r="836">
          <cell r="A836">
            <v>0</v>
          </cell>
          <cell r="B836" t="str">
            <v>Fertilizantes</v>
          </cell>
          <cell r="C836">
            <v>3</v>
          </cell>
          <cell r="D836" t="str">
            <v>gal</v>
          </cell>
          <cell r="E836">
            <v>3886</v>
          </cell>
          <cell r="F836">
            <v>0</v>
          </cell>
        </row>
        <row r="837">
          <cell r="A837">
            <v>0</v>
          </cell>
          <cell r="B837" t="str">
            <v>Cuadrilla 1 Of + 3 Ay Rasos</v>
          </cell>
          <cell r="C837">
            <v>0.35</v>
          </cell>
          <cell r="D837" t="str">
            <v>dia</v>
          </cell>
          <cell r="E837">
            <v>230011.03455393162</v>
          </cell>
          <cell r="F837">
            <v>0</v>
          </cell>
        </row>
        <row r="838">
          <cell r="A838">
            <v>0</v>
          </cell>
          <cell r="B838" t="str">
            <v>Planchón con grúa</v>
          </cell>
          <cell r="C838">
            <v>3.9670000000000001</v>
          </cell>
          <cell r="D838" t="str">
            <v>hr</v>
          </cell>
          <cell r="E838">
            <v>60000</v>
          </cell>
          <cell r="F838">
            <v>0</v>
          </cell>
        </row>
        <row r="839">
          <cell r="A839">
            <v>0</v>
          </cell>
          <cell r="B839" t="str">
            <v>Arnes de seguridad con eslingas (alquiler)</v>
          </cell>
          <cell r="C839">
            <v>0.91039999999999999</v>
          </cell>
          <cell r="D839" t="str">
            <v>día</v>
          </cell>
          <cell r="E839">
            <v>3962</v>
          </cell>
          <cell r="F839">
            <v>0</v>
          </cell>
        </row>
        <row r="840">
          <cell r="A840">
            <v>0</v>
          </cell>
          <cell r="B840" t="str">
            <v>Transporte de material en volqueta m3-km.</v>
          </cell>
          <cell r="C840">
            <v>29.603000000000002</v>
          </cell>
          <cell r="D840" t="str">
            <v>m3-Km</v>
          </cell>
          <cell r="E840">
            <v>1111</v>
          </cell>
          <cell r="F840">
            <v>0</v>
          </cell>
        </row>
        <row r="841">
          <cell r="A841" t="str">
            <v>7.20.080</v>
          </cell>
          <cell r="B841" t="str">
            <v>Corte de raices de arboles a conservar. Incluye cicatrización de los cortes, con cicatrizante hormonal, conformación con el suelo remanente y disposición final de los residuos generados. No aplica para árboles jovenes, cuyo sistema radicular carece de rai</v>
          </cell>
          <cell r="C841">
            <v>23</v>
          </cell>
          <cell r="D841" t="str">
            <v>un</v>
          </cell>
          <cell r="E841">
            <v>36680</v>
          </cell>
          <cell r="F841">
            <v>843640</v>
          </cell>
        </row>
        <row r="842">
          <cell r="A842" t="str">
            <v>7.20.090</v>
          </cell>
          <cell r="B842" t="str">
            <v>Extracción de raices de árboles talados. Incluye corte del tronco hasta la base de la raiz, trozado, excavación manual hasta liberación de la raiz, disposisción final de residuos según PASAO. Conformación del hueco con la tierra remanente.</v>
          </cell>
          <cell r="C842">
            <v>295</v>
          </cell>
          <cell r="D842" t="str">
            <v>m3</v>
          </cell>
          <cell r="E842">
            <v>101751</v>
          </cell>
          <cell r="F842">
            <v>30016545</v>
          </cell>
        </row>
        <row r="843">
          <cell r="A843">
            <v>0</v>
          </cell>
          <cell r="B843" t="str">
            <v>Acpm</v>
          </cell>
          <cell r="C843">
            <v>0.70587999999999995</v>
          </cell>
          <cell r="D843" t="str">
            <v>gal</v>
          </cell>
          <cell r="E843">
            <v>8500</v>
          </cell>
          <cell r="F843">
            <v>0</v>
          </cell>
        </row>
        <row r="844">
          <cell r="A844">
            <v>0</v>
          </cell>
          <cell r="B844" t="str">
            <v>Cuadrilla 1 Of + 3 Ay Rasos</v>
          </cell>
          <cell r="C844">
            <v>0.21000000000000002</v>
          </cell>
          <cell r="D844" t="str">
            <v>dia</v>
          </cell>
          <cell r="E844">
            <v>230011.03455393162</v>
          </cell>
          <cell r="F844">
            <v>0</v>
          </cell>
        </row>
        <row r="845">
          <cell r="A845">
            <v>0</v>
          </cell>
          <cell r="B845" t="str">
            <v>Motosierra a Gasolina + gasolina</v>
          </cell>
          <cell r="C845">
            <v>0.24142</v>
          </cell>
          <cell r="D845" t="str">
            <v>día</v>
          </cell>
          <cell r="E845">
            <v>38800</v>
          </cell>
          <cell r="F845">
            <v>0</v>
          </cell>
        </row>
        <row r="846">
          <cell r="A846">
            <v>0</v>
          </cell>
          <cell r="B846" t="str">
            <v>Transporte de material en volqueta m3-km.</v>
          </cell>
          <cell r="C846">
            <v>35.10351</v>
          </cell>
          <cell r="D846" t="str">
            <v>m3-Km</v>
          </cell>
          <cell r="E846">
            <v>1111</v>
          </cell>
          <cell r="F846">
            <v>0</v>
          </cell>
        </row>
        <row r="847">
          <cell r="A847" t="str">
            <v>7.20.100</v>
          </cell>
          <cell r="B847" t="str">
            <v>Arbol Lomo de caiman</v>
          </cell>
          <cell r="C847">
            <v>15</v>
          </cell>
          <cell r="D847" t="str">
            <v>un</v>
          </cell>
          <cell r="E847">
            <v>115702</v>
          </cell>
          <cell r="F847">
            <v>1735530</v>
          </cell>
        </row>
        <row r="848">
          <cell r="A848">
            <v>0</v>
          </cell>
          <cell r="B848" t="str">
            <v>Arbol Lomo de caiman</v>
          </cell>
          <cell r="C848">
            <v>1</v>
          </cell>
          <cell r="D848" t="str">
            <v>un</v>
          </cell>
          <cell r="E848">
            <v>51040</v>
          </cell>
          <cell r="F848">
            <v>0</v>
          </cell>
        </row>
        <row r="849">
          <cell r="A849">
            <v>0</v>
          </cell>
          <cell r="B849" t="str">
            <v>Tierra abonada</v>
          </cell>
          <cell r="C849">
            <v>0.68040000000000012</v>
          </cell>
          <cell r="D849" t="str">
            <v>m3</v>
          </cell>
          <cell r="E849">
            <v>60000</v>
          </cell>
          <cell r="F849">
            <v>0</v>
          </cell>
        </row>
        <row r="850">
          <cell r="A850">
            <v>0</v>
          </cell>
          <cell r="B850" t="str">
            <v>M.O Exc. Manual mat comun 0-2m</v>
          </cell>
          <cell r="C850">
            <v>0.76545000000000019</v>
          </cell>
          <cell r="D850" t="str">
            <v>m3</v>
          </cell>
          <cell r="E850">
            <v>12455.53619176282</v>
          </cell>
          <cell r="F850">
            <v>0</v>
          </cell>
        </row>
        <row r="851">
          <cell r="A851">
            <v>0</v>
          </cell>
          <cell r="B851" t="str">
            <v>Agregado grueso 1" base medio de siembra</v>
          </cell>
          <cell r="C851">
            <v>8.5050000000000014E-2</v>
          </cell>
          <cell r="D851" t="str">
            <v>m3</v>
          </cell>
          <cell r="E851">
            <v>45000</v>
          </cell>
          <cell r="F851">
            <v>0</v>
          </cell>
        </row>
        <row r="852">
          <cell r="A852">
            <v>0</v>
          </cell>
          <cell r="B852" t="str">
            <v>M.O Siembra arbol</v>
          </cell>
          <cell r="C852">
            <v>0.11666666666666667</v>
          </cell>
          <cell r="D852" t="str">
            <v>día</v>
          </cell>
          <cell r="E852">
            <v>47449.661682905979</v>
          </cell>
          <cell r="F852">
            <v>0</v>
          </cell>
        </row>
        <row r="853">
          <cell r="A853">
            <v>0</v>
          </cell>
          <cell r="B853" t="str">
            <v>Transporte material a la obra (A)</v>
          </cell>
          <cell r="C853">
            <v>0.76</v>
          </cell>
          <cell r="D853" t="str">
            <v>m3</v>
          </cell>
          <cell r="E853">
            <v>6500</v>
          </cell>
          <cell r="F853">
            <v>0</v>
          </cell>
        </row>
        <row r="854">
          <cell r="A854" t="str">
            <v>7.20.110</v>
          </cell>
          <cell r="B854" t="str">
            <v>Arbol Ebano</v>
          </cell>
          <cell r="C854">
            <v>43</v>
          </cell>
          <cell r="D854" t="str">
            <v>un</v>
          </cell>
          <cell r="E854">
            <v>115702</v>
          </cell>
          <cell r="F854">
            <v>4975186</v>
          </cell>
        </row>
        <row r="855">
          <cell r="A855">
            <v>0</v>
          </cell>
          <cell r="B855" t="str">
            <v>Arbol Ebano</v>
          </cell>
          <cell r="C855">
            <v>1</v>
          </cell>
          <cell r="D855" t="str">
            <v>un</v>
          </cell>
          <cell r="E855">
            <v>51040</v>
          </cell>
          <cell r="F855">
            <v>0</v>
          </cell>
        </row>
        <row r="856">
          <cell r="A856">
            <v>0</v>
          </cell>
          <cell r="B856" t="str">
            <v>Tierra abonada</v>
          </cell>
          <cell r="C856">
            <v>0.68040000000000012</v>
          </cell>
          <cell r="D856" t="str">
            <v>m3</v>
          </cell>
          <cell r="E856">
            <v>60000</v>
          </cell>
          <cell r="F856">
            <v>0</v>
          </cell>
        </row>
        <row r="857">
          <cell r="A857">
            <v>0</v>
          </cell>
          <cell r="B857" t="str">
            <v>M.O Exc. Manual mat comun 0-2m</v>
          </cell>
          <cell r="C857">
            <v>0.76545000000000019</v>
          </cell>
          <cell r="D857" t="str">
            <v>m3</v>
          </cell>
          <cell r="E857">
            <v>12455.53619176282</v>
          </cell>
          <cell r="F857">
            <v>0</v>
          </cell>
        </row>
        <row r="858">
          <cell r="A858">
            <v>0</v>
          </cell>
          <cell r="B858" t="str">
            <v>Agregado grueso 1" base medio de siembra</v>
          </cell>
          <cell r="C858">
            <v>8.5050000000000014E-2</v>
          </cell>
          <cell r="D858" t="str">
            <v>m3</v>
          </cell>
          <cell r="E858">
            <v>45000</v>
          </cell>
          <cell r="F858">
            <v>0</v>
          </cell>
        </row>
        <row r="859">
          <cell r="A859">
            <v>0</v>
          </cell>
          <cell r="B859" t="str">
            <v>M.O Siembra arbol</v>
          </cell>
          <cell r="C859">
            <v>0.11666666666666667</v>
          </cell>
          <cell r="D859" t="str">
            <v>día</v>
          </cell>
          <cell r="E859">
            <v>47449.661682905979</v>
          </cell>
          <cell r="F859">
            <v>0</v>
          </cell>
        </row>
        <row r="860">
          <cell r="A860">
            <v>0</v>
          </cell>
          <cell r="B860" t="str">
            <v>Transporte material a la obra (A)</v>
          </cell>
          <cell r="C860">
            <v>0.76</v>
          </cell>
          <cell r="D860" t="str">
            <v>m3</v>
          </cell>
          <cell r="E860">
            <v>6500</v>
          </cell>
          <cell r="F860">
            <v>0</v>
          </cell>
        </row>
        <row r="861">
          <cell r="A861" t="str">
            <v>7.20.120</v>
          </cell>
          <cell r="B861" t="str">
            <v>Arbol Yarumo</v>
          </cell>
          <cell r="C861">
            <v>37</v>
          </cell>
          <cell r="D861" t="str">
            <v>un</v>
          </cell>
          <cell r="E861">
            <v>111062</v>
          </cell>
          <cell r="F861">
            <v>4109294</v>
          </cell>
        </row>
        <row r="862">
          <cell r="A862">
            <v>0</v>
          </cell>
          <cell r="B862" t="str">
            <v>Arbol Yarumo</v>
          </cell>
          <cell r="C862">
            <v>1</v>
          </cell>
          <cell r="D862" t="str">
            <v>un</v>
          </cell>
          <cell r="E862">
            <v>46400</v>
          </cell>
          <cell r="F862">
            <v>0</v>
          </cell>
        </row>
        <row r="863">
          <cell r="A863">
            <v>0</v>
          </cell>
          <cell r="B863" t="str">
            <v>Tierra abonada</v>
          </cell>
          <cell r="C863">
            <v>0.68040000000000012</v>
          </cell>
          <cell r="D863" t="str">
            <v>m3</v>
          </cell>
          <cell r="E863">
            <v>60000</v>
          </cell>
          <cell r="F863">
            <v>0</v>
          </cell>
        </row>
        <row r="864">
          <cell r="A864">
            <v>0</v>
          </cell>
          <cell r="B864" t="str">
            <v>M.O Exc. Manual mat comun 0-2m</v>
          </cell>
          <cell r="C864">
            <v>0.76545000000000019</v>
          </cell>
          <cell r="D864" t="str">
            <v>m3</v>
          </cell>
          <cell r="E864">
            <v>12455.53619176282</v>
          </cell>
          <cell r="F864">
            <v>0</v>
          </cell>
        </row>
        <row r="865">
          <cell r="A865">
            <v>0</v>
          </cell>
          <cell r="B865" t="str">
            <v>Agregado grueso 1" base medio de siembra</v>
          </cell>
          <cell r="C865">
            <v>8.5050000000000014E-2</v>
          </cell>
          <cell r="D865" t="str">
            <v>m3</v>
          </cell>
          <cell r="E865">
            <v>45000</v>
          </cell>
          <cell r="F865">
            <v>0</v>
          </cell>
        </row>
        <row r="866">
          <cell r="A866">
            <v>0</v>
          </cell>
          <cell r="B866" t="str">
            <v>M.O Siembra arbol</v>
          </cell>
          <cell r="C866">
            <v>0.11666666666666667</v>
          </cell>
          <cell r="D866" t="str">
            <v>día</v>
          </cell>
          <cell r="E866">
            <v>47449.661682905979</v>
          </cell>
          <cell r="F866">
            <v>0</v>
          </cell>
        </row>
        <row r="867">
          <cell r="A867">
            <v>0</v>
          </cell>
          <cell r="B867" t="str">
            <v>Transporte material a la obra (A)</v>
          </cell>
          <cell r="C867">
            <v>0.76</v>
          </cell>
          <cell r="D867" t="str">
            <v>m3</v>
          </cell>
          <cell r="E867">
            <v>6500</v>
          </cell>
          <cell r="F867">
            <v>0</v>
          </cell>
        </row>
        <row r="868">
          <cell r="A868" t="str">
            <v>7.20.130</v>
          </cell>
          <cell r="B868" t="str">
            <v>Arbol Trompillo</v>
          </cell>
          <cell r="C868">
            <v>35</v>
          </cell>
          <cell r="D868" t="str">
            <v>un</v>
          </cell>
          <cell r="E868">
            <v>102942</v>
          </cell>
          <cell r="F868">
            <v>3602970</v>
          </cell>
        </row>
        <row r="869">
          <cell r="A869">
            <v>0</v>
          </cell>
          <cell r="B869" t="str">
            <v>Arbol Trompillo</v>
          </cell>
          <cell r="C869">
            <v>1</v>
          </cell>
          <cell r="D869" t="str">
            <v>un</v>
          </cell>
          <cell r="E869">
            <v>38280</v>
          </cell>
          <cell r="F869">
            <v>0</v>
          </cell>
        </row>
        <row r="870">
          <cell r="A870">
            <v>0</v>
          </cell>
          <cell r="B870" t="str">
            <v>Tierra abonada</v>
          </cell>
          <cell r="C870">
            <v>0.68040000000000012</v>
          </cell>
          <cell r="D870" t="str">
            <v>m3</v>
          </cell>
          <cell r="E870">
            <v>60000</v>
          </cell>
          <cell r="F870">
            <v>0</v>
          </cell>
        </row>
        <row r="871">
          <cell r="A871">
            <v>0</v>
          </cell>
          <cell r="B871" t="str">
            <v>M.O Exc. Manual mat comun 0-2m</v>
          </cell>
          <cell r="C871">
            <v>0.76545000000000019</v>
          </cell>
          <cell r="D871" t="str">
            <v>m3</v>
          </cell>
          <cell r="E871">
            <v>12455.53619176282</v>
          </cell>
          <cell r="F871">
            <v>0</v>
          </cell>
        </row>
        <row r="872">
          <cell r="A872">
            <v>0</v>
          </cell>
          <cell r="B872" t="str">
            <v>Agregado grueso 1" base medio de siembra</v>
          </cell>
          <cell r="C872">
            <v>8.5050000000000014E-2</v>
          </cell>
          <cell r="D872" t="str">
            <v>m3</v>
          </cell>
          <cell r="E872">
            <v>45000</v>
          </cell>
          <cell r="F872">
            <v>0</v>
          </cell>
        </row>
        <row r="873">
          <cell r="A873">
            <v>0</v>
          </cell>
          <cell r="B873" t="str">
            <v>M.O Siembra arbol</v>
          </cell>
          <cell r="C873">
            <v>0.11666666666666667</v>
          </cell>
          <cell r="D873" t="str">
            <v>día</v>
          </cell>
          <cell r="E873">
            <v>47449.661682905979</v>
          </cell>
          <cell r="F873">
            <v>0</v>
          </cell>
        </row>
        <row r="874">
          <cell r="A874">
            <v>0</v>
          </cell>
          <cell r="B874" t="str">
            <v>Transporte material a la obra (A)</v>
          </cell>
          <cell r="C874">
            <v>0.76</v>
          </cell>
          <cell r="D874" t="str">
            <v>m3</v>
          </cell>
          <cell r="E874">
            <v>6500</v>
          </cell>
          <cell r="F874">
            <v>0</v>
          </cell>
        </row>
        <row r="875">
          <cell r="A875" t="str">
            <v>7.20.140</v>
          </cell>
          <cell r="B875" t="str">
            <v>Arbol Jagua</v>
          </cell>
          <cell r="C875">
            <v>62</v>
          </cell>
          <cell r="D875" t="str">
            <v>un</v>
          </cell>
          <cell r="E875">
            <v>111062</v>
          </cell>
          <cell r="F875">
            <v>6885844</v>
          </cell>
        </row>
        <row r="876">
          <cell r="A876">
            <v>0</v>
          </cell>
          <cell r="B876" t="str">
            <v>Arbol Jagua</v>
          </cell>
          <cell r="C876">
            <v>1</v>
          </cell>
          <cell r="D876" t="str">
            <v>un</v>
          </cell>
          <cell r="E876">
            <v>46400</v>
          </cell>
          <cell r="F876">
            <v>0</v>
          </cell>
        </row>
        <row r="877">
          <cell r="A877">
            <v>0</v>
          </cell>
          <cell r="B877" t="str">
            <v>Tierra abonada</v>
          </cell>
          <cell r="C877">
            <v>0.68040000000000012</v>
          </cell>
          <cell r="D877" t="str">
            <v>m3</v>
          </cell>
          <cell r="E877">
            <v>60000</v>
          </cell>
          <cell r="F877">
            <v>0</v>
          </cell>
        </row>
        <row r="878">
          <cell r="A878">
            <v>0</v>
          </cell>
          <cell r="B878" t="str">
            <v>M.O Exc. Manual mat comun 0-2m</v>
          </cell>
          <cell r="C878">
            <v>0.76545000000000019</v>
          </cell>
          <cell r="D878" t="str">
            <v>m3</v>
          </cell>
          <cell r="E878">
            <v>12455.53619176282</v>
          </cell>
          <cell r="F878">
            <v>0</v>
          </cell>
        </row>
        <row r="879">
          <cell r="A879">
            <v>0</v>
          </cell>
          <cell r="B879" t="str">
            <v>Agregado grueso 1" base medio de siembra</v>
          </cell>
          <cell r="C879">
            <v>8.5050000000000014E-2</v>
          </cell>
          <cell r="D879" t="str">
            <v>m3</v>
          </cell>
          <cell r="E879">
            <v>45000</v>
          </cell>
          <cell r="F879">
            <v>0</v>
          </cell>
        </row>
        <row r="880">
          <cell r="A880">
            <v>0</v>
          </cell>
          <cell r="B880" t="str">
            <v>M.O Siembra arbol</v>
          </cell>
          <cell r="C880">
            <v>0.11666666666666667</v>
          </cell>
          <cell r="D880" t="str">
            <v>día</v>
          </cell>
          <cell r="E880">
            <v>47449.661682905979</v>
          </cell>
          <cell r="F880">
            <v>0</v>
          </cell>
        </row>
        <row r="881">
          <cell r="A881">
            <v>0</v>
          </cell>
          <cell r="B881" t="str">
            <v>Transporte material a la obra (A)</v>
          </cell>
          <cell r="C881">
            <v>0.76</v>
          </cell>
          <cell r="D881" t="str">
            <v>m3</v>
          </cell>
          <cell r="E881">
            <v>6500</v>
          </cell>
          <cell r="F881">
            <v>0</v>
          </cell>
        </row>
        <row r="882">
          <cell r="A882" t="str">
            <v>7.20.150</v>
          </cell>
          <cell r="B882" t="str">
            <v>Arbol Paco</v>
          </cell>
          <cell r="C882">
            <v>37</v>
          </cell>
          <cell r="D882" t="str">
            <v>un</v>
          </cell>
          <cell r="E882">
            <v>93662</v>
          </cell>
          <cell r="F882">
            <v>3465494</v>
          </cell>
        </row>
        <row r="883">
          <cell r="A883">
            <v>0</v>
          </cell>
          <cell r="B883" t="str">
            <v>Arbol Paco</v>
          </cell>
          <cell r="C883">
            <v>1</v>
          </cell>
          <cell r="D883" t="str">
            <v>un</v>
          </cell>
          <cell r="E883">
            <v>29000</v>
          </cell>
          <cell r="F883">
            <v>0</v>
          </cell>
        </row>
        <row r="884">
          <cell r="A884">
            <v>0</v>
          </cell>
          <cell r="B884" t="str">
            <v>Tierra abonada</v>
          </cell>
          <cell r="C884">
            <v>0.68040000000000012</v>
          </cell>
          <cell r="D884" t="str">
            <v>m3</v>
          </cell>
          <cell r="E884">
            <v>60000</v>
          </cell>
          <cell r="F884">
            <v>0</v>
          </cell>
        </row>
        <row r="885">
          <cell r="A885">
            <v>0</v>
          </cell>
          <cell r="B885" t="str">
            <v>M.O Exc. Manual mat comun 0-2m</v>
          </cell>
          <cell r="C885">
            <v>0.76545000000000019</v>
          </cell>
          <cell r="D885" t="str">
            <v>m3</v>
          </cell>
          <cell r="E885">
            <v>12455.53619176282</v>
          </cell>
          <cell r="F885">
            <v>0</v>
          </cell>
        </row>
        <row r="886">
          <cell r="A886">
            <v>0</v>
          </cell>
          <cell r="B886" t="str">
            <v>Agregado grueso 1" base medio de siembra</v>
          </cell>
          <cell r="C886">
            <v>8.5050000000000014E-2</v>
          </cell>
          <cell r="D886" t="str">
            <v>m3</v>
          </cell>
          <cell r="E886">
            <v>45000</v>
          </cell>
          <cell r="F886">
            <v>0</v>
          </cell>
        </row>
        <row r="887">
          <cell r="A887">
            <v>0</v>
          </cell>
          <cell r="B887" t="str">
            <v>M.O Siembra arbol</v>
          </cell>
          <cell r="C887">
            <v>0.11666666666666667</v>
          </cell>
          <cell r="D887" t="str">
            <v>día</v>
          </cell>
          <cell r="E887">
            <v>47449.661682905979</v>
          </cell>
          <cell r="F887">
            <v>0</v>
          </cell>
        </row>
        <row r="888">
          <cell r="A888">
            <v>0</v>
          </cell>
          <cell r="B888" t="str">
            <v>Transporte material a la obra (A)</v>
          </cell>
          <cell r="C888">
            <v>0.76</v>
          </cell>
          <cell r="D888" t="str">
            <v>m3</v>
          </cell>
          <cell r="E888">
            <v>6500</v>
          </cell>
          <cell r="F888">
            <v>0</v>
          </cell>
        </row>
        <row r="889">
          <cell r="A889" t="str">
            <v>7.20.160</v>
          </cell>
          <cell r="B889" t="str">
            <v>Arbol Cacao de Monte</v>
          </cell>
          <cell r="C889">
            <v>42</v>
          </cell>
          <cell r="D889" t="str">
            <v>un</v>
          </cell>
          <cell r="E889">
            <v>87862</v>
          </cell>
          <cell r="F889">
            <v>3690204</v>
          </cell>
        </row>
        <row r="890">
          <cell r="A890">
            <v>0</v>
          </cell>
          <cell r="B890" t="str">
            <v>Arbol Cacao de Monte</v>
          </cell>
          <cell r="C890">
            <v>1</v>
          </cell>
          <cell r="D890" t="str">
            <v>un</v>
          </cell>
          <cell r="E890">
            <v>23200</v>
          </cell>
          <cell r="F890">
            <v>0</v>
          </cell>
        </row>
        <row r="891">
          <cell r="A891">
            <v>0</v>
          </cell>
          <cell r="B891" t="str">
            <v>Tierra abonada</v>
          </cell>
          <cell r="C891">
            <v>0.68040000000000012</v>
          </cell>
          <cell r="D891" t="str">
            <v>m3</v>
          </cell>
          <cell r="E891">
            <v>60000</v>
          </cell>
          <cell r="F891">
            <v>0</v>
          </cell>
        </row>
        <row r="892">
          <cell r="A892">
            <v>0</v>
          </cell>
          <cell r="B892" t="str">
            <v>M.O Exc. Manual mat comun 0-2m</v>
          </cell>
          <cell r="C892">
            <v>0.76545000000000019</v>
          </cell>
          <cell r="D892" t="str">
            <v>m3</v>
          </cell>
          <cell r="E892">
            <v>12455.53619176282</v>
          </cell>
          <cell r="F892">
            <v>0</v>
          </cell>
        </row>
        <row r="893">
          <cell r="A893">
            <v>0</v>
          </cell>
          <cell r="B893" t="str">
            <v>Agregado grueso 1" base medio de siembra</v>
          </cell>
          <cell r="C893">
            <v>8.5050000000000014E-2</v>
          </cell>
          <cell r="D893" t="str">
            <v>m3</v>
          </cell>
          <cell r="E893">
            <v>45000</v>
          </cell>
          <cell r="F893">
            <v>0</v>
          </cell>
        </row>
        <row r="894">
          <cell r="A894">
            <v>0</v>
          </cell>
          <cell r="B894" t="str">
            <v>M.O Siembra arbol</v>
          </cell>
          <cell r="C894">
            <v>0.11666666666666667</v>
          </cell>
          <cell r="D894" t="str">
            <v>día</v>
          </cell>
          <cell r="E894">
            <v>47449.661682905979</v>
          </cell>
          <cell r="F894">
            <v>0</v>
          </cell>
        </row>
        <row r="895">
          <cell r="A895">
            <v>0</v>
          </cell>
          <cell r="B895" t="str">
            <v>Transporte material a la obra (A)</v>
          </cell>
          <cell r="C895">
            <v>0.76</v>
          </cell>
          <cell r="D895" t="str">
            <v>m3</v>
          </cell>
          <cell r="E895">
            <v>6500</v>
          </cell>
          <cell r="F895">
            <v>0</v>
          </cell>
        </row>
        <row r="896">
          <cell r="A896" t="str">
            <v>7.20.170</v>
          </cell>
          <cell r="B896" t="str">
            <v>Arbol Loro</v>
          </cell>
          <cell r="C896">
            <v>35</v>
          </cell>
          <cell r="D896" t="str">
            <v>un</v>
          </cell>
          <cell r="E896">
            <v>105262</v>
          </cell>
          <cell r="F896">
            <v>3684170</v>
          </cell>
        </row>
        <row r="897">
          <cell r="A897">
            <v>0</v>
          </cell>
          <cell r="B897" t="str">
            <v>Arbol Loro</v>
          </cell>
          <cell r="C897">
            <v>1</v>
          </cell>
          <cell r="D897" t="str">
            <v>un</v>
          </cell>
          <cell r="E897">
            <v>40600</v>
          </cell>
          <cell r="F897">
            <v>0</v>
          </cell>
        </row>
        <row r="898">
          <cell r="A898">
            <v>0</v>
          </cell>
          <cell r="B898" t="str">
            <v>Tierra abonada</v>
          </cell>
          <cell r="C898">
            <v>0.68040000000000012</v>
          </cell>
          <cell r="D898" t="str">
            <v>m3</v>
          </cell>
          <cell r="E898">
            <v>60000</v>
          </cell>
          <cell r="F898">
            <v>0</v>
          </cell>
        </row>
        <row r="899">
          <cell r="A899">
            <v>0</v>
          </cell>
          <cell r="B899" t="str">
            <v>M.O Exc. Manual mat comun 0-2m</v>
          </cell>
          <cell r="C899">
            <v>0.76545000000000019</v>
          </cell>
          <cell r="D899" t="str">
            <v>m3</v>
          </cell>
          <cell r="E899">
            <v>12455.53619176282</v>
          </cell>
          <cell r="F899">
            <v>0</v>
          </cell>
        </row>
        <row r="900">
          <cell r="A900">
            <v>0</v>
          </cell>
          <cell r="B900" t="str">
            <v>Agregado grueso 1" base medio de siembra</v>
          </cell>
          <cell r="C900">
            <v>8.5050000000000014E-2</v>
          </cell>
          <cell r="D900" t="str">
            <v>m3</v>
          </cell>
          <cell r="E900">
            <v>45000</v>
          </cell>
          <cell r="F900">
            <v>0</v>
          </cell>
        </row>
        <row r="901">
          <cell r="A901">
            <v>0</v>
          </cell>
          <cell r="B901" t="str">
            <v>M.O Siembra arbol</v>
          </cell>
          <cell r="C901">
            <v>0.11666666666666667</v>
          </cell>
          <cell r="D901" t="str">
            <v>día</v>
          </cell>
          <cell r="E901">
            <v>47449.661682905979</v>
          </cell>
          <cell r="F901">
            <v>0</v>
          </cell>
        </row>
        <row r="902">
          <cell r="A902">
            <v>0</v>
          </cell>
          <cell r="B902" t="str">
            <v>Transporte material a la obra (A)</v>
          </cell>
          <cell r="C902">
            <v>0.76</v>
          </cell>
          <cell r="D902" t="str">
            <v>m3</v>
          </cell>
          <cell r="E902">
            <v>6500</v>
          </cell>
          <cell r="F902">
            <v>0</v>
          </cell>
        </row>
        <row r="903">
          <cell r="A903">
            <v>7.3</v>
          </cell>
          <cell r="B903" t="str">
            <v>MOBILIARIO</v>
          </cell>
          <cell r="C903">
            <v>0</v>
          </cell>
          <cell r="D903">
            <v>0</v>
          </cell>
          <cell r="E903">
            <v>0</v>
          </cell>
          <cell r="F903">
            <v>0</v>
          </cell>
        </row>
        <row r="904">
          <cell r="A904" t="str">
            <v>7.30.020</v>
          </cell>
          <cell r="B904" t="str">
            <v>Basurera metalica autoportante en acero inoxidable</v>
          </cell>
          <cell r="C904">
            <v>56</v>
          </cell>
          <cell r="D904" t="str">
            <v>un</v>
          </cell>
          <cell r="E904">
            <v>1056089</v>
          </cell>
          <cell r="F904">
            <v>59140984</v>
          </cell>
        </row>
        <row r="905">
          <cell r="A905">
            <v>9.1</v>
          </cell>
          <cell r="B905" t="str">
            <v>SISTEMA DE INTEGRACIÓN VIAL</v>
          </cell>
          <cell r="C905">
            <v>0</v>
          </cell>
          <cell r="D905">
            <v>0</v>
          </cell>
          <cell r="E905">
            <v>0</v>
          </cell>
          <cell r="F905">
            <v>0</v>
          </cell>
        </row>
        <row r="906">
          <cell r="A906" t="str">
            <v>9.10.10</v>
          </cell>
          <cell r="B906" t="str">
            <v>Elaboración de planos para sistema de integración vial. Incluye todos los tramites necesarios.</v>
          </cell>
          <cell r="C906">
            <v>1</v>
          </cell>
          <cell r="D906" t="str">
            <v>gl</v>
          </cell>
          <cell r="E906">
            <v>250000</v>
          </cell>
          <cell r="F906">
            <v>250000</v>
          </cell>
        </row>
      </sheetData>
      <sheetData sheetId="2">
        <row r="12">
          <cell r="A12" t="str">
            <v>1.10.010</v>
          </cell>
          <cell r="B12" t="str">
            <v>Actividades de Mitigación Etapas antes, durante y después de la actividad de tala y trasplante de árboles: Ahuyentamiento, rescate y reubicación de los especímenes de fauna silvestre (Aves, Mamíferos, Anfibios y Reptiles).</v>
          </cell>
          <cell r="C12">
            <v>1</v>
          </cell>
          <cell r="D12" t="str">
            <v>gl</v>
          </cell>
          <cell r="E12">
            <v>9300000</v>
          </cell>
          <cell r="F12">
            <v>9300000</v>
          </cell>
        </row>
        <row r="13">
          <cell r="A13" t="str">
            <v>1.10.020</v>
          </cell>
          <cell r="B13" t="str">
            <v>Demolición de carpeta asfáltica cualquier espesor. incluye corte con máquina de disco según trazado de topografía, picada en tamaños maximos de 40 cm, acopio, cargue y transporte a la planta de reciclaje de la Secretaría de Infraestructura Física</v>
          </cell>
          <cell r="C13">
            <v>259</v>
          </cell>
          <cell r="D13" t="str">
            <v>m3</v>
          </cell>
          <cell r="E13">
            <v>93410</v>
          </cell>
          <cell r="F13">
            <v>24193190</v>
          </cell>
        </row>
        <row r="14">
          <cell r="A14" t="str">
            <v>1.10.030</v>
          </cell>
          <cell r="B14" t="str">
            <v>Fresado de pavimento asfaltico</v>
          </cell>
          <cell r="C14">
            <v>5320</v>
          </cell>
          <cell r="D14" t="str">
            <v>m2</v>
          </cell>
          <cell r="E14">
            <v>42244</v>
          </cell>
          <cell r="F14">
            <v>224738080</v>
          </cell>
        </row>
        <row r="15">
          <cell r="A15" t="str">
            <v>1.10.040</v>
          </cell>
          <cell r="B15" t="str">
            <v>Demolición de andenes y sardinel  de cualquier espesor. incluye: retiro de cordones cualquier tipo y tamaño, entresuelo,  retiro y reinstalación de: tapas de medidores de acueducto cualquier diámetro,  tapas de energía, tapas cajas de teléfonos, cargue, t</v>
          </cell>
          <cell r="C15">
            <v>125</v>
          </cell>
          <cell r="D15" t="str">
            <v>m3</v>
          </cell>
          <cell r="E15">
            <v>66868</v>
          </cell>
          <cell r="F15">
            <v>8358500</v>
          </cell>
        </row>
        <row r="16">
          <cell r="A16" t="str">
            <v>1.10.050</v>
          </cell>
          <cell r="B16" t="str">
            <v>Retiro y reinstalación de puertas de acceso vehicular a predios. Incluye demolición de anclaje, cargue , transporte y botada de escombros a donde lo indique la interventoria, excavación, mano de obra,  además de todo lo necesario para su correcta instalac</v>
          </cell>
          <cell r="C16">
            <v>2</v>
          </cell>
          <cell r="D16" t="str">
            <v>un</v>
          </cell>
          <cell r="E16">
            <v>170417</v>
          </cell>
          <cell r="F16">
            <v>340834</v>
          </cell>
        </row>
        <row r="17">
          <cell r="A17" t="str">
            <v>1.10.060</v>
          </cell>
          <cell r="B17" t="str">
            <v>Demolicion y retiro de cerramiento en malla eslabonada. Incluye demolicion de muro y viga de fundacion, cargue, transporte y botada de material sobrante</v>
          </cell>
          <cell r="C17">
            <v>240</v>
          </cell>
          <cell r="D17" t="str">
            <v>ml</v>
          </cell>
          <cell r="E17">
            <v>37782</v>
          </cell>
          <cell r="F17">
            <v>9067680</v>
          </cell>
        </row>
        <row r="18">
          <cell r="A18" t="str">
            <v>1.10.070</v>
          </cell>
          <cell r="B18" t="str">
            <v>Demolicion  de viviendas existentes (muros, pisos, vigas, columnas y demas elementos que conforman la vivienda), incluye retiro de cubiertas, ventanas, puertas(marco y alas), bancas, aparatos sanitarios, orinales, lavamanos, canoas, bajantes, y todos aque</v>
          </cell>
          <cell r="C18">
            <v>215</v>
          </cell>
          <cell r="D18" t="str">
            <v>m2</v>
          </cell>
          <cell r="E18">
            <v>43000</v>
          </cell>
          <cell r="F18">
            <v>9245000</v>
          </cell>
        </row>
        <row r="19">
          <cell r="A19" t="str">
            <v>1.10.080</v>
          </cell>
          <cell r="B19" t="str">
            <v xml:space="preserve">Retiro  y reinstalación de  cerramiento  en   muro, malla eslabonada y seto . incluye demolicón de obra civil (cargue, transporte y botada de material  a donde lo indique la interventoria), reinstalación de tubería galvanizada Ø=2" , malla de cerramiento </v>
          </cell>
          <cell r="C19">
            <v>50</v>
          </cell>
          <cell r="D19" t="str">
            <v>ml</v>
          </cell>
          <cell r="E19">
            <v>175900</v>
          </cell>
          <cell r="F19">
            <v>8795000</v>
          </cell>
        </row>
        <row r="20">
          <cell r="A20">
            <v>1.2</v>
          </cell>
          <cell r="B20" t="str">
            <v>MOVIMIENTO DE TIERRAS</v>
          </cell>
          <cell r="C20">
            <v>0</v>
          </cell>
          <cell r="D20">
            <v>0</v>
          </cell>
          <cell r="E20">
            <v>0</v>
          </cell>
          <cell r="F20">
            <v>0</v>
          </cell>
        </row>
        <row r="21">
          <cell r="A21" t="str">
            <v>1.20.020</v>
          </cell>
          <cell r="B21" t="str">
            <v>Excavación en roca con CEMENTO DEMOLEDOR no explosivo tipo CRAS o equivalente con diámetro de perforación de 30mm. Incluye cemento demoledor a una dosificación de 8 kg por metro cúbico, desembombe, acarreo interno hasta el sitio de acopio o donde lo indiq</v>
          </cell>
          <cell r="C21">
            <v>2402</v>
          </cell>
          <cell r="D21" t="str">
            <v>m3</v>
          </cell>
          <cell r="E21">
            <v>323315</v>
          </cell>
          <cell r="F21">
            <v>776602630</v>
          </cell>
        </row>
        <row r="22">
          <cell r="A22" t="str">
            <v>1.20.030</v>
          </cell>
          <cell r="B22" t="str">
            <v>Excavación manual en material común. Incluye cargue, transporte y botada de material sobrante</v>
          </cell>
          <cell r="C22">
            <v>9605</v>
          </cell>
          <cell r="D22" t="str">
            <v>m3</v>
          </cell>
          <cell r="E22">
            <v>32979</v>
          </cell>
          <cell r="F22">
            <v>316763295</v>
          </cell>
        </row>
        <row r="23">
          <cell r="A23" t="str">
            <v>1.20.040</v>
          </cell>
          <cell r="B23" t="str">
            <v>Lleno compactado en material común</v>
          </cell>
          <cell r="C23">
            <v>6199</v>
          </cell>
          <cell r="D23" t="str">
            <v>m3</v>
          </cell>
          <cell r="E23">
            <v>9233</v>
          </cell>
          <cell r="F23">
            <v>57235367</v>
          </cell>
        </row>
        <row r="24">
          <cell r="A24" t="str">
            <v>1.20.050</v>
          </cell>
          <cell r="B24" t="str">
            <v>Lleno compactado en arenilla</v>
          </cell>
          <cell r="C24">
            <v>1295</v>
          </cell>
          <cell r="D24" t="str">
            <v>m3</v>
          </cell>
          <cell r="E24">
            <v>33325</v>
          </cell>
          <cell r="F24">
            <v>43155875</v>
          </cell>
        </row>
        <row r="25">
          <cell r="A25">
            <v>1.3</v>
          </cell>
          <cell r="B25" t="str">
            <v>PAVIMENTOS ASFÁLTICOS</v>
          </cell>
          <cell r="C25">
            <v>0</v>
          </cell>
          <cell r="D25">
            <v>0</v>
          </cell>
          <cell r="E25">
            <v>0</v>
          </cell>
          <cell r="F25">
            <v>0</v>
          </cell>
        </row>
        <row r="26">
          <cell r="A26" t="str">
            <v>1.30.010</v>
          </cell>
          <cell r="B26" t="str">
            <v xml:space="preserve">Suministro, transporte y colocación de subbase granular SBG1 de máximo Ø 2 1/2", reacomodado con medios mecánicos y compactado al 98% mínimo del ensayo del proctor modificado </v>
          </cell>
          <cell r="C26">
            <v>2863</v>
          </cell>
          <cell r="D26" t="str">
            <v>m3</v>
          </cell>
          <cell r="E26">
            <v>94156</v>
          </cell>
          <cell r="F26">
            <v>269568628</v>
          </cell>
        </row>
        <row r="27">
          <cell r="A27" t="str">
            <v>1.30.020</v>
          </cell>
          <cell r="B27" t="str">
            <v>Suministro, transporte y colocaciòn de base granular BG 1. Se colocarán en capas no mayores de 15 centímetros compactados hasta alcanzar densidades secas equivalentes al 100% de la densidad seca máxima, obtenida en el ensayo del Proctor Modificado</v>
          </cell>
          <cell r="C27">
            <v>2597</v>
          </cell>
          <cell r="D27" t="str">
            <v>m3</v>
          </cell>
          <cell r="E27">
            <v>103730</v>
          </cell>
          <cell r="F27">
            <v>269386810</v>
          </cell>
        </row>
        <row r="28">
          <cell r="A28" t="str">
            <v>1.30.030</v>
          </cell>
          <cell r="B28" t="str">
            <v>Suministro, transporte y colocación de base asfáltica MDC-1 . Incluye todos los elelementos necesarios para su correcta colocación</v>
          </cell>
          <cell r="C28">
            <v>742</v>
          </cell>
          <cell r="D28" t="str">
            <v>m3</v>
          </cell>
          <cell r="E28">
            <v>476096</v>
          </cell>
          <cell r="F28">
            <v>353263232</v>
          </cell>
        </row>
        <row r="29">
          <cell r="A29" t="str">
            <v>1.30.040</v>
          </cell>
          <cell r="B29" t="str">
            <v>Suministro,  transporte y colocación de concreto asfaltico MDC - 2. Incluye todos los elelementos necesarios para su correcta colocación</v>
          </cell>
          <cell r="C29">
            <v>757</v>
          </cell>
          <cell r="D29" t="str">
            <v>m3</v>
          </cell>
          <cell r="E29">
            <v>644521</v>
          </cell>
          <cell r="F29">
            <v>487902397</v>
          </cell>
        </row>
        <row r="30">
          <cell r="A30">
            <v>1.4</v>
          </cell>
          <cell r="B30" t="str">
            <v xml:space="preserve">SEÑALIZACIÓN </v>
          </cell>
          <cell r="C30">
            <v>0</v>
          </cell>
          <cell r="D30">
            <v>0</v>
          </cell>
          <cell r="E30">
            <v>0</v>
          </cell>
          <cell r="F30">
            <v>0</v>
          </cell>
        </row>
        <row r="31">
          <cell r="A31" t="str">
            <v>1.40.010</v>
          </cell>
          <cell r="B31" t="str">
            <v>Línea de demarcación con pintura en frío</v>
          </cell>
          <cell r="C31">
            <v>5610</v>
          </cell>
          <cell r="D31" t="str">
            <v>ml</v>
          </cell>
          <cell r="E31">
            <v>6830</v>
          </cell>
          <cell r="F31">
            <v>38316300</v>
          </cell>
        </row>
        <row r="32">
          <cell r="A32" t="str">
            <v>1.40.020</v>
          </cell>
          <cell r="B32" t="str">
            <v>Marca vial con pintura en frío</v>
          </cell>
          <cell r="C32">
            <v>452</v>
          </cell>
          <cell r="D32" t="str">
            <v>m2</v>
          </cell>
          <cell r="E32">
            <v>28263</v>
          </cell>
          <cell r="F32">
            <v>12774876</v>
          </cell>
        </row>
        <row r="33">
          <cell r="A33" t="str">
            <v>1.40.030</v>
          </cell>
          <cell r="B33" t="str">
            <v>Tacha reflectiva</v>
          </cell>
          <cell r="C33">
            <v>161</v>
          </cell>
          <cell r="D33" t="str">
            <v>un</v>
          </cell>
          <cell r="E33">
            <v>6023</v>
          </cell>
          <cell r="F33">
            <v>969703</v>
          </cell>
        </row>
        <row r="34">
          <cell r="A34" t="str">
            <v>1.40.040</v>
          </cell>
          <cell r="B34" t="str">
            <v>Señal vertical de tránsito tipo SP</v>
          </cell>
          <cell r="C34">
            <v>23</v>
          </cell>
          <cell r="D34" t="str">
            <v>un</v>
          </cell>
          <cell r="E34">
            <v>258871</v>
          </cell>
          <cell r="F34">
            <v>5954033</v>
          </cell>
        </row>
        <row r="35">
          <cell r="A35" t="str">
            <v>1.40.050</v>
          </cell>
          <cell r="B35" t="str">
            <v>Señal vertical de tránsito tipo SR</v>
          </cell>
          <cell r="C35">
            <v>14</v>
          </cell>
          <cell r="D35" t="str">
            <v>un</v>
          </cell>
          <cell r="E35">
            <v>258871</v>
          </cell>
          <cell r="F35">
            <v>3624194</v>
          </cell>
        </row>
        <row r="36">
          <cell r="A36" t="str">
            <v>1.40.060</v>
          </cell>
          <cell r="B36" t="str">
            <v>Señal vertical de tránsito tipo SI</v>
          </cell>
          <cell r="C36">
            <v>1</v>
          </cell>
          <cell r="D36" t="str">
            <v>un</v>
          </cell>
          <cell r="E36">
            <v>258871</v>
          </cell>
          <cell r="F36">
            <v>258871</v>
          </cell>
        </row>
        <row r="37">
          <cell r="A37">
            <v>1.5</v>
          </cell>
          <cell r="B37" t="str">
            <v>SEMAFOROS</v>
          </cell>
          <cell r="C37">
            <v>0</v>
          </cell>
          <cell r="D37">
            <v>0</v>
          </cell>
          <cell r="E37">
            <v>0</v>
          </cell>
          <cell r="F37">
            <v>0</v>
          </cell>
        </row>
        <row r="38">
          <cell r="A38" t="str">
            <v>1.50.040</v>
          </cell>
          <cell r="B38" t="str">
            <v>Suministro, transporte y montaje de caja de piso RS3-016 tipo antifraude en polipropileno.</v>
          </cell>
          <cell r="C38">
            <v>14</v>
          </cell>
          <cell r="D38" t="str">
            <v>un</v>
          </cell>
          <cell r="E38">
            <v>260339</v>
          </cell>
          <cell r="F38">
            <v>3644746</v>
          </cell>
        </row>
        <row r="39">
          <cell r="A39" t="str">
            <v>1.50.070</v>
          </cell>
          <cell r="B39" t="str">
            <v>Construcción de canalización en un tubo PVC tipo DB de 2" en andén. Incluye acabado de superficie.</v>
          </cell>
          <cell r="C39">
            <v>67</v>
          </cell>
          <cell r="D39" t="str">
            <v>ml</v>
          </cell>
          <cell r="E39">
            <v>87188</v>
          </cell>
          <cell r="F39">
            <v>5841596</v>
          </cell>
        </row>
        <row r="40">
          <cell r="A40" t="str">
            <v>1.50.080</v>
          </cell>
          <cell r="B40" t="str">
            <v>Construcción de canalización en pavimento, con dos tubos de PVC tipo DB de 2". Incluye rotura y repavimentación, gestión y permiso de rotura ante la Secretaría de Infraestructura.</v>
          </cell>
          <cell r="C40">
            <v>50</v>
          </cell>
          <cell r="D40" t="str">
            <v>ml</v>
          </cell>
          <cell r="E40">
            <v>230000</v>
          </cell>
          <cell r="F40">
            <v>11500000</v>
          </cell>
        </row>
        <row r="41">
          <cell r="A41">
            <v>2.1</v>
          </cell>
          <cell r="B41" t="str">
            <v>RED DE ACUEDUCTO</v>
          </cell>
          <cell r="C41">
            <v>0</v>
          </cell>
          <cell r="D41">
            <v>0</v>
          </cell>
          <cell r="E41">
            <v>0</v>
          </cell>
          <cell r="F41">
            <v>0</v>
          </cell>
        </row>
        <row r="42">
          <cell r="A42" t="str">
            <v>2.10.010</v>
          </cell>
          <cell r="B42" t="str">
            <v>Levantamiento topografico para la relocalización de redes</v>
          </cell>
          <cell r="C42">
            <v>402</v>
          </cell>
          <cell r="D42" t="str">
            <v>ml</v>
          </cell>
          <cell r="E42">
            <v>2098</v>
          </cell>
          <cell r="F42">
            <v>843396</v>
          </cell>
        </row>
        <row r="43">
          <cell r="A43" t="str">
            <v>2.10.030</v>
          </cell>
          <cell r="B43" t="str">
            <v>Excavación a maquina en material común. Incluye cargue, transporte y botada de material sobrante</v>
          </cell>
          <cell r="C43">
            <v>269</v>
          </cell>
          <cell r="D43" t="str">
            <v>m3</v>
          </cell>
          <cell r="E43">
            <v>32979</v>
          </cell>
          <cell r="F43">
            <v>8871351</v>
          </cell>
        </row>
        <row r="44">
          <cell r="A44" t="str">
            <v>2.10.040</v>
          </cell>
          <cell r="B44" t="str">
            <v>Lleno compactado en arenilla</v>
          </cell>
          <cell r="C44">
            <v>90</v>
          </cell>
          <cell r="D44" t="str">
            <v>m3</v>
          </cell>
          <cell r="E44">
            <v>33325</v>
          </cell>
          <cell r="F44">
            <v>2999250</v>
          </cell>
        </row>
        <row r="45">
          <cell r="A45" t="str">
            <v>2.10.050</v>
          </cell>
          <cell r="B45" t="str">
            <v>Entresuelo para apoyo de tubería</v>
          </cell>
          <cell r="C45">
            <v>104</v>
          </cell>
          <cell r="D45" t="str">
            <v>m3</v>
          </cell>
          <cell r="E45">
            <v>57804</v>
          </cell>
          <cell r="F45">
            <v>6011616</v>
          </cell>
        </row>
        <row r="46">
          <cell r="A46" t="str">
            <v>2.10.070</v>
          </cell>
          <cell r="B46" t="str">
            <v xml:space="preserve">Tubería PVC Ø=100mm </v>
          </cell>
          <cell r="C46">
            <v>210</v>
          </cell>
          <cell r="D46" t="str">
            <v>ml</v>
          </cell>
          <cell r="E46">
            <v>32028</v>
          </cell>
          <cell r="F46">
            <v>6725880</v>
          </cell>
        </row>
        <row r="47">
          <cell r="A47" t="str">
            <v>2.10.080</v>
          </cell>
          <cell r="B47" t="str">
            <v>Tubería PVC Ø=150mm</v>
          </cell>
          <cell r="C47">
            <v>193</v>
          </cell>
          <cell r="D47" t="str">
            <v>ml</v>
          </cell>
          <cell r="E47">
            <v>69185</v>
          </cell>
          <cell r="F47">
            <v>13352705</v>
          </cell>
        </row>
        <row r="48">
          <cell r="A48" t="str">
            <v>2.10.120</v>
          </cell>
          <cell r="B48" t="str">
            <v>Valvulas compuerta PVC Ø=100mm</v>
          </cell>
          <cell r="C48">
            <v>2</v>
          </cell>
          <cell r="D48" t="str">
            <v>un</v>
          </cell>
          <cell r="E48">
            <v>442302</v>
          </cell>
          <cell r="F48">
            <v>884604</v>
          </cell>
        </row>
        <row r="49">
          <cell r="A49" t="str">
            <v>2.10.130</v>
          </cell>
          <cell r="B49" t="str">
            <v>Valvulas compuerta PVC Ø=150mm</v>
          </cell>
          <cell r="C49">
            <v>2</v>
          </cell>
          <cell r="D49" t="str">
            <v>un</v>
          </cell>
          <cell r="E49">
            <v>644038</v>
          </cell>
          <cell r="F49">
            <v>1288076</v>
          </cell>
        </row>
        <row r="50">
          <cell r="A50" t="str">
            <v>2.10.180</v>
          </cell>
          <cell r="B50" t="str">
            <v>Accesorio codo 90° tubería PVC Ø=150mm</v>
          </cell>
          <cell r="C50">
            <v>1</v>
          </cell>
          <cell r="D50" t="str">
            <v>un</v>
          </cell>
          <cell r="E50">
            <v>206718</v>
          </cell>
          <cell r="F50">
            <v>206718</v>
          </cell>
        </row>
        <row r="51">
          <cell r="A51" t="str">
            <v>2.10.190</v>
          </cell>
          <cell r="B51" t="str">
            <v>Accesorio codo 45° tubería PVC Ø=100mm</v>
          </cell>
          <cell r="C51">
            <v>1</v>
          </cell>
          <cell r="D51" t="str">
            <v>un</v>
          </cell>
          <cell r="E51">
            <v>56633</v>
          </cell>
          <cell r="F51">
            <v>56633</v>
          </cell>
        </row>
        <row r="52">
          <cell r="A52" t="str">
            <v>2.10.230</v>
          </cell>
          <cell r="B52" t="str">
            <v>Accesorio codo 22.5° tubería PVC Ø=100mm</v>
          </cell>
          <cell r="C52">
            <v>2</v>
          </cell>
          <cell r="D52" t="str">
            <v>un</v>
          </cell>
          <cell r="E52">
            <v>51218</v>
          </cell>
          <cell r="F52">
            <v>102436</v>
          </cell>
        </row>
        <row r="53">
          <cell r="A53" t="str">
            <v>2.10.260</v>
          </cell>
          <cell r="B53" t="str">
            <v>Accesorio codo 11.25° tubería PVC Ø=100mm</v>
          </cell>
          <cell r="C53">
            <v>5</v>
          </cell>
          <cell r="D53" t="str">
            <v>un</v>
          </cell>
          <cell r="E53">
            <v>48814</v>
          </cell>
          <cell r="F53">
            <v>244070</v>
          </cell>
        </row>
        <row r="54">
          <cell r="A54" t="str">
            <v>2.10.270</v>
          </cell>
          <cell r="B54" t="str">
            <v>Accesorio codo 11.25° tubería PVC Ø=150mm</v>
          </cell>
          <cell r="C54">
            <v>9</v>
          </cell>
          <cell r="D54" t="str">
            <v>un</v>
          </cell>
          <cell r="E54">
            <v>111027</v>
          </cell>
          <cell r="F54">
            <v>999243</v>
          </cell>
        </row>
        <row r="55">
          <cell r="A55" t="str">
            <v>2.10.280</v>
          </cell>
          <cell r="B55" t="str">
            <v>Accesorio Tee tubería PVC Ø=75mm</v>
          </cell>
          <cell r="C55">
            <v>3</v>
          </cell>
          <cell r="D55" t="str">
            <v>un</v>
          </cell>
          <cell r="E55">
            <v>115850</v>
          </cell>
          <cell r="F55">
            <v>347550</v>
          </cell>
        </row>
        <row r="56">
          <cell r="A56" t="str">
            <v>2.10.290</v>
          </cell>
          <cell r="B56" t="str">
            <v>Accesorio Tee tubería PVC Ø=150mm</v>
          </cell>
          <cell r="C56">
            <v>1</v>
          </cell>
          <cell r="D56" t="str">
            <v>un</v>
          </cell>
          <cell r="E56">
            <v>296033</v>
          </cell>
          <cell r="F56">
            <v>296033</v>
          </cell>
        </row>
        <row r="57">
          <cell r="A57" t="str">
            <v>2.10.400</v>
          </cell>
          <cell r="B57" t="str">
            <v>Accesorio reducción PVC Ø=150mm a 100mm</v>
          </cell>
          <cell r="C57">
            <v>1</v>
          </cell>
          <cell r="D57" t="str">
            <v>un</v>
          </cell>
          <cell r="E57">
            <v>300945</v>
          </cell>
          <cell r="F57">
            <v>300945</v>
          </cell>
        </row>
        <row r="58">
          <cell r="A58" t="str">
            <v>2.10.410</v>
          </cell>
          <cell r="B58" t="str">
            <v>Accesorio reducción PVC Ø=300mm a 100mm</v>
          </cell>
          <cell r="C58">
            <v>1</v>
          </cell>
          <cell r="D58" t="str">
            <v>un</v>
          </cell>
          <cell r="E58">
            <v>628379</v>
          </cell>
          <cell r="F58">
            <v>628379</v>
          </cell>
        </row>
        <row r="59">
          <cell r="A59" t="str">
            <v>2.10.420</v>
          </cell>
          <cell r="B59" t="str">
            <v>Accesorio reducción PVC Ø=300mm a 150mm</v>
          </cell>
          <cell r="C59">
            <v>1</v>
          </cell>
          <cell r="D59" t="str">
            <v>un</v>
          </cell>
          <cell r="E59">
            <v>728379</v>
          </cell>
          <cell r="F59">
            <v>728379</v>
          </cell>
        </row>
        <row r="60">
          <cell r="A60" t="str">
            <v>2.10.430</v>
          </cell>
          <cell r="B60" t="str">
            <v>Unión mecanica reparación tubería PVC Ø=100mm</v>
          </cell>
          <cell r="C60">
            <v>8</v>
          </cell>
          <cell r="D60" t="str">
            <v>un</v>
          </cell>
          <cell r="E60">
            <v>45300</v>
          </cell>
          <cell r="F60">
            <v>362400</v>
          </cell>
        </row>
        <row r="61">
          <cell r="A61" t="str">
            <v>2.10.440</v>
          </cell>
          <cell r="B61" t="str">
            <v>Unión mecanica reparación tubería PVC Ø=150mm</v>
          </cell>
          <cell r="C61">
            <v>2</v>
          </cell>
          <cell r="D61" t="str">
            <v>un</v>
          </cell>
          <cell r="E61">
            <v>100881</v>
          </cell>
          <cell r="F61">
            <v>201762</v>
          </cell>
        </row>
        <row r="62">
          <cell r="A62" t="str">
            <v>2.10.450</v>
          </cell>
          <cell r="B62" t="str">
            <v>Unión mecanica reparación tubería PVC Ø=200mm</v>
          </cell>
          <cell r="C62">
            <v>2</v>
          </cell>
          <cell r="D62" t="str">
            <v>un</v>
          </cell>
          <cell r="E62">
            <v>182927</v>
          </cell>
          <cell r="F62">
            <v>365854</v>
          </cell>
        </row>
        <row r="63">
          <cell r="A63" t="str">
            <v>2.10.470</v>
          </cell>
          <cell r="B63" t="str">
            <v>Cajas para valvulas</v>
          </cell>
          <cell r="C63">
            <v>4</v>
          </cell>
          <cell r="D63" t="str">
            <v>un</v>
          </cell>
          <cell r="E63">
            <v>215251</v>
          </cell>
          <cell r="F63">
            <v>861004</v>
          </cell>
        </row>
        <row r="64">
          <cell r="A64" t="str">
            <v>2.10.480</v>
          </cell>
          <cell r="B64" t="str">
            <v>Concreto de 21 Mpa - Anclaje tubería</v>
          </cell>
          <cell r="C64">
            <v>3</v>
          </cell>
          <cell r="D64" t="str">
            <v>m3</v>
          </cell>
          <cell r="E64">
            <v>374100</v>
          </cell>
          <cell r="F64">
            <v>1122300</v>
          </cell>
        </row>
        <row r="65">
          <cell r="A65">
            <v>2.2000000000000002</v>
          </cell>
          <cell r="B65" t="str">
            <v>RED DE ALCANTARILLADO</v>
          </cell>
          <cell r="C65">
            <v>0</v>
          </cell>
          <cell r="D65">
            <v>0</v>
          </cell>
          <cell r="E65">
            <v>0</v>
          </cell>
          <cell r="F65">
            <v>0</v>
          </cell>
        </row>
        <row r="66">
          <cell r="A66" t="str">
            <v>2.20.010</v>
          </cell>
          <cell r="B66" t="str">
            <v>Levantamiento topografico para la relocalización de redes</v>
          </cell>
          <cell r="C66">
            <v>819</v>
          </cell>
          <cell r="D66" t="str">
            <v>ml</v>
          </cell>
          <cell r="E66">
            <v>2098</v>
          </cell>
          <cell r="F66">
            <v>1718262</v>
          </cell>
        </row>
        <row r="67">
          <cell r="A67" t="str">
            <v>2.20.030</v>
          </cell>
          <cell r="B67" t="str">
            <v>Excavación a maquina en material común. Incluye cargue, transporte y botada de material sobrante</v>
          </cell>
          <cell r="C67">
            <v>705</v>
          </cell>
          <cell r="D67" t="str">
            <v>m3</v>
          </cell>
          <cell r="E67">
            <v>32979</v>
          </cell>
          <cell r="F67">
            <v>23250195</v>
          </cell>
        </row>
        <row r="68">
          <cell r="A68" t="str">
            <v>2.20.040</v>
          </cell>
          <cell r="B68" t="str">
            <v>Lleno compactado en arenilla</v>
          </cell>
          <cell r="C68">
            <v>276</v>
          </cell>
          <cell r="D68" t="str">
            <v>m3</v>
          </cell>
          <cell r="E68">
            <v>33325</v>
          </cell>
          <cell r="F68">
            <v>9197700</v>
          </cell>
        </row>
        <row r="69">
          <cell r="A69" t="str">
            <v>2.20.050</v>
          </cell>
          <cell r="B69" t="str">
            <v>Entresuelo para apoyo de tubería</v>
          </cell>
          <cell r="C69">
            <v>340</v>
          </cell>
          <cell r="D69" t="str">
            <v>m3</v>
          </cell>
          <cell r="E69">
            <v>57804</v>
          </cell>
          <cell r="F69">
            <v>19653360</v>
          </cell>
        </row>
        <row r="70">
          <cell r="A70" t="str">
            <v>2.20.060</v>
          </cell>
          <cell r="B70" t="str">
            <v>Tubería PVC Alldo de Ø=200mm</v>
          </cell>
          <cell r="C70">
            <v>404</v>
          </cell>
          <cell r="D70" t="str">
            <v>ml</v>
          </cell>
          <cell r="E70">
            <v>46640</v>
          </cell>
          <cell r="F70">
            <v>18842560</v>
          </cell>
        </row>
        <row r="71">
          <cell r="A71" t="str">
            <v>2.20.070</v>
          </cell>
          <cell r="B71" t="str">
            <v xml:space="preserve">Tubería PVC Alldo de Ø=250mm </v>
          </cell>
          <cell r="C71">
            <v>60</v>
          </cell>
          <cell r="D71" t="str">
            <v>ml</v>
          </cell>
          <cell r="E71">
            <v>70813</v>
          </cell>
          <cell r="F71">
            <v>4248780</v>
          </cell>
        </row>
        <row r="72">
          <cell r="A72" t="str">
            <v>2.20.080</v>
          </cell>
          <cell r="B72" t="str">
            <v xml:space="preserve">Tubería PVC Alldo de Ø=315mm </v>
          </cell>
          <cell r="C72">
            <v>63</v>
          </cell>
          <cell r="D72" t="str">
            <v>ml</v>
          </cell>
          <cell r="E72">
            <v>106068</v>
          </cell>
          <cell r="F72">
            <v>6682284</v>
          </cell>
        </row>
        <row r="73">
          <cell r="A73" t="str">
            <v>2.20.090</v>
          </cell>
          <cell r="B73" t="str">
            <v xml:space="preserve">Tubería PVC Alldo de Ø=355mm </v>
          </cell>
          <cell r="C73">
            <v>48</v>
          </cell>
          <cell r="D73" t="str">
            <v>ml</v>
          </cell>
          <cell r="E73">
            <v>126161</v>
          </cell>
          <cell r="F73">
            <v>6055728</v>
          </cell>
        </row>
        <row r="74">
          <cell r="A74" t="str">
            <v>2.20.110</v>
          </cell>
          <cell r="B74" t="str">
            <v xml:space="preserve">Tubería PVC Alldo de Ø=450mm </v>
          </cell>
          <cell r="C74">
            <v>10</v>
          </cell>
          <cell r="D74" t="str">
            <v>ml</v>
          </cell>
          <cell r="E74">
            <v>200577</v>
          </cell>
          <cell r="F74">
            <v>2005770</v>
          </cell>
        </row>
        <row r="75">
          <cell r="A75" t="str">
            <v>2.20.120</v>
          </cell>
          <cell r="B75" t="str">
            <v xml:space="preserve">Tubería PVC Alldo de Ø=625mm </v>
          </cell>
          <cell r="C75">
            <v>207</v>
          </cell>
          <cell r="D75" t="str">
            <v>ml</v>
          </cell>
          <cell r="E75">
            <v>248036</v>
          </cell>
          <cell r="F75">
            <v>51343452</v>
          </cell>
        </row>
        <row r="76">
          <cell r="A76" t="str">
            <v>2.20.190</v>
          </cell>
          <cell r="B76" t="str">
            <v>Cámaras de inspección concentricas Ø1.20m prefabricadas</v>
          </cell>
          <cell r="C76">
            <v>128</v>
          </cell>
          <cell r="D76" t="str">
            <v>ml</v>
          </cell>
          <cell r="E76">
            <v>445874</v>
          </cell>
          <cell r="F76">
            <v>57071872</v>
          </cell>
        </row>
        <row r="77">
          <cell r="A77" t="str">
            <v>2.20.210</v>
          </cell>
          <cell r="B77" t="str">
            <v>Tapas y anillos de concreto Ø1.20m prefabricadas</v>
          </cell>
          <cell r="C77">
            <v>26</v>
          </cell>
          <cell r="D77" t="str">
            <v>Juego</v>
          </cell>
          <cell r="E77">
            <v>682913</v>
          </cell>
          <cell r="F77">
            <v>17755738</v>
          </cell>
        </row>
        <row r="78">
          <cell r="A78" t="str">
            <v>2.20.230</v>
          </cell>
          <cell r="B78" t="str">
            <v>Sumideros</v>
          </cell>
          <cell r="C78">
            <v>19</v>
          </cell>
          <cell r="D78" t="str">
            <v>un</v>
          </cell>
          <cell r="E78">
            <v>537294</v>
          </cell>
          <cell r="F78">
            <v>10208586</v>
          </cell>
        </row>
        <row r="79">
          <cell r="A79" t="str">
            <v>2.20.240</v>
          </cell>
          <cell r="B79" t="str">
            <v xml:space="preserve">Tubería PVC Sumideros de Ø=250mm </v>
          </cell>
          <cell r="C79">
            <v>81</v>
          </cell>
          <cell r="D79" t="str">
            <v>ml</v>
          </cell>
          <cell r="E79">
            <v>61515</v>
          </cell>
          <cell r="F79">
            <v>4982715</v>
          </cell>
        </row>
        <row r="80">
          <cell r="A80">
            <v>2.2999999999999998</v>
          </cell>
          <cell r="B80" t="str">
            <v>TELEVISACIÓN Y REFERENCIACIÓN DE REDES</v>
          </cell>
          <cell r="C80">
            <v>0</v>
          </cell>
          <cell r="D80">
            <v>0</v>
          </cell>
          <cell r="E80">
            <v>0</v>
          </cell>
          <cell r="F80">
            <v>0</v>
          </cell>
        </row>
        <row r="81">
          <cell r="A81" t="str">
            <v>2.20.300</v>
          </cell>
          <cell r="B81" t="str">
            <v>Diagnóstico de redes con circuito cerrado de televisión, diámetros entre 150 mm y 600 mm. Incluye lavado preliminar de la red.</v>
          </cell>
          <cell r="C81">
            <v>1000</v>
          </cell>
          <cell r="D81" t="str">
            <v>ml</v>
          </cell>
          <cell r="E81">
            <v>12950</v>
          </cell>
          <cell r="F81">
            <v>12950000</v>
          </cell>
        </row>
        <row r="82">
          <cell r="A82" t="str">
            <v>2.20.310</v>
          </cell>
          <cell r="B82" t="str">
            <v>Elaboración de planos de tubería y cámaras de inspección de alcantarillado, canales o coberturas para entregar impresos y en medio digital a EPM. Incluye Georreferenciación de cámaras de inspección, accesorios y tuberías de alcantarillado. Se utilizará pe</v>
          </cell>
          <cell r="C82">
            <v>5</v>
          </cell>
          <cell r="D82" t="str">
            <v>un</v>
          </cell>
          <cell r="E82">
            <v>476666</v>
          </cell>
          <cell r="F82">
            <v>2383330</v>
          </cell>
        </row>
        <row r="83">
          <cell r="A83">
            <v>2.2999999999999998</v>
          </cell>
          <cell r="B83" t="str">
            <v>TELEVISACIÓN Y REFERENCIACIÓN DE REDES</v>
          </cell>
          <cell r="C83">
            <v>0</v>
          </cell>
          <cell r="D83">
            <v>0</v>
          </cell>
          <cell r="E83">
            <v>0</v>
          </cell>
          <cell r="F83">
            <v>0</v>
          </cell>
        </row>
        <row r="84">
          <cell r="A84" t="str">
            <v>2.30.010</v>
          </cell>
          <cell r="B84" t="str">
            <v>Excavación a maquina en material común. Incluye entibado temporal, cargue, transporte y botada de material sobrante</v>
          </cell>
          <cell r="C84">
            <v>4</v>
          </cell>
          <cell r="D84" t="str">
            <v>m3</v>
          </cell>
          <cell r="E84">
            <v>57913</v>
          </cell>
          <cell r="F84">
            <v>231652</v>
          </cell>
        </row>
        <row r="85">
          <cell r="A85" t="str">
            <v>2.30.030</v>
          </cell>
          <cell r="B85" t="str">
            <v>Lleno compactado en arenilla</v>
          </cell>
          <cell r="C85">
            <v>3</v>
          </cell>
          <cell r="D85" t="str">
            <v>m3</v>
          </cell>
          <cell r="E85">
            <v>33325</v>
          </cell>
          <cell r="F85">
            <v>99975</v>
          </cell>
        </row>
        <row r="86">
          <cell r="A86" t="str">
            <v>2.30.040</v>
          </cell>
          <cell r="B86" t="str">
            <v>Concreto de 21 Mpa - Camara de caida</v>
          </cell>
          <cell r="C86">
            <v>2</v>
          </cell>
          <cell r="D86" t="str">
            <v>m3</v>
          </cell>
          <cell r="E86">
            <v>354239</v>
          </cell>
          <cell r="F86">
            <v>708478</v>
          </cell>
        </row>
        <row r="87">
          <cell r="A87" t="str">
            <v>2.30.050</v>
          </cell>
          <cell r="B87" t="str">
            <v>Acero de refuerzo fy=420 Mpa</v>
          </cell>
          <cell r="C87">
            <v>64</v>
          </cell>
          <cell r="D87" t="str">
            <v>Kg</v>
          </cell>
          <cell r="E87">
            <v>3015</v>
          </cell>
          <cell r="F87">
            <v>192960</v>
          </cell>
        </row>
        <row r="88">
          <cell r="A88">
            <v>2.4</v>
          </cell>
          <cell r="B88" t="str">
            <v xml:space="preserve">FILTROS </v>
          </cell>
          <cell r="C88">
            <v>0</v>
          </cell>
          <cell r="D88">
            <v>0</v>
          </cell>
          <cell r="E88">
            <v>0</v>
          </cell>
          <cell r="F88">
            <v>0</v>
          </cell>
        </row>
        <row r="89">
          <cell r="A89" t="str">
            <v>2.40.010</v>
          </cell>
          <cell r="B89" t="str">
            <v>Excavación en material común</v>
          </cell>
          <cell r="C89">
            <v>677</v>
          </cell>
          <cell r="D89" t="str">
            <v>m3</v>
          </cell>
          <cell r="E89">
            <v>32979</v>
          </cell>
          <cell r="F89">
            <v>22326783</v>
          </cell>
        </row>
        <row r="90">
          <cell r="A90" t="str">
            <v>2.40.020</v>
          </cell>
          <cell r="B90" t="str">
            <v>Geotextil 3000 NT</v>
          </cell>
          <cell r="C90">
            <v>3356</v>
          </cell>
          <cell r="D90" t="str">
            <v xml:space="preserve">m2 </v>
          </cell>
          <cell r="E90">
            <v>7718</v>
          </cell>
          <cell r="F90">
            <v>25901608</v>
          </cell>
        </row>
        <row r="91">
          <cell r="A91" t="str">
            <v>2.40.030</v>
          </cell>
          <cell r="B91" t="str">
            <v>Material filtrante 75mm</v>
          </cell>
          <cell r="C91">
            <v>565</v>
          </cell>
          <cell r="D91" t="str">
            <v xml:space="preserve">m3 </v>
          </cell>
          <cell r="E91">
            <v>57804</v>
          </cell>
          <cell r="F91">
            <v>32659260</v>
          </cell>
        </row>
        <row r="92">
          <cell r="A92" t="str">
            <v>2.40.040</v>
          </cell>
          <cell r="B92" t="str">
            <v>Tubería Ø=6" PVC Perforada y corrugada - Drenaje</v>
          </cell>
          <cell r="C92">
            <v>105</v>
          </cell>
          <cell r="D92" t="str">
            <v>ml</v>
          </cell>
          <cell r="E92">
            <v>42435</v>
          </cell>
          <cell r="F92">
            <v>4455675</v>
          </cell>
        </row>
        <row r="93">
          <cell r="A93">
            <v>2.5</v>
          </cell>
          <cell r="B93" t="str">
            <v>RED DE GAS</v>
          </cell>
          <cell r="C93">
            <v>0</v>
          </cell>
          <cell r="D93">
            <v>0</v>
          </cell>
          <cell r="E93">
            <v>0</v>
          </cell>
          <cell r="F93">
            <v>0</v>
          </cell>
        </row>
        <row r="94">
          <cell r="A94" t="str">
            <v>2.50.010</v>
          </cell>
          <cell r="B94" t="str">
            <v>Levantamiento topografico para la relocalización de redes</v>
          </cell>
          <cell r="C94">
            <v>850</v>
          </cell>
          <cell r="D94" t="str">
            <v>ml</v>
          </cell>
          <cell r="E94">
            <v>2098</v>
          </cell>
          <cell r="F94">
            <v>1783300</v>
          </cell>
        </row>
        <row r="95">
          <cell r="A95" t="str">
            <v>2.50.030</v>
          </cell>
          <cell r="B95" t="str">
            <v>Excavación a maquina en material común. Incluye cargue, transporte y botada de material sobrante</v>
          </cell>
          <cell r="C95">
            <v>194</v>
          </cell>
          <cell r="D95" t="str">
            <v>m3</v>
          </cell>
          <cell r="E95">
            <v>32979</v>
          </cell>
          <cell r="F95">
            <v>6397926</v>
          </cell>
        </row>
        <row r="96">
          <cell r="A96" t="str">
            <v>2.50.040</v>
          </cell>
          <cell r="B96" t="str">
            <v>Lleno compactado en arenilla</v>
          </cell>
          <cell r="C96">
            <v>110</v>
          </cell>
          <cell r="D96" t="str">
            <v>m3</v>
          </cell>
          <cell r="E96">
            <v>33325</v>
          </cell>
          <cell r="F96">
            <v>3665750</v>
          </cell>
        </row>
        <row r="97">
          <cell r="A97" t="str">
            <v>2.50.050</v>
          </cell>
          <cell r="B97" t="str">
            <v>Tubería PE Gas Ø=25mm</v>
          </cell>
          <cell r="C97">
            <v>280</v>
          </cell>
          <cell r="D97" t="str">
            <v>ml</v>
          </cell>
          <cell r="E97">
            <v>25717</v>
          </cell>
          <cell r="F97">
            <v>7200760</v>
          </cell>
        </row>
        <row r="98">
          <cell r="A98" t="str">
            <v>2.50.060</v>
          </cell>
          <cell r="B98" t="str">
            <v>Tubería PE Gas Ø=32mm</v>
          </cell>
          <cell r="C98">
            <v>571</v>
          </cell>
          <cell r="D98" t="str">
            <v>ml</v>
          </cell>
          <cell r="E98">
            <v>26801</v>
          </cell>
          <cell r="F98">
            <v>15303371</v>
          </cell>
        </row>
        <row r="99">
          <cell r="A99" t="str">
            <v>2.50.100</v>
          </cell>
          <cell r="B99" t="str">
            <v>Valvulas PE Ø=25mm</v>
          </cell>
          <cell r="C99">
            <v>2</v>
          </cell>
          <cell r="D99" t="str">
            <v>un</v>
          </cell>
          <cell r="E99">
            <v>241322</v>
          </cell>
          <cell r="F99">
            <v>482644</v>
          </cell>
        </row>
        <row r="100">
          <cell r="A100" t="str">
            <v>2.50.110</v>
          </cell>
          <cell r="B100" t="str">
            <v>Valvulas PE Ø=32mm</v>
          </cell>
          <cell r="C100">
            <v>3</v>
          </cell>
          <cell r="D100" t="str">
            <v>un</v>
          </cell>
          <cell r="E100">
            <v>316949</v>
          </cell>
          <cell r="F100">
            <v>950847</v>
          </cell>
        </row>
        <row r="101">
          <cell r="A101" t="str">
            <v>2.50.130</v>
          </cell>
          <cell r="B101" t="str">
            <v>Tapon PE Ø=32mm</v>
          </cell>
          <cell r="C101">
            <v>1</v>
          </cell>
          <cell r="D101" t="str">
            <v>un</v>
          </cell>
          <cell r="E101">
            <v>44962</v>
          </cell>
          <cell r="F101">
            <v>44962</v>
          </cell>
        </row>
        <row r="102">
          <cell r="A102" t="str">
            <v>2.50.150</v>
          </cell>
          <cell r="B102" t="str">
            <v>Cajas para valvulas</v>
          </cell>
          <cell r="C102">
            <v>5</v>
          </cell>
          <cell r="D102" t="str">
            <v>un</v>
          </cell>
          <cell r="E102">
            <v>182953</v>
          </cell>
          <cell r="F102">
            <v>914765</v>
          </cell>
        </row>
        <row r="103">
          <cell r="A103">
            <v>3</v>
          </cell>
          <cell r="B103" t="str">
            <v>MUROS DE CONTENCIÓN EN PILAS</v>
          </cell>
          <cell r="C103">
            <v>0</v>
          </cell>
          <cell r="D103">
            <v>0</v>
          </cell>
          <cell r="E103">
            <v>0</v>
          </cell>
          <cell r="F103">
            <v>0</v>
          </cell>
        </row>
        <row r="104">
          <cell r="A104" t="str">
            <v>3.10.010</v>
          </cell>
          <cell r="B104" t="str">
            <v>Excavación a maquina en material común. Incluye entibado temporal, cargue, transporte y botada de material sobrante</v>
          </cell>
          <cell r="C104">
            <v>117</v>
          </cell>
          <cell r="D104" t="str">
            <v>m3</v>
          </cell>
          <cell r="E104">
            <v>57913</v>
          </cell>
          <cell r="F104">
            <v>6775821</v>
          </cell>
        </row>
        <row r="105">
          <cell r="A105" t="str">
            <v>3.10.015</v>
          </cell>
          <cell r="B105" t="str">
            <v>Excavación para pilas. Incluye anillos de revestimiento en concreto de 17.5 Mpa. de e=10 cm,  (ø exterior = 1.20m.), cargue, transporte y botada de material. De 0.0 a 2.0 m.</v>
          </cell>
          <cell r="C105">
            <v>16</v>
          </cell>
          <cell r="D105" t="str">
            <v>ml</v>
          </cell>
          <cell r="E105">
            <v>233815</v>
          </cell>
          <cell r="F105">
            <v>3741040</v>
          </cell>
        </row>
        <row r="106">
          <cell r="A106" t="str">
            <v>3.10.020</v>
          </cell>
          <cell r="B106" t="str">
            <v>Excavación para pilas. Incluye anillos de revestimiento en concreto de 17.5 Mpa. de e=10 cm,  (ø exterior = 1.20m.), cargue, transporte y botada de material.  De 2.0 a 4.0 m.</v>
          </cell>
          <cell r="C106">
            <v>16</v>
          </cell>
          <cell r="D106" t="str">
            <v>ml</v>
          </cell>
          <cell r="E106">
            <v>238128</v>
          </cell>
          <cell r="F106">
            <v>3810048</v>
          </cell>
        </row>
        <row r="107">
          <cell r="A107" t="str">
            <v>3.10.025</v>
          </cell>
          <cell r="B107" t="str">
            <v>Excavación para pilas. Incluye anillos de revestimiento en concreto de 17.5 Mpa. de e=10 cm,  (ø exterior = 1.20m.), cargue, transporte y botada de material.  De 4.0 a 6.0 m</v>
          </cell>
          <cell r="C107">
            <v>16</v>
          </cell>
          <cell r="D107" t="str">
            <v>ml</v>
          </cell>
          <cell r="E107">
            <v>255061</v>
          </cell>
          <cell r="F107">
            <v>4080976</v>
          </cell>
        </row>
        <row r="108">
          <cell r="A108" t="str">
            <v>3.10.030</v>
          </cell>
          <cell r="B108" t="str">
            <v>Excavación para pilas. Incluye anillos de revestimiento en concreto de 17.5 Mpa. de e=10 cm,  (ø exterior = 1.20m.), cargue, transporte y botada de material.  De 6.0 a 8.0 m.</v>
          </cell>
          <cell r="C108">
            <v>16</v>
          </cell>
          <cell r="D108" t="str">
            <v>ml</v>
          </cell>
          <cell r="E108">
            <v>267537</v>
          </cell>
          <cell r="F108">
            <v>4280592</v>
          </cell>
        </row>
        <row r="109">
          <cell r="A109" t="str">
            <v>3.10.035</v>
          </cell>
          <cell r="B109" t="str">
            <v>Excavación para pilas. Incluye anillos de revestimiento en concreto de 17.5 Mpa. de e=10 cm,  (ø exterior = 1.20m.), cargue, transporte y botada de material.  De 8.0 a 10.0 m.</v>
          </cell>
          <cell r="C109">
            <v>16</v>
          </cell>
          <cell r="D109" t="str">
            <v>ml</v>
          </cell>
          <cell r="E109">
            <v>282373</v>
          </cell>
          <cell r="F109">
            <v>4517968</v>
          </cell>
        </row>
        <row r="110">
          <cell r="A110" t="str">
            <v>3.10.040</v>
          </cell>
          <cell r="B110" t="str">
            <v>Excavación para pilas. Incluye anillos de revestimiento en concreto de 17.5 Mpa. de e=10 cm,  (ø exterior = 1.20m.), cargue, transporte y botada de material.  De 10.0 a 12.0 m</v>
          </cell>
          <cell r="C110">
            <v>16</v>
          </cell>
          <cell r="D110" t="str">
            <v>ml</v>
          </cell>
          <cell r="E110">
            <v>295933</v>
          </cell>
          <cell r="F110">
            <v>4734928</v>
          </cell>
        </row>
        <row r="111">
          <cell r="A111" t="str">
            <v>3.10.045</v>
          </cell>
          <cell r="B111" t="str">
            <v>Excavación para pilas. Incluye anillos de revestimiento en concreto de 17.5 Mpa. de e=10 cm,  (ø exterior = 1.20m.), cargue, transporte y botada de material.  De 12.0 a 14.0 m</v>
          </cell>
          <cell r="C111">
            <v>15</v>
          </cell>
          <cell r="D111" t="str">
            <v>ml</v>
          </cell>
          <cell r="E111">
            <v>310237</v>
          </cell>
          <cell r="F111">
            <v>4653555</v>
          </cell>
        </row>
        <row r="112">
          <cell r="A112" t="str">
            <v>3.10.050</v>
          </cell>
          <cell r="B112" t="str">
            <v>Lleno compactado en arenilla</v>
          </cell>
          <cell r="C112">
            <v>65</v>
          </cell>
          <cell r="D112" t="str">
            <v>m3</v>
          </cell>
          <cell r="E112">
            <v>33325</v>
          </cell>
          <cell r="F112">
            <v>2166125</v>
          </cell>
        </row>
        <row r="113">
          <cell r="A113" t="str">
            <v>3.10.055</v>
          </cell>
          <cell r="B113" t="str">
            <v xml:space="preserve">Concreto de 21 MPa para pilas de fundación. Incluye mano de obra. No incluye refuerzo. Según detalles indicados en los planos. </v>
          </cell>
          <cell r="C113">
            <v>248</v>
          </cell>
          <cell r="D113" t="str">
            <v>m3</v>
          </cell>
          <cell r="E113">
            <v>404152</v>
          </cell>
          <cell r="F113">
            <v>100229696</v>
          </cell>
        </row>
        <row r="114">
          <cell r="A114" t="str">
            <v>3.10.060</v>
          </cell>
          <cell r="B114" t="str">
            <v>Concreto de 21 MPa para Muros. Incluye mano de obra y formaletas. No incluye refuerzo</v>
          </cell>
          <cell r="C114">
            <v>53</v>
          </cell>
          <cell r="D114" t="str">
            <v>m3</v>
          </cell>
          <cell r="E114">
            <v>493004</v>
          </cell>
          <cell r="F114">
            <v>26129212</v>
          </cell>
        </row>
        <row r="115">
          <cell r="A115" t="str">
            <v>3.10.065</v>
          </cell>
          <cell r="B115" t="str">
            <v>Acero de refuerzo fy=420 Mpa</v>
          </cell>
          <cell r="C115">
            <v>32607</v>
          </cell>
          <cell r="D115" t="str">
            <v>kg</v>
          </cell>
          <cell r="E115">
            <v>3015</v>
          </cell>
          <cell r="F115">
            <v>98310105</v>
          </cell>
        </row>
        <row r="116">
          <cell r="A116" t="str">
            <v>3.10.070</v>
          </cell>
          <cell r="B116" t="str">
            <v>Geotextil 3000 NT</v>
          </cell>
          <cell r="C116">
            <v>96</v>
          </cell>
          <cell r="D116" t="str">
            <v>m2</v>
          </cell>
          <cell r="E116">
            <v>7718</v>
          </cell>
          <cell r="F116">
            <v>740928</v>
          </cell>
        </row>
        <row r="117">
          <cell r="A117" t="str">
            <v>3.10.075</v>
          </cell>
          <cell r="B117" t="str">
            <v>Material filtrante 75mm</v>
          </cell>
          <cell r="C117">
            <v>20</v>
          </cell>
          <cell r="D117" t="str">
            <v>m3</v>
          </cell>
          <cell r="E117">
            <v>57804</v>
          </cell>
          <cell r="F117">
            <v>1156080</v>
          </cell>
        </row>
        <row r="118">
          <cell r="A118" t="str">
            <v>3.10.080</v>
          </cell>
          <cell r="B118" t="str">
            <v>Tubería Ø=2" PVC Perforada y corrugada - Drenaje</v>
          </cell>
          <cell r="C118">
            <v>15</v>
          </cell>
          <cell r="D118" t="str">
            <v>ml</v>
          </cell>
          <cell r="E118">
            <v>11426</v>
          </cell>
          <cell r="F118">
            <v>171390</v>
          </cell>
        </row>
        <row r="119">
          <cell r="A119" t="str">
            <v>3.10.085</v>
          </cell>
          <cell r="B119" t="str">
            <v>Tubería Ø=4" PVC Perforada y corrugada - Drenaje</v>
          </cell>
          <cell r="C119">
            <v>26</v>
          </cell>
          <cell r="D119" t="str">
            <v>ml</v>
          </cell>
          <cell r="E119">
            <v>20368</v>
          </cell>
          <cell r="F119">
            <v>529568</v>
          </cell>
        </row>
        <row r="120">
          <cell r="A120">
            <v>6</v>
          </cell>
          <cell r="B120" t="str">
            <v>REDES ELÉCTRICAS</v>
          </cell>
          <cell r="C120">
            <v>0</v>
          </cell>
          <cell r="D120">
            <v>0</v>
          </cell>
          <cell r="E120">
            <v>0</v>
          </cell>
          <cell r="F120">
            <v>0</v>
          </cell>
        </row>
        <row r="121">
          <cell r="A121">
            <v>6.1</v>
          </cell>
          <cell r="B121" t="str">
            <v>ITEMES REDES DE ENERGÍA</v>
          </cell>
          <cell r="C121">
            <v>0</v>
          </cell>
          <cell r="D121">
            <v>0</v>
          </cell>
          <cell r="E121">
            <v>0</v>
          </cell>
          <cell r="F121">
            <v>0</v>
          </cell>
        </row>
        <row r="122">
          <cell r="A122" t="str">
            <v>6.10.010</v>
          </cell>
          <cell r="B122" t="str">
            <v>Suministro, transporte e instalación de adecuación RA7-035 (12m), Poste de concreto reforzado. 510 kgf</v>
          </cell>
          <cell r="C122">
            <v>9</v>
          </cell>
          <cell r="D122" t="str">
            <v>un</v>
          </cell>
          <cell r="E122">
            <v>1040000</v>
          </cell>
          <cell r="F122">
            <v>9360000</v>
          </cell>
        </row>
        <row r="123">
          <cell r="A123" t="str">
            <v>6.10.020</v>
          </cell>
          <cell r="B123" t="str">
            <v>Suministro transporte e instalacion de poste de 14 m.</v>
          </cell>
          <cell r="C123">
            <v>2</v>
          </cell>
          <cell r="D123" t="str">
            <v>un</v>
          </cell>
          <cell r="E123">
            <v>1248000</v>
          </cell>
          <cell r="F123">
            <v>2496000</v>
          </cell>
        </row>
        <row r="124">
          <cell r="A124" t="str">
            <v>6.10.030</v>
          </cell>
          <cell r="B124" t="str">
            <v>Suministro transporte e instalacion de poste de madera de 10 m.</v>
          </cell>
          <cell r="C124">
            <v>1</v>
          </cell>
          <cell r="D124" t="str">
            <v>un</v>
          </cell>
          <cell r="E124">
            <v>612161</v>
          </cell>
          <cell r="F124">
            <v>612161</v>
          </cell>
        </row>
        <row r="125">
          <cell r="A125" t="str">
            <v>6.10.040</v>
          </cell>
          <cell r="B125" t="str">
            <v>Suministro, transporte e instalación de adecuación RA7-035 (8m), Poste de concreto reforzado.</v>
          </cell>
          <cell r="C125">
            <v>2</v>
          </cell>
          <cell r="D125" t="str">
            <v>un</v>
          </cell>
          <cell r="E125">
            <v>697670</v>
          </cell>
          <cell r="F125">
            <v>1395340</v>
          </cell>
        </row>
        <row r="126">
          <cell r="A126" t="str">
            <v>6.10.050</v>
          </cell>
          <cell r="B126" t="str">
            <v>Suministro, transporte e instalación de adecuación RA2 017 Acometida primaria</v>
          </cell>
          <cell r="C126">
            <v>2</v>
          </cell>
          <cell r="D126" t="str">
            <v>un</v>
          </cell>
          <cell r="E126">
            <v>2540279</v>
          </cell>
          <cell r="F126">
            <v>5080558</v>
          </cell>
        </row>
        <row r="127">
          <cell r="A127" t="str">
            <v>6.10.060</v>
          </cell>
          <cell r="B127" t="str">
            <v>Suministro, transporte e instalación de adecuación RA1 003</v>
          </cell>
          <cell r="C127">
            <v>4</v>
          </cell>
          <cell r="D127" t="str">
            <v>un</v>
          </cell>
          <cell r="E127">
            <v>1294220</v>
          </cell>
          <cell r="F127">
            <v>5176880</v>
          </cell>
        </row>
        <row r="128">
          <cell r="A128" t="str">
            <v>6.10.070</v>
          </cell>
          <cell r="B128" t="str">
            <v>Suministro, transporte e instalación de adecuación RA1 052</v>
          </cell>
          <cell r="C128">
            <v>1</v>
          </cell>
          <cell r="D128" t="str">
            <v>un</v>
          </cell>
          <cell r="E128">
            <v>1657045</v>
          </cell>
          <cell r="F128">
            <v>1657045</v>
          </cell>
        </row>
        <row r="129">
          <cell r="A129" t="str">
            <v>6.10.080</v>
          </cell>
          <cell r="B129" t="str">
            <v>Suministro, transporte e instalación de adecuación RA2 003</v>
          </cell>
          <cell r="C129">
            <v>2</v>
          </cell>
          <cell r="D129" t="str">
            <v>un</v>
          </cell>
          <cell r="E129">
            <v>749296</v>
          </cell>
          <cell r="F129">
            <v>1498592</v>
          </cell>
        </row>
        <row r="130">
          <cell r="A130" t="str">
            <v>6.10.090</v>
          </cell>
          <cell r="B130" t="str">
            <v>Suministro, transporte e instalación de adecuación RA2 004</v>
          </cell>
          <cell r="C130">
            <v>1</v>
          </cell>
          <cell r="D130" t="str">
            <v>un</v>
          </cell>
          <cell r="E130">
            <v>1038566</v>
          </cell>
          <cell r="F130">
            <v>1038566</v>
          </cell>
        </row>
        <row r="131">
          <cell r="A131" t="str">
            <v>6.10.100</v>
          </cell>
          <cell r="B131" t="str">
            <v>Suministro, transporte e instalación de adecuación RA2 007</v>
          </cell>
          <cell r="C131">
            <v>2</v>
          </cell>
          <cell r="D131" t="str">
            <v>un</v>
          </cell>
          <cell r="E131">
            <v>1582929</v>
          </cell>
          <cell r="F131">
            <v>3165858</v>
          </cell>
        </row>
        <row r="132">
          <cell r="A132" t="str">
            <v>6.10.110</v>
          </cell>
          <cell r="B132" t="str">
            <v>Suministro, transporte e instalación de adecuación RA2 024</v>
          </cell>
          <cell r="C132">
            <v>1</v>
          </cell>
          <cell r="D132" t="str">
            <v>un</v>
          </cell>
          <cell r="E132">
            <v>1331468</v>
          </cell>
          <cell r="F132">
            <v>1331468</v>
          </cell>
        </row>
        <row r="133">
          <cell r="A133" t="str">
            <v>6.10.120</v>
          </cell>
          <cell r="B133" t="str">
            <v>Suministro, transporte e instalación de adecuación RA2 026</v>
          </cell>
          <cell r="C133">
            <v>1</v>
          </cell>
          <cell r="D133" t="str">
            <v>un</v>
          </cell>
          <cell r="E133">
            <v>1905385</v>
          </cell>
          <cell r="F133">
            <v>1905385</v>
          </cell>
        </row>
        <row r="134">
          <cell r="A134" t="str">
            <v>6.10.130</v>
          </cell>
          <cell r="B134" t="str">
            <v>Suministro, transporte e instalación de adecuación RA2 033</v>
          </cell>
          <cell r="C134">
            <v>2</v>
          </cell>
          <cell r="D134" t="str">
            <v>un</v>
          </cell>
          <cell r="E134">
            <v>542633</v>
          </cell>
          <cell r="F134">
            <v>1085266</v>
          </cell>
        </row>
        <row r="135">
          <cell r="A135" t="str">
            <v>6.10.140</v>
          </cell>
          <cell r="B135" t="str">
            <v>Suministro, transporte e instalación de adecuación RA3 002</v>
          </cell>
          <cell r="C135">
            <v>2</v>
          </cell>
          <cell r="D135" t="str">
            <v>un</v>
          </cell>
          <cell r="E135">
            <v>626120</v>
          </cell>
          <cell r="F135">
            <v>1252240</v>
          </cell>
        </row>
        <row r="136">
          <cell r="A136" t="str">
            <v>6.10.150</v>
          </cell>
          <cell r="B136" t="str">
            <v>Suministro, transporte e instalación de adecuación RA3 003</v>
          </cell>
          <cell r="C136">
            <v>1</v>
          </cell>
          <cell r="D136" t="str">
            <v>un</v>
          </cell>
          <cell r="E136">
            <v>202171</v>
          </cell>
          <cell r="F136">
            <v>202171</v>
          </cell>
        </row>
        <row r="137">
          <cell r="A137" t="str">
            <v>6.10.160</v>
          </cell>
          <cell r="B137" t="str">
            <v>Suministro, transporte e instalación de adecuación RA3 004</v>
          </cell>
          <cell r="C137">
            <v>2</v>
          </cell>
          <cell r="D137" t="str">
            <v>un</v>
          </cell>
          <cell r="E137">
            <v>335176</v>
          </cell>
          <cell r="F137">
            <v>670352</v>
          </cell>
        </row>
        <row r="138">
          <cell r="A138" t="str">
            <v>6.10.170</v>
          </cell>
          <cell r="B138" t="str">
            <v>Suministro, transporte e instalación de adecuación RA3 026</v>
          </cell>
          <cell r="C138">
            <v>1</v>
          </cell>
          <cell r="D138" t="str">
            <v>un</v>
          </cell>
          <cell r="E138">
            <v>718194</v>
          </cell>
          <cell r="F138">
            <v>718194</v>
          </cell>
        </row>
        <row r="139">
          <cell r="A139" t="str">
            <v>6.10.180</v>
          </cell>
          <cell r="B139" t="str">
            <v>Suministro, transporte e instalación de adecuación RA4 003</v>
          </cell>
          <cell r="C139">
            <v>1</v>
          </cell>
          <cell r="D139" t="str">
            <v>un</v>
          </cell>
          <cell r="E139">
            <v>60733</v>
          </cell>
          <cell r="F139">
            <v>60733</v>
          </cell>
        </row>
        <row r="140">
          <cell r="A140" t="str">
            <v>6.10.190</v>
          </cell>
          <cell r="B140" t="str">
            <v>Suministro, transporte e instalación de adecuación RA4 004</v>
          </cell>
          <cell r="C140">
            <v>3</v>
          </cell>
          <cell r="D140" t="str">
            <v>un</v>
          </cell>
          <cell r="E140">
            <v>81242</v>
          </cell>
          <cell r="F140">
            <v>243726</v>
          </cell>
        </row>
        <row r="141">
          <cell r="A141" t="str">
            <v>6.10.200</v>
          </cell>
          <cell r="B141" t="str">
            <v>Suministro, transporte e instalación de adecuación RA6 001</v>
          </cell>
          <cell r="C141">
            <v>3</v>
          </cell>
          <cell r="D141" t="str">
            <v>un</v>
          </cell>
          <cell r="E141">
            <v>222431</v>
          </cell>
          <cell r="F141">
            <v>667293</v>
          </cell>
        </row>
        <row r="142">
          <cell r="A142" t="str">
            <v>6.10.210</v>
          </cell>
          <cell r="B142" t="str">
            <v>Suministro, transporte e instalación de adecuación RA6 002</v>
          </cell>
          <cell r="C142">
            <v>4</v>
          </cell>
          <cell r="D142" t="str">
            <v>un</v>
          </cell>
          <cell r="E142">
            <v>251811</v>
          </cell>
          <cell r="F142">
            <v>1007244</v>
          </cell>
        </row>
        <row r="143">
          <cell r="A143" t="str">
            <v>6.10.220</v>
          </cell>
          <cell r="B143" t="str">
            <v>Suministro, transporte e instalación de adecuación RA6-010, Puesta a tierra.</v>
          </cell>
          <cell r="C143">
            <v>15</v>
          </cell>
          <cell r="D143" t="str">
            <v>un</v>
          </cell>
          <cell r="E143">
            <v>157326</v>
          </cell>
          <cell r="F143">
            <v>2359890</v>
          </cell>
        </row>
        <row r="144">
          <cell r="A144" t="str">
            <v>6.10.230</v>
          </cell>
          <cell r="B144" t="str">
            <v>Suministro, transporte e instalación de adecuación RA7-022, Camisa protectora.</v>
          </cell>
          <cell r="C144">
            <v>15</v>
          </cell>
          <cell r="D144" t="str">
            <v>un</v>
          </cell>
          <cell r="E144">
            <v>60726</v>
          </cell>
          <cell r="F144">
            <v>910890</v>
          </cell>
        </row>
        <row r="145">
          <cell r="A145" t="str">
            <v>6.10.240</v>
          </cell>
          <cell r="B145" t="str">
            <v>Suministro, transporte e instalación de adecuación RA6-009, Estribo monofásico .</v>
          </cell>
          <cell r="C145">
            <v>13</v>
          </cell>
          <cell r="D145" t="str">
            <v>un</v>
          </cell>
          <cell r="E145">
            <v>28010</v>
          </cell>
          <cell r="F145">
            <v>364130</v>
          </cell>
        </row>
        <row r="146">
          <cell r="A146" t="str">
            <v>6.10.250</v>
          </cell>
          <cell r="B146" t="str">
            <v>Suministro, transporte e instalacion de cable triplex 1/0.</v>
          </cell>
          <cell r="C146">
            <v>65</v>
          </cell>
          <cell r="D146" t="str">
            <v>un</v>
          </cell>
          <cell r="E146">
            <v>23012</v>
          </cell>
          <cell r="F146">
            <v>1495780</v>
          </cell>
        </row>
        <row r="147">
          <cell r="A147" t="str">
            <v>6.10.260</v>
          </cell>
          <cell r="B147" t="str">
            <v>Suministro, transporte e instalacion de conector full tension.</v>
          </cell>
          <cell r="C147">
            <v>26</v>
          </cell>
          <cell r="D147" t="str">
            <v>un</v>
          </cell>
          <cell r="E147">
            <v>110689</v>
          </cell>
          <cell r="F147">
            <v>2877914</v>
          </cell>
        </row>
        <row r="148">
          <cell r="A148" t="str">
            <v>6.10.270</v>
          </cell>
          <cell r="B148" t="str">
            <v>Suministro, transporte e instalacion de conector 40-40</v>
          </cell>
          <cell r="C148">
            <v>13</v>
          </cell>
          <cell r="D148" t="str">
            <v>un</v>
          </cell>
          <cell r="E148">
            <v>11456</v>
          </cell>
          <cell r="F148">
            <v>148928</v>
          </cell>
        </row>
        <row r="149">
          <cell r="A149" t="str">
            <v>6.10.280</v>
          </cell>
          <cell r="B149" t="str">
            <v>Suministro, transporte y colocacion de curva de PVC de 4".</v>
          </cell>
          <cell r="C149">
            <v>2</v>
          </cell>
          <cell r="D149" t="str">
            <v>un</v>
          </cell>
          <cell r="E149">
            <v>61376</v>
          </cell>
          <cell r="F149">
            <v>122752</v>
          </cell>
        </row>
        <row r="150">
          <cell r="A150" t="str">
            <v>6.10.290</v>
          </cell>
          <cell r="B150" t="str">
            <v>Suministro, transporte y colocacion de linea aerea primaria monofasica en 2x#4 ACSR</v>
          </cell>
          <cell r="C150">
            <v>216</v>
          </cell>
          <cell r="D150" t="str">
            <v>ml</v>
          </cell>
          <cell r="E150">
            <v>6646</v>
          </cell>
          <cell r="F150">
            <v>1435536</v>
          </cell>
        </row>
        <row r="151">
          <cell r="A151" t="str">
            <v>6.10.300</v>
          </cell>
          <cell r="B151" t="str">
            <v>Traslado de transformador Monofasico en poste de 15 kVA hasta 75 kVA, RA3-026, Incluye barraje nuevo.</v>
          </cell>
          <cell r="C151">
            <v>1</v>
          </cell>
          <cell r="D151" t="str">
            <v>un</v>
          </cell>
          <cell r="E151">
            <v>934530</v>
          </cell>
          <cell r="F151">
            <v>934530</v>
          </cell>
        </row>
        <row r="152">
          <cell r="A152" t="str">
            <v>6.10.310</v>
          </cell>
          <cell r="B152" t="str">
            <v>Construcción ( incluye suministro de material, marcos, aros y tapas con el concreto vaciado) de: Caja para una tapa de 0,6X0,6 mts en anden o zona verde(incluye demolición, si lo requiere) según norma RS3-015, Incluye terminales campana.</v>
          </cell>
          <cell r="C152">
            <v>1</v>
          </cell>
          <cell r="D152" t="str">
            <v>un</v>
          </cell>
          <cell r="E152">
            <v>270765</v>
          </cell>
          <cell r="F152">
            <v>270765</v>
          </cell>
        </row>
        <row r="153">
          <cell r="A153" t="str">
            <v>6.10.320</v>
          </cell>
          <cell r="B153" t="str">
            <v>Retiro y reintegro a Empresas Publicas de Medellín de poste de concreto de 8,9,12,14 m.</v>
          </cell>
          <cell r="C153">
            <v>15</v>
          </cell>
          <cell r="D153" t="str">
            <v>un</v>
          </cell>
          <cell r="E153">
            <v>173746</v>
          </cell>
          <cell r="F153">
            <v>2606190</v>
          </cell>
        </row>
        <row r="154">
          <cell r="A154" t="str">
            <v>6.10.330</v>
          </cell>
          <cell r="B154" t="str">
            <v>Retiro y reintegro a Empresas Publicas de Medellín de línea trifásica Cable cubierto 3X266,8 + 1X1/0 ACSR.</v>
          </cell>
          <cell r="C154">
            <v>32</v>
          </cell>
          <cell r="D154" t="str">
            <v>ml</v>
          </cell>
          <cell r="E154">
            <v>12611</v>
          </cell>
          <cell r="F154">
            <v>403552</v>
          </cell>
        </row>
        <row r="155">
          <cell r="A155" t="str">
            <v>6.10.340</v>
          </cell>
          <cell r="B155" t="str">
            <v>Retiro viento RA6-001 primario o secundario.</v>
          </cell>
          <cell r="C155">
            <v>11</v>
          </cell>
          <cell r="D155" t="str">
            <v>un</v>
          </cell>
          <cell r="E155">
            <v>26959</v>
          </cell>
          <cell r="F155">
            <v>296549</v>
          </cell>
        </row>
        <row r="156">
          <cell r="A156" t="str">
            <v>6.10.350</v>
          </cell>
          <cell r="B156" t="str">
            <v>Retiro y reintegro a Empresas Publicas de Medellin de vestidas Trifasicas.</v>
          </cell>
          <cell r="C156">
            <v>15</v>
          </cell>
          <cell r="D156" t="str">
            <v>un</v>
          </cell>
          <cell r="E156">
            <v>67397</v>
          </cell>
          <cell r="F156">
            <v>1010955</v>
          </cell>
        </row>
        <row r="157">
          <cell r="A157" t="str">
            <v>6.10.360</v>
          </cell>
          <cell r="B157" t="str">
            <v>Traslado de transformador trifásico en poste, RA2-026, Incluye barraje nuevo.</v>
          </cell>
          <cell r="C157">
            <v>1</v>
          </cell>
          <cell r="D157" t="str">
            <v>un</v>
          </cell>
          <cell r="E157">
            <v>924247</v>
          </cell>
          <cell r="F157">
            <v>924247</v>
          </cell>
        </row>
        <row r="158">
          <cell r="A158" t="str">
            <v>6.10.380</v>
          </cell>
          <cell r="B158" t="str">
            <v>Traslado de integrador.</v>
          </cell>
          <cell r="C158">
            <v>4</v>
          </cell>
          <cell r="D158" t="str">
            <v>un</v>
          </cell>
          <cell r="E158">
            <v>265639</v>
          </cell>
          <cell r="F158">
            <v>1062556</v>
          </cell>
        </row>
        <row r="159">
          <cell r="A159" t="str">
            <v>6.10.390</v>
          </cell>
          <cell r="B159" t="str">
            <v>Traslado de línea primaria trifasica ACSR Nº4/0, 44kv</v>
          </cell>
          <cell r="C159">
            <v>270</v>
          </cell>
          <cell r="D159" t="str">
            <v>ml</v>
          </cell>
          <cell r="E159">
            <v>7102</v>
          </cell>
          <cell r="F159">
            <v>1917540</v>
          </cell>
        </row>
        <row r="160">
          <cell r="A160" t="str">
            <v>6.10.400</v>
          </cell>
          <cell r="B160" t="str">
            <v>Traslado de línea primaria trifasica ACSR Nº4/0, 13,2kv</v>
          </cell>
          <cell r="C160">
            <v>259</v>
          </cell>
          <cell r="D160" t="str">
            <v>ml</v>
          </cell>
          <cell r="E160">
            <v>7102</v>
          </cell>
          <cell r="F160">
            <v>1839418</v>
          </cell>
        </row>
        <row r="161">
          <cell r="A161" t="str">
            <v>6.10.410</v>
          </cell>
          <cell r="B161" t="str">
            <v>Traslado de línea primaria monofasica ACSR Nº1/0, 7,62kv</v>
          </cell>
          <cell r="C161">
            <v>378</v>
          </cell>
          <cell r="D161" t="str">
            <v>ml</v>
          </cell>
          <cell r="E161">
            <v>5424</v>
          </cell>
          <cell r="F161">
            <v>2050272</v>
          </cell>
        </row>
        <row r="162">
          <cell r="A162" t="str">
            <v>6.10.430</v>
          </cell>
          <cell r="B162" t="str">
            <v>Traslado de aisladero primario.</v>
          </cell>
          <cell r="C162">
            <v>1</v>
          </cell>
          <cell r="D162" t="str">
            <v>un</v>
          </cell>
          <cell r="E162">
            <v>265639</v>
          </cell>
          <cell r="F162">
            <v>265639</v>
          </cell>
        </row>
        <row r="163">
          <cell r="A163" t="str">
            <v>6.10.440</v>
          </cell>
          <cell r="B163" t="str">
            <v>Traslado de bajante de 4" metalico.</v>
          </cell>
          <cell r="C163">
            <v>4</v>
          </cell>
          <cell r="D163" t="str">
            <v>un</v>
          </cell>
          <cell r="E163">
            <v>182163</v>
          </cell>
          <cell r="F163">
            <v>728652</v>
          </cell>
        </row>
        <row r="164">
          <cell r="A164" t="str">
            <v>6.10.460</v>
          </cell>
          <cell r="B164" t="str">
            <v>Traslado de acometida secundaria..</v>
          </cell>
          <cell r="C164">
            <v>11</v>
          </cell>
          <cell r="D164" t="str">
            <v>ml</v>
          </cell>
          <cell r="E164">
            <v>17775</v>
          </cell>
          <cell r="F164">
            <v>195525</v>
          </cell>
        </row>
        <row r="165">
          <cell r="A165" t="str">
            <v>6.10.470</v>
          </cell>
          <cell r="B165" t="str">
            <v>Suspension temporal de cable telefonico existente</v>
          </cell>
          <cell r="C165">
            <v>216</v>
          </cell>
          <cell r="D165" t="str">
            <v>ml</v>
          </cell>
          <cell r="E165">
            <v>2804</v>
          </cell>
          <cell r="F165">
            <v>605664</v>
          </cell>
        </row>
        <row r="166">
          <cell r="A166" t="str">
            <v>6.10.480</v>
          </cell>
          <cell r="B166" t="str">
            <v>Suministro transporte y colocacion de collarin de 6 a 7".</v>
          </cell>
          <cell r="C166">
            <v>13</v>
          </cell>
          <cell r="D166" t="str">
            <v>un</v>
          </cell>
          <cell r="E166">
            <v>33604</v>
          </cell>
          <cell r="F166">
            <v>436852</v>
          </cell>
        </row>
        <row r="167">
          <cell r="A167" t="str">
            <v>6.10.490</v>
          </cell>
          <cell r="B167" t="str">
            <v>Descabezda de postes.</v>
          </cell>
          <cell r="C167">
            <v>3</v>
          </cell>
          <cell r="D167" t="str">
            <v>un</v>
          </cell>
          <cell r="E167">
            <v>156342</v>
          </cell>
          <cell r="F167">
            <v>469026</v>
          </cell>
        </row>
        <row r="168">
          <cell r="A168">
            <v>6.2</v>
          </cell>
          <cell r="B168" t="str">
            <v>ITEMES TELECOMUNICACONES</v>
          </cell>
          <cell r="C168">
            <v>0</v>
          </cell>
          <cell r="D168">
            <v>0</v>
          </cell>
          <cell r="E168">
            <v>0</v>
          </cell>
          <cell r="F168">
            <v>0</v>
          </cell>
        </row>
        <row r="169">
          <cell r="A169" t="str">
            <v>6.20.010</v>
          </cell>
          <cell r="B169" t="str">
            <v>Suministro, transporte y construccion de canalización en PVC tipo TDP de 6Ø4"+ 1 Tritubo de polietileno de alta densidad de 40mm. Canalizacion en via. Incluye corte de pavimento, excavación, botada de material, llenos (estructura de via) y todo lo necesar</v>
          </cell>
          <cell r="C169">
            <v>540</v>
          </cell>
          <cell r="D169" t="str">
            <v>ml</v>
          </cell>
          <cell r="E169">
            <v>231709</v>
          </cell>
          <cell r="F169">
            <v>125122860</v>
          </cell>
        </row>
        <row r="170">
          <cell r="A170" t="str">
            <v>6.20.020</v>
          </cell>
          <cell r="B170" t="str">
            <v>Suministro, transporte y construccion de vestida para infranestructura de telecomunicaciones en poste</v>
          </cell>
          <cell r="C170">
            <v>15</v>
          </cell>
          <cell r="D170" t="str">
            <v>un</v>
          </cell>
          <cell r="E170">
            <v>77782</v>
          </cell>
          <cell r="F170">
            <v>1166730</v>
          </cell>
        </row>
        <row r="171">
          <cell r="A171" t="str">
            <v>6.20.030</v>
          </cell>
          <cell r="B171" t="str">
            <v>Suministro, transporte y ccolocacion de cable super GX de 1/4</v>
          </cell>
          <cell r="C171">
            <v>162</v>
          </cell>
          <cell r="D171" t="str">
            <v>un</v>
          </cell>
          <cell r="E171">
            <v>3844</v>
          </cell>
          <cell r="F171">
            <v>622728</v>
          </cell>
        </row>
        <row r="172">
          <cell r="A172" t="str">
            <v>6.20.040</v>
          </cell>
          <cell r="B172" t="str">
            <v>Suministro Transporte y Construcción de camara tipo C TEL NIN 049</v>
          </cell>
          <cell r="C172">
            <v>1</v>
          </cell>
          <cell r="D172" t="str">
            <v>un</v>
          </cell>
          <cell r="E172">
            <v>5007870</v>
          </cell>
          <cell r="F172">
            <v>5007870</v>
          </cell>
        </row>
        <row r="173">
          <cell r="A173" t="str">
            <v>6.20.050</v>
          </cell>
          <cell r="B173" t="str">
            <v>Suministro Transporte y Construcción de camara tipo Paso 2 TEL NIN 050</v>
          </cell>
          <cell r="C173">
            <v>5</v>
          </cell>
          <cell r="D173" t="str">
            <v>un</v>
          </cell>
          <cell r="E173">
            <v>4673769</v>
          </cell>
          <cell r="F173">
            <v>23368845</v>
          </cell>
        </row>
        <row r="174">
          <cell r="A174" t="str">
            <v>6.20.060</v>
          </cell>
          <cell r="B174" t="str">
            <v>Suministro Transporte y Construcción de camara tipo Paso 3 TEL NIN 051</v>
          </cell>
          <cell r="C174">
            <v>1</v>
          </cell>
          <cell r="D174" t="str">
            <v>un</v>
          </cell>
          <cell r="E174">
            <v>4015969</v>
          </cell>
          <cell r="F174">
            <v>4015969</v>
          </cell>
        </row>
        <row r="175">
          <cell r="A175" t="str">
            <v>6.20.070</v>
          </cell>
          <cell r="B175" t="str">
            <v>Suministro Transporte y Construcción de camara octogonal para armario TEL NIN 059</v>
          </cell>
          <cell r="C175">
            <v>3</v>
          </cell>
          <cell r="D175" t="str">
            <v>un</v>
          </cell>
          <cell r="E175">
            <v>4201999</v>
          </cell>
          <cell r="F175">
            <v>12605997</v>
          </cell>
        </row>
        <row r="176">
          <cell r="A176" t="str">
            <v>6.20.080</v>
          </cell>
          <cell r="B176" t="str">
            <v>Reforma de camara.</v>
          </cell>
          <cell r="C176">
            <v>1</v>
          </cell>
          <cell r="D176" t="str">
            <v>un</v>
          </cell>
          <cell r="E176">
            <v>3593793</v>
          </cell>
          <cell r="F176">
            <v>3593793</v>
          </cell>
        </row>
        <row r="177">
          <cell r="A177" t="str">
            <v>6.20.090</v>
          </cell>
          <cell r="B177" t="str">
            <v>Construcción ( incluye suministro de material, marcos, aros y tapas con el concreto vaciado, encalado) de: Caja para una tapa de 0,6X0,8 mts en anden o zona verde (incluye demolición, si lo requiere) según norma TEL NIN 060.</v>
          </cell>
          <cell r="C177">
            <v>3</v>
          </cell>
          <cell r="D177" t="str">
            <v>un</v>
          </cell>
          <cell r="E177">
            <v>801749</v>
          </cell>
          <cell r="F177">
            <v>2405247</v>
          </cell>
        </row>
        <row r="178">
          <cell r="A178" t="str">
            <v>6.20.100</v>
          </cell>
          <cell r="B178" t="str">
            <v>Suministro, trasporte y colocacion de tubo bajante de 4" 4,50 m TMG</v>
          </cell>
          <cell r="C178">
            <v>11</v>
          </cell>
          <cell r="D178" t="str">
            <v>un</v>
          </cell>
          <cell r="E178">
            <v>613605</v>
          </cell>
          <cell r="F178">
            <v>6749655</v>
          </cell>
        </row>
        <row r="179">
          <cell r="A179">
            <v>6.3</v>
          </cell>
          <cell r="B179" t="str">
            <v>ITEMES DE ALUMBRADO</v>
          </cell>
          <cell r="C179">
            <v>0</v>
          </cell>
          <cell r="D179">
            <v>0</v>
          </cell>
          <cell r="E179">
            <v>0</v>
          </cell>
          <cell r="F179">
            <v>0</v>
          </cell>
        </row>
        <row r="180">
          <cell r="A180" t="str">
            <v>6.30.010</v>
          </cell>
          <cell r="B180" t="str">
            <v>Suministro, transporte y construccion de canalización en PVC tipo DB de 1Ø 2" en anden o zona verde. Incluye excavación, botada de material, llenos en arenilla y todo lo necesario para su corecta ejecucion. Norma RS1-036. también reposición de acabado</v>
          </cell>
          <cell r="C180">
            <v>648</v>
          </cell>
          <cell r="D180" t="str">
            <v>ml</v>
          </cell>
          <cell r="E180">
            <v>39798</v>
          </cell>
          <cell r="F180">
            <v>25789104</v>
          </cell>
        </row>
        <row r="181">
          <cell r="A181" t="str">
            <v>6.30.020</v>
          </cell>
          <cell r="B181" t="str">
            <v>Suministro, transporte y construccion de canalización en PVC tipo DB de 2Ø 2" en cruce de vía. Incluye corte de pavimento, excavación, botada de material, llenos en arenilla y base granular y todo lo necesario para su corecta ejecucion. Norma RS1-036. No</v>
          </cell>
          <cell r="C181">
            <v>54</v>
          </cell>
          <cell r="D181" t="str">
            <v>ml</v>
          </cell>
          <cell r="E181">
            <v>230000</v>
          </cell>
          <cell r="F181">
            <v>12420000</v>
          </cell>
        </row>
        <row r="182">
          <cell r="A182" t="str">
            <v>6.30.030</v>
          </cell>
          <cell r="B182" t="str">
            <v>Construcción ( incluye suministro de material, marcos, aros y tapas con el concreto vaciado, encalado) de: Caja para una tapa de 0,5X0,5 m en anden o zona verde(incluye demolición, si lo requiere) según norma RS3-016, Incluye terminales campana.</v>
          </cell>
          <cell r="C182">
            <v>41</v>
          </cell>
          <cell r="D182" t="str">
            <v>un</v>
          </cell>
          <cell r="E182">
            <v>260339</v>
          </cell>
          <cell r="F182">
            <v>10673899</v>
          </cell>
        </row>
        <row r="183">
          <cell r="A183">
            <v>7</v>
          </cell>
          <cell r="B183" t="str">
            <v>URANISMO</v>
          </cell>
          <cell r="C183">
            <v>0</v>
          </cell>
          <cell r="D183">
            <v>0</v>
          </cell>
          <cell r="E183">
            <v>0</v>
          </cell>
          <cell r="F183">
            <v>0</v>
          </cell>
        </row>
        <row r="184">
          <cell r="A184">
            <v>7.1</v>
          </cell>
          <cell r="B184" t="str">
            <v>ZONAS DURAS</v>
          </cell>
          <cell r="C184">
            <v>0</v>
          </cell>
          <cell r="D184">
            <v>0</v>
          </cell>
          <cell r="E184">
            <v>0</v>
          </cell>
          <cell r="F184">
            <v>0</v>
          </cell>
        </row>
        <row r="185">
          <cell r="A185" t="str">
            <v>7.10.010</v>
          </cell>
          <cell r="B185" t="str">
            <v>Anden en adoquin cuadrado 6x20x20 color gris</v>
          </cell>
          <cell r="C185">
            <v>5241</v>
          </cell>
          <cell r="D185" t="str">
            <v>m2</v>
          </cell>
          <cell r="E185">
            <v>53548</v>
          </cell>
          <cell r="F185">
            <v>280645068</v>
          </cell>
        </row>
        <row r="186">
          <cell r="A186" t="str">
            <v>7.10.020</v>
          </cell>
          <cell r="B186" t="str">
            <v>Adoquin rectangular demarcador visual 6x10x20 color amarillo</v>
          </cell>
          <cell r="C186">
            <v>31</v>
          </cell>
          <cell r="D186" t="str">
            <v>m2</v>
          </cell>
          <cell r="E186">
            <v>15823</v>
          </cell>
          <cell r="F186">
            <v>490513</v>
          </cell>
        </row>
        <row r="187">
          <cell r="A187" t="str">
            <v>7.10.030</v>
          </cell>
          <cell r="B187" t="str">
            <v>Adoquin rectangular franja tactil 6x20x20 color amarillo</v>
          </cell>
          <cell r="C187">
            <v>837</v>
          </cell>
          <cell r="D187" t="str">
            <v>m2</v>
          </cell>
          <cell r="E187">
            <v>23530</v>
          </cell>
          <cell r="F187">
            <v>19694610</v>
          </cell>
        </row>
        <row r="188">
          <cell r="A188" t="str">
            <v>7.10.035</v>
          </cell>
          <cell r="B188" t="str">
            <v>Adoquin rectangular tapete tactil 6x20x20 color amarillo</v>
          </cell>
          <cell r="C188">
            <v>52</v>
          </cell>
          <cell r="D188" t="str">
            <v>m2</v>
          </cell>
          <cell r="E188">
            <v>52514</v>
          </cell>
          <cell r="F188">
            <v>2730728</v>
          </cell>
        </row>
        <row r="189">
          <cell r="A189" t="str">
            <v>7.10.040</v>
          </cell>
          <cell r="B189" t="str">
            <v>Adoquin rectangular plano cruce peatonal 6x10x20 color negro</v>
          </cell>
          <cell r="C189">
            <v>593</v>
          </cell>
          <cell r="D189" t="str">
            <v>m2</v>
          </cell>
          <cell r="E189">
            <v>16879</v>
          </cell>
          <cell r="F189">
            <v>10009247</v>
          </cell>
        </row>
        <row r="190">
          <cell r="A190" t="str">
            <v>7.10.060</v>
          </cell>
          <cell r="B190" t="str">
            <v xml:space="preserve">Bordillo Barrera recto en concreto </v>
          </cell>
          <cell r="C190">
            <v>2341</v>
          </cell>
          <cell r="D190" t="str">
            <v>ml</v>
          </cell>
          <cell r="E190">
            <v>47397</v>
          </cell>
          <cell r="F190">
            <v>110956377</v>
          </cell>
        </row>
        <row r="191">
          <cell r="A191" t="str">
            <v>7.10.070</v>
          </cell>
          <cell r="B191" t="str">
            <v xml:space="preserve">Bordillo remontable recto en concreto </v>
          </cell>
          <cell r="C191">
            <v>64</v>
          </cell>
          <cell r="D191" t="str">
            <v>ml</v>
          </cell>
          <cell r="E191">
            <v>56119</v>
          </cell>
          <cell r="F191">
            <v>3591616</v>
          </cell>
        </row>
        <row r="192">
          <cell r="A192" t="str">
            <v>7.10.090</v>
          </cell>
          <cell r="B192" t="str">
            <v xml:space="preserve">Bordillo rectangular recto en concreto </v>
          </cell>
          <cell r="C192">
            <v>2530</v>
          </cell>
          <cell r="D192" t="str">
            <v>ml</v>
          </cell>
          <cell r="E192">
            <v>62307</v>
          </cell>
          <cell r="F192">
            <v>157636710</v>
          </cell>
        </row>
        <row r="193">
          <cell r="A193" t="str">
            <v>7.10.100</v>
          </cell>
          <cell r="B193" t="str">
            <v>Bordillo para rebaje altura de anden 20 cm (4 piezas)</v>
          </cell>
          <cell r="C193">
            <v>20</v>
          </cell>
          <cell r="D193" t="str">
            <v>ml</v>
          </cell>
          <cell r="E193">
            <v>48414</v>
          </cell>
          <cell r="F193">
            <v>968280</v>
          </cell>
        </row>
        <row r="194">
          <cell r="A194" t="str">
            <v>7.10.110</v>
          </cell>
          <cell r="B194" t="str">
            <v>Contenedor de reices en bloque de concreto</v>
          </cell>
          <cell r="C194">
            <v>70</v>
          </cell>
          <cell r="D194" t="str">
            <v>un</v>
          </cell>
          <cell r="E194">
            <v>98570</v>
          </cell>
          <cell r="F194">
            <v>6899900</v>
          </cell>
        </row>
        <row r="195">
          <cell r="A195" t="str">
            <v>7.10.120</v>
          </cell>
          <cell r="B195" t="str">
            <v>Enchape en piedra de canto rodado</v>
          </cell>
          <cell r="C195">
            <v>506</v>
          </cell>
          <cell r="D195" t="str">
            <v>m2</v>
          </cell>
          <cell r="E195">
            <v>97067</v>
          </cell>
          <cell r="F195">
            <v>49115902</v>
          </cell>
        </row>
        <row r="196">
          <cell r="A196">
            <v>7.2</v>
          </cell>
          <cell r="B196" t="str">
            <v>ZONAS VERDES</v>
          </cell>
          <cell r="C196">
            <v>0</v>
          </cell>
          <cell r="D196">
            <v>0</v>
          </cell>
          <cell r="E196">
            <v>0</v>
          </cell>
          <cell r="F196">
            <v>0</v>
          </cell>
        </row>
        <row r="197">
          <cell r="A197" t="str">
            <v>7.20.010</v>
          </cell>
          <cell r="B197" t="str">
            <v>Siembra zonas verdes en grama  tipo cesped San Agustin, grama Bermuda, entre otras. Incluye nivelación hasta 10 cm y preparación de la superficie con aplicación herbicida para el control de las hierbas preexistentes y preemergentes para el control de semi</v>
          </cell>
          <cell r="C197">
            <v>3277</v>
          </cell>
          <cell r="D197" t="str">
            <v>m2</v>
          </cell>
          <cell r="E197">
            <v>11839</v>
          </cell>
          <cell r="F197">
            <v>38796403</v>
          </cell>
        </row>
        <row r="198">
          <cell r="A198" t="str">
            <v>7.20.020</v>
          </cell>
          <cell r="B198" t="str">
            <v>Siembra liriope</v>
          </cell>
          <cell r="C198">
            <v>268</v>
          </cell>
          <cell r="D198" t="str">
            <v>m2</v>
          </cell>
          <cell r="E198">
            <v>27206</v>
          </cell>
          <cell r="F198">
            <v>7291208</v>
          </cell>
        </row>
        <row r="199">
          <cell r="A199" t="str">
            <v>7.20.030</v>
          </cell>
          <cell r="B199" t="str">
            <v>Siembra pasto mondo</v>
          </cell>
          <cell r="C199">
            <v>60</v>
          </cell>
          <cell r="D199" t="str">
            <v>m2</v>
          </cell>
          <cell r="E199">
            <v>10481</v>
          </cell>
          <cell r="F199">
            <v>628860</v>
          </cell>
        </row>
        <row r="200">
          <cell r="A200" t="str">
            <v>7.20.035</v>
          </cell>
          <cell r="B200" t="str">
            <v>Siembra corona de cristo</v>
          </cell>
          <cell r="C200">
            <v>33</v>
          </cell>
          <cell r="D200" t="str">
            <v>m2</v>
          </cell>
          <cell r="E200">
            <v>28265</v>
          </cell>
          <cell r="F200">
            <v>932745</v>
          </cell>
        </row>
        <row r="201">
          <cell r="A201" t="str">
            <v>7.20.040</v>
          </cell>
          <cell r="B201" t="str">
            <v>Erradicación y limpieza de arboles de DAP&lt;10 cm en zonas verdes u alcorques, definidos previamente por la interventoría. Incluye erradicación de plantas herbaceas no deseadas, de acuerdo a especificaciones del manuel de Silvicultura Urbana para Medellín.</v>
          </cell>
          <cell r="C201">
            <v>240</v>
          </cell>
          <cell r="D201" t="str">
            <v>un</v>
          </cell>
          <cell r="E201">
            <v>55198</v>
          </cell>
          <cell r="F201">
            <v>13247520</v>
          </cell>
        </row>
        <row r="202">
          <cell r="A202" t="str">
            <v>7.20.045</v>
          </cell>
          <cell r="B202" t="str">
            <v>Tala y limpieza de arboles de DAP&gt;10 cm, en zonas verdes u alcorques, definidos previamente por la interventoría. Incluye erradicación de plantas herbaceas no deseadas, de acuerdo a especificaciones del manuel de Silvicultura Urbana para Medellín.</v>
          </cell>
          <cell r="C202">
            <v>95</v>
          </cell>
          <cell r="D202" t="str">
            <v>un</v>
          </cell>
          <cell r="E202">
            <v>161783</v>
          </cell>
          <cell r="F202">
            <v>15369385</v>
          </cell>
        </row>
        <row r="203">
          <cell r="A203" t="str">
            <v>7.20.050</v>
          </cell>
          <cell r="B203" t="str">
            <v>Astillado de Madera producto de actividades de Poda y Tala: Transformación mecanica del material vegetal resultante de la ejecución de las actividades de tala de árboles en mulch organico, esta transformación debera de ser realizada con maquinaria especia</v>
          </cell>
          <cell r="C203">
            <v>335</v>
          </cell>
          <cell r="D203" t="str">
            <v>un</v>
          </cell>
          <cell r="E203">
            <v>110477</v>
          </cell>
          <cell r="F203">
            <v>37009795</v>
          </cell>
        </row>
        <row r="204">
          <cell r="A204" t="str">
            <v>7.20.060</v>
          </cell>
          <cell r="B204" t="str">
            <v xml:space="preserve">Trasplante de árboles altura aprox 1.5 - 6 m. Entre 5 y 10 cm de DAP.  Se realizara en aquellos áboles y palmas que dada su ubicación interfieren con el proyecto o se encuentran suprimidos. Incluye la evacuación de residuos resultantes a donde lo indique </v>
          </cell>
          <cell r="C204">
            <v>20</v>
          </cell>
          <cell r="D204" t="str">
            <v>un</v>
          </cell>
          <cell r="E204">
            <v>187937</v>
          </cell>
          <cell r="F204">
            <v>3758740</v>
          </cell>
        </row>
        <row r="205">
          <cell r="A205" t="str">
            <v>7.20.070</v>
          </cell>
          <cell r="B205" t="str">
            <v xml:space="preserve">Transplante de árboles altura aprox 6.1 - 10 m. Diámetros superiores a 10 cm.  Se realziara en aquellos áboles y palmas que dada su ubicación interfieren con el proyecto o se encuentran suprimidos. Incluye la evacuación de residuos resultantes a donde lo </v>
          </cell>
          <cell r="C205">
            <v>8</v>
          </cell>
          <cell r="D205" t="str">
            <v>un</v>
          </cell>
          <cell r="E205">
            <v>493261</v>
          </cell>
          <cell r="F205">
            <v>3946088</v>
          </cell>
        </row>
        <row r="206">
          <cell r="A206" t="str">
            <v>7.20.080</v>
          </cell>
          <cell r="B206" t="str">
            <v>Corte de raices de arboles a conservar. Incluye cicatrización de los cortes, con cicatrizante hormonal, conformación con el suelo remanente y disposición final de los residuos generados. No aplica para árboles jovenes, cuyo sistema radicular carece de rai</v>
          </cell>
          <cell r="C206">
            <v>23</v>
          </cell>
          <cell r="D206" t="str">
            <v>un</v>
          </cell>
          <cell r="E206">
            <v>36680</v>
          </cell>
          <cell r="F206">
            <v>843640</v>
          </cell>
        </row>
        <row r="207">
          <cell r="A207" t="str">
            <v>7.20.090</v>
          </cell>
          <cell r="B207" t="str">
            <v>Extracción de raices de árboles talados. Incluye corte del tronco hasta la base de la raiz, trozado, excavación manual hasta liberación de la raiz, disposisción final de residuos según PASAO. Conformación del hueco con la tierra remanente.</v>
          </cell>
          <cell r="C207">
            <v>295</v>
          </cell>
          <cell r="D207" t="str">
            <v>m3</v>
          </cell>
          <cell r="E207">
            <v>101751</v>
          </cell>
          <cell r="F207">
            <v>30016545</v>
          </cell>
        </row>
        <row r="208">
          <cell r="A208" t="str">
            <v>7.20.100</v>
          </cell>
          <cell r="B208" t="str">
            <v>Arbol Lomo de caiman</v>
          </cell>
          <cell r="C208">
            <v>15</v>
          </cell>
          <cell r="D208" t="str">
            <v>un</v>
          </cell>
          <cell r="E208">
            <v>115702</v>
          </cell>
          <cell r="F208">
            <v>1735530</v>
          </cell>
        </row>
        <row r="209">
          <cell r="A209" t="str">
            <v>7.20.110</v>
          </cell>
          <cell r="B209" t="str">
            <v>Arbol Ebano</v>
          </cell>
          <cell r="C209">
            <v>43</v>
          </cell>
          <cell r="D209" t="str">
            <v>un</v>
          </cell>
          <cell r="E209">
            <v>115702</v>
          </cell>
          <cell r="F209">
            <v>4975186</v>
          </cell>
        </row>
        <row r="210">
          <cell r="A210" t="str">
            <v>7.20.120</v>
          </cell>
          <cell r="B210" t="str">
            <v>Arbol Yarumo</v>
          </cell>
          <cell r="C210">
            <v>37</v>
          </cell>
          <cell r="D210" t="str">
            <v>un</v>
          </cell>
          <cell r="E210">
            <v>111062</v>
          </cell>
          <cell r="F210">
            <v>4109294</v>
          </cell>
        </row>
        <row r="211">
          <cell r="A211" t="str">
            <v>7.20.130</v>
          </cell>
          <cell r="B211" t="str">
            <v>Arbol Trompillo</v>
          </cell>
          <cell r="C211">
            <v>35</v>
          </cell>
          <cell r="D211" t="str">
            <v>un</v>
          </cell>
          <cell r="E211">
            <v>102942</v>
          </cell>
          <cell r="F211">
            <v>3602970</v>
          </cell>
        </row>
        <row r="212">
          <cell r="A212" t="str">
            <v>7.20.140</v>
          </cell>
          <cell r="B212" t="str">
            <v>Arbol Jagua</v>
          </cell>
          <cell r="C212">
            <v>62</v>
          </cell>
          <cell r="D212" t="str">
            <v>un</v>
          </cell>
          <cell r="E212">
            <v>111062</v>
          </cell>
          <cell r="F212">
            <v>6885844</v>
          </cell>
        </row>
        <row r="213">
          <cell r="A213" t="str">
            <v>7.20.150</v>
          </cell>
          <cell r="B213" t="str">
            <v>Arbol Paco</v>
          </cell>
          <cell r="C213">
            <v>37</v>
          </cell>
          <cell r="D213" t="str">
            <v>un</v>
          </cell>
          <cell r="E213">
            <v>93662</v>
          </cell>
          <cell r="F213">
            <v>3465494</v>
          </cell>
        </row>
        <row r="214">
          <cell r="A214" t="str">
            <v>7.20.160</v>
          </cell>
          <cell r="B214" t="str">
            <v>Arbol Cacao de Monte</v>
          </cell>
          <cell r="C214">
            <v>42</v>
          </cell>
          <cell r="D214" t="str">
            <v>un</v>
          </cell>
          <cell r="E214">
            <v>87862</v>
          </cell>
          <cell r="F214">
            <v>3690204</v>
          </cell>
        </row>
        <row r="215">
          <cell r="A215" t="str">
            <v>7.20.170</v>
          </cell>
          <cell r="B215" t="str">
            <v>Arbol Loro</v>
          </cell>
          <cell r="C215">
            <v>35</v>
          </cell>
          <cell r="D215" t="str">
            <v>un</v>
          </cell>
          <cell r="E215">
            <v>105262</v>
          </cell>
          <cell r="F215">
            <v>3684170</v>
          </cell>
        </row>
        <row r="216">
          <cell r="A216">
            <v>7.3</v>
          </cell>
          <cell r="B216" t="str">
            <v>MOBILIARIO</v>
          </cell>
          <cell r="C216">
            <v>0</v>
          </cell>
          <cell r="D216">
            <v>0</v>
          </cell>
          <cell r="E216">
            <v>0</v>
          </cell>
          <cell r="F216">
            <v>0</v>
          </cell>
        </row>
        <row r="217">
          <cell r="A217" t="str">
            <v>7.30.020</v>
          </cell>
          <cell r="B217" t="str">
            <v>Basurera metalica autoportante en acero inoxidable</v>
          </cell>
          <cell r="C217">
            <v>56</v>
          </cell>
          <cell r="D217" t="str">
            <v>un</v>
          </cell>
          <cell r="E217">
            <v>1056089</v>
          </cell>
          <cell r="F217">
            <v>59140984</v>
          </cell>
        </row>
        <row r="218">
          <cell r="A218">
            <v>9.1</v>
          </cell>
          <cell r="B218" t="str">
            <v>SISTEMA DE INTEGRACIÓN VIAL</v>
          </cell>
          <cell r="C218">
            <v>0</v>
          </cell>
          <cell r="D218">
            <v>0</v>
          </cell>
          <cell r="E218">
            <v>0</v>
          </cell>
          <cell r="F218">
            <v>0</v>
          </cell>
        </row>
        <row r="219">
          <cell r="A219" t="str">
            <v>9.10.10</v>
          </cell>
          <cell r="B219" t="str">
            <v>Elaboración de planos para sistema de integración vial. Incluye todos los tramites necesarios.</v>
          </cell>
          <cell r="C219">
            <v>1</v>
          </cell>
          <cell r="D219" t="str">
            <v>gl</v>
          </cell>
          <cell r="E219">
            <v>250000</v>
          </cell>
          <cell r="F219">
            <v>250000</v>
          </cell>
        </row>
        <row r="220">
          <cell r="A220" t="str">
            <v>OE</v>
          </cell>
          <cell r="B220" t="str">
            <v>OBRAS EXTRAS O ADICIONALES</v>
          </cell>
          <cell r="C220">
            <v>0</v>
          </cell>
          <cell r="D220">
            <v>0</v>
          </cell>
          <cell r="E220">
            <v>0</v>
          </cell>
          <cell r="F220">
            <v>0</v>
          </cell>
        </row>
        <row r="221">
          <cell r="A221" t="str">
            <v>OE 1</v>
          </cell>
          <cell r="B221" t="str">
            <v>Excavación mecanica en material común. Incluye cargue, transporte y botada de material sobrante</v>
          </cell>
          <cell r="C221">
            <v>0</v>
          </cell>
          <cell r="D221" t="str">
            <v>m3</v>
          </cell>
          <cell r="E221">
            <v>32979</v>
          </cell>
          <cell r="F221">
            <v>0</v>
          </cell>
        </row>
        <row r="222">
          <cell r="A222" t="str">
            <v>OE 2</v>
          </cell>
          <cell r="B222" t="str">
            <v>Suministro, transporte y colocación de material para mejoramiento de subrasante tipo subbase no procesada (crudo).</v>
          </cell>
          <cell r="C222">
            <v>0</v>
          </cell>
          <cell r="D222" t="str">
            <v>m3</v>
          </cell>
          <cell r="E222">
            <v>57380</v>
          </cell>
          <cell r="F222">
            <v>0</v>
          </cell>
        </row>
        <row r="223">
          <cell r="A223" t="str">
            <v>OE 3</v>
          </cell>
          <cell r="B223" t="str">
            <v>Excavación manual de 0 - 2 m en material heterogeneo bajo cualquier grado de humedad. Incluye cargue, transporte y botada de material sobrante</v>
          </cell>
          <cell r="C223">
            <v>0</v>
          </cell>
          <cell r="D223" t="str">
            <v>m3</v>
          </cell>
          <cell r="E223">
            <v>46371</v>
          </cell>
          <cell r="F223">
            <v>0</v>
          </cell>
        </row>
        <row r="224">
          <cell r="A224" t="str">
            <v>OE 5</v>
          </cell>
          <cell r="B224" t="str">
            <v>Demolición estructuras en concreto.</v>
          </cell>
          <cell r="C224">
            <v>0</v>
          </cell>
          <cell r="D224" t="str">
            <v>m3</v>
          </cell>
          <cell r="E224">
            <v>0</v>
          </cell>
          <cell r="F224">
            <v>0</v>
          </cell>
        </row>
        <row r="225">
          <cell r="A225" t="str">
            <v>OE 6</v>
          </cell>
          <cell r="B225" t="str">
            <v>Domiciliarias de Acueducto incluye accesorios, exacavaciones y llenos</v>
          </cell>
          <cell r="C225">
            <v>0</v>
          </cell>
          <cell r="D225" t="str">
            <v>un</v>
          </cell>
          <cell r="E225">
            <v>0</v>
          </cell>
          <cell r="F225">
            <v>0</v>
          </cell>
        </row>
        <row r="226">
          <cell r="A226" t="str">
            <v>OE 7</v>
          </cell>
          <cell r="B226" t="str">
            <v>Instalación de cinta de demarcación para Redes de Acueducto</v>
          </cell>
          <cell r="C226">
            <v>0</v>
          </cell>
          <cell r="D226" t="str">
            <v>m</v>
          </cell>
          <cell r="E226">
            <v>0</v>
          </cell>
          <cell r="F226">
            <v>0</v>
          </cell>
        </row>
        <row r="227">
          <cell r="A227" t="str">
            <v>OE 8</v>
          </cell>
          <cell r="B227" t="str">
            <v>Accesorio Tee tubería PVC Ø=100mm</v>
          </cell>
          <cell r="C227">
            <v>0</v>
          </cell>
          <cell r="D227" t="str">
            <v>un</v>
          </cell>
          <cell r="E227">
            <v>0</v>
          </cell>
          <cell r="F227">
            <v>0</v>
          </cell>
        </row>
        <row r="228">
          <cell r="A228" t="str">
            <v>OE 9</v>
          </cell>
          <cell r="B228" t="str">
            <v>Instalación de Hidrante Ø=100mm, incluye accesorios y tuberia HD</v>
          </cell>
          <cell r="C228">
            <v>0</v>
          </cell>
          <cell r="D228" t="str">
            <v>un</v>
          </cell>
          <cell r="E228">
            <v>0</v>
          </cell>
          <cell r="F228">
            <v>0</v>
          </cell>
        </row>
        <row r="229">
          <cell r="A229" t="str">
            <v>OE 10</v>
          </cell>
          <cell r="B229" t="str">
            <v>Accesorio Tapón PVC Ø=100mm</v>
          </cell>
          <cell r="C229">
            <v>0</v>
          </cell>
          <cell r="D229" t="str">
            <v>un</v>
          </cell>
          <cell r="E229">
            <v>0</v>
          </cell>
          <cell r="F229">
            <v>0</v>
          </cell>
        </row>
        <row r="230">
          <cell r="A230" t="str">
            <v>OE 11</v>
          </cell>
          <cell r="B230" t="str">
            <v>Accesorio Tapón PVC Ø=150mm</v>
          </cell>
          <cell r="C230">
            <v>0</v>
          </cell>
          <cell r="D230" t="str">
            <v>un</v>
          </cell>
          <cell r="E230">
            <v>0</v>
          </cell>
          <cell r="F23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COSTOS OFICINA"/>
      <sheetName val="COSTOS CAMPAMENTO"/>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OK"/>
      <sheetName val="PPTO REDUCIDO"/>
      <sheetName val="CONVENIO"/>
      <sheetName val="JARDINERAS"/>
      <sheetName val="ESCALAS"/>
      <sheetName val="RAMPAS"/>
      <sheetName val="HIDRAULICO"/>
    </sheetNames>
    <sheetDataSet>
      <sheetData sheetId="0" refreshError="1"/>
      <sheetData sheetId="1" refreshError="1">
        <row r="2">
          <cell r="G2">
            <v>1</v>
          </cell>
          <cell r="H2">
            <v>1</v>
          </cell>
        </row>
        <row r="206">
          <cell r="N206">
            <v>1581765998.9473684</v>
          </cell>
        </row>
      </sheetData>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PRESUPUESTO"/>
      <sheetName val="1.1"/>
      <sheetName val="1.2"/>
      <sheetName val="1.3"/>
      <sheetName val="1.4"/>
      <sheetName val="1.5"/>
      <sheetName val="1.6"/>
      <sheetName val="1.7"/>
      <sheetName val="1.8"/>
      <sheetName val="1.9"/>
      <sheetName val="1.10"/>
      <sheetName val="1.11"/>
      <sheetName val="1.12"/>
      <sheetName val="2.1"/>
      <sheetName val="c.i. .6x.6"/>
      <sheetName val="POZO"/>
      <sheetName val="1.2 (2)"/>
      <sheetName val="EQUIPO"/>
      <sheetName val="TRANSPORTE"/>
      <sheetName val="EQUIPO PESADO"/>
      <sheetName val="MANO DE OBRA"/>
      <sheetName val="ITEMS"/>
      <sheetName val="INSUMO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6">
          <cell r="A6" t="str">
            <v>LOCALIZACION Y REPLANTEO MANUAL PARA OBRAS DE PROTECCION PAGADO POR ML</v>
          </cell>
        </row>
        <row r="7">
          <cell r="A7" t="str">
            <v>LOCALIZACION Y REPLANTEO PARA PUENTES COLGANTES PAGADO POR M2</v>
          </cell>
        </row>
        <row r="8">
          <cell r="A8" t="str">
            <v>LOCALIZACION Y REPLANTEO PARA PUENTES  (Planimetria y Altimetria), Pagado por ML</v>
          </cell>
        </row>
        <row r="9">
          <cell r="A9" t="str">
            <v>LOCALIZACION Y REPLANTEO PARA OBRAS EN GENERAL PAGADO POR M2</v>
          </cell>
        </row>
      </sheetData>
      <sheetData sheetId="23" refreshError="1"/>
      <sheetData sheetId="24" refreshError="1">
        <row r="3">
          <cell r="B3" t="str">
            <v>1 KMS</v>
          </cell>
        </row>
        <row r="4">
          <cell r="B4" t="str">
            <v>2 KMS</v>
          </cell>
        </row>
        <row r="5">
          <cell r="B5" t="str">
            <v>3 KMS</v>
          </cell>
        </row>
        <row r="6">
          <cell r="B6" t="str">
            <v>4 KMS</v>
          </cell>
        </row>
        <row r="7">
          <cell r="B7" t="str">
            <v>5 KMS</v>
          </cell>
        </row>
        <row r="8">
          <cell r="B8" t="str">
            <v>6 KMS</v>
          </cell>
        </row>
        <row r="9">
          <cell r="B9" t="str">
            <v>7 KMS</v>
          </cell>
        </row>
        <row r="10">
          <cell r="B10" t="str">
            <v>8 KMS</v>
          </cell>
        </row>
        <row r="11">
          <cell r="B11" t="str">
            <v>9 KMS</v>
          </cell>
        </row>
        <row r="12">
          <cell r="B12" t="str">
            <v>10 KMS</v>
          </cell>
        </row>
        <row r="13">
          <cell r="B13" t="str">
            <v>11 KMS</v>
          </cell>
        </row>
        <row r="14">
          <cell r="B14" t="str">
            <v>12 KMS</v>
          </cell>
        </row>
        <row r="15">
          <cell r="B15" t="str">
            <v>13 KMS</v>
          </cell>
        </row>
        <row r="16">
          <cell r="B16" t="str">
            <v>14 KMS</v>
          </cell>
        </row>
        <row r="17">
          <cell r="B17" t="str">
            <v>15 KMS</v>
          </cell>
        </row>
        <row r="18">
          <cell r="B18" t="str">
            <v>16 KMS</v>
          </cell>
        </row>
        <row r="19">
          <cell r="B19" t="str">
            <v>17 KMS</v>
          </cell>
        </row>
        <row r="20">
          <cell r="B20" t="str">
            <v>18 KMS</v>
          </cell>
        </row>
        <row r="21">
          <cell r="B21" t="str">
            <v>19 KMS</v>
          </cell>
        </row>
        <row r="22">
          <cell r="B22" t="str">
            <v>20 KMS</v>
          </cell>
        </row>
        <row r="23">
          <cell r="B23" t="str">
            <v>21 KMS</v>
          </cell>
        </row>
        <row r="24">
          <cell r="B24" t="str">
            <v>22 KMS</v>
          </cell>
        </row>
        <row r="25">
          <cell r="B25" t="str">
            <v>23 KMS</v>
          </cell>
        </row>
        <row r="26">
          <cell r="B26" t="str">
            <v>24 KMS</v>
          </cell>
        </row>
        <row r="27">
          <cell r="B27" t="str">
            <v>25 KMS</v>
          </cell>
        </row>
        <row r="28">
          <cell r="B28" t="str">
            <v>26 KMS</v>
          </cell>
        </row>
        <row r="29">
          <cell r="B29" t="str">
            <v>27 KMS</v>
          </cell>
        </row>
        <row r="30">
          <cell r="B30" t="str">
            <v>28 KMS</v>
          </cell>
        </row>
        <row r="31">
          <cell r="B31" t="str">
            <v>29 KMS</v>
          </cell>
        </row>
        <row r="32">
          <cell r="B32" t="str">
            <v>30 KMS</v>
          </cell>
        </row>
        <row r="33">
          <cell r="B33" t="str">
            <v>31 KMS</v>
          </cell>
        </row>
        <row r="34">
          <cell r="B34" t="str">
            <v>32 KMS</v>
          </cell>
        </row>
        <row r="35">
          <cell r="B35" t="str">
            <v>33 KMS</v>
          </cell>
        </row>
        <row r="36">
          <cell r="B36" t="str">
            <v>34 KMS</v>
          </cell>
        </row>
        <row r="37">
          <cell r="B37" t="str">
            <v>35 KMS</v>
          </cell>
        </row>
        <row r="38">
          <cell r="B38" t="str">
            <v>36 KMS</v>
          </cell>
        </row>
        <row r="39">
          <cell r="B39" t="str">
            <v>37 KMS</v>
          </cell>
        </row>
        <row r="40">
          <cell r="B40" t="str">
            <v>38 KMS</v>
          </cell>
        </row>
        <row r="41">
          <cell r="B41" t="str">
            <v>39 KMS</v>
          </cell>
        </row>
        <row r="42">
          <cell r="B42" t="str">
            <v>40 KMS</v>
          </cell>
        </row>
        <row r="43">
          <cell r="B43" t="str">
            <v>41 KMS</v>
          </cell>
        </row>
        <row r="44">
          <cell r="B44" t="str">
            <v>42 KMS</v>
          </cell>
        </row>
        <row r="45">
          <cell r="B45" t="str">
            <v>43 KMS</v>
          </cell>
        </row>
        <row r="46">
          <cell r="B46" t="str">
            <v>44 KMS</v>
          </cell>
        </row>
        <row r="47">
          <cell r="B47" t="str">
            <v>45 KMS</v>
          </cell>
        </row>
        <row r="48">
          <cell r="B48" t="str">
            <v>46 KMS</v>
          </cell>
        </row>
        <row r="49">
          <cell r="B49" t="str">
            <v>47 KMS</v>
          </cell>
        </row>
        <row r="50">
          <cell r="B50" t="str">
            <v>48 KMS</v>
          </cell>
        </row>
        <row r="51">
          <cell r="B51" t="str">
            <v>49 KMS</v>
          </cell>
        </row>
        <row r="52">
          <cell r="B52" t="str">
            <v>50 KMS</v>
          </cell>
        </row>
        <row r="53">
          <cell r="B53" t="str">
            <v>51 KMS</v>
          </cell>
        </row>
        <row r="54">
          <cell r="B54" t="str">
            <v>52 KMS</v>
          </cell>
        </row>
        <row r="55">
          <cell r="B55" t="str">
            <v>53 KMS</v>
          </cell>
        </row>
        <row r="56">
          <cell r="B56" t="str">
            <v>54 KMS</v>
          </cell>
        </row>
        <row r="57">
          <cell r="B57" t="str">
            <v>55 KMS</v>
          </cell>
        </row>
        <row r="58">
          <cell r="B58" t="str">
            <v>56 KMS</v>
          </cell>
        </row>
        <row r="59">
          <cell r="B59" t="str">
            <v>57 KMS</v>
          </cell>
        </row>
        <row r="60">
          <cell r="B60" t="str">
            <v>58 KMS</v>
          </cell>
        </row>
        <row r="61">
          <cell r="B61" t="str">
            <v>59 KMS</v>
          </cell>
        </row>
        <row r="62">
          <cell r="B62" t="str">
            <v>60 KMS</v>
          </cell>
        </row>
        <row r="63">
          <cell r="B63" t="str">
            <v>61 KMS</v>
          </cell>
        </row>
        <row r="64">
          <cell r="B64" t="str">
            <v>62 KMS</v>
          </cell>
        </row>
        <row r="65">
          <cell r="B65" t="str">
            <v>63 KMS</v>
          </cell>
        </row>
        <row r="66">
          <cell r="B66" t="str">
            <v>64 KMS</v>
          </cell>
        </row>
        <row r="67">
          <cell r="B67" t="str">
            <v>65 KMS</v>
          </cell>
        </row>
        <row r="68">
          <cell r="B68" t="str">
            <v>66 KMS</v>
          </cell>
        </row>
        <row r="69">
          <cell r="B69" t="str">
            <v>67 KMS</v>
          </cell>
        </row>
        <row r="70">
          <cell r="B70" t="str">
            <v>68 KMS</v>
          </cell>
        </row>
        <row r="71">
          <cell r="B71" t="str">
            <v>69 KMS</v>
          </cell>
        </row>
        <row r="72">
          <cell r="B72" t="str">
            <v>70 KMS</v>
          </cell>
        </row>
        <row r="73">
          <cell r="B73" t="str">
            <v>71 KMS</v>
          </cell>
        </row>
        <row r="74">
          <cell r="B74" t="str">
            <v>72 KMS</v>
          </cell>
        </row>
        <row r="75">
          <cell r="B75" t="str">
            <v>73 KMS</v>
          </cell>
        </row>
        <row r="76">
          <cell r="B76" t="str">
            <v>74 KMS</v>
          </cell>
        </row>
        <row r="77">
          <cell r="B77" t="str">
            <v>75 KMS</v>
          </cell>
        </row>
        <row r="78">
          <cell r="B78" t="str">
            <v>76 KMS</v>
          </cell>
        </row>
        <row r="79">
          <cell r="B79" t="str">
            <v>77 KMS</v>
          </cell>
        </row>
        <row r="80">
          <cell r="B80" t="str">
            <v>78 KMS</v>
          </cell>
        </row>
        <row r="81">
          <cell r="B81" t="str">
            <v>79 KMS</v>
          </cell>
        </row>
        <row r="82">
          <cell r="B82" t="str">
            <v>80 KMS</v>
          </cell>
        </row>
        <row r="83">
          <cell r="B83" t="str">
            <v>81 KMS</v>
          </cell>
        </row>
        <row r="84">
          <cell r="B84" t="str">
            <v>82 KMS</v>
          </cell>
        </row>
        <row r="85">
          <cell r="B85" t="str">
            <v>83 KMS</v>
          </cell>
        </row>
        <row r="86">
          <cell r="B86" t="str">
            <v>84 KMS</v>
          </cell>
        </row>
        <row r="87">
          <cell r="B87" t="str">
            <v>85 KMS</v>
          </cell>
        </row>
        <row r="88">
          <cell r="B88" t="str">
            <v>86 KMS</v>
          </cell>
        </row>
        <row r="89">
          <cell r="B89" t="str">
            <v>87 KMS</v>
          </cell>
        </row>
        <row r="90">
          <cell r="B90" t="str">
            <v>88 KMS</v>
          </cell>
        </row>
        <row r="91">
          <cell r="B91" t="str">
            <v>89 KMS</v>
          </cell>
        </row>
        <row r="92">
          <cell r="B92" t="str">
            <v>90 KMS</v>
          </cell>
        </row>
        <row r="93">
          <cell r="B93" t="str">
            <v>91 KMS</v>
          </cell>
        </row>
        <row r="94">
          <cell r="B94" t="str">
            <v>92 KMS</v>
          </cell>
        </row>
        <row r="95">
          <cell r="B95" t="str">
            <v>93 KMS</v>
          </cell>
        </row>
        <row r="96">
          <cell r="B96" t="str">
            <v>94 KMS</v>
          </cell>
        </row>
        <row r="97">
          <cell r="B97" t="str">
            <v>95 KMS</v>
          </cell>
        </row>
        <row r="98">
          <cell r="B98" t="str">
            <v>96 KMS</v>
          </cell>
        </row>
        <row r="99">
          <cell r="B99" t="str">
            <v>97 KMS</v>
          </cell>
        </row>
        <row r="100">
          <cell r="B100" t="str">
            <v>98 KMS</v>
          </cell>
        </row>
        <row r="101">
          <cell r="B101" t="str">
            <v>99 KMS</v>
          </cell>
        </row>
        <row r="102">
          <cell r="B102" t="str">
            <v>100 KMS</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sheetName val="Aux"/>
      <sheetName val="1"/>
      <sheetName val="2"/>
      <sheetName val="INS"/>
      <sheetName val="AIU"/>
      <sheetName val="F.P"/>
      <sheetName val="CANTIDADES"/>
    </sheetNames>
    <sheetDataSet>
      <sheetData sheetId="0"/>
      <sheetData sheetId="1"/>
      <sheetData sheetId="2"/>
      <sheetData sheetId="3"/>
      <sheetData sheetId="4">
        <row r="3">
          <cell r="B3" t="str">
            <v>DESCRIPCION</v>
          </cell>
          <cell r="C3" t="str">
            <v>UND</v>
          </cell>
          <cell r="D3" t="str">
            <v>VALOR</v>
          </cell>
          <cell r="E3" t="str">
            <v>VR. HORA</v>
          </cell>
          <cell r="F3" t="str">
            <v>F.P</v>
          </cell>
          <cell r="G3" t="str">
            <v>JORNAL + PRESTACIONES</v>
          </cell>
        </row>
        <row r="4">
          <cell r="B4" t="str">
            <v>Ayudante</v>
          </cell>
          <cell r="C4" t="str">
            <v>Jornal</v>
          </cell>
          <cell r="D4">
            <v>27362</v>
          </cell>
          <cell r="E4">
            <v>3420</v>
          </cell>
          <cell r="F4">
            <v>0.54300000000000004</v>
          </cell>
          <cell r="G4">
            <v>42219.566000000006</v>
          </cell>
        </row>
        <row r="5">
          <cell r="B5" t="str">
            <v>Oficial</v>
          </cell>
          <cell r="C5" t="str">
            <v>Jornal</v>
          </cell>
          <cell r="D5">
            <v>41043</v>
          </cell>
          <cell r="E5">
            <v>5130</v>
          </cell>
          <cell r="F5">
            <v>0.54300000000000004</v>
          </cell>
          <cell r="G5">
            <v>63329.349000000009</v>
          </cell>
        </row>
        <row r="6">
          <cell r="B6" t="str">
            <v>Maestro de construcción</v>
          </cell>
          <cell r="C6" t="str">
            <v>Jornal</v>
          </cell>
          <cell r="D6">
            <v>54724</v>
          </cell>
          <cell r="E6">
            <v>6841</v>
          </cell>
          <cell r="F6">
            <v>0.54300000000000004</v>
          </cell>
          <cell r="G6">
            <v>84439.132000000012</v>
          </cell>
        </row>
        <row r="7">
          <cell r="B7" t="str">
            <v>Topógrafo</v>
          </cell>
          <cell r="C7" t="str">
            <v>Jornal</v>
          </cell>
          <cell r="D7">
            <v>68405</v>
          </cell>
          <cell r="E7">
            <v>8551</v>
          </cell>
          <cell r="F7">
            <v>0.54300000000000004</v>
          </cell>
          <cell r="G7">
            <v>105548.91500000001</v>
          </cell>
        </row>
        <row r="8">
          <cell r="B8" t="str">
            <v>Cadenero</v>
          </cell>
          <cell r="C8" t="str">
            <v>Jornal</v>
          </cell>
          <cell r="D8">
            <v>36939</v>
          </cell>
          <cell r="E8">
            <v>4617</v>
          </cell>
          <cell r="F8">
            <v>0.54300000000000004</v>
          </cell>
          <cell r="G8">
            <v>56996.877000000008</v>
          </cell>
        </row>
        <row r="9">
          <cell r="B9" t="str">
            <v>Soldador</v>
          </cell>
          <cell r="C9" t="str">
            <v>Jornal</v>
          </cell>
          <cell r="D9">
            <v>62933</v>
          </cell>
          <cell r="E9">
            <v>7867</v>
          </cell>
          <cell r="F9">
            <v>0.54300000000000004</v>
          </cell>
          <cell r="G9">
            <v>97105.619000000006</v>
          </cell>
        </row>
        <row r="10">
          <cell r="B10" t="str">
            <v>Ingeniero residente</v>
          </cell>
          <cell r="C10" t="str">
            <v>Jornal</v>
          </cell>
          <cell r="D10">
            <v>64301</v>
          </cell>
          <cell r="E10">
            <v>8038</v>
          </cell>
          <cell r="F10">
            <v>0.54300000000000004</v>
          </cell>
          <cell r="G10">
            <v>99216.443000000014</v>
          </cell>
        </row>
        <row r="11">
          <cell r="B11" t="str">
            <v>Director de proyecto</v>
          </cell>
          <cell r="C11" t="str">
            <v>Jornal</v>
          </cell>
          <cell r="D11">
            <v>103976</v>
          </cell>
          <cell r="E11">
            <v>12997</v>
          </cell>
          <cell r="F11">
            <v>0.54300000000000004</v>
          </cell>
          <cell r="G11">
            <v>160434.96800000002</v>
          </cell>
        </row>
        <row r="12">
          <cell r="B12" t="str">
            <v>Celador</v>
          </cell>
          <cell r="C12" t="str">
            <v>Jornal</v>
          </cell>
          <cell r="D12">
            <v>30098</v>
          </cell>
          <cell r="E12">
            <v>3762</v>
          </cell>
          <cell r="F12">
            <v>0.54300000000000004</v>
          </cell>
          <cell r="G12">
            <v>46441.214000000007</v>
          </cell>
        </row>
        <row r="13">
          <cell r="B13" t="str">
            <v>Almacenista</v>
          </cell>
          <cell r="C13" t="str">
            <v>Jornal</v>
          </cell>
          <cell r="D13">
            <v>32834</v>
          </cell>
          <cell r="E13">
            <v>4104</v>
          </cell>
          <cell r="F13">
            <v>0.54300000000000004</v>
          </cell>
          <cell r="G13">
            <v>50662.862000000008</v>
          </cell>
        </row>
        <row r="14">
          <cell r="B14" t="str">
            <v>Electricista</v>
          </cell>
          <cell r="C14" t="str">
            <v>Jornal</v>
          </cell>
          <cell r="D14">
            <v>49251.6</v>
          </cell>
          <cell r="E14">
            <v>6156</v>
          </cell>
          <cell r="F14">
            <v>0.54300000000000004</v>
          </cell>
          <cell r="G14">
            <v>75995.218800000002</v>
          </cell>
        </row>
        <row r="15">
          <cell r="B15" t="str">
            <v>Auxiliar de electricista</v>
          </cell>
          <cell r="C15" t="str">
            <v>Jornal</v>
          </cell>
          <cell r="D15">
            <v>38307</v>
          </cell>
          <cell r="E15">
            <v>4788</v>
          </cell>
          <cell r="F15">
            <v>0.54300000000000004</v>
          </cell>
          <cell r="G15">
            <v>59107.701000000008</v>
          </cell>
        </row>
        <row r="16">
          <cell r="B16" t="str">
            <v>Secretaria</v>
          </cell>
          <cell r="C16" t="str">
            <v>Jornal</v>
          </cell>
          <cell r="D16">
            <v>30098</v>
          </cell>
          <cell r="E16">
            <v>3762</v>
          </cell>
          <cell r="F16">
            <v>0.54300000000000004</v>
          </cell>
          <cell r="G16">
            <v>46441.214000000007</v>
          </cell>
        </row>
        <row r="17">
          <cell r="B17" t="str">
            <v>Mensajero</v>
          </cell>
          <cell r="C17" t="str">
            <v>Jornal</v>
          </cell>
          <cell r="D17">
            <v>28730</v>
          </cell>
          <cell r="E17">
            <v>3591</v>
          </cell>
          <cell r="F17">
            <v>0.54300000000000004</v>
          </cell>
          <cell r="G17">
            <v>44330.390000000007</v>
          </cell>
        </row>
        <row r="18">
          <cell r="B18" t="str">
            <v>Cuadrilla AA</v>
          </cell>
          <cell r="C18" t="str">
            <v>Jornal</v>
          </cell>
          <cell r="D18">
            <v>68405</v>
          </cell>
          <cell r="E18">
            <v>8551</v>
          </cell>
          <cell r="F18">
            <v>0.54300000000000004</v>
          </cell>
          <cell r="G18">
            <v>105548.91500000001</v>
          </cell>
        </row>
        <row r="19">
          <cell r="B19" t="str">
            <v>Cuadrilla AA-2</v>
          </cell>
          <cell r="C19" t="str">
            <v>Jornal</v>
          </cell>
          <cell r="D19">
            <v>95767</v>
          </cell>
          <cell r="E19">
            <v>11971</v>
          </cell>
          <cell r="F19">
            <v>0.54300000000000004</v>
          </cell>
          <cell r="G19">
            <v>147768.481</v>
          </cell>
        </row>
        <row r="20">
          <cell r="B20" t="str">
            <v>Cuadrilla BB (Instalaciones)</v>
          </cell>
          <cell r="C20" t="str">
            <v>Jornal</v>
          </cell>
          <cell r="D20">
            <v>75245.5</v>
          </cell>
          <cell r="E20">
            <v>9406</v>
          </cell>
          <cell r="F20">
            <v>0.54300000000000004</v>
          </cell>
          <cell r="G20">
            <v>116103.80650000001</v>
          </cell>
        </row>
        <row r="21">
          <cell r="B21" t="str">
            <v>Cuadrilla CC (pintura)</v>
          </cell>
          <cell r="C21" t="str">
            <v>Jornal</v>
          </cell>
          <cell r="D21">
            <v>78665.75</v>
          </cell>
          <cell r="E21">
            <v>9833</v>
          </cell>
          <cell r="F21">
            <v>0.54300000000000004</v>
          </cell>
          <cell r="G21">
            <v>121381.25225000001</v>
          </cell>
        </row>
        <row r="22">
          <cell r="B22" t="str">
            <v>Cuadrilla DD (Carpinterías)</v>
          </cell>
          <cell r="C22" t="str">
            <v>Jornal</v>
          </cell>
          <cell r="D22">
            <v>82086</v>
          </cell>
          <cell r="E22">
            <v>10261</v>
          </cell>
          <cell r="F22">
            <v>0.54300000000000004</v>
          </cell>
          <cell r="G22">
            <v>126658.69800000002</v>
          </cell>
        </row>
        <row r="23">
          <cell r="B23" t="str">
            <v>Cuadrilla EE (Cableado Est)</v>
          </cell>
          <cell r="C23" t="str">
            <v>Jornal</v>
          </cell>
          <cell r="D23">
            <v>88926.5</v>
          </cell>
          <cell r="E23">
            <v>11116</v>
          </cell>
          <cell r="F23">
            <v>0.54300000000000004</v>
          </cell>
          <cell r="G23">
            <v>137213.5895</v>
          </cell>
        </row>
        <row r="24">
          <cell r="B24" t="str">
            <v>Cuadrilla Eléctrica</v>
          </cell>
          <cell r="C24" t="str">
            <v>Jornal</v>
          </cell>
          <cell r="D24">
            <v>86190.3</v>
          </cell>
          <cell r="E24">
            <v>10774</v>
          </cell>
          <cell r="F24">
            <v>0.54300000000000004</v>
          </cell>
          <cell r="G24">
            <v>132991.63290000003</v>
          </cell>
        </row>
        <row r="25">
          <cell r="E25">
            <v>0</v>
          </cell>
          <cell r="F25">
            <v>0.54300000000000004</v>
          </cell>
          <cell r="G25">
            <v>0</v>
          </cell>
        </row>
        <row r="26">
          <cell r="E26">
            <v>0</v>
          </cell>
          <cell r="F26">
            <v>0.54300000000000004</v>
          </cell>
          <cell r="G26">
            <v>0</v>
          </cell>
        </row>
        <row r="27">
          <cell r="E27">
            <v>0</v>
          </cell>
          <cell r="F27">
            <v>0.54300000000000004</v>
          </cell>
          <cell r="G27">
            <v>0</v>
          </cell>
        </row>
        <row r="28">
          <cell r="B28" t="str">
            <v>MATERIALES</v>
          </cell>
        </row>
        <row r="29">
          <cell r="B29" t="str">
            <v>DESCRIPCIÓN</v>
          </cell>
          <cell r="C29" t="str">
            <v>UND</v>
          </cell>
          <cell r="D29" t="str">
            <v>VALOR</v>
          </cell>
        </row>
        <row r="30">
          <cell r="B30" t="str">
            <v xml:space="preserve">CEMENTO </v>
          </cell>
          <cell r="C30" t="str">
            <v>KG</v>
          </cell>
          <cell r="D30">
            <v>560</v>
          </cell>
        </row>
        <row r="31">
          <cell r="B31" t="str">
            <v xml:space="preserve">ARENA </v>
          </cell>
          <cell r="C31" t="str">
            <v>M3</v>
          </cell>
          <cell r="D31">
            <v>55000</v>
          </cell>
        </row>
        <row r="32">
          <cell r="B32" t="str">
            <v>AGUA</v>
          </cell>
          <cell r="C32" t="str">
            <v>LT</v>
          </cell>
          <cell r="D32">
            <v>20</v>
          </cell>
        </row>
        <row r="33">
          <cell r="B33" t="str">
            <v xml:space="preserve">TRITURADO </v>
          </cell>
          <cell r="C33" t="str">
            <v>M3</v>
          </cell>
          <cell r="D33">
            <v>65000</v>
          </cell>
        </row>
        <row r="34">
          <cell r="B34" t="str">
            <v>ADITIVO IMPERMEABILIZANTE  SIKA O SIMILAR</v>
          </cell>
          <cell r="C34" t="str">
            <v xml:space="preserve">KILO </v>
          </cell>
          <cell r="D34">
            <v>6000</v>
          </cell>
        </row>
        <row r="35">
          <cell r="B35" t="str">
            <v xml:space="preserve">MANTO SIKAFELT O EQUIVALENTE </v>
          </cell>
          <cell r="C35" t="str">
            <v>M2</v>
          </cell>
          <cell r="D35">
            <v>1500</v>
          </cell>
        </row>
        <row r="36">
          <cell r="B36" t="str">
            <v xml:space="preserve">Andamio Metálico Tubular </v>
          </cell>
          <cell r="C36" t="str">
            <v>U/D</v>
          </cell>
          <cell r="D36">
            <v>1100</v>
          </cell>
        </row>
        <row r="37">
          <cell r="B37" t="str">
            <v xml:space="preserve">PARAL DE MADERA ROLLIZA POR 3 METROS </v>
          </cell>
          <cell r="C37" t="str">
            <v>UND</v>
          </cell>
          <cell r="D37">
            <v>8500</v>
          </cell>
        </row>
        <row r="38">
          <cell r="B38" t="str">
            <v>PUNTILLA 4"</v>
          </cell>
          <cell r="C38" t="str">
            <v>KILO</v>
          </cell>
          <cell r="D38">
            <v>5608</v>
          </cell>
        </row>
        <row r="39">
          <cell r="B39" t="str">
            <v>TELA VERDE CERRAMIENTO (ROLLO 2,10x100M)</v>
          </cell>
          <cell r="C39" t="str">
            <v xml:space="preserve">ROLLO </v>
          </cell>
          <cell r="D39">
            <v>223648</v>
          </cell>
        </row>
        <row r="40">
          <cell r="B40" t="str">
            <v xml:space="preserve">VALDE DE 5 GALONES </v>
          </cell>
          <cell r="C40" t="str">
            <v>UND</v>
          </cell>
          <cell r="D40">
            <v>1600</v>
          </cell>
        </row>
        <row r="41">
          <cell r="B41" t="str">
            <v>TEJA ZINC</v>
          </cell>
          <cell r="C41" t="str">
            <v>m2</v>
          </cell>
          <cell r="D41">
            <v>24800</v>
          </cell>
        </row>
        <row r="42">
          <cell r="B42" t="str">
            <v xml:space="preserve">ALAMBRE NEGRO </v>
          </cell>
          <cell r="C42" t="str">
            <v>kg</v>
          </cell>
          <cell r="D42">
            <v>3200</v>
          </cell>
        </row>
        <row r="43">
          <cell r="B43" t="str">
            <v>Martillo para demoliciones</v>
          </cell>
          <cell r="D43">
            <v>50000</v>
          </cell>
        </row>
        <row r="44">
          <cell r="B44" t="str">
            <v xml:space="preserve">CONCRETO DE 1500 PSI </v>
          </cell>
          <cell r="C44" t="str">
            <v>m3</v>
          </cell>
          <cell r="D44">
            <v>339422</v>
          </cell>
        </row>
        <row r="45">
          <cell r="B45" t="str">
            <v xml:space="preserve">MORTERO 1:3 </v>
          </cell>
          <cell r="C45" t="str">
            <v>m3</v>
          </cell>
          <cell r="D45">
            <v>418821</v>
          </cell>
        </row>
        <row r="46">
          <cell r="B46" t="str">
            <v>MORTERO 1:4</v>
          </cell>
          <cell r="C46" t="str">
            <v>m3</v>
          </cell>
          <cell r="D46">
            <v>366963</v>
          </cell>
        </row>
        <row r="47">
          <cell r="B47" t="str">
            <v>CEMENTO BLANCO</v>
          </cell>
          <cell r="C47" t="str">
            <v>KG</v>
          </cell>
          <cell r="D47">
            <v>1575</v>
          </cell>
        </row>
        <row r="48">
          <cell r="B48" t="str">
            <v>CEMENTO GRIS</v>
          </cell>
          <cell r="C48" t="str">
            <v>KG</v>
          </cell>
          <cell r="D48">
            <v>560</v>
          </cell>
        </row>
        <row r="49">
          <cell r="B49" t="str">
            <v xml:space="preserve">GRAVILLA SABANERA No. 2 </v>
          </cell>
          <cell r="C49" t="str">
            <v>BLTO</v>
          </cell>
          <cell r="D49">
            <v>26068</v>
          </cell>
        </row>
        <row r="50">
          <cell r="B50" t="str">
            <v>ACIDO MURIATICO</v>
          </cell>
          <cell r="C50" t="str">
            <v>LT</v>
          </cell>
          <cell r="D50">
            <v>2350</v>
          </cell>
        </row>
        <row r="51">
          <cell r="B51" t="str">
            <v>LISTON DE MADERA</v>
          </cell>
          <cell r="C51" t="str">
            <v>UND</v>
          </cell>
          <cell r="D51">
            <v>1046</v>
          </cell>
        </row>
        <row r="52">
          <cell r="B52" t="str">
            <v>MANTO IMPERMEABILIZANTE (SIKA O SIMILAR)</v>
          </cell>
          <cell r="C52" t="str">
            <v xml:space="preserve">ROLLO </v>
          </cell>
          <cell r="D52">
            <v>325844</v>
          </cell>
        </row>
        <row r="53">
          <cell r="B53" t="str">
            <v>GEOTEXTIL (SIKA O SIMILAR)</v>
          </cell>
          <cell r="C53" t="str">
            <v>M2</v>
          </cell>
          <cell r="D53">
            <v>4000</v>
          </cell>
        </row>
        <row r="54">
          <cell r="B54" t="str">
            <v>LOSETA EN CEMENTO PREPULIDO ALFA O SIMILAR</v>
          </cell>
          <cell r="C54" t="str">
            <v>M2</v>
          </cell>
          <cell r="D54">
            <v>30511</v>
          </cell>
        </row>
        <row r="55">
          <cell r="B55" t="str">
            <v>TUBO PVC VENTILACIÓN 4"</v>
          </cell>
          <cell r="C55" t="str">
            <v>ml</v>
          </cell>
          <cell r="D55">
            <v>11440</v>
          </cell>
        </row>
        <row r="56">
          <cell r="B56" t="str">
            <v>LIMPIADOR REMOVEDOR PVC 56 GMS</v>
          </cell>
          <cell r="C56" t="str">
            <v>und</v>
          </cell>
          <cell r="D56">
            <v>3847</v>
          </cell>
        </row>
        <row r="57">
          <cell r="B57" t="str">
            <v>CODO DE BAJANTE 90° D=4"</v>
          </cell>
          <cell r="C57" t="str">
            <v>und</v>
          </cell>
          <cell r="D57">
            <v>7200</v>
          </cell>
        </row>
        <row r="58">
          <cell r="B58" t="str">
            <v>SOLDADURA LIQUIDA PVC 1/32</v>
          </cell>
          <cell r="C58" t="str">
            <v>und</v>
          </cell>
          <cell r="D58">
            <v>18649</v>
          </cell>
        </row>
        <row r="59">
          <cell r="B59" t="str">
            <v>Disposición Final</v>
          </cell>
          <cell r="C59" t="str">
            <v>m3</v>
          </cell>
          <cell r="D59">
            <v>5000</v>
          </cell>
        </row>
        <row r="60">
          <cell r="B60" t="str">
            <v>ADITIVO PARA DILATACIONES (SIKAFLEX O SIMILAR)</v>
          </cell>
          <cell r="C60" t="str">
            <v>cartucho</v>
          </cell>
          <cell r="D60">
            <v>22650</v>
          </cell>
        </row>
        <row r="61">
          <cell r="B61" t="str">
            <v>JABON EN POLVO</v>
          </cell>
          <cell r="C61" t="str">
            <v>UND</v>
          </cell>
          <cell r="D61">
            <v>150</v>
          </cell>
        </row>
        <row r="62">
          <cell r="B62" t="str">
            <v>Lámina de fibrocemento de 1,22m x 2,44m x 8mm de espesor</v>
          </cell>
          <cell r="C62" t="str">
            <v>UND</v>
          </cell>
          <cell r="D62">
            <v>50900</v>
          </cell>
        </row>
        <row r="63">
          <cell r="B63" t="str">
            <v>Vinilo tipo 1</v>
          </cell>
          <cell r="C63" t="str">
            <v>Galón</v>
          </cell>
          <cell r="D63">
            <v>45900</v>
          </cell>
        </row>
        <row r="64">
          <cell r="B64" t="str">
            <v>Agua gl</v>
          </cell>
          <cell r="C64" t="str">
            <v>Galón</v>
          </cell>
          <cell r="D64">
            <v>173</v>
          </cell>
        </row>
        <row r="65">
          <cell r="B65" t="str">
            <v>Piedra Muñeca</v>
          </cell>
          <cell r="C65" t="str">
            <v>m2</v>
          </cell>
          <cell r="D65">
            <v>160886</v>
          </cell>
        </row>
        <row r="66">
          <cell r="B66" t="str">
            <v>Cemento Blanco 2kg</v>
          </cell>
          <cell r="C66" t="str">
            <v>und</v>
          </cell>
          <cell r="D66">
            <v>4600</v>
          </cell>
        </row>
        <row r="67">
          <cell r="B67" t="str">
            <v>Arena Lavada de Río</v>
          </cell>
          <cell r="C67" t="str">
            <v>m3</v>
          </cell>
          <cell r="D67">
            <v>56200</v>
          </cell>
        </row>
        <row r="68">
          <cell r="B68" t="str">
            <v>Ángulo de 1" x 1/8"</v>
          </cell>
          <cell r="C68" t="str">
            <v>ml</v>
          </cell>
          <cell r="D68">
            <v>2950</v>
          </cell>
        </row>
        <row r="69">
          <cell r="B69" t="str">
            <v>Listón sajo de 5 x 3 cm x 2,5 m (varilla)</v>
          </cell>
          <cell r="C69" t="str">
            <v>ml</v>
          </cell>
          <cell r="D69">
            <v>2400</v>
          </cell>
        </row>
        <row r="70">
          <cell r="B70" t="str">
            <v>Adhesivo epóxico dos componentes</v>
          </cell>
          <cell r="C70" t="str">
            <v>kg</v>
          </cell>
          <cell r="D70">
            <v>60000</v>
          </cell>
        </row>
        <row r="71">
          <cell r="B71" t="str">
            <v>Concreto de 20,7 Mpa (3000 psi)</v>
          </cell>
          <cell r="C71" t="str">
            <v>M3</v>
          </cell>
          <cell r="D71">
            <v>393239</v>
          </cell>
        </row>
        <row r="72">
          <cell r="B72" t="str">
            <v>Puntilla (promedio)</v>
          </cell>
          <cell r="C72" t="str">
            <v>Lb</v>
          </cell>
          <cell r="D72">
            <v>2200</v>
          </cell>
        </row>
        <row r="73">
          <cell r="B73" t="str">
            <v>Tabla para formaleta de 1" x 10" x 2,9 m</v>
          </cell>
          <cell r="C73" t="str">
            <v>ml</v>
          </cell>
          <cell r="D73">
            <v>3600</v>
          </cell>
        </row>
        <row r="74">
          <cell r="B74" t="str">
            <v>Sardinel prefabricado UC-S10</v>
          </cell>
          <cell r="C74" t="str">
            <v>und</v>
          </cell>
          <cell r="D74">
            <v>35600</v>
          </cell>
        </row>
        <row r="75">
          <cell r="B75" t="str">
            <v>Material Seleccionado para Relleno</v>
          </cell>
          <cell r="C75" t="str">
            <v>m3</v>
          </cell>
          <cell r="D75">
            <v>19000</v>
          </cell>
        </row>
        <row r="76">
          <cell r="B76" t="str">
            <v>SUB BASE GRANULAR SBG-1 INVIAS</v>
          </cell>
          <cell r="C76" t="str">
            <v>m3</v>
          </cell>
          <cell r="D76">
            <v>36000</v>
          </cell>
        </row>
        <row r="77">
          <cell r="B77" t="str">
            <v xml:space="preserve">Losetas prefabricadas UC-L20; UC-L10; UC-L30 </v>
          </cell>
          <cell r="C77" t="str">
            <v>m2</v>
          </cell>
          <cell r="D77">
            <v>40500</v>
          </cell>
        </row>
        <row r="78">
          <cell r="B78" t="str">
            <v>Arena Fina</v>
          </cell>
          <cell r="C78" t="str">
            <v>m3</v>
          </cell>
          <cell r="D78">
            <v>59000</v>
          </cell>
        </row>
        <row r="79">
          <cell r="B79" t="str">
            <v>Pintura vinilo para exteriores koraza o similar</v>
          </cell>
          <cell r="C79" t="str">
            <v>gln</v>
          </cell>
          <cell r="D79">
            <v>59500</v>
          </cell>
        </row>
        <row r="80">
          <cell r="B80" t="str">
            <v>Andamio (% mano obra)</v>
          </cell>
          <cell r="C80" t="str">
            <v>%</v>
          </cell>
        </row>
        <row r="81">
          <cell r="B81" t="str">
            <v>Gravilla o Grava</v>
          </cell>
          <cell r="C81" t="str">
            <v>blto</v>
          </cell>
          <cell r="D81">
            <v>19600</v>
          </cell>
        </row>
        <row r="82">
          <cell r="B82" t="str">
            <v>Anticorrosivo gris o rojo</v>
          </cell>
          <cell r="C82" t="str">
            <v>Galón</v>
          </cell>
          <cell r="D82">
            <v>34000</v>
          </cell>
        </row>
        <row r="83">
          <cell r="B83" t="str">
            <v>Esmalte</v>
          </cell>
          <cell r="C83" t="str">
            <v>Galón</v>
          </cell>
          <cell r="D83">
            <v>58000</v>
          </cell>
        </row>
        <row r="84">
          <cell r="B84" t="str">
            <v>LIJA 320 AGUA</v>
          </cell>
          <cell r="C84" t="str">
            <v>Pliego</v>
          </cell>
          <cell r="D84">
            <v>1000</v>
          </cell>
        </row>
        <row r="85">
          <cell r="B85" t="str">
            <v>Fondo de junta de polietileno de baja densidad</v>
          </cell>
          <cell r="C85" t="str">
            <v>ml</v>
          </cell>
          <cell r="D85">
            <v>700</v>
          </cell>
        </row>
        <row r="86">
          <cell r="B86" t="str">
            <v>Sikaflex 1CSL o equivalente</v>
          </cell>
          <cell r="C86" t="str">
            <v>und</v>
          </cell>
          <cell r="D86">
            <v>29000</v>
          </cell>
        </row>
        <row r="87">
          <cell r="B87" t="str">
            <v>Cordon de respaldo Sika road 16 mm o equivalente</v>
          </cell>
          <cell r="C87" t="str">
            <v>ml</v>
          </cell>
          <cell r="D87">
            <v>900</v>
          </cell>
        </row>
        <row r="88">
          <cell r="B88" t="str">
            <v>Disco Diamantado 14" corte concreto</v>
          </cell>
          <cell r="C88" t="str">
            <v>und</v>
          </cell>
          <cell r="D88">
            <v>420000</v>
          </cell>
        </row>
        <row r="89">
          <cell r="B89" t="str">
            <v>Ladrillo H-10</v>
          </cell>
          <cell r="C89" t="str">
            <v>und</v>
          </cell>
          <cell r="D89">
            <v>900</v>
          </cell>
        </row>
        <row r="90">
          <cell r="B90" t="str">
            <v>Ceramica 30 x 40 cm Blanco Brillante</v>
          </cell>
          <cell r="C90" t="str">
            <v>m2</v>
          </cell>
          <cell r="D90">
            <v>27000</v>
          </cell>
        </row>
        <row r="91">
          <cell r="B91" t="str">
            <v>Pegacor blanco adhesivo cerámico</v>
          </cell>
          <cell r="C91" t="str">
            <v>kg</v>
          </cell>
          <cell r="D91">
            <v>1200</v>
          </cell>
        </row>
        <row r="92">
          <cell r="B92" t="str">
            <v>Formaleta (1 uso)</v>
          </cell>
          <cell r="C92" t="str">
            <v>m2</v>
          </cell>
          <cell r="D92">
            <v>48000</v>
          </cell>
        </row>
        <row r="93">
          <cell r="B93" t="str">
            <v>Acero PDR 60</v>
          </cell>
          <cell r="C93" t="str">
            <v>kg</v>
          </cell>
          <cell r="D93">
            <v>2900</v>
          </cell>
        </row>
        <row r="94">
          <cell r="B94" t="str">
            <v>Tubería PVC sanitaria de 3"</v>
          </cell>
          <cell r="C94" t="str">
            <v>ml</v>
          </cell>
          <cell r="D94">
            <v>12400</v>
          </cell>
        </row>
        <row r="95">
          <cell r="B95" t="str">
            <v>Accesorios PVC sanitaria (% tubería)</v>
          </cell>
          <cell r="C95" t="str">
            <v>%</v>
          </cell>
        </row>
        <row r="96">
          <cell r="B96" t="str">
            <v>Limpiador removedor PVC 1/4</v>
          </cell>
          <cell r="C96" t="str">
            <v>und</v>
          </cell>
          <cell r="D96">
            <v>44900</v>
          </cell>
        </row>
        <row r="97">
          <cell r="B97" t="str">
            <v>Soldadura PVC liquida 1/4</v>
          </cell>
          <cell r="C97" t="str">
            <v>und</v>
          </cell>
          <cell r="D97">
            <v>68400</v>
          </cell>
        </row>
        <row r="98">
          <cell r="B98" t="str">
            <v>Tubo presion RDE 13.5 PVC 1/2 "</v>
          </cell>
          <cell r="C98" t="str">
            <v>ml</v>
          </cell>
          <cell r="D98">
            <v>2600</v>
          </cell>
        </row>
        <row r="99">
          <cell r="B99" t="str">
            <v>Union presion PVC 1/2"</v>
          </cell>
          <cell r="C99" t="str">
            <v>und</v>
          </cell>
          <cell r="D99">
            <v>370</v>
          </cell>
        </row>
        <row r="100">
          <cell r="B100" t="str">
            <v>Cinta aislante 3/4</v>
          </cell>
          <cell r="C100" t="str">
            <v>und</v>
          </cell>
          <cell r="D100">
            <v>260</v>
          </cell>
        </row>
        <row r="101">
          <cell r="B101" t="str">
            <v>Tubería PVC conduit de 1/2"</v>
          </cell>
          <cell r="C101" t="str">
            <v>und</v>
          </cell>
          <cell r="D101">
            <v>2250</v>
          </cell>
        </row>
        <row r="102">
          <cell r="B102" t="str">
            <v>Adaptador PVC terminal de 1/2" conduit</v>
          </cell>
          <cell r="C102" t="str">
            <v>und</v>
          </cell>
          <cell r="D102">
            <v>245</v>
          </cell>
        </row>
        <row r="103">
          <cell r="B103" t="str">
            <v>Alambre cobre # 12 AWG</v>
          </cell>
          <cell r="C103" t="str">
            <v>und</v>
          </cell>
          <cell r="D103">
            <v>824</v>
          </cell>
        </row>
        <row r="104">
          <cell r="B104" t="str">
            <v>Plafón de losa</v>
          </cell>
          <cell r="C104" t="str">
            <v>und</v>
          </cell>
          <cell r="D104">
            <v>1350</v>
          </cell>
        </row>
        <row r="105">
          <cell r="B105" t="str">
            <v>Caja plástica conduit sencilla cumple norma Retie</v>
          </cell>
          <cell r="C105" t="str">
            <v>ml</v>
          </cell>
          <cell r="D105">
            <v>1350</v>
          </cell>
        </row>
        <row r="106">
          <cell r="B106" t="str">
            <v>Codo 90° presion PVC 1/2"</v>
          </cell>
          <cell r="C106" t="str">
            <v>und</v>
          </cell>
          <cell r="D106">
            <v>616</v>
          </cell>
        </row>
        <row r="107">
          <cell r="B107" t="str">
            <v>Adaptador macho presión PVC 1/2"</v>
          </cell>
          <cell r="C107" t="str">
            <v>und</v>
          </cell>
          <cell r="D107">
            <v>423</v>
          </cell>
        </row>
        <row r="108">
          <cell r="B108" t="str">
            <v>Cinta teflon 20 mm x 10 m</v>
          </cell>
          <cell r="C108" t="str">
            <v>rl</v>
          </cell>
          <cell r="D108">
            <v>2206</v>
          </cell>
        </row>
        <row r="109">
          <cell r="B109" t="str">
            <v>Codo H.G. 90° Ø 1/2"</v>
          </cell>
          <cell r="C109" t="str">
            <v>und</v>
          </cell>
          <cell r="D109">
            <v>1240</v>
          </cell>
        </row>
        <row r="110">
          <cell r="B110" t="str">
            <v>Niple Ø 1/2" en H.G. L=0.05 m</v>
          </cell>
          <cell r="C110" t="str">
            <v>und</v>
          </cell>
          <cell r="D110">
            <v>878</v>
          </cell>
        </row>
        <row r="111">
          <cell r="B111" t="str">
            <v>Tapon roscado presión PVC 1/2</v>
          </cell>
          <cell r="C111" t="str">
            <v>und</v>
          </cell>
          <cell r="D111">
            <v>480</v>
          </cell>
        </row>
        <row r="112">
          <cell r="B112" t="str">
            <v>Tubo presion RDE 13.5 PVC 1/2 "</v>
          </cell>
          <cell r="C112" t="str">
            <v>m</v>
          </cell>
          <cell r="D112">
            <v>2703</v>
          </cell>
        </row>
        <row r="113">
          <cell r="B113" t="str">
            <v>Codo sanitario 90° 1/4 C x C PVC 4"</v>
          </cell>
          <cell r="C113" t="str">
            <v>und</v>
          </cell>
          <cell r="D113">
            <v>7245</v>
          </cell>
        </row>
        <row r="114">
          <cell r="B114" t="str">
            <v>Tubo PVC sanitario de 4"</v>
          </cell>
          <cell r="C114" t="str">
            <v>ml</v>
          </cell>
          <cell r="D114">
            <v>17167</v>
          </cell>
        </row>
        <row r="115">
          <cell r="B115" t="str">
            <v>Tee Sanitaria PVC 4 "</v>
          </cell>
          <cell r="C115" t="str">
            <v>und</v>
          </cell>
          <cell r="D115">
            <v>9345</v>
          </cell>
        </row>
        <row r="116">
          <cell r="B116" t="str">
            <v>Bisagra común 3"</v>
          </cell>
          <cell r="C116" t="str">
            <v>und</v>
          </cell>
          <cell r="D116">
            <v>1400</v>
          </cell>
        </row>
        <row r="117">
          <cell r="B117" t="str">
            <v>Esmalte mate supersintético</v>
          </cell>
          <cell r="C117" t="str">
            <v>Galón</v>
          </cell>
          <cell r="D117">
            <v>49667</v>
          </cell>
        </row>
        <row r="118">
          <cell r="B118" t="str">
            <v>LAMINA COLD ROLLED CAL 18 (1.20 MM) 1X2 M</v>
          </cell>
          <cell r="C118" t="str">
            <v>und</v>
          </cell>
          <cell r="D118">
            <v>56089</v>
          </cell>
        </row>
        <row r="119">
          <cell r="B119" t="str">
            <v>Soldadura electrosoldada 6013 de 1/8"</v>
          </cell>
          <cell r="C119" t="str">
            <v>kg</v>
          </cell>
          <cell r="D119">
            <v>7850</v>
          </cell>
        </row>
        <row r="120">
          <cell r="B120" t="str">
            <v>Instalacion carpinteria metalica con mortero 1:3</v>
          </cell>
          <cell r="C120" t="str">
            <v>m2</v>
          </cell>
          <cell r="D120">
            <v>24000</v>
          </cell>
        </row>
        <row r="121">
          <cell r="B121" t="str">
            <v>Marco puerta en lamina cold rolled cal. 18, de 0.80 x 2.10. Suministro e instal.</v>
          </cell>
          <cell r="C121" t="str">
            <v>und</v>
          </cell>
          <cell r="D121">
            <v>83000</v>
          </cell>
        </row>
        <row r="122">
          <cell r="B122" t="str">
            <v>Estuco plástico</v>
          </cell>
          <cell r="C122" t="str">
            <v>gln</v>
          </cell>
          <cell r="D122">
            <v>15745</v>
          </cell>
        </row>
        <row r="123">
          <cell r="B123" t="str">
            <v>SUBCONTRATO RESELLAMIENTO VENTANERÍA CON SILICONA</v>
          </cell>
          <cell r="C123" t="str">
            <v>ML</v>
          </cell>
          <cell r="D123">
            <v>5514</v>
          </cell>
        </row>
        <row r="124">
          <cell r="B124" t="str">
            <v>SIKA ACRIL TECHO 10 AÑOS GRIS</v>
          </cell>
          <cell r="C124" t="str">
            <v>KG</v>
          </cell>
          <cell r="D124">
            <v>7980.8</v>
          </cell>
        </row>
        <row r="125">
          <cell r="B125" t="str">
            <v xml:space="preserve">PLÁSTICO </v>
          </cell>
          <cell r="C125" t="str">
            <v>M2</v>
          </cell>
          <cell r="D125">
            <v>9000</v>
          </cell>
        </row>
        <row r="126">
          <cell r="B126" t="str">
            <v>Mezcla Pinturas Acabado Similar piedra Bogota o muñeca</v>
          </cell>
          <cell r="C126" t="str">
            <v>M2</v>
          </cell>
          <cell r="D126">
            <v>7000</v>
          </cell>
        </row>
        <row r="127">
          <cell r="B127" t="str">
            <v>Sika Transparente 10 o similar</v>
          </cell>
          <cell r="C127" t="str">
            <v>gln</v>
          </cell>
          <cell r="D127">
            <v>48700</v>
          </cell>
        </row>
        <row r="128">
          <cell r="B128" t="str">
            <v>SUBCONTRATO LIMPIEZA EN SECO DE VENTANERÍA, REEMPLAZO DE VENTANAS Y REPARACIÓN DE BASCULANTES</v>
          </cell>
          <cell r="C128" t="str">
            <v>M2</v>
          </cell>
          <cell r="D128">
            <v>12000</v>
          </cell>
        </row>
        <row r="129">
          <cell r="B129" t="str">
            <v>SUPER MANTO 500 XT 2.8 MM FIBERGLASS O SIMILAR</v>
          </cell>
          <cell r="C129" t="str">
            <v>M2</v>
          </cell>
          <cell r="D129">
            <v>11000</v>
          </cell>
        </row>
        <row r="130">
          <cell r="B130" t="str">
            <v>EMULSION ASFALTICA 18K</v>
          </cell>
          <cell r="C130" t="str">
            <v>KG</v>
          </cell>
          <cell r="D130">
            <v>2500</v>
          </cell>
        </row>
        <row r="131">
          <cell r="B131" t="str">
            <v>Pintura Bituminosa aluminio</v>
          </cell>
          <cell r="C131" t="str">
            <v>Gln</v>
          </cell>
          <cell r="D131">
            <v>31000</v>
          </cell>
        </row>
        <row r="132">
          <cell r="B132" t="str">
            <v>Permisos de disposición final</v>
          </cell>
          <cell r="C132" t="str">
            <v>m3</v>
          </cell>
          <cell r="D132">
            <v>5000</v>
          </cell>
        </row>
        <row r="133">
          <cell r="B133" t="str">
            <v>Sikalastic 612 o similar</v>
          </cell>
          <cell r="C133" t="str">
            <v>kg</v>
          </cell>
          <cell r="D133">
            <v>21500</v>
          </cell>
          <cell r="E133">
            <v>20586.415094339623</v>
          </cell>
          <cell r="F133" t="str">
            <v>2,7kg m2</v>
          </cell>
        </row>
        <row r="134">
          <cell r="B134" t="str">
            <v>SIKADUR 501 O SIMILAR</v>
          </cell>
          <cell r="C134" t="str">
            <v>KG</v>
          </cell>
          <cell r="D134">
            <v>1610</v>
          </cell>
          <cell r="E134">
            <v>49000</v>
          </cell>
          <cell r="F134">
            <v>32.5</v>
          </cell>
          <cell r="G134">
            <v>1507.6923076923076</v>
          </cell>
        </row>
        <row r="135">
          <cell r="B135" t="str">
            <v>SIKA TECHO E</v>
          </cell>
          <cell r="C135" t="str">
            <v>KG</v>
          </cell>
          <cell r="D135">
            <v>3735.6</v>
          </cell>
        </row>
        <row r="136">
          <cell r="B136" t="str">
            <v>SIKAMANTO4.2</v>
          </cell>
          <cell r="C136" t="str">
            <v xml:space="preserve">ROLLO </v>
          </cell>
          <cell r="D136">
            <v>376040</v>
          </cell>
        </row>
        <row r="137">
          <cell r="B137" t="str">
            <v>Tubería PVC Sanitaria de 4"</v>
          </cell>
          <cell r="C137" t="str">
            <v>ML</v>
          </cell>
          <cell r="D137">
            <v>27675.666666666668</v>
          </cell>
        </row>
        <row r="138">
          <cell r="B138" t="str">
            <v>Rejilla t6 x 6 x 4 aluminio</v>
          </cell>
          <cell r="C138" t="str">
            <v>und</v>
          </cell>
          <cell r="D138">
            <v>26900</v>
          </cell>
        </row>
        <row r="139">
          <cell r="B139" t="str">
            <v>Adaptador 4 Limpieza Sanitaria Pavco</v>
          </cell>
          <cell r="C139" t="str">
            <v>und</v>
          </cell>
          <cell r="D139">
            <v>16900</v>
          </cell>
        </row>
        <row r="140">
          <cell r="B140" t="str">
            <v>Unión sanitaria 4"</v>
          </cell>
          <cell r="C140" t="str">
            <v>und</v>
          </cell>
          <cell r="D140">
            <v>3700</v>
          </cell>
        </row>
        <row r="141">
          <cell r="B141" t="str">
            <v>Codo 45 x 4 CxC Sanitaria Pavco</v>
          </cell>
          <cell r="C141" t="str">
            <v>und</v>
          </cell>
          <cell r="D141">
            <v>7200</v>
          </cell>
        </row>
        <row r="142">
          <cell r="B142" t="str">
            <v>Yee 4 Sanitaria Pavco</v>
          </cell>
          <cell r="C142" t="str">
            <v>und</v>
          </cell>
          <cell r="D142">
            <v>12900</v>
          </cell>
        </row>
        <row r="143">
          <cell r="B143" t="str">
            <v>Abrazadera tipo horquilla 4"</v>
          </cell>
          <cell r="C143" t="str">
            <v>und</v>
          </cell>
          <cell r="D143">
            <v>6736</v>
          </cell>
        </row>
        <row r="144">
          <cell r="B144" t="str">
            <v xml:space="preserve">Chazo expansión 1/4" X 2-1/4 </v>
          </cell>
          <cell r="C144" t="str">
            <v>und</v>
          </cell>
          <cell r="D144">
            <v>2800</v>
          </cell>
        </row>
        <row r="145">
          <cell r="B145" t="str">
            <v>Varilla roscada zinc 1/4" 25 cm</v>
          </cell>
          <cell r="C145" t="str">
            <v>und</v>
          </cell>
          <cell r="D145">
            <v>810</v>
          </cell>
        </row>
        <row r="146">
          <cell r="B146" t="str">
            <v>Disco Abrasivo Corte Metal 4 1/2 X 1/8</v>
          </cell>
          <cell r="C146" t="str">
            <v>und</v>
          </cell>
          <cell r="D146">
            <v>3700</v>
          </cell>
        </row>
        <row r="147">
          <cell r="B147" t="str">
            <v>Alambre cal. 14. (1K) galvanizado</v>
          </cell>
          <cell r="C147" t="str">
            <v>KG</v>
          </cell>
          <cell r="D147">
            <v>5300</v>
          </cell>
        </row>
        <row r="148">
          <cell r="B148" t="str">
            <v>Ángulo perimetral aluminio 1-1/4" X 1-1/4"</v>
          </cell>
          <cell r="C148" t="str">
            <v>UND</v>
          </cell>
          <cell r="D148">
            <v>2262</v>
          </cell>
        </row>
        <row r="149">
          <cell r="B149" t="str">
            <v>Lámina fibra mineral Vantage 0.60X0.60 M</v>
          </cell>
          <cell r="C149" t="str">
            <v>UND</v>
          </cell>
          <cell r="D149">
            <v>7000</v>
          </cell>
        </row>
        <row r="150">
          <cell r="B150" t="str">
            <v>Perno 1" clavo normal</v>
          </cell>
          <cell r="C150" t="str">
            <v>UND</v>
          </cell>
          <cell r="D150">
            <v>48</v>
          </cell>
        </row>
        <row r="151">
          <cell r="B151" t="str">
            <v>Tee principal 12 pies (3.65M)</v>
          </cell>
          <cell r="C151" t="str">
            <v>UND</v>
          </cell>
          <cell r="D151">
            <v>4609</v>
          </cell>
        </row>
        <row r="152">
          <cell r="B152" t="str">
            <v>Tee principal 2 pies (3.65M)</v>
          </cell>
          <cell r="C152" t="str">
            <v>UND</v>
          </cell>
          <cell r="D152">
            <v>782</v>
          </cell>
        </row>
        <row r="153">
          <cell r="B153" t="str">
            <v>Tee principal 4 pies (3.65M)</v>
          </cell>
          <cell r="C153" t="str">
            <v>UND</v>
          </cell>
          <cell r="D153">
            <v>1295</v>
          </cell>
        </row>
        <row r="154">
          <cell r="B154" t="str">
            <v>TUBERIA HG Ø4" X 6M</v>
          </cell>
          <cell r="C154" t="str">
            <v>UND</v>
          </cell>
          <cell r="D154">
            <v>452200</v>
          </cell>
        </row>
        <row r="155">
          <cell r="B155" t="str">
            <v>UNION HG Ø4"</v>
          </cell>
          <cell r="C155" t="str">
            <v>UND</v>
          </cell>
          <cell r="D155">
            <v>45934</v>
          </cell>
        </row>
        <row r="156">
          <cell r="B156" t="str">
            <v>CODO 90º HG Ø4"</v>
          </cell>
          <cell r="C156" t="str">
            <v>UND</v>
          </cell>
          <cell r="D156">
            <v>69615</v>
          </cell>
        </row>
        <row r="157">
          <cell r="B157" t="str">
            <v>SOPORTE TIPO PERA Ø4"</v>
          </cell>
          <cell r="C157" t="str">
            <v>UND</v>
          </cell>
          <cell r="D157">
            <v>15232</v>
          </cell>
        </row>
        <row r="158">
          <cell r="B158" t="str">
            <v>SOPORTE ANTISISMICO TRANSVERSAL DOS VIAS Ø4"</v>
          </cell>
          <cell r="C158" t="str">
            <v>UND</v>
          </cell>
          <cell r="D158">
            <v>173264</v>
          </cell>
        </row>
        <row r="159">
          <cell r="B159" t="str">
            <v>VALVULA CORTINA OS&amp;Y - UL/FM 6"</v>
          </cell>
          <cell r="C159" t="str">
            <v>UND</v>
          </cell>
          <cell r="D159">
            <v>1642200</v>
          </cell>
        </row>
        <row r="160">
          <cell r="B160" t="str">
            <v>Pintulux azul 1 galón Pintuco</v>
          </cell>
          <cell r="C160" t="str">
            <v>UND</v>
          </cell>
          <cell r="D160">
            <v>63900</v>
          </cell>
        </row>
        <row r="167">
          <cell r="B167" t="str">
            <v>EQUIPO</v>
          </cell>
        </row>
        <row r="168">
          <cell r="B168" t="str">
            <v>DESCRIPCIÓN</v>
          </cell>
          <cell r="C168" t="str">
            <v>UND</v>
          </cell>
          <cell r="D168" t="str">
            <v>VALOR</v>
          </cell>
        </row>
        <row r="169">
          <cell r="B169" t="str">
            <v>Mezcladora</v>
          </cell>
          <cell r="C169" t="str">
            <v>hora</v>
          </cell>
          <cell r="D169">
            <v>12500</v>
          </cell>
        </row>
        <row r="170">
          <cell r="B170" t="str">
            <v xml:space="preserve">Maquina hidrolavado </v>
          </cell>
          <cell r="C170" t="str">
            <v>hora</v>
          </cell>
          <cell r="D170">
            <v>50000</v>
          </cell>
        </row>
        <row r="171">
          <cell r="B171" t="str">
            <v>Andamio Tubular</v>
          </cell>
          <cell r="C171" t="str">
            <v>día</v>
          </cell>
          <cell r="D171">
            <v>1000</v>
          </cell>
        </row>
        <row r="172">
          <cell r="B172" t="str">
            <v xml:space="preserve">VALDE DE 5 GALONES </v>
          </cell>
          <cell r="C172" t="str">
            <v>UND</v>
          </cell>
          <cell r="D172">
            <v>1600</v>
          </cell>
        </row>
        <row r="173">
          <cell r="B173" t="str">
            <v>Transporte Escombros</v>
          </cell>
          <cell r="C173" t="str">
            <v>m3/km</v>
          </cell>
        </row>
        <row r="174">
          <cell r="B174" t="str">
            <v>Herramienta Menor</v>
          </cell>
          <cell r="C174" t="str">
            <v>%</v>
          </cell>
        </row>
        <row r="175">
          <cell r="B175" t="str">
            <v>Martillo para demoliciones</v>
          </cell>
          <cell r="C175" t="str">
            <v>hora</v>
          </cell>
          <cell r="D175">
            <v>50000</v>
          </cell>
        </row>
        <row r="176">
          <cell r="B176" t="str">
            <v>Pulidora rotativa con tela diamantada para pulir</v>
          </cell>
          <cell r="C176" t="str">
            <v>hora</v>
          </cell>
          <cell r="D176">
            <v>30600</v>
          </cell>
        </row>
        <row r="177">
          <cell r="B177" t="str">
            <v xml:space="preserve">Andamio Metálico Tubular </v>
          </cell>
          <cell r="C177" t="str">
            <v>U/D</v>
          </cell>
          <cell r="D177">
            <v>1100</v>
          </cell>
        </row>
        <row r="178">
          <cell r="B178" t="str">
            <v>Hidrolavadora Chorro Presión Autónoma</v>
          </cell>
          <cell r="C178" t="str">
            <v>día</v>
          </cell>
          <cell r="D178">
            <v>200000</v>
          </cell>
        </row>
        <row r="179">
          <cell r="B179" t="str">
            <v>Pulidora de disco</v>
          </cell>
          <cell r="C179" t="str">
            <v>Hora</v>
          </cell>
          <cell r="D179">
            <v>5000</v>
          </cell>
        </row>
        <row r="180">
          <cell r="B180" t="str">
            <v>Vibrocompactador Manual Tipo Rana</v>
          </cell>
          <cell r="C180" t="str">
            <v>día</v>
          </cell>
          <cell r="D180">
            <v>55000</v>
          </cell>
        </row>
        <row r="181">
          <cell r="B181" t="str">
            <v>VIBROCOMPACTADOR RODILLO 10 TONELADAS TIPO SD100</v>
          </cell>
          <cell r="C181" t="str">
            <v>Hora</v>
          </cell>
          <cell r="D181">
            <v>110000</v>
          </cell>
        </row>
        <row r="182">
          <cell r="B182" t="str">
            <v>Andamio (% mano obra)</v>
          </cell>
          <cell r="C182" t="str">
            <v>%</v>
          </cell>
        </row>
        <row r="183">
          <cell r="B183" t="str">
            <v>Cortadora concreto sin disco</v>
          </cell>
          <cell r="C183" t="str">
            <v>Hora</v>
          </cell>
          <cell r="D183">
            <v>7500</v>
          </cell>
        </row>
        <row r="184">
          <cell r="B184" t="str">
            <v>Vibrador de Concreto</v>
          </cell>
          <cell r="C184" t="str">
            <v>Hora</v>
          </cell>
          <cell r="D184">
            <v>6000</v>
          </cell>
        </row>
        <row r="185">
          <cell r="B185" t="str">
            <v>Equipo de soldadura Marca Linconl 600 A</v>
          </cell>
          <cell r="C185" t="str">
            <v>hr</v>
          </cell>
          <cell r="D185">
            <v>6893</v>
          </cell>
        </row>
        <row r="198">
          <cell r="B198" t="str">
            <v>TRANSPORTE</v>
          </cell>
        </row>
        <row r="199">
          <cell r="B199" t="str">
            <v>DESCRIPCIÓN</v>
          </cell>
          <cell r="C199" t="str">
            <v>UND</v>
          </cell>
          <cell r="D199" t="str">
            <v>VALOR</v>
          </cell>
        </row>
        <row r="200">
          <cell r="B200" t="str">
            <v>Retiro de escombros</v>
          </cell>
          <cell r="C200" t="str">
            <v>m3</v>
          </cell>
          <cell r="D200">
            <v>16500</v>
          </cell>
        </row>
        <row r="201">
          <cell r="B201" t="str">
            <v>Transporte de Arena</v>
          </cell>
          <cell r="C201" t="str">
            <v>m3/km</v>
          </cell>
          <cell r="D201">
            <v>1000</v>
          </cell>
        </row>
        <row r="202">
          <cell r="B202" t="str">
            <v>Transporte de Triturado</v>
          </cell>
          <cell r="C202" t="str">
            <v>m3/km</v>
          </cell>
          <cell r="D202">
            <v>1000</v>
          </cell>
        </row>
        <row r="203">
          <cell r="B203" t="str">
            <v>Transporte de Cemento</v>
          </cell>
          <cell r="C203" t="str">
            <v>Tn/km</v>
          </cell>
        </row>
        <row r="204">
          <cell r="B204" t="str">
            <v>Transporte de Acero</v>
          </cell>
          <cell r="C204" t="str">
            <v>Kg/km</v>
          </cell>
        </row>
        <row r="205">
          <cell r="B205" t="str">
            <v>Transporte de escombros</v>
          </cell>
          <cell r="C205" t="str">
            <v>m3/km</v>
          </cell>
          <cell r="D205">
            <v>1000</v>
          </cell>
        </row>
        <row r="206">
          <cell r="B206" t="str">
            <v>Tarifa escombrera Disposición final</v>
          </cell>
          <cell r="C206" t="str">
            <v>m3</v>
          </cell>
          <cell r="D206">
            <v>5000</v>
          </cell>
        </row>
        <row r="207">
          <cell r="B207" t="str">
            <v>Acarreo horizontal (10% MO)</v>
          </cell>
          <cell r="C207" t="str">
            <v>%</v>
          </cell>
          <cell r="D207">
            <v>0.1</v>
          </cell>
        </row>
        <row r="208">
          <cell r="B208" t="str">
            <v>Transporte Sub-Base</v>
          </cell>
          <cell r="C208" t="str">
            <v>m3/km</v>
          </cell>
          <cell r="D208">
            <v>1000</v>
          </cell>
        </row>
        <row r="209">
          <cell r="B209" t="str">
            <v>Transporte de materiales Tn</v>
          </cell>
          <cell r="C209" t="str">
            <v>ton</v>
          </cell>
          <cell r="D209">
            <v>1750</v>
          </cell>
        </row>
      </sheetData>
      <sheetData sheetId="5"/>
      <sheetData sheetId="6"/>
      <sheetData sheetId="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ámetros"/>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s>
    <sheetDataSet>
      <sheetData sheetId="0">
        <row r="52">
          <cell r="H52">
            <v>46548</v>
          </cell>
        </row>
      </sheetData>
      <sheetData sheetId="1"/>
      <sheetData sheetId="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uentes"/>
      <sheetName val="0+097 Recto"/>
      <sheetName val="36+105 Curvo"/>
      <sheetName val="36+700 Recto"/>
      <sheetName val="36+820 Recto"/>
      <sheetName val="37+105 Curvo"/>
      <sheetName val="Box"/>
      <sheetName val="Cajon"/>
      <sheetName val="muros ref box"/>
      <sheetName val="acero K0+097"/>
      <sheetName val="acero K36+105"/>
      <sheetName val="acero K36+700"/>
      <sheetName val="acero K36+820"/>
      <sheetName val="acero K37+105"/>
      <sheetName val="acero puente cajon"/>
      <sheetName val="acero muros puente cajon"/>
      <sheetName val="acero muros acomp box"/>
      <sheetName val="facto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D4">
            <v>1.05</v>
          </cell>
        </row>
        <row r="6">
          <cell r="D6">
            <v>1.1000000000000001</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LISTAS"/>
      <sheetName val="Insumos"/>
      <sheetName val="F. APU GARIBAY"/>
      <sheetName val="F. APU HATILLO "/>
      <sheetName val="F. APU CARARE"/>
      <sheetName val="TTR"/>
      <sheetName val="PASOS"/>
      <sheetName val="F. APU BÁSICOS"/>
      <sheetName val="ANALISIS CAPITULO CS"/>
    </sheetNames>
    <sheetDataSet>
      <sheetData sheetId="0"/>
      <sheetData sheetId="1">
        <row r="2">
          <cell r="A2" t="str">
            <v>1,1</v>
          </cell>
          <cell r="C2" t="str">
            <v>ML</v>
          </cell>
        </row>
        <row r="3">
          <cell r="C3" t="str">
            <v>M3</v>
          </cell>
        </row>
        <row r="4">
          <cell r="C4" t="str">
            <v>M3</v>
          </cell>
        </row>
        <row r="5">
          <cell r="C5" t="str">
            <v>M3</v>
          </cell>
        </row>
        <row r="6">
          <cell r="C6" t="str">
            <v>UN</v>
          </cell>
        </row>
        <row r="7">
          <cell r="C7" t="str">
            <v>ML</v>
          </cell>
        </row>
        <row r="8">
          <cell r="C8" t="str">
            <v>M2</v>
          </cell>
        </row>
        <row r="9">
          <cell r="C9" t="str">
            <v>UN</v>
          </cell>
        </row>
        <row r="10">
          <cell r="C10" t="str">
            <v>UN</v>
          </cell>
        </row>
        <row r="11">
          <cell r="C11" t="str">
            <v>UN</v>
          </cell>
        </row>
        <row r="12">
          <cell r="C12" t="str">
            <v>CARGA</v>
          </cell>
        </row>
        <row r="13">
          <cell r="C13" t="str">
            <v>UN</v>
          </cell>
        </row>
        <row r="14">
          <cell r="C14" t="str">
            <v>ML</v>
          </cell>
        </row>
        <row r="15">
          <cell r="C15" t="str">
            <v>M3</v>
          </cell>
        </row>
        <row r="16">
          <cell r="C16" t="str">
            <v>M3</v>
          </cell>
        </row>
        <row r="17">
          <cell r="C17" t="str">
            <v>M3</v>
          </cell>
        </row>
        <row r="18">
          <cell r="C18" t="str">
            <v>M3</v>
          </cell>
        </row>
        <row r="19">
          <cell r="C19" t="str">
            <v>KG</v>
          </cell>
        </row>
        <row r="20">
          <cell r="C20" t="str">
            <v>KG</v>
          </cell>
        </row>
        <row r="21">
          <cell r="C21" t="str">
            <v>M2</v>
          </cell>
        </row>
        <row r="22">
          <cell r="C22" t="str">
            <v>M2</v>
          </cell>
        </row>
        <row r="23">
          <cell r="C23" t="str">
            <v>M2</v>
          </cell>
        </row>
        <row r="24">
          <cell r="C24" t="str">
            <v>M3</v>
          </cell>
        </row>
        <row r="25">
          <cell r="C25" t="str">
            <v>M3</v>
          </cell>
        </row>
        <row r="26">
          <cell r="C26" t="str">
            <v>M3</v>
          </cell>
        </row>
        <row r="27">
          <cell r="C27" t="str">
            <v>GLB</v>
          </cell>
        </row>
        <row r="28">
          <cell r="C28" t="str">
            <v>M2</v>
          </cell>
        </row>
        <row r="29">
          <cell r="C29" t="str">
            <v>M2</v>
          </cell>
        </row>
        <row r="30">
          <cell r="C30" t="str">
            <v>UN</v>
          </cell>
        </row>
        <row r="31">
          <cell r="C31" t="str">
            <v>UN</v>
          </cell>
        </row>
        <row r="32">
          <cell r="C32" t="str">
            <v>M3</v>
          </cell>
        </row>
        <row r="33">
          <cell r="C33" t="str">
            <v>M3</v>
          </cell>
        </row>
        <row r="34">
          <cell r="C34" t="str">
            <v>M3</v>
          </cell>
        </row>
        <row r="35">
          <cell r="C35" t="str">
            <v>M3</v>
          </cell>
        </row>
        <row r="36">
          <cell r="C36" t="str">
            <v>M2</v>
          </cell>
        </row>
        <row r="37">
          <cell r="C37" t="str">
            <v>KG</v>
          </cell>
        </row>
        <row r="38">
          <cell r="C38" t="str">
            <v>M2</v>
          </cell>
        </row>
        <row r="39">
          <cell r="C39" t="str">
            <v>M2</v>
          </cell>
        </row>
        <row r="40">
          <cell r="C40" t="str">
            <v>M2</v>
          </cell>
        </row>
        <row r="41">
          <cell r="C41" t="str">
            <v>UN</v>
          </cell>
        </row>
        <row r="42">
          <cell r="C42" t="str">
            <v>UN</v>
          </cell>
        </row>
        <row r="43">
          <cell r="C43" t="str">
            <v>UN</v>
          </cell>
        </row>
        <row r="44">
          <cell r="C44" t="str">
            <v>M2</v>
          </cell>
        </row>
        <row r="45">
          <cell r="C45" t="str">
            <v>M2</v>
          </cell>
        </row>
        <row r="46">
          <cell r="C46" t="str">
            <v>UN</v>
          </cell>
        </row>
        <row r="47">
          <cell r="C47" t="str">
            <v>UN</v>
          </cell>
        </row>
        <row r="48">
          <cell r="C48" t="str">
            <v>UN</v>
          </cell>
        </row>
        <row r="49">
          <cell r="C49" t="str">
            <v>UN</v>
          </cell>
        </row>
        <row r="50">
          <cell r="C50" t="str">
            <v>UN</v>
          </cell>
        </row>
        <row r="51">
          <cell r="C51" t="str">
            <v>M2</v>
          </cell>
        </row>
        <row r="52">
          <cell r="C52" t="str">
            <v>M2</v>
          </cell>
        </row>
        <row r="53">
          <cell r="C53" t="str">
            <v>UN</v>
          </cell>
        </row>
        <row r="54">
          <cell r="C54" t="str">
            <v>ML</v>
          </cell>
        </row>
        <row r="55">
          <cell r="C55" t="str">
            <v>M3</v>
          </cell>
        </row>
        <row r="56">
          <cell r="C56" t="str">
            <v>KG</v>
          </cell>
        </row>
        <row r="57">
          <cell r="C57" t="str">
            <v>M2</v>
          </cell>
        </row>
        <row r="58">
          <cell r="C58" t="str">
            <v>M2</v>
          </cell>
        </row>
        <row r="59">
          <cell r="C59" t="str">
            <v>UN</v>
          </cell>
        </row>
        <row r="60">
          <cell r="C60" t="str">
            <v>UN</v>
          </cell>
        </row>
        <row r="61">
          <cell r="C61" t="str">
            <v>M3</v>
          </cell>
        </row>
        <row r="62">
          <cell r="C62" t="str">
            <v>M3</v>
          </cell>
        </row>
        <row r="63">
          <cell r="C63" t="str">
            <v>M3</v>
          </cell>
        </row>
        <row r="64">
          <cell r="C64">
            <v>0</v>
          </cell>
        </row>
        <row r="65">
          <cell r="C65" t="str">
            <v>GLB</v>
          </cell>
        </row>
        <row r="66">
          <cell r="C66" t="str">
            <v>ACUEDUCTO VEREDA HATILLO</v>
          </cell>
        </row>
        <row r="67">
          <cell r="C67" t="str">
            <v>ML</v>
          </cell>
        </row>
        <row r="68">
          <cell r="C68" t="str">
            <v>M3</v>
          </cell>
        </row>
        <row r="69">
          <cell r="C69" t="str">
            <v>M3</v>
          </cell>
        </row>
        <row r="70">
          <cell r="C70" t="str">
            <v>M3</v>
          </cell>
        </row>
        <row r="71">
          <cell r="C71" t="str">
            <v>UN</v>
          </cell>
        </row>
        <row r="72">
          <cell r="C72" t="str">
            <v>ML</v>
          </cell>
        </row>
        <row r="73">
          <cell r="C73" t="str">
            <v>M2</v>
          </cell>
        </row>
        <row r="74">
          <cell r="C74" t="str">
            <v>UN</v>
          </cell>
        </row>
        <row r="75">
          <cell r="C75" t="str">
            <v>UN</v>
          </cell>
        </row>
        <row r="76">
          <cell r="C76" t="str">
            <v>UN</v>
          </cell>
        </row>
        <row r="77">
          <cell r="C77" t="str">
            <v>CARGA</v>
          </cell>
        </row>
        <row r="78">
          <cell r="C78" t="str">
            <v>ML</v>
          </cell>
        </row>
        <row r="79">
          <cell r="C79" t="str">
            <v>ML</v>
          </cell>
        </row>
        <row r="80">
          <cell r="C80" t="str">
            <v>ML</v>
          </cell>
        </row>
        <row r="81">
          <cell r="C81" t="str">
            <v>UN</v>
          </cell>
        </row>
        <row r="82">
          <cell r="C82" t="str">
            <v>UN</v>
          </cell>
        </row>
        <row r="83">
          <cell r="C83" t="str">
            <v>UN</v>
          </cell>
        </row>
        <row r="84">
          <cell r="C84" t="str">
            <v>UN</v>
          </cell>
        </row>
        <row r="85">
          <cell r="C85" t="str">
            <v>UN</v>
          </cell>
        </row>
        <row r="86">
          <cell r="C86" t="str">
            <v>GLB</v>
          </cell>
        </row>
        <row r="87">
          <cell r="C87" t="str">
            <v>UN</v>
          </cell>
        </row>
        <row r="88">
          <cell r="C88" t="str">
            <v>ML</v>
          </cell>
        </row>
        <row r="89">
          <cell r="C89" t="str">
            <v>M3</v>
          </cell>
        </row>
        <row r="90">
          <cell r="C90" t="str">
            <v>M3</v>
          </cell>
        </row>
        <row r="91">
          <cell r="C91">
            <v>0</v>
          </cell>
        </row>
        <row r="92">
          <cell r="C92" t="str">
            <v>M3</v>
          </cell>
        </row>
        <row r="93">
          <cell r="C93" t="str">
            <v>M3</v>
          </cell>
        </row>
        <row r="94">
          <cell r="C94" t="str">
            <v>KG</v>
          </cell>
        </row>
        <row r="95">
          <cell r="C95" t="str">
            <v>KG</v>
          </cell>
        </row>
        <row r="96">
          <cell r="C96" t="str">
            <v>M2</v>
          </cell>
        </row>
        <row r="97">
          <cell r="C97" t="str">
            <v>M2</v>
          </cell>
        </row>
        <row r="98">
          <cell r="C98" t="str">
            <v>M2</v>
          </cell>
        </row>
        <row r="99">
          <cell r="C99" t="str">
            <v>M3</v>
          </cell>
        </row>
        <row r="100">
          <cell r="C100" t="str">
            <v>M3</v>
          </cell>
        </row>
        <row r="101">
          <cell r="C101" t="str">
            <v>M3</v>
          </cell>
        </row>
        <row r="102">
          <cell r="C102" t="str">
            <v>GLB</v>
          </cell>
        </row>
        <row r="103">
          <cell r="C103" t="str">
            <v>M3</v>
          </cell>
        </row>
        <row r="104">
          <cell r="C104" t="str">
            <v>M2</v>
          </cell>
        </row>
        <row r="105">
          <cell r="C105" t="str">
            <v>ML</v>
          </cell>
        </row>
        <row r="106">
          <cell r="C106" t="str">
            <v>UN</v>
          </cell>
        </row>
        <row r="107">
          <cell r="C107" t="str">
            <v>UN</v>
          </cell>
        </row>
        <row r="108">
          <cell r="C108" t="str">
            <v>GLB</v>
          </cell>
        </row>
        <row r="109">
          <cell r="C109" t="str">
            <v>ACUEDUCTO VEREDA CARARE</v>
          </cell>
        </row>
        <row r="110">
          <cell r="C110" t="str">
            <v>M2</v>
          </cell>
        </row>
        <row r="111">
          <cell r="C111" t="str">
            <v>M3</v>
          </cell>
        </row>
        <row r="112">
          <cell r="C112" t="str">
            <v>M3</v>
          </cell>
        </row>
        <row r="113">
          <cell r="C113" t="str">
            <v>ML</v>
          </cell>
        </row>
        <row r="114">
          <cell r="C114" t="str">
            <v>M2</v>
          </cell>
        </row>
        <row r="115">
          <cell r="C115" t="str">
            <v>M3</v>
          </cell>
        </row>
        <row r="116">
          <cell r="C116" t="str">
            <v>M3</v>
          </cell>
        </row>
        <row r="117">
          <cell r="C117" t="str">
            <v>M3</v>
          </cell>
        </row>
        <row r="118">
          <cell r="C118" t="str">
            <v>M2</v>
          </cell>
        </row>
        <row r="119">
          <cell r="C119" t="str">
            <v>KG</v>
          </cell>
        </row>
        <row r="120">
          <cell r="C120" t="str">
            <v>KG</v>
          </cell>
        </row>
        <row r="121">
          <cell r="C121" t="str">
            <v>ML</v>
          </cell>
        </row>
        <row r="122">
          <cell r="C122" t="str">
            <v>M2</v>
          </cell>
        </row>
        <row r="123">
          <cell r="C123" t="str">
            <v>M2</v>
          </cell>
        </row>
        <row r="124">
          <cell r="C124" t="str">
            <v>UN</v>
          </cell>
        </row>
        <row r="125">
          <cell r="C125" t="str">
            <v>UN</v>
          </cell>
        </row>
        <row r="126">
          <cell r="C126" t="str">
            <v>UN</v>
          </cell>
        </row>
        <row r="127">
          <cell r="C127" t="str">
            <v>UN</v>
          </cell>
        </row>
        <row r="128">
          <cell r="C128" t="str">
            <v>UN</v>
          </cell>
        </row>
        <row r="129">
          <cell r="C129" t="str">
            <v>ML</v>
          </cell>
        </row>
        <row r="130">
          <cell r="C130" t="str">
            <v>ML</v>
          </cell>
        </row>
        <row r="131">
          <cell r="C131" t="str">
            <v>CARGA</v>
          </cell>
        </row>
        <row r="132">
          <cell r="C132" t="str">
            <v>ML</v>
          </cell>
        </row>
        <row r="133">
          <cell r="C133" t="str">
            <v>M3</v>
          </cell>
        </row>
        <row r="134">
          <cell r="C134" t="str">
            <v>M3</v>
          </cell>
        </row>
        <row r="135">
          <cell r="C135" t="str">
            <v>M3</v>
          </cell>
        </row>
        <row r="138">
          <cell r="B138" t="str">
            <v>ACUEDUCTO VEREDA GARIBAY</v>
          </cell>
        </row>
        <row r="139">
          <cell r="B139" t="str">
            <v>ACUEDUCTO VEREDA HATILLO</v>
          </cell>
        </row>
        <row r="140">
          <cell r="B140" t="str">
            <v>ACUEDUCTO VEREDA CARARE</v>
          </cell>
        </row>
      </sheetData>
      <sheetData sheetId="2"/>
      <sheetData sheetId="3"/>
      <sheetData sheetId="4"/>
      <sheetData sheetId="5"/>
      <sheetData sheetId="6"/>
      <sheetData sheetId="7"/>
      <sheetData sheetId="8"/>
      <sheetData sheetId="9"/>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Itemes Renovación"/>
      <sheetName val="PROGR VER02"/>
      <sheetName val="acta"/>
      <sheetName val="GENERALIDADES "/>
      <sheetName val="General"/>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2"/>
      <sheetName val="Cantidades_de_Obra2"/>
      <sheetName val="SUB_APU1"/>
      <sheetName val="Cantidades_de_Obra1"/>
      <sheetName val="SUB_APU3"/>
      <sheetName val="Cantidades_de_Obra3"/>
      <sheetName val="SUB_APU4"/>
      <sheetName val="Cantidades_de_Obra4"/>
      <sheetName val="Itemes Renovación"/>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s>
    <sheetDataSet>
      <sheetData sheetId="0"/>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refreshError="1"/>
      <sheetData sheetId="9"/>
      <sheetData sheetId="10" refreshError="1"/>
      <sheetData sheetId="11" refreshError="1"/>
      <sheetData sheetId="12" refreshError="1"/>
      <sheetData sheetId="13"/>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FIBRA ÓPTICA"/>
      <sheetName val="Formulas"/>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2103mar%20.xls"/>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Análisis de precios"/>
      <sheetName val="ELECTRICO"/>
      <sheetName val="Vuelta"/>
      <sheetName val="Hoja1"/>
      <sheetName val="BASE"/>
      <sheetName val="1_Preliminares"/>
      <sheetName val="M.Obra"/>
      <sheetName val="días habiles 2015"/>
      <sheetName val="INS"/>
      <sheetName val="Ppto"/>
      <sheetName val="Plan auditoría"/>
      <sheetName val="ManoDeObra"/>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Precios"/>
      <sheetName val="320.1"/>
      <sheetName val="330.2"/>
      <sheetName val="700.1"/>
      <sheetName val="220.1"/>
      <sheetName val="330.1"/>
      <sheetName val="640.1.2"/>
      <sheetName val="673.1"/>
      <sheetName val="673.2"/>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row r="2">
          <cell r="A2" t="str">
            <v>INVÍAS - TERRITORIAL CORDOBA - GRUPO 3</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2">
          <cell r="A2" t="str">
            <v>INVÍAS - TERRITORIAL CORDOBA - GRUPO 3</v>
          </cell>
        </row>
      </sheetData>
      <sheetData sheetId="120"/>
      <sheetData sheetId="121"/>
      <sheetData sheetId="122">
        <row r="2">
          <cell r="A2" t="str">
            <v>INVÍAS - TERRITORIAL CORDOBA - GRUPO 3</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sheetData sheetId="175">
        <row r="2">
          <cell r="A2" t="str">
            <v>INVÍAS - TERRITORIAL CORDOBA - GRUPO 3</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2">
          <cell r="A2" t="str">
            <v>INVÍAS - TERRITORIAL CORDOBA - GRUPO 3</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
          <cell r="A2" t="str">
            <v>INVÍAS - TERRITORIAL CORDOBA - GRUPO 3</v>
          </cell>
        </row>
      </sheetData>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Lista"/>
      <sheetName val="Equipo"/>
      <sheetName val="MdeO"/>
      <sheetName val="Transporte"/>
      <sheetName val="Material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4.1"/>
      <sheetName val="4.2"/>
      <sheetName val="4.3"/>
      <sheetName val="4.4"/>
      <sheetName val="4.5"/>
      <sheetName val="4.6"/>
      <sheetName val="4.7"/>
      <sheetName val="4.8"/>
      <sheetName val="4.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9.1"/>
      <sheetName val="9.2"/>
      <sheetName val="9.3"/>
      <sheetName val="9.4"/>
      <sheetName val="9.5"/>
      <sheetName val="9.6"/>
      <sheetName val="9.7"/>
      <sheetName val="9.8"/>
      <sheetName val="9.9"/>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7"/>
      <sheetName val="10.38"/>
      <sheetName val="10.39"/>
      <sheetName val="10.40"/>
      <sheetName val="10.41"/>
      <sheetName val="10.42"/>
      <sheetName val="10.43"/>
      <sheetName val="10.44"/>
      <sheetName val="10.45"/>
      <sheetName val="10.46"/>
      <sheetName val="10.47"/>
      <sheetName val="10.48"/>
      <sheetName val="10.49"/>
      <sheetName val="10.50"/>
      <sheetName val="10.51"/>
      <sheetName val="10.52"/>
      <sheetName val="10.53"/>
      <sheetName val="10.54"/>
      <sheetName val="10.55"/>
      <sheetName val="10.56"/>
      <sheetName val="10.57"/>
      <sheetName val="10.58"/>
      <sheetName val="10.59"/>
      <sheetName val="10.60"/>
      <sheetName val="10.61"/>
      <sheetName val="10.62"/>
      <sheetName val="10.63"/>
      <sheetName val="10.64"/>
      <sheetName val="10.65"/>
      <sheetName val="10.66"/>
      <sheetName val="10.67"/>
      <sheetName val="10.68"/>
      <sheetName val="10.69"/>
      <sheetName val="10.70"/>
      <sheetName val="10.71"/>
      <sheetName val="10.72"/>
      <sheetName val="10.73"/>
      <sheetName val="10.74"/>
      <sheetName val="10.75"/>
      <sheetName val="10.76"/>
      <sheetName val="10.77"/>
      <sheetName val="10.78"/>
      <sheetName val="10.79"/>
      <sheetName val="10.80"/>
      <sheetName val="10.81"/>
      <sheetName val="10.82"/>
      <sheetName val="10.83"/>
      <sheetName val="10.84"/>
      <sheetName val="10.85"/>
      <sheetName val="10.86"/>
      <sheetName val="10.87"/>
      <sheetName val="10.88"/>
      <sheetName val="10.89"/>
      <sheetName val="10.90"/>
      <sheetName val="10.91"/>
      <sheetName val="10.92"/>
      <sheetName val="10.93"/>
      <sheetName val="10.94"/>
      <sheetName val="10.95"/>
      <sheetName val="10.96"/>
      <sheetName val="10.97"/>
      <sheetName val="10.98"/>
      <sheetName val="10.99"/>
      <sheetName val="10.100"/>
      <sheetName val="10.101"/>
      <sheetName val="10.102"/>
      <sheetName val="10.103"/>
      <sheetName val="10.104"/>
      <sheetName val="10.105"/>
      <sheetName val="10.106"/>
      <sheetName val="10.107"/>
      <sheetName val="10.108"/>
      <sheetName val="10.109"/>
      <sheetName val="10.110"/>
      <sheetName val="10.111"/>
      <sheetName val="10.112"/>
      <sheetName val="10.113"/>
      <sheetName val="10.114"/>
      <sheetName val="10.115"/>
      <sheetName val="10.116"/>
      <sheetName val="10.117"/>
      <sheetName val="10.118"/>
      <sheetName val="10.119"/>
      <sheetName val="10.120"/>
      <sheetName val="10.121"/>
      <sheetName val="10.122"/>
      <sheetName val="10.123"/>
      <sheetName val="11.1"/>
      <sheetName val="11.2"/>
      <sheetName val="11.3"/>
      <sheetName val="11.4"/>
      <sheetName val="11.5"/>
      <sheetName val="11.6"/>
      <sheetName val="11.7"/>
      <sheetName val="11.8"/>
      <sheetName val="11.9"/>
      <sheetName val="11.10"/>
      <sheetName val="11.11"/>
      <sheetName val="11.12"/>
      <sheetName val="11.13"/>
      <sheetName val="11.14"/>
      <sheetName val="11.15"/>
      <sheetName val="11.16"/>
      <sheetName val="11.17"/>
      <sheetName val="11.18"/>
      <sheetName val="11.19"/>
      <sheetName val="11.20"/>
      <sheetName val="11.21"/>
      <sheetName val="11.22"/>
      <sheetName val="11.23"/>
      <sheetName val="11.24"/>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4.1"/>
      <sheetName val="14.2"/>
      <sheetName val="14.3"/>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5.19"/>
      <sheetName val="15.20"/>
      <sheetName val="15.21"/>
      <sheetName val="15.22"/>
      <sheetName val="15.23"/>
      <sheetName val="15.24"/>
      <sheetName val="15.25"/>
      <sheetName val="15.26"/>
      <sheetName val="15.27"/>
      <sheetName val="15.28"/>
      <sheetName val="15.29"/>
      <sheetName val="15.30"/>
      <sheetName val="15.31"/>
      <sheetName val="15.32"/>
      <sheetName val="15.33"/>
      <sheetName val="15.34"/>
      <sheetName val="15.35"/>
      <sheetName val="15.36"/>
      <sheetName val="15.37"/>
      <sheetName val="15.38"/>
      <sheetName val="15.39"/>
      <sheetName val="15.40"/>
      <sheetName val="15.41"/>
      <sheetName val="15.42"/>
      <sheetName val="15.43"/>
      <sheetName val="15.44"/>
      <sheetName val="15.45"/>
      <sheetName val="16.1"/>
      <sheetName val="16.2"/>
      <sheetName val="16.3"/>
      <sheetName val="16.4"/>
      <sheetName val="16.5"/>
      <sheetName val="16.6"/>
      <sheetName val="16.7"/>
      <sheetName val="17.1"/>
      <sheetName val="17.2"/>
      <sheetName val="17.3"/>
      <sheetName val="17.4"/>
      <sheetName val="17.5"/>
      <sheetName val="17.6"/>
      <sheetName val="17.7"/>
      <sheetName val="17.8"/>
      <sheetName val="18.1"/>
      <sheetName val="18.2"/>
      <sheetName val="18.3"/>
      <sheetName val="18.4"/>
      <sheetName val="18.5"/>
      <sheetName val="18.6"/>
      <sheetName val="18.7"/>
      <sheetName val="18.8"/>
      <sheetName val="18.9"/>
      <sheetName val="18.10"/>
      <sheetName val="18.11"/>
      <sheetName val="18.12"/>
      <sheetName val="18.13"/>
      <sheetName val="18.14"/>
      <sheetName val="18.15"/>
      <sheetName val="18.16"/>
      <sheetName val="18.17"/>
      <sheetName val="18.18"/>
      <sheetName val="18.19"/>
      <sheetName val="18.20"/>
      <sheetName val="19.1"/>
      <sheetName val="19.2"/>
      <sheetName val="20.1"/>
      <sheetName val="20.2"/>
      <sheetName val="20.3"/>
      <sheetName val="20.4"/>
      <sheetName val="20.5"/>
      <sheetName val="20.6"/>
      <sheetName val="20.7"/>
      <sheetName val="20.8"/>
      <sheetName val="20.9"/>
      <sheetName val="20.10"/>
      <sheetName val="20.11"/>
      <sheetName val="20.12"/>
      <sheetName val="20.13"/>
      <sheetName val="20.14"/>
      <sheetName val="20.15"/>
      <sheetName val="20.16"/>
      <sheetName val="20.17"/>
      <sheetName val="20.18"/>
      <sheetName val="20.19"/>
      <sheetName val="20.20"/>
      <sheetName val="20.21"/>
      <sheetName val="20.22"/>
      <sheetName val="20.23"/>
      <sheetName val="20.24"/>
      <sheetName val="20.25"/>
      <sheetName val="20.26"/>
      <sheetName val="CONC. 2500 PSI"/>
      <sheetName val="CONC. 3000 PSI"/>
      <sheetName val="CONC. 4000 PSI"/>
      <sheetName val="MORT 1;2"/>
      <sheetName val="MORT 1;3"/>
      <sheetName val="MORT 1;4"/>
    </sheetNames>
    <sheetDataSet>
      <sheetData sheetId="0"/>
      <sheetData sheetId="1">
        <row r="6">
          <cell r="A6" t="str">
            <v>ITEM</v>
          </cell>
          <cell r="B6" t="str">
            <v>DESCRIPCION</v>
          </cell>
          <cell r="C6" t="str">
            <v>UNIDAD</v>
          </cell>
          <cell r="D6" t="str">
            <v>ESP. TECNICA</v>
          </cell>
          <cell r="E6" t="str">
            <v>VALOR UNITARIO</v>
          </cell>
        </row>
        <row r="7">
          <cell r="A7">
            <v>1</v>
          </cell>
          <cell r="B7" t="str">
            <v>PRELIMINARES</v>
          </cell>
          <cell r="C7">
            <v>0</v>
          </cell>
          <cell r="D7">
            <v>0</v>
          </cell>
          <cell r="E7">
            <v>0</v>
          </cell>
        </row>
        <row r="8">
          <cell r="A8" t="str">
            <v>1.1</v>
          </cell>
          <cell r="B8" t="str">
            <v>LOCALIZACIÓN Y REPLANTEO OBRA ARQUITECTONICA</v>
          </cell>
          <cell r="C8" t="str">
            <v>M2</v>
          </cell>
          <cell r="D8" t="str">
            <v>1.1</v>
          </cell>
          <cell r="E8">
            <v>3217.8166666666671</v>
          </cell>
        </row>
        <row r="9">
          <cell r="A9" t="str">
            <v>1.2</v>
          </cell>
          <cell r="B9" t="str">
            <v>LOCALIZACION Y REPLANTEO PARQUES Y ZONAS VERDES</v>
          </cell>
          <cell r="C9" t="str">
            <v>M2</v>
          </cell>
          <cell r="D9" t="str">
            <v>1.2</v>
          </cell>
          <cell r="E9">
            <v>2137.39</v>
          </cell>
        </row>
        <row r="10">
          <cell r="A10" t="str">
            <v>1.3</v>
          </cell>
          <cell r="B10" t="str">
            <v>CAMPAMENTO MT2</v>
          </cell>
          <cell r="C10" t="str">
            <v>M2</v>
          </cell>
          <cell r="D10" t="str">
            <v>1.3</v>
          </cell>
          <cell r="E10">
            <v>75079.254285714283</v>
          </cell>
        </row>
        <row r="11">
          <cell r="A11" t="str">
            <v>1.4</v>
          </cell>
          <cell r="B11" t="str">
            <v>CONFORMACIÓN COMPACTACIÓN SUBRASANTE CBR=95 sin adicion de material</v>
          </cell>
          <cell r="C11" t="str">
            <v>M2</v>
          </cell>
          <cell r="D11" t="str">
            <v>1.4</v>
          </cell>
          <cell r="E11">
            <v>4129.4444444444443</v>
          </cell>
        </row>
        <row r="12">
          <cell r="A12" t="str">
            <v>1.5</v>
          </cell>
          <cell r="B12" t="str">
            <v>BODEGAJE</v>
          </cell>
          <cell r="C12" t="str">
            <v>MES</v>
          </cell>
          <cell r="D12" t="str">
            <v>1.5</v>
          </cell>
          <cell r="E12">
            <v>850000</v>
          </cell>
        </row>
        <row r="13">
          <cell r="A13" t="str">
            <v>1.6</v>
          </cell>
          <cell r="B13" t="str">
            <v>DESMONTE Y RETIRO DE CUBIERTA DE TEJA DE BARRO</v>
          </cell>
          <cell r="C13" t="str">
            <v>M2</v>
          </cell>
          <cell r="D13" t="str">
            <v>1.6</v>
          </cell>
          <cell r="E13">
            <v>20513.857142857145</v>
          </cell>
        </row>
        <row r="14">
          <cell r="A14" t="str">
            <v>1.7</v>
          </cell>
          <cell r="B14" t="str">
            <v>DESMONTE Y RETIRO DE CUBIERTA DE TEJA DE FIBRO CEMENTO</v>
          </cell>
          <cell r="C14" t="str">
            <v>M2</v>
          </cell>
          <cell r="D14" t="str">
            <v>1.7</v>
          </cell>
          <cell r="E14">
            <v>5389.6666666666661</v>
          </cell>
        </row>
        <row r="15">
          <cell r="A15" t="str">
            <v>1.8</v>
          </cell>
          <cell r="B15" t="str">
            <v>DEMOLICIÓN MUROS LADRILLO  E= 0.15 MTS. CON RETIRO</v>
          </cell>
          <cell r="C15" t="str">
            <v>M2</v>
          </cell>
          <cell r="D15" t="str">
            <v>1.8</v>
          </cell>
          <cell r="E15">
            <v>7458.5714285714294</v>
          </cell>
        </row>
        <row r="16">
          <cell r="A16" t="str">
            <v>1.9</v>
          </cell>
          <cell r="B16" t="str">
            <v>DEMOLICIÓN MUROS LADRILLO  E= 0.25 MTS. CON RETIRO</v>
          </cell>
          <cell r="C16" t="str">
            <v>M2</v>
          </cell>
          <cell r="D16" t="str">
            <v>1.9</v>
          </cell>
          <cell r="E16">
            <v>10442</v>
          </cell>
        </row>
        <row r="17">
          <cell r="A17" t="str">
            <v>1.10</v>
          </cell>
          <cell r="B17" t="str">
            <v>DESMONTE Y RETIRO MARCOS Y PUERTAS</v>
          </cell>
          <cell r="C17" t="str">
            <v>M2</v>
          </cell>
          <cell r="D17" t="str">
            <v>1.10</v>
          </cell>
          <cell r="E17">
            <v>6526.25</v>
          </cell>
        </row>
        <row r="18">
          <cell r="A18" t="str">
            <v>1.11</v>
          </cell>
          <cell r="B18" t="str">
            <v>DESMONTE Y RETIRO DE VENTANAS</v>
          </cell>
          <cell r="C18" t="str">
            <v>M2</v>
          </cell>
          <cell r="D18" t="str">
            <v>1.11</v>
          </cell>
          <cell r="E18">
            <v>5801.1111111111113</v>
          </cell>
        </row>
        <row r="19">
          <cell r="A19" t="str">
            <v>1.12</v>
          </cell>
          <cell r="B19" t="str">
            <v>DEMOLICIÓN DE PLACAS, COLUMNAS Y VIGAS INCLUYE RETIRO</v>
          </cell>
          <cell r="C19" t="str">
            <v>M3</v>
          </cell>
          <cell r="D19" t="str">
            <v>1.12</v>
          </cell>
          <cell r="E19">
            <v>151562</v>
          </cell>
        </row>
        <row r="20">
          <cell r="A20" t="str">
            <v>1.13</v>
          </cell>
          <cell r="B20" t="str">
            <v>DEMOLICION CONCRETO CICLOPEO INC. RETIRO</v>
          </cell>
          <cell r="C20" t="str">
            <v>M3</v>
          </cell>
          <cell r="D20" t="str">
            <v>1.13</v>
          </cell>
          <cell r="E20">
            <v>137226.25</v>
          </cell>
        </row>
        <row r="21">
          <cell r="A21" t="str">
            <v>1.14</v>
          </cell>
          <cell r="B21" t="str">
            <v>DEMOLICION PLACA ALIGERADA E&lt;=25CMS</v>
          </cell>
          <cell r="C21" t="str">
            <v>M2</v>
          </cell>
          <cell r="D21" t="str">
            <v>1.14</v>
          </cell>
          <cell r="E21">
            <v>19005.555555555555</v>
          </cell>
        </row>
        <row r="22">
          <cell r="A22" t="str">
            <v>1.15</v>
          </cell>
          <cell r="B22" t="str">
            <v>DEMOLICION PLACA ALIGERADA E&gt;=25CMS</v>
          </cell>
          <cell r="C22" t="str">
            <v>M2</v>
          </cell>
          <cell r="D22" t="str">
            <v>1.15</v>
          </cell>
          <cell r="E22">
            <v>31712.301587301587</v>
          </cell>
        </row>
        <row r="23">
          <cell r="A23" t="str">
            <v>1.16</v>
          </cell>
          <cell r="B23" t="str">
            <v>DEMOLICION PLACA MACIZA CONCRETO E&lt;=20CMS</v>
          </cell>
          <cell r="C23" t="str">
            <v>M2</v>
          </cell>
          <cell r="D23" t="str">
            <v>1.16</v>
          </cell>
          <cell r="E23">
            <v>26988.194444444445</v>
          </cell>
        </row>
        <row r="24">
          <cell r="A24" t="str">
            <v>1.17</v>
          </cell>
          <cell r="B24" t="str">
            <v>DEMOLICION PLACA MACIZA CONCRETO E&gt;=20CMS</v>
          </cell>
          <cell r="C24" t="str">
            <v>M2</v>
          </cell>
          <cell r="D24" t="str">
            <v>1.17</v>
          </cell>
          <cell r="E24">
            <v>33859.375</v>
          </cell>
        </row>
        <row r="25">
          <cell r="A25" t="str">
            <v>1.18</v>
          </cell>
          <cell r="B25" t="str">
            <v>DEMOLICION ENCHAPE CERAMICO</v>
          </cell>
          <cell r="C25" t="str">
            <v>M2</v>
          </cell>
          <cell r="D25" t="str">
            <v>1.18</v>
          </cell>
          <cell r="E25">
            <v>5087.5</v>
          </cell>
        </row>
        <row r="26">
          <cell r="A26" t="str">
            <v>1.19</v>
          </cell>
          <cell r="B26" t="str">
            <v>DEMOLICION GUARDAESCOBA</v>
          </cell>
          <cell r="C26" t="str">
            <v>ML</v>
          </cell>
          <cell r="D26" t="str">
            <v>1.19</v>
          </cell>
          <cell r="E26">
            <v>1271.875</v>
          </cell>
        </row>
        <row r="27">
          <cell r="A27" t="str">
            <v>1.20</v>
          </cell>
          <cell r="B27" t="str">
            <v>DEMOLICION LAVADERO EXISTENTE</v>
          </cell>
          <cell r="C27" t="str">
            <v>UND</v>
          </cell>
          <cell r="D27" t="str">
            <v>1.20</v>
          </cell>
          <cell r="E27">
            <v>25437.5</v>
          </cell>
        </row>
        <row r="28">
          <cell r="A28" t="str">
            <v>1.21</v>
          </cell>
          <cell r="B28" t="str">
            <v>DEMOLICION MESON CONCRETO</v>
          </cell>
          <cell r="C28" t="str">
            <v>ML</v>
          </cell>
          <cell r="D28" t="str">
            <v>1.21</v>
          </cell>
          <cell r="E28">
            <v>16958.333333333332</v>
          </cell>
        </row>
        <row r="29">
          <cell r="A29" t="str">
            <v>1.22</v>
          </cell>
          <cell r="B29" t="str">
            <v>DEMOLICION MUROS EN TIERRA INCLUYE RETIRO</v>
          </cell>
          <cell r="C29" t="str">
            <v>M3</v>
          </cell>
          <cell r="D29" t="str">
            <v>1.22</v>
          </cell>
          <cell r="E29">
            <v>34806.666666666672</v>
          </cell>
        </row>
        <row r="30">
          <cell r="A30" t="str">
            <v>1.23</v>
          </cell>
          <cell r="B30" t="str">
            <v>DEMOLICION PANETE</v>
          </cell>
          <cell r="C30" t="str">
            <v>M2</v>
          </cell>
          <cell r="D30" t="str">
            <v>1.23</v>
          </cell>
          <cell r="E30">
            <v>3391.666666666667</v>
          </cell>
        </row>
        <row r="31">
          <cell r="A31" t="str">
            <v>1.24</v>
          </cell>
          <cell r="B31" t="str">
            <v>DEMOLICION PANETE BAJO PLACA</v>
          </cell>
          <cell r="C31" t="str">
            <v>M2</v>
          </cell>
          <cell r="D31" t="str">
            <v>1.24</v>
          </cell>
          <cell r="E31">
            <v>4126</v>
          </cell>
        </row>
        <row r="32">
          <cell r="A32" t="str">
            <v>1.25</v>
          </cell>
          <cell r="B32" t="str">
            <v>DEMOLICION MURO BAHAREQUE</v>
          </cell>
          <cell r="C32" t="str">
            <v>M2</v>
          </cell>
          <cell r="D32" t="str">
            <v>1.25</v>
          </cell>
          <cell r="E32">
            <v>5835.4</v>
          </cell>
        </row>
        <row r="33">
          <cell r="A33" t="str">
            <v>1.26</v>
          </cell>
          <cell r="B33" t="str">
            <v>ACARREO MATERIALES PETREOS-TIERRA-VARIOS</v>
          </cell>
          <cell r="C33" t="str">
            <v>M3-KM</v>
          </cell>
          <cell r="D33" t="str">
            <v>1.26</v>
          </cell>
          <cell r="E33">
            <v>1430</v>
          </cell>
        </row>
        <row r="34">
          <cell r="A34" t="str">
            <v>1.27</v>
          </cell>
          <cell r="B34" t="str">
            <v xml:space="preserve">PICADA ABUZARDADA MURO CONCRETO  </v>
          </cell>
          <cell r="C34" t="str">
            <v>M2</v>
          </cell>
          <cell r="D34" t="str">
            <v>1.27</v>
          </cell>
          <cell r="E34">
            <v>4239.583333333333</v>
          </cell>
        </row>
        <row r="35">
          <cell r="A35" t="str">
            <v>1.28</v>
          </cell>
          <cell r="B35" t="str">
            <v>DEMOLICION ANDEN INCLUYE SARDINEL E=&lt; 7CM</v>
          </cell>
          <cell r="C35" t="str">
            <v>M2</v>
          </cell>
          <cell r="D35" t="str">
            <v>1.28</v>
          </cell>
          <cell r="E35">
            <v>9768</v>
          </cell>
        </row>
        <row r="36">
          <cell r="A36" t="str">
            <v>1.29</v>
          </cell>
          <cell r="B36" t="str">
            <v>DEMOLICION ANDEN CONTRAPISO EN CONCRETO E= 7 CM -12 CM</v>
          </cell>
          <cell r="C36" t="str">
            <v>M2</v>
          </cell>
          <cell r="D36" t="str">
            <v>1.29</v>
          </cell>
          <cell r="E36">
            <v>8140</v>
          </cell>
        </row>
        <row r="37">
          <cell r="A37" t="str">
            <v>1.30</v>
          </cell>
          <cell r="B37" t="str">
            <v>DEMOLICION ANDEN CONTRAPISO EN CONCRETO E=&gt;12 CM</v>
          </cell>
          <cell r="C37" t="str">
            <v>M2</v>
          </cell>
          <cell r="D37" t="str">
            <v>1.30</v>
          </cell>
          <cell r="E37">
            <v>13887.5</v>
          </cell>
        </row>
        <row r="38">
          <cell r="A38" t="str">
            <v>1.31</v>
          </cell>
          <cell r="B38" t="str">
            <v xml:space="preserve">DEMOLICION CAJA INSPECCION </v>
          </cell>
          <cell r="C38" t="str">
            <v>UND</v>
          </cell>
          <cell r="D38" t="str">
            <v>1.31</v>
          </cell>
          <cell r="E38">
            <v>9768</v>
          </cell>
        </row>
        <row r="39">
          <cell r="A39" t="str">
            <v>1.32</v>
          </cell>
          <cell r="B39" t="str">
            <v>DEMOLICION CIELO RASO FALSO ESTERILLA-ARCILLA ADOBE</v>
          </cell>
          <cell r="C39" t="str">
            <v>M2</v>
          </cell>
          <cell r="D39" t="str">
            <v>1.32</v>
          </cell>
          <cell r="E39">
            <v>8595.8333333333321</v>
          </cell>
        </row>
        <row r="40">
          <cell r="A40" t="str">
            <v>1.33</v>
          </cell>
          <cell r="B40" t="str">
            <v>DEMOLICION CONTRAPISO CONCRETO E=5CM-10CM</v>
          </cell>
          <cell r="C40" t="str">
            <v>M2</v>
          </cell>
          <cell r="D40" t="str">
            <v>1.33</v>
          </cell>
          <cell r="E40">
            <v>8026.9444444444434</v>
          </cell>
        </row>
        <row r="41">
          <cell r="A41" t="str">
            <v>1.34</v>
          </cell>
          <cell r="B41" t="str">
            <v>DEMOLICION PISO BALDOSA Y MORTERO</v>
          </cell>
          <cell r="C41" t="str">
            <v>M2</v>
          </cell>
          <cell r="D41" t="str">
            <v>1.34</v>
          </cell>
          <cell r="E41">
            <v>4128.1428571428569</v>
          </cell>
        </row>
        <row r="42">
          <cell r="A42" t="str">
            <v>1.35</v>
          </cell>
          <cell r="B42" t="str">
            <v>DEMOLICIÓN EDIFICACION EXISTENTE Y RETIRO</v>
          </cell>
          <cell r="C42" t="str">
            <v>M2</v>
          </cell>
          <cell r="D42" t="str">
            <v>1.35</v>
          </cell>
          <cell r="E42">
            <v>21729.651162790695</v>
          </cell>
        </row>
        <row r="43">
          <cell r="A43" t="str">
            <v>1.36</v>
          </cell>
          <cell r="B43" t="str">
            <v>DESMONTE CIELO FALSO ESTRUCTUR ALUMINIO</v>
          </cell>
          <cell r="C43" t="str">
            <v>M2</v>
          </cell>
          <cell r="D43" t="str">
            <v>1.36</v>
          </cell>
          <cell r="E43">
            <v>2830.8571428571427</v>
          </cell>
        </row>
        <row r="44">
          <cell r="A44" t="str">
            <v>1.37</v>
          </cell>
          <cell r="B44" t="str">
            <v>DESMONTE ALAMBRE PUAS CERRAMIENTO 3-5 LINEAS</v>
          </cell>
          <cell r="C44" t="str">
            <v>ML</v>
          </cell>
          <cell r="D44" t="str">
            <v>1.37</v>
          </cell>
          <cell r="E44">
            <v>1953.6</v>
          </cell>
        </row>
        <row r="45">
          <cell r="A45" t="str">
            <v>1.38</v>
          </cell>
          <cell r="B45" t="str">
            <v>DESMONTE APARATO SANITARIO</v>
          </cell>
          <cell r="C45" t="str">
            <v>UND</v>
          </cell>
          <cell r="D45" t="str">
            <v>1.38</v>
          </cell>
          <cell r="E45">
            <v>9768</v>
          </cell>
        </row>
        <row r="46">
          <cell r="A46" t="str">
            <v>1.39</v>
          </cell>
          <cell r="B46" t="str">
            <v>DESMONTE Y RETIRO CANALES - BAJANTES</v>
          </cell>
          <cell r="C46" t="str">
            <v>ML</v>
          </cell>
          <cell r="D46" t="str">
            <v>1.39</v>
          </cell>
          <cell r="E46">
            <v>2075</v>
          </cell>
        </row>
        <row r="47">
          <cell r="A47" t="str">
            <v>1.40</v>
          </cell>
          <cell r="B47" t="str">
            <v>DESMONTE CORREA METALICA</v>
          </cell>
          <cell r="C47" t="str">
            <v>ML</v>
          </cell>
          <cell r="D47" t="str">
            <v>1.40</v>
          </cell>
          <cell r="E47">
            <v>1719.1666666666667</v>
          </cell>
        </row>
        <row r="48">
          <cell r="A48" t="str">
            <v>1.41</v>
          </cell>
          <cell r="B48" t="str">
            <v>DESMONTE ENTREPISO  MADERA</v>
          </cell>
          <cell r="C48" t="str">
            <v>M2</v>
          </cell>
          <cell r="D48" t="str">
            <v>1.41</v>
          </cell>
          <cell r="E48">
            <v>14192.083333333334</v>
          </cell>
        </row>
        <row r="49">
          <cell r="A49" t="str">
            <v>1.42</v>
          </cell>
          <cell r="B49" t="str">
            <v xml:space="preserve">DESMONTE DIVISION LAMINA </v>
          </cell>
          <cell r="C49" t="str">
            <v>M2</v>
          </cell>
          <cell r="D49" t="str">
            <v>1.42</v>
          </cell>
          <cell r="E49">
            <v>3528.5714285714284</v>
          </cell>
        </row>
        <row r="50">
          <cell r="A50" t="str">
            <v>1.43</v>
          </cell>
          <cell r="B50" t="str">
            <v>DESMONTE Y RETIRO ESTRUCTURA MADERA T.ASBESTO CEMENTO</v>
          </cell>
          <cell r="C50" t="str">
            <v>M2</v>
          </cell>
          <cell r="D50" t="str">
            <v>1.43</v>
          </cell>
          <cell r="E50">
            <v>4832.3333333333339</v>
          </cell>
        </row>
        <row r="51">
          <cell r="A51" t="str">
            <v>1.44</v>
          </cell>
          <cell r="B51" t="str">
            <v>DESMONTE Y RETIRO ESTRUCTURA MADERA T.BARRO</v>
          </cell>
          <cell r="C51" t="str">
            <v>M2</v>
          </cell>
          <cell r="D51" t="str">
            <v>1.44</v>
          </cell>
          <cell r="E51">
            <v>5898.5</v>
          </cell>
        </row>
        <row r="52">
          <cell r="A52" t="str">
            <v>1.45</v>
          </cell>
          <cell r="B52" t="str">
            <v>DESMONTE Y TRASLADO ESTRUCTURA METALICA</v>
          </cell>
          <cell r="C52" t="str">
            <v>KG</v>
          </cell>
          <cell r="D52" t="str">
            <v>1.45</v>
          </cell>
          <cell r="E52">
            <v>1691.9642857142858</v>
          </cell>
        </row>
        <row r="53">
          <cell r="A53" t="str">
            <v>1.46</v>
          </cell>
          <cell r="B53" t="str">
            <v>DESMONTE Y RETIRO ESTRUCTURA METALICA PERFILES-VIGAS</v>
          </cell>
          <cell r="C53" t="str">
            <v>KG</v>
          </cell>
          <cell r="D53" t="str">
            <v>1.46</v>
          </cell>
          <cell r="E53">
            <v>1173.4375</v>
          </cell>
        </row>
        <row r="54">
          <cell r="A54" t="str">
            <v>1.47</v>
          </cell>
          <cell r="B54" t="str">
            <v>DESMONTE Y RETIRO MALLA ESLABONADA H=2.0 MT</v>
          </cell>
          <cell r="C54" t="str">
            <v>ML</v>
          </cell>
          <cell r="D54" t="str">
            <v>1.47</v>
          </cell>
          <cell r="E54">
            <v>2635</v>
          </cell>
        </row>
        <row r="55">
          <cell r="A55" t="str">
            <v>1.48</v>
          </cell>
          <cell r="B55" t="str">
            <v>DESMONTE Y RETIRO REJA METALICA</v>
          </cell>
          <cell r="C55" t="str">
            <v>M2</v>
          </cell>
          <cell r="D55" t="str">
            <v>1.48</v>
          </cell>
          <cell r="E55">
            <v>7513.8461538461543</v>
          </cell>
        </row>
        <row r="56">
          <cell r="A56" t="str">
            <v>1.49</v>
          </cell>
          <cell r="B56" t="str">
            <v>DESMONTE Y RETIRO ADOQUIN PREFABRICADO</v>
          </cell>
          <cell r="C56" t="str">
            <v>M2</v>
          </cell>
          <cell r="D56" t="str">
            <v>1.49</v>
          </cell>
          <cell r="E56">
            <v>2442</v>
          </cell>
        </row>
        <row r="57">
          <cell r="A57" t="str">
            <v>1.50</v>
          </cell>
          <cell r="B57" t="str">
            <v>DESMONTE Y RETIRO DE VIDRIO</v>
          </cell>
          <cell r="C57" t="str">
            <v>M2</v>
          </cell>
          <cell r="D57" t="str">
            <v>1.50</v>
          </cell>
          <cell r="E57">
            <v>1744.2857142857142</v>
          </cell>
        </row>
        <row r="58">
          <cell r="A58" t="str">
            <v>1.51</v>
          </cell>
          <cell r="B58" t="str">
            <v>RETIRO CASETON GUADUA-MADERA</v>
          </cell>
          <cell r="C58" t="str">
            <v>M2</v>
          </cell>
          <cell r="D58" t="str">
            <v>1.51</v>
          </cell>
          <cell r="E58">
            <v>2543.75</v>
          </cell>
        </row>
        <row r="59">
          <cell r="A59" t="str">
            <v>1.52</v>
          </cell>
          <cell r="B59" t="str">
            <v>DESCAPOTE MANUAL Y RETIRO</v>
          </cell>
          <cell r="C59" t="str">
            <v>M2</v>
          </cell>
          <cell r="D59" t="str">
            <v>1.52</v>
          </cell>
          <cell r="E59">
            <v>6035</v>
          </cell>
        </row>
        <row r="60">
          <cell r="A60" t="str">
            <v>1.53</v>
          </cell>
          <cell r="B60" t="str">
            <v>DESCAPOTE MECANICO Y RETIRO</v>
          </cell>
          <cell r="C60" t="str">
            <v>M2</v>
          </cell>
          <cell r="D60" t="str">
            <v>1.53</v>
          </cell>
          <cell r="E60">
            <v>3581.25</v>
          </cell>
        </row>
        <row r="61">
          <cell r="A61" t="str">
            <v>1.54</v>
          </cell>
          <cell r="B61" t="str">
            <v>CORTE ARBOL MAS RETIRO (INCL.RAICES)H&gt;3.0</v>
          </cell>
          <cell r="C61" t="str">
            <v>UND</v>
          </cell>
          <cell r="D61" t="str">
            <v>1.54</v>
          </cell>
          <cell r="E61">
            <v>105658.33333333333</v>
          </cell>
        </row>
        <row r="62">
          <cell r="A62" t="str">
            <v>1.55</v>
          </cell>
          <cell r="B62" t="str">
            <v>CORTE Y RETIRO DE ARBUSTO</v>
          </cell>
          <cell r="C62" t="str">
            <v>UND</v>
          </cell>
          <cell r="D62" t="str">
            <v>1.55</v>
          </cell>
          <cell r="E62">
            <v>12876.764705882353</v>
          </cell>
        </row>
        <row r="63">
          <cell r="A63" t="str">
            <v>1.56</v>
          </cell>
          <cell r="B63" t="str">
            <v>REGATAS SOBRE MUROS (CONCRETO , LADRILLO , BLOQUE)</v>
          </cell>
          <cell r="C63" t="str">
            <v>ML</v>
          </cell>
          <cell r="D63" t="str">
            <v>1.56</v>
          </cell>
          <cell r="E63">
            <v>3256</v>
          </cell>
        </row>
        <row r="64">
          <cell r="A64" t="str">
            <v>1.57</v>
          </cell>
          <cell r="B64" t="str">
            <v>CERRAMIENTO EN ALAMBRE DE PUAS 4 HILOS POSTES DE MADERA</v>
          </cell>
          <cell r="C64" t="str">
            <v>ML</v>
          </cell>
          <cell r="D64" t="str">
            <v>1.57</v>
          </cell>
          <cell r="E64">
            <v>64645.028571428571</v>
          </cell>
        </row>
        <row r="65">
          <cell r="A65" t="str">
            <v>1.58</v>
          </cell>
          <cell r="B65" t="str">
            <v>CERRAMIENTO ALAMBRE PUAS  5  HILOS POSTES DE CONCRETO</v>
          </cell>
          <cell r="C65" t="str">
            <v>ML</v>
          </cell>
          <cell r="D65" t="str">
            <v>1.58</v>
          </cell>
          <cell r="E65">
            <v>87659.7</v>
          </cell>
        </row>
        <row r="66">
          <cell r="A66" t="str">
            <v>1.59</v>
          </cell>
          <cell r="B66" t="str">
            <v>CERRAMIENTO LAMINA ZINC H &lt;= 3MT</v>
          </cell>
          <cell r="C66" t="str">
            <v>ML</v>
          </cell>
          <cell r="D66" t="str">
            <v>1.59</v>
          </cell>
          <cell r="E66">
            <v>27501.083333333328</v>
          </cell>
        </row>
        <row r="67">
          <cell r="A67" t="str">
            <v>1.60</v>
          </cell>
          <cell r="B67" t="str">
            <v>INSTALACION PROVISIONAL ENERGIA</v>
          </cell>
          <cell r="C67" t="str">
            <v>MES</v>
          </cell>
          <cell r="D67" t="str">
            <v>1.60</v>
          </cell>
          <cell r="E67">
            <v>100000</v>
          </cell>
        </row>
        <row r="68">
          <cell r="A68" t="str">
            <v>1.61</v>
          </cell>
          <cell r="B68" t="str">
            <v>RETIRO DE SOBRANTES (  incluye cargue)</v>
          </cell>
          <cell r="C68" t="str">
            <v>M3</v>
          </cell>
          <cell r="D68" t="str">
            <v>1.61</v>
          </cell>
          <cell r="E68">
            <v>13506.470588235294</v>
          </cell>
        </row>
        <row r="69">
          <cell r="A69">
            <v>2</v>
          </cell>
          <cell r="B69" t="str">
            <v>CIMENTACION Y DESAGUES</v>
          </cell>
          <cell r="C69">
            <v>0</v>
          </cell>
          <cell r="D69">
            <v>2</v>
          </cell>
          <cell r="E69">
            <v>0</v>
          </cell>
        </row>
        <row r="70">
          <cell r="A70" t="str">
            <v>2.1</v>
          </cell>
          <cell r="B70" t="str">
            <v>EXCAVACIÓN MANUAL Y RETIRO MATERIAL COMUN</v>
          </cell>
          <cell r="C70" t="str">
            <v>M3</v>
          </cell>
          <cell r="D70" t="str">
            <v>2.1</v>
          </cell>
          <cell r="E70">
            <v>38858.333333333336</v>
          </cell>
        </row>
        <row r="71">
          <cell r="A71" t="str">
            <v>2.2</v>
          </cell>
          <cell r="B71" t="str">
            <v>EXCAVACION MECANICA Y RETIRO MATERIAL COMUN</v>
          </cell>
          <cell r="C71" t="str">
            <v>M3</v>
          </cell>
          <cell r="D71" t="str">
            <v>2.2</v>
          </cell>
          <cell r="E71">
            <v>13271.875</v>
          </cell>
        </row>
        <row r="72">
          <cell r="A72" t="str">
            <v>2.3</v>
          </cell>
          <cell r="B72" t="str">
            <v>EXCAVACIÓN MECÁNICA EN ROCA INCL. RETIRO</v>
          </cell>
          <cell r="C72" t="str">
            <v>M3</v>
          </cell>
          <cell r="D72" t="str">
            <v>2.3</v>
          </cell>
          <cell r="E72">
            <v>79395.902777777781</v>
          </cell>
        </row>
        <row r="73">
          <cell r="A73" t="str">
            <v>2.4</v>
          </cell>
          <cell r="B73" t="str">
            <v>EXCAVACIÓN MECÁNICA EN CONGLOMERADO INCL. RETIRO</v>
          </cell>
          <cell r="C73" t="str">
            <v>M3</v>
          </cell>
          <cell r="D73" t="str">
            <v>2.4</v>
          </cell>
          <cell r="E73">
            <v>20585.0625</v>
          </cell>
        </row>
        <row r="74">
          <cell r="A74" t="str">
            <v>2.5</v>
          </cell>
          <cell r="B74" t="str">
            <v>RETIRO MATERIAL EXCAVADO A MAQUINA</v>
          </cell>
          <cell r="C74" t="str">
            <v>M3</v>
          </cell>
          <cell r="D74" t="str">
            <v>2.5</v>
          </cell>
          <cell r="E74">
            <v>2800</v>
          </cell>
        </row>
        <row r="75">
          <cell r="A75" t="str">
            <v>2.6</v>
          </cell>
          <cell r="B75" t="str">
            <v>RELLENO CON MATERIAL DEL  SITIO COMPACTADO CILINDRO</v>
          </cell>
          <cell r="C75" t="str">
            <v>M3</v>
          </cell>
          <cell r="D75" t="str">
            <v>2.6</v>
          </cell>
          <cell r="E75">
            <v>10861</v>
          </cell>
        </row>
        <row r="76">
          <cell r="A76" t="str">
            <v>2.7</v>
          </cell>
          <cell r="B76" t="str">
            <v>CONCRETO CICLOPEO 17.5MPa (2500 PSI) RELACIÓN 60C/40P</v>
          </cell>
          <cell r="C76" t="str">
            <v>M3</v>
          </cell>
          <cell r="D76" t="str">
            <v>2.7</v>
          </cell>
          <cell r="E76">
            <v>242455.23076923078</v>
          </cell>
        </row>
        <row r="77">
          <cell r="A77" t="str">
            <v>2.8</v>
          </cell>
          <cell r="B77" t="str">
            <v>CONCRETO PARA ZAPATAS 3000 PSI INCLUYE FORMALETA</v>
          </cell>
          <cell r="C77" t="str">
            <v>M3</v>
          </cell>
          <cell r="D77" t="str">
            <v>2.8</v>
          </cell>
          <cell r="E77">
            <v>461263.18095238099</v>
          </cell>
        </row>
        <row r="78">
          <cell r="A78" t="str">
            <v>2.9</v>
          </cell>
          <cell r="B78" t="str">
            <v>CONCRETO VIGA DE AMARRE 3000 PSI INCLUYE FORMALETA</v>
          </cell>
          <cell r="C78" t="str">
            <v>M3</v>
          </cell>
          <cell r="D78" t="str">
            <v>2.9</v>
          </cell>
          <cell r="E78">
            <v>494560.875</v>
          </cell>
        </row>
        <row r="79">
          <cell r="A79" t="str">
            <v>2.10</v>
          </cell>
          <cell r="B79" t="str">
            <v>BASE CONCRETO POBRE E=0.05 MTS. 2000 PSI (SOLADO)</v>
          </cell>
          <cell r="C79" t="str">
            <v>M2</v>
          </cell>
          <cell r="D79" t="str">
            <v>2.10</v>
          </cell>
          <cell r="E79">
            <v>20820.485714285714</v>
          </cell>
        </row>
        <row r="80">
          <cell r="A80" t="str">
            <v>2.11</v>
          </cell>
          <cell r="B80" t="str">
            <v>BASE CONCRETO POBRE E=0.07 MTS. 2000 PSI (SOLADO)</v>
          </cell>
          <cell r="C80" t="str">
            <v>M2</v>
          </cell>
          <cell r="D80" t="str">
            <v>2.11</v>
          </cell>
          <cell r="E80">
            <v>27757.28571428571</v>
          </cell>
        </row>
        <row r="81">
          <cell r="A81" t="str">
            <v>2.12</v>
          </cell>
          <cell r="B81" t="str">
            <v>SUMINISTRO FIGURADA Y AMARRE DE ACERO 37.000 PSI</v>
          </cell>
          <cell r="C81" t="str">
            <v>KG</v>
          </cell>
          <cell r="D81" t="str">
            <v>2.12</v>
          </cell>
          <cell r="E81">
            <v>3833.66</v>
          </cell>
        </row>
        <row r="82">
          <cell r="A82" t="str">
            <v>2.13</v>
          </cell>
          <cell r="B82" t="str">
            <v>SUMINISTRO FIGURADA Y AMARRE DE ACERO 60.000 PSI</v>
          </cell>
          <cell r="C82" t="str">
            <v>KG</v>
          </cell>
          <cell r="D82" t="str">
            <v>2.13</v>
          </cell>
          <cell r="E82">
            <v>4040.41</v>
          </cell>
        </row>
        <row r="83">
          <cell r="A83" t="str">
            <v>2.14</v>
          </cell>
          <cell r="B83" t="str">
            <v>SUMINISTRO E INSTALACIÓN MALLA ELECTROSOLDADA</v>
          </cell>
          <cell r="C83" t="str">
            <v>KG</v>
          </cell>
          <cell r="D83" t="str">
            <v>2.14</v>
          </cell>
          <cell r="E83">
            <v>3535.0250000000001</v>
          </cell>
        </row>
        <row r="84">
          <cell r="A84" t="str">
            <v>2.15</v>
          </cell>
          <cell r="B84" t="str">
            <v>PILOTAJE EN CONCRETO (no incluye referzo)</v>
          </cell>
          <cell r="C84" t="str">
            <v>M3</v>
          </cell>
          <cell r="D84" t="str">
            <v>2.15</v>
          </cell>
          <cell r="E84">
            <v>617422.33333333349</v>
          </cell>
        </row>
        <row r="85">
          <cell r="A85" t="str">
            <v>2.16</v>
          </cell>
          <cell r="B85" t="str">
            <v>CAJA INSPECCION 60 x 60 x 60 CM [LADRILLO]</v>
          </cell>
          <cell r="C85" t="str">
            <v>UND</v>
          </cell>
          <cell r="D85" t="str">
            <v>2.16</v>
          </cell>
          <cell r="E85">
            <v>276382.11</v>
          </cell>
        </row>
        <row r="86">
          <cell r="A86" t="str">
            <v>2.17</v>
          </cell>
          <cell r="B86" t="str">
            <v>CAJA INSPECCION 80 x 80 x 80 CM [LADRILLO]</v>
          </cell>
          <cell r="C86" t="str">
            <v>UND</v>
          </cell>
          <cell r="D86" t="str">
            <v>2.17</v>
          </cell>
          <cell r="E86">
            <v>369069.64</v>
          </cell>
        </row>
        <row r="87">
          <cell r="A87" t="str">
            <v>2.18</v>
          </cell>
          <cell r="B87" t="str">
            <v>CAJA INSPECCION 100 x 100 x 100 CM [LADRILLO]</v>
          </cell>
          <cell r="C87" t="str">
            <v>UND</v>
          </cell>
          <cell r="D87" t="str">
            <v>2.18</v>
          </cell>
          <cell r="E87">
            <v>467070.8928571429</v>
          </cell>
        </row>
        <row r="88">
          <cell r="A88" t="str">
            <v>2.19</v>
          </cell>
          <cell r="B88" t="str">
            <v>CAJA INSPECCION 120 x 120 x 120 CM [LADRILLO]</v>
          </cell>
          <cell r="C88" t="str">
            <v>UND</v>
          </cell>
          <cell r="D88" t="str">
            <v>2.19</v>
          </cell>
          <cell r="E88">
            <v>559650.27461538464</v>
          </cell>
        </row>
        <row r="89">
          <cell r="A89" t="str">
            <v>2.20</v>
          </cell>
          <cell r="B89" t="str">
            <v>SUMINISTRO E INSTALACION TUBERIA PVC SANITARIA 2"</v>
          </cell>
          <cell r="C89" t="str">
            <v>ML</v>
          </cell>
          <cell r="D89" t="str">
            <v>2.20</v>
          </cell>
          <cell r="E89">
            <v>11471.35</v>
          </cell>
        </row>
        <row r="90">
          <cell r="A90" t="str">
            <v>2.21</v>
          </cell>
          <cell r="B90" t="str">
            <v>SUMINISTRO E INSTALACION TUBERIA PVC SANITARIA 3"</v>
          </cell>
          <cell r="C90" t="str">
            <v>ML</v>
          </cell>
          <cell r="D90" t="str">
            <v>2.21</v>
          </cell>
          <cell r="E90">
            <v>16917.335714285717</v>
          </cell>
        </row>
        <row r="91">
          <cell r="A91" t="str">
            <v>2.22</v>
          </cell>
          <cell r="B91" t="str">
            <v>SUMINISTRO E INSTALACION TUBERIA PVC SANITARIA 4"</v>
          </cell>
          <cell r="C91" t="str">
            <v>ML</v>
          </cell>
          <cell r="D91" t="str">
            <v>2.22</v>
          </cell>
          <cell r="E91">
            <v>17834.226190476191</v>
          </cell>
        </row>
        <row r="92">
          <cell r="A92" t="str">
            <v>2.23</v>
          </cell>
          <cell r="B92" t="str">
            <v>SUMINISTRO E INSTALACION TUBERIA 4" SANITARIA NOVAFORT</v>
          </cell>
          <cell r="C92" t="str">
            <v>ML</v>
          </cell>
          <cell r="D92" t="str">
            <v>2.23</v>
          </cell>
          <cell r="E92">
            <v>18298.066666666666</v>
          </cell>
        </row>
        <row r="93">
          <cell r="A93" t="str">
            <v>2.24</v>
          </cell>
          <cell r="B93" t="str">
            <v>SUMINISTRO E INSTALACION TUBERIA 6" SANITARIA NOVAFORT</v>
          </cell>
          <cell r="C93" t="str">
            <v>ML</v>
          </cell>
          <cell r="D93" t="str">
            <v>2.24</v>
          </cell>
          <cell r="E93">
            <v>23524.5</v>
          </cell>
        </row>
        <row r="94">
          <cell r="A94" t="str">
            <v>2.25</v>
          </cell>
          <cell r="B94" t="str">
            <v>TUBERIA PVC 4" DRENAJE SIN FILTRO</v>
          </cell>
          <cell r="C94" t="str">
            <v>ML</v>
          </cell>
          <cell r="D94" t="str">
            <v>2.25</v>
          </cell>
          <cell r="E94">
            <v>24932.916666666668</v>
          </cell>
        </row>
        <row r="95">
          <cell r="A95" t="str">
            <v>2.26</v>
          </cell>
          <cell r="B95" t="str">
            <v>TUBERIA PVC 4" DRENAJE CON FILTRO</v>
          </cell>
          <cell r="C95" t="str">
            <v>ML</v>
          </cell>
          <cell r="D95" t="str">
            <v>2.26</v>
          </cell>
          <cell r="E95">
            <v>36849.228571428583</v>
          </cell>
        </row>
        <row r="96">
          <cell r="A96" t="str">
            <v>2.27</v>
          </cell>
          <cell r="B96" t="str">
            <v>TUBERIA PVC 6" DRENAJE SIN FILTRO</v>
          </cell>
          <cell r="C96" t="str">
            <v>ML</v>
          </cell>
          <cell r="D96" t="str">
            <v>2.27</v>
          </cell>
          <cell r="E96">
            <v>53633.1</v>
          </cell>
        </row>
        <row r="97">
          <cell r="A97" t="str">
            <v>2.28</v>
          </cell>
          <cell r="B97" t="str">
            <v>TUBERIA PVC 6" DRENAJE CON FILTRO</v>
          </cell>
          <cell r="C97" t="str">
            <v>ML</v>
          </cell>
          <cell r="D97" t="str">
            <v>2.28</v>
          </cell>
          <cell r="E97">
            <v>72999.39285714287</v>
          </cell>
        </row>
        <row r="98">
          <cell r="A98" t="str">
            <v>2.29</v>
          </cell>
          <cell r="B98" t="str">
            <v>LOSA FLOTANTE CASETON-VIGAS H=40-45 CM (INCL. FORMALETA)</v>
          </cell>
          <cell r="C98" t="str">
            <v>M2</v>
          </cell>
          <cell r="D98" t="str">
            <v>2.29</v>
          </cell>
          <cell r="E98">
            <v>81293.900000000009</v>
          </cell>
        </row>
        <row r="99">
          <cell r="A99" t="str">
            <v>2.30</v>
          </cell>
          <cell r="B99" t="str">
            <v>LOSA MACIZA CIMIENTO CONCRETO 3000 psi H=10 CM</v>
          </cell>
          <cell r="C99" t="str">
            <v>M2</v>
          </cell>
          <cell r="D99" t="str">
            <v>2.30</v>
          </cell>
          <cell r="E99">
            <v>55278.400000000001</v>
          </cell>
        </row>
        <row r="100">
          <cell r="A100" t="str">
            <v>2.31</v>
          </cell>
          <cell r="B100" t="str">
            <v>LOSA MACIZA CIMIENTO CONCRETO 300 psi H=15 CM</v>
          </cell>
          <cell r="C100" t="str">
            <v>M2</v>
          </cell>
          <cell r="D100" t="str">
            <v>2.31</v>
          </cell>
          <cell r="E100">
            <v>72422.600000000006</v>
          </cell>
        </row>
        <row r="101">
          <cell r="A101" t="str">
            <v>2.32</v>
          </cell>
          <cell r="B101" t="str">
            <v>LOSA MACIZA CIMIENTO CONCRETO 300 psi  H=20 CM</v>
          </cell>
          <cell r="C101" t="str">
            <v>M2</v>
          </cell>
          <cell r="D101" t="str">
            <v>2.32</v>
          </cell>
          <cell r="E101">
            <v>94525</v>
          </cell>
        </row>
        <row r="102">
          <cell r="A102" t="str">
            <v>2.33</v>
          </cell>
          <cell r="B102" t="str">
            <v>MURO CONCRETO CONTENCION 0&lt;H&lt;=1.00MTS (no incluye refuerzo)</v>
          </cell>
          <cell r="C102" t="str">
            <v>M3</v>
          </cell>
          <cell r="D102" t="str">
            <v>2.33</v>
          </cell>
          <cell r="E102">
            <v>512088.09523809527</v>
          </cell>
        </row>
        <row r="103">
          <cell r="A103" t="str">
            <v>2.34</v>
          </cell>
          <cell r="B103" t="str">
            <v>MURO CONCRETO CONTENCION 1.00&lt;H&lt;=2.00MTS (no incluye refuerzo)</v>
          </cell>
          <cell r="C103" t="str">
            <v>M3</v>
          </cell>
          <cell r="D103" t="str">
            <v>2.34</v>
          </cell>
          <cell r="E103">
            <v>532385.85714285716</v>
          </cell>
        </row>
        <row r="104">
          <cell r="A104" t="str">
            <v>2.35</v>
          </cell>
          <cell r="B104" t="str">
            <v>MURO CONCRETO CONTENCION 2.00&lt;H&lt;=3.5 MTS (no incluye refuerzo)</v>
          </cell>
          <cell r="C104" t="str">
            <v>M3</v>
          </cell>
          <cell r="D104" t="str">
            <v>2.35</v>
          </cell>
          <cell r="E104">
            <v>540528.25</v>
          </cell>
        </row>
        <row r="105">
          <cell r="A105">
            <v>3</v>
          </cell>
          <cell r="B105" t="str">
            <v>ESTRUCTURAS</v>
          </cell>
          <cell r="C105">
            <v>0</v>
          </cell>
          <cell r="D105">
            <v>3</v>
          </cell>
          <cell r="E105">
            <v>0</v>
          </cell>
        </row>
        <row r="106">
          <cell r="A106" t="str">
            <v>3.1</v>
          </cell>
          <cell r="B106" t="str">
            <v>COLUMNAS EN CONCRETO 3000 PSI, ALTURA MENOR A 3 MTS.</v>
          </cell>
          <cell r="C106" t="str">
            <v>M3</v>
          </cell>
          <cell r="D106" t="str">
            <v>3.1</v>
          </cell>
          <cell r="E106">
            <v>631902</v>
          </cell>
        </row>
        <row r="107">
          <cell r="A107" t="str">
            <v>3.2</v>
          </cell>
          <cell r="B107" t="str">
            <v>COLUMNAS EN CONCRETO 3000 PSI, ALTURA MAYOR A 3 MTS.</v>
          </cell>
          <cell r="C107" t="str">
            <v>M3</v>
          </cell>
          <cell r="D107" t="str">
            <v>3.2</v>
          </cell>
          <cell r="E107">
            <v>746037.2</v>
          </cell>
        </row>
        <row r="108">
          <cell r="A108" t="str">
            <v>3.3</v>
          </cell>
          <cell r="B108" t="str">
            <v>COLUMNAS EN CONCRETO 3500 PSI, ALTURA  MENOR A 3 MTRS</v>
          </cell>
          <cell r="C108" t="str">
            <v>M3</v>
          </cell>
          <cell r="D108" t="str">
            <v>3.3</v>
          </cell>
          <cell r="E108">
            <v>656262</v>
          </cell>
        </row>
        <row r="109">
          <cell r="A109" t="str">
            <v>3.4</v>
          </cell>
          <cell r="B109" t="str">
            <v>COLUMNAS EN CONCRETO 3500 PSI, ALTURA MAYOR A 3 MTRS</v>
          </cell>
          <cell r="C109" t="str">
            <v>M3</v>
          </cell>
          <cell r="D109" t="str">
            <v>3.4</v>
          </cell>
          <cell r="E109">
            <v>770397.2</v>
          </cell>
        </row>
        <row r="110">
          <cell r="A110" t="str">
            <v>3.5</v>
          </cell>
          <cell r="B110" t="str">
            <v>COLUMNAS EN CONCRETO 4000 PSI , ALTURA MENOR A 3 MTRS</v>
          </cell>
          <cell r="C110" t="str">
            <v>M3</v>
          </cell>
          <cell r="D110" t="str">
            <v>3.5</v>
          </cell>
          <cell r="E110">
            <v>672705</v>
          </cell>
        </row>
        <row r="111">
          <cell r="A111" t="str">
            <v>3.6</v>
          </cell>
          <cell r="B111" t="str">
            <v>COLUMNAS EN CONCRETO 4000 PSI, ALTURA MAYOR A 3 MTRS</v>
          </cell>
          <cell r="C111" t="str">
            <v>M3</v>
          </cell>
          <cell r="D111" t="str">
            <v>3.6</v>
          </cell>
          <cell r="E111">
            <v>786840.2</v>
          </cell>
        </row>
        <row r="112">
          <cell r="A112" t="str">
            <v>3.7</v>
          </cell>
          <cell r="B112" t="str">
            <v>COLUMNAS EN CONCRETO 4500 PSI , ALTURA MENOR A 3 MTRS</v>
          </cell>
          <cell r="C112" t="str">
            <v>M3</v>
          </cell>
          <cell r="D112" t="str">
            <v>3.7</v>
          </cell>
          <cell r="E112">
            <v>685494</v>
          </cell>
        </row>
        <row r="113">
          <cell r="A113" t="str">
            <v>3.8</v>
          </cell>
          <cell r="B113" t="str">
            <v>COLUMNAS EN CONCRETO 4500 PSI, ALTURA MAYOR A 3 MTRS</v>
          </cell>
          <cell r="C113" t="str">
            <v>M3</v>
          </cell>
          <cell r="D113" t="str">
            <v>3.8</v>
          </cell>
          <cell r="E113">
            <v>799629.2</v>
          </cell>
        </row>
        <row r="114">
          <cell r="A114" t="str">
            <v>3.9</v>
          </cell>
          <cell r="B114" t="str">
            <v>COLUMNAS EN CONCRETO 5000 PSI , ALTURA MENOR A 3 MTRS</v>
          </cell>
          <cell r="C114" t="str">
            <v>M3</v>
          </cell>
          <cell r="D114" t="str">
            <v>3.9</v>
          </cell>
          <cell r="E114">
            <v>694020</v>
          </cell>
        </row>
        <row r="115">
          <cell r="A115" t="str">
            <v>3.10</v>
          </cell>
          <cell r="B115" t="str">
            <v>COLUMNAS EN CONCRETO 5000 PSI, ALTURA MAYOR A 3 MTRS</v>
          </cell>
          <cell r="C115" t="str">
            <v>M3</v>
          </cell>
          <cell r="D115" t="str">
            <v>3.10</v>
          </cell>
          <cell r="E115">
            <v>808155.2</v>
          </cell>
        </row>
        <row r="116">
          <cell r="A116" t="str">
            <v>3.11</v>
          </cell>
          <cell r="B116" t="str">
            <v>CINTA CONFINAMIENTO MURO 20*20</v>
          </cell>
          <cell r="C116" t="str">
            <v>ML</v>
          </cell>
          <cell r="D116" t="str">
            <v>3.11</v>
          </cell>
          <cell r="E116">
            <v>39878.293333333342</v>
          </cell>
        </row>
        <row r="117">
          <cell r="A117" t="str">
            <v>3.12</v>
          </cell>
          <cell r="B117" t="str">
            <v>COLUMNA AMARRE MURO</v>
          </cell>
          <cell r="C117" t="str">
            <v>ML</v>
          </cell>
          <cell r="D117" t="str">
            <v>3.12</v>
          </cell>
          <cell r="E117">
            <v>40080.693333333336</v>
          </cell>
        </row>
        <row r="118">
          <cell r="A118" t="str">
            <v>3.13</v>
          </cell>
          <cell r="B118" t="str">
            <v>COLUMNA AMARRE MURO CULATA E=15CM-20CM</v>
          </cell>
          <cell r="C118" t="str">
            <v>ML</v>
          </cell>
          <cell r="D118" t="str">
            <v>3.13</v>
          </cell>
          <cell r="E118">
            <v>44728.893333333341</v>
          </cell>
        </row>
        <row r="119">
          <cell r="A119" t="str">
            <v>3.14</v>
          </cell>
          <cell r="B119" t="str">
            <v>COLUMNA AMARRE MURO  CONFINADO  25CM X 25CM</v>
          </cell>
          <cell r="C119" t="str">
            <v>M3</v>
          </cell>
          <cell r="D119" t="str">
            <v>3.14</v>
          </cell>
          <cell r="E119">
            <v>589338.42666666664</v>
          </cell>
        </row>
        <row r="120">
          <cell r="A120" t="str">
            <v>3.15</v>
          </cell>
          <cell r="B120" t="str">
            <v>COLUMNA CONCRETO 3000 PSI CIRCULAR D=35C</v>
          </cell>
          <cell r="C120" t="str">
            <v>M3</v>
          </cell>
          <cell r="D120" t="str">
            <v>3.15</v>
          </cell>
          <cell r="E120">
            <v>680448.34285714291</v>
          </cell>
        </row>
        <row r="121">
          <cell r="A121" t="str">
            <v>3.16</v>
          </cell>
          <cell r="B121" t="str">
            <v>COLUMNA CONCRETO 3500 PSI</v>
          </cell>
          <cell r="C121" t="str">
            <v>M3</v>
          </cell>
          <cell r="D121" t="str">
            <v>3.16</v>
          </cell>
          <cell r="E121">
            <v>761588.2</v>
          </cell>
        </row>
        <row r="122">
          <cell r="A122" t="str">
            <v>3.17</v>
          </cell>
          <cell r="B122" t="str">
            <v>COLUMNA CONCRETO 4000 PSI</v>
          </cell>
          <cell r="C122" t="str">
            <v>M3</v>
          </cell>
          <cell r="D122" t="str">
            <v>3.17</v>
          </cell>
          <cell r="E122">
            <v>780442.2</v>
          </cell>
        </row>
        <row r="123">
          <cell r="A123" t="str">
            <v>3.18</v>
          </cell>
          <cell r="B123" t="str">
            <v>COLUMNA CONCRETO FLUIDO 28MPA.</v>
          </cell>
          <cell r="C123" t="str">
            <v>M3</v>
          </cell>
          <cell r="D123" t="str">
            <v>3.18</v>
          </cell>
          <cell r="E123">
            <v>1015661.9499999998</v>
          </cell>
        </row>
        <row r="124">
          <cell r="A124" t="str">
            <v>3.19</v>
          </cell>
          <cell r="B124" t="str">
            <v>COLUMNA CONCRETO 5000 PSI</v>
          </cell>
          <cell r="C124" t="str">
            <v>M3</v>
          </cell>
          <cell r="D124" t="str">
            <v>3.19</v>
          </cell>
          <cell r="E124">
            <v>714895.20000000007</v>
          </cell>
        </row>
        <row r="125">
          <cell r="A125" t="str">
            <v>3.20</v>
          </cell>
          <cell r="B125" t="str">
            <v>PERGOLA CONCRETO 15CM X 40CM</v>
          </cell>
          <cell r="C125" t="str">
            <v>ML</v>
          </cell>
          <cell r="D125" t="str">
            <v>3.20</v>
          </cell>
          <cell r="E125">
            <v>39974.044444444444</v>
          </cell>
        </row>
        <row r="126">
          <cell r="A126" t="str">
            <v>3.21</v>
          </cell>
          <cell r="B126" t="str">
            <v>VIGA CONFINAMIENTO MURO 10 -12x20CM</v>
          </cell>
          <cell r="C126" t="str">
            <v>ML</v>
          </cell>
          <cell r="D126" t="str">
            <v>3.21</v>
          </cell>
          <cell r="E126">
            <v>40773.75</v>
          </cell>
        </row>
        <row r="127">
          <cell r="A127" t="str">
            <v>3.22</v>
          </cell>
          <cell r="B127" t="str">
            <v xml:space="preserve">VIGA AEREA 3000 PSI </v>
          </cell>
          <cell r="C127" t="str">
            <v>M3</v>
          </cell>
          <cell r="D127" t="str">
            <v>3.22</v>
          </cell>
          <cell r="E127">
            <v>873813.42857142864</v>
          </cell>
        </row>
        <row r="128">
          <cell r="A128" t="str">
            <v>3.23</v>
          </cell>
          <cell r="B128" t="str">
            <v>VIGA AEREA 4000 PSI</v>
          </cell>
          <cell r="C128" t="str">
            <v>M3</v>
          </cell>
          <cell r="D128" t="str">
            <v>3.23</v>
          </cell>
          <cell r="E128">
            <v>916559.42857142864</v>
          </cell>
        </row>
        <row r="129">
          <cell r="A129" t="str">
            <v>3.24</v>
          </cell>
          <cell r="B129" t="str">
            <v>VIGA AEREA 5000 PSI</v>
          </cell>
          <cell r="C129" t="str">
            <v>M3</v>
          </cell>
          <cell r="D129" t="str">
            <v>3.24</v>
          </cell>
          <cell r="E129">
            <v>916559.42857142864</v>
          </cell>
        </row>
        <row r="130">
          <cell r="A130" t="str">
            <v>3.25</v>
          </cell>
          <cell r="B130" t="str">
            <v>VIGA CANAL EN CONCRETO 3000 PSI IMPERMEABILIZADO</v>
          </cell>
          <cell r="C130" t="str">
            <v>M3</v>
          </cell>
          <cell r="D130" t="str">
            <v>3.25</v>
          </cell>
          <cell r="E130">
            <v>757498.00000000012</v>
          </cell>
        </row>
        <row r="131">
          <cell r="A131" t="str">
            <v>3.26</v>
          </cell>
          <cell r="B131" t="str">
            <v>PLACA ENTREPISO ALIGERADO CASETÓN DE LONA  E=0.30 MTS. 3000 PSI</v>
          </cell>
          <cell r="C131" t="str">
            <v>M2</v>
          </cell>
          <cell r="D131" t="str">
            <v>3.26</v>
          </cell>
          <cell r="E131">
            <v>128457.9</v>
          </cell>
        </row>
        <row r="132">
          <cell r="A132" t="str">
            <v>3.27</v>
          </cell>
          <cell r="B132" t="str">
            <v>PLACA ENTREPISO ALIGERADO CASETÓN DE LONA  E=0.35 MTS. 3000 PSI</v>
          </cell>
          <cell r="C132" t="str">
            <v>M2</v>
          </cell>
          <cell r="D132" t="str">
            <v>3.27</v>
          </cell>
          <cell r="E132">
            <v>150068.70000000001</v>
          </cell>
        </row>
        <row r="133">
          <cell r="A133" t="str">
            <v>3.28</v>
          </cell>
          <cell r="B133" t="str">
            <v>PLACA ENTREPISO ALIGERADO CASETÓN DE LONA  E=0.40 MTS. 3000 PSI</v>
          </cell>
          <cell r="C133" t="str">
            <v>M2</v>
          </cell>
          <cell r="D133" t="str">
            <v>3.28</v>
          </cell>
          <cell r="E133">
            <v>157481.40000000002</v>
          </cell>
        </row>
        <row r="134">
          <cell r="A134" t="str">
            <v>3.29</v>
          </cell>
          <cell r="B134" t="str">
            <v>PLACA ENTREPISO ALIGERADO BLOQUE CONCRETO 21 MPa - (3000 PSI)</v>
          </cell>
          <cell r="C134" t="str">
            <v>M2</v>
          </cell>
          <cell r="D134" t="str">
            <v>3.29</v>
          </cell>
          <cell r="E134">
            <v>131291.39999999997</v>
          </cell>
        </row>
        <row r="135">
          <cell r="A135" t="str">
            <v>3.30</v>
          </cell>
          <cell r="B135" t="str">
            <v>ENTREPISO PLACA MACIZA 3000 PSI  E=0.10 MTS</v>
          </cell>
          <cell r="C135" t="str">
            <v>M2</v>
          </cell>
          <cell r="D135" t="str">
            <v>3.30</v>
          </cell>
          <cell r="E135">
            <v>107708.44545454546</v>
          </cell>
        </row>
        <row r="136">
          <cell r="A136" t="str">
            <v>3.31</v>
          </cell>
          <cell r="B136" t="str">
            <v>ENTREPISO PLACA MACIZA 3000 PSI  E=0.12 MTS</v>
          </cell>
          <cell r="C136" t="str">
            <v>M2</v>
          </cell>
          <cell r="D136" t="str">
            <v>3.31</v>
          </cell>
          <cell r="E136">
            <v>119681.9</v>
          </cell>
        </row>
        <row r="137">
          <cell r="A137" t="str">
            <v>3.32</v>
          </cell>
          <cell r="B137" t="str">
            <v>ENTREPISO PLACA MACIZA 3000 PSI  E=0.15 MTS</v>
          </cell>
          <cell r="C137" t="str">
            <v>M2</v>
          </cell>
          <cell r="D137" t="str">
            <v>3.32</v>
          </cell>
          <cell r="E137">
            <v>137717.82222222222</v>
          </cell>
        </row>
        <row r="138">
          <cell r="A138" t="str">
            <v>3.33</v>
          </cell>
          <cell r="B138" t="str">
            <v>REFUERZO MALLA ELECTROSOLDADA</v>
          </cell>
          <cell r="C138" t="str">
            <v>KG</v>
          </cell>
          <cell r="D138" t="str">
            <v>3.33</v>
          </cell>
          <cell r="E138">
            <v>3400.375</v>
          </cell>
        </row>
        <row r="139">
          <cell r="A139" t="str">
            <v>3.34</v>
          </cell>
          <cell r="B139" t="str">
            <v>ESCALERAS MACIZA 21 MPa - (3000 PSI)</v>
          </cell>
          <cell r="C139" t="str">
            <v>M3</v>
          </cell>
          <cell r="D139" t="str">
            <v>3.34</v>
          </cell>
          <cell r="E139">
            <v>847103</v>
          </cell>
        </row>
        <row r="140">
          <cell r="A140" t="str">
            <v>3.35</v>
          </cell>
          <cell r="B140" t="str">
            <v xml:space="preserve">LOSA PREFABRICADA H=10 CM </v>
          </cell>
          <cell r="C140" t="str">
            <v>M2</v>
          </cell>
          <cell r="D140" t="str">
            <v>3.35</v>
          </cell>
          <cell r="E140">
            <v>106720</v>
          </cell>
        </row>
        <row r="141">
          <cell r="A141" t="str">
            <v>3.36</v>
          </cell>
          <cell r="B141" t="str">
            <v>LOSA CONCRETO MACIZA E= 8CM</v>
          </cell>
          <cell r="C141" t="str">
            <v>M2</v>
          </cell>
          <cell r="D141" t="str">
            <v>3.36</v>
          </cell>
          <cell r="E141">
            <v>81075.633333333331</v>
          </cell>
        </row>
        <row r="142">
          <cell r="A142" t="str">
            <v>3.37</v>
          </cell>
          <cell r="B142" t="str">
            <v>LOSA CONCRETO MACIZA E=10CM</v>
          </cell>
          <cell r="C142" t="str">
            <v>M2</v>
          </cell>
          <cell r="D142" t="str">
            <v>3.37</v>
          </cell>
          <cell r="E142">
            <v>64880.133333333346</v>
          </cell>
        </row>
        <row r="143">
          <cell r="A143" t="str">
            <v>3.38</v>
          </cell>
          <cell r="B143" t="str">
            <v>LOSA CONCRETO MACIZA E=12CM</v>
          </cell>
          <cell r="C143" t="str">
            <v>M2</v>
          </cell>
          <cell r="D143" t="str">
            <v>3.38</v>
          </cell>
          <cell r="E143">
            <v>107989.72222222222</v>
          </cell>
        </row>
        <row r="144">
          <cell r="A144" t="str">
            <v>3.39</v>
          </cell>
          <cell r="B144" t="str">
            <v>ACERO ESTRUCTURAL A-36</v>
          </cell>
          <cell r="C144" t="str">
            <v>KG</v>
          </cell>
          <cell r="D144" t="str">
            <v>3.39</v>
          </cell>
          <cell r="E144">
            <v>4410.5</v>
          </cell>
        </row>
        <row r="145">
          <cell r="A145" t="str">
            <v>3.40</v>
          </cell>
          <cell r="B145" t="str">
            <v>LOSA CONCRETO STEEL DECK 2" E=10.0-11.0C</v>
          </cell>
          <cell r="C145" t="str">
            <v>M2</v>
          </cell>
          <cell r="D145" t="str">
            <v>3.40</v>
          </cell>
          <cell r="E145">
            <v>79395.016666666663</v>
          </cell>
        </row>
        <row r="146">
          <cell r="A146" t="str">
            <v>3.41</v>
          </cell>
          <cell r="B146" t="str">
            <v>LOSA CONCRETO STEEL DECK 2" E=11.1-12.0C</v>
          </cell>
          <cell r="C146" t="str">
            <v>M2</v>
          </cell>
          <cell r="D146" t="str">
            <v>3.41</v>
          </cell>
          <cell r="E146">
            <v>82996.816666666666</v>
          </cell>
        </row>
        <row r="147">
          <cell r="A147" t="str">
            <v>3.42</v>
          </cell>
          <cell r="B147" t="str">
            <v>LOSA CONCRETO STEEL DECK 2" E=14.1-15.0C</v>
          </cell>
          <cell r="C147" t="str">
            <v>M2</v>
          </cell>
          <cell r="D147" t="str">
            <v>3.42</v>
          </cell>
          <cell r="E147">
            <v>93802.21666666666</v>
          </cell>
        </row>
        <row r="148">
          <cell r="A148" t="str">
            <v>3.43</v>
          </cell>
          <cell r="B148" t="str">
            <v>LOSA CONCRETO STELL DECK 2" E=12.1-13.0C</v>
          </cell>
          <cell r="C148" t="str">
            <v>M2</v>
          </cell>
          <cell r="D148" t="str">
            <v>3.43</v>
          </cell>
          <cell r="E148">
            <v>86598.616666666669</v>
          </cell>
        </row>
        <row r="149">
          <cell r="A149" t="str">
            <v>3.44</v>
          </cell>
          <cell r="B149" t="str">
            <v>LOSA CONCRETO STELL DECK 2" E=13.1-14.0C</v>
          </cell>
          <cell r="C149" t="str">
            <v>M2</v>
          </cell>
          <cell r="D149" t="str">
            <v>3.44</v>
          </cell>
          <cell r="E149">
            <v>90200.416666666672</v>
          </cell>
        </row>
        <row r="150">
          <cell r="A150" t="str">
            <v>3.45</v>
          </cell>
          <cell r="B150" t="str">
            <v>LOSA CONCRETO STELL DECK 3" E=12.0-13.0C</v>
          </cell>
          <cell r="C150" t="str">
            <v>M2</v>
          </cell>
          <cell r="D150" t="str">
            <v>3.45</v>
          </cell>
          <cell r="E150">
            <v>89400.616666666669</v>
          </cell>
        </row>
        <row r="151">
          <cell r="A151" t="str">
            <v>3.46</v>
          </cell>
          <cell r="B151" t="str">
            <v>LOSA CONCRETO STELL DECK 3" E=13.1-14.0C</v>
          </cell>
          <cell r="C151" t="str">
            <v>M2</v>
          </cell>
          <cell r="D151" t="str">
            <v>3.46</v>
          </cell>
          <cell r="E151">
            <v>93002.416666666672</v>
          </cell>
        </row>
        <row r="152">
          <cell r="A152" t="str">
            <v>3.47</v>
          </cell>
          <cell r="B152" t="str">
            <v>LOSA CONCRETO STELL DECK 3" E=14.1-15.0C</v>
          </cell>
          <cell r="C152" t="str">
            <v>M2</v>
          </cell>
          <cell r="D152" t="str">
            <v>3.47</v>
          </cell>
          <cell r="E152">
            <v>97180.800000000003</v>
          </cell>
        </row>
        <row r="153">
          <cell r="A153" t="str">
            <v>3.48</v>
          </cell>
          <cell r="B153" t="str">
            <v>PLACA FACIL 21 MPa - (3000 PSI)</v>
          </cell>
          <cell r="C153" t="str">
            <v>M2</v>
          </cell>
          <cell r="D153" t="str">
            <v>3.48</v>
          </cell>
          <cell r="E153">
            <v>138883.4</v>
          </cell>
        </row>
        <row r="154">
          <cell r="A154" t="str">
            <v>3.49</v>
          </cell>
          <cell r="B154" t="str">
            <v>PLACA FACIL 24.5 MPa - (3500 PSI)</v>
          </cell>
          <cell r="C154" t="str">
            <v>M2</v>
          </cell>
          <cell r="D154" t="str">
            <v>3.49</v>
          </cell>
          <cell r="E154">
            <v>163239.4</v>
          </cell>
        </row>
        <row r="155">
          <cell r="A155" t="str">
            <v>3.50</v>
          </cell>
          <cell r="B155" t="str">
            <v>PANTALLA EN CONCRETO 3100 PSI E=10-30CMS</v>
          </cell>
          <cell r="C155" t="str">
            <v>M3</v>
          </cell>
          <cell r="D155" t="str">
            <v>3.50</v>
          </cell>
          <cell r="E155">
            <v>581631</v>
          </cell>
        </row>
        <row r="156">
          <cell r="A156" t="str">
            <v>3.51</v>
          </cell>
          <cell r="B156" t="str">
            <v>PANTALLA EN CONCRETO 3500 PSI E=10-30CMS</v>
          </cell>
          <cell r="C156" t="str">
            <v>M3</v>
          </cell>
          <cell r="D156" t="str">
            <v>3.51</v>
          </cell>
          <cell r="E156">
            <v>605991</v>
          </cell>
        </row>
        <row r="157">
          <cell r="A157" t="str">
            <v>3.52</v>
          </cell>
          <cell r="B157" t="str">
            <v>PANTALLA EN CONCRETO 4000 PSI E=10-30CMS</v>
          </cell>
          <cell r="C157" t="str">
            <v>M3</v>
          </cell>
          <cell r="D157" t="str">
            <v>3.52</v>
          </cell>
          <cell r="E157">
            <v>622434</v>
          </cell>
        </row>
        <row r="158">
          <cell r="A158" t="str">
            <v>3.53</v>
          </cell>
          <cell r="B158" t="str">
            <v>PERFORACION ,5/8" 35-40CM EN ESTRUCTURA DE CONCRETO</v>
          </cell>
          <cell r="C158" t="str">
            <v>UND</v>
          </cell>
          <cell r="D158" t="str">
            <v>3.53</v>
          </cell>
          <cell r="E158">
            <v>15772.625</v>
          </cell>
        </row>
        <row r="159">
          <cell r="A159" t="str">
            <v>3.54</v>
          </cell>
          <cell r="B159" t="str">
            <v>PERFORACION ,7/8" 36-40CM  EN ESTRUCTURA DE CONCRETO</v>
          </cell>
          <cell r="C159" t="str">
            <v>UND</v>
          </cell>
          <cell r="D159" t="str">
            <v>3.54</v>
          </cell>
          <cell r="E159">
            <v>24825.857142857141</v>
          </cell>
        </row>
        <row r="160">
          <cell r="A160" t="str">
            <v>3.55</v>
          </cell>
          <cell r="B160" t="str">
            <v>PERFORACION ,1/2" 31-40CM  EN ESTRUCTURA DE CONCRETO</v>
          </cell>
          <cell r="C160" t="str">
            <v>UND</v>
          </cell>
          <cell r="D160" t="str">
            <v>3.55</v>
          </cell>
          <cell r="E160">
            <v>16963.5</v>
          </cell>
        </row>
        <row r="161">
          <cell r="A161" t="str">
            <v>3.56</v>
          </cell>
          <cell r="B161" t="str">
            <v>PERFORACION ,3/4" 31-40CM  EN ESTRUCTURA DE CONCRETO</v>
          </cell>
          <cell r="C161" t="str">
            <v>UND</v>
          </cell>
          <cell r="D161" t="str">
            <v>3.56</v>
          </cell>
          <cell r="E161">
            <v>25556.2</v>
          </cell>
        </row>
        <row r="162">
          <cell r="A162" t="str">
            <v>3.57</v>
          </cell>
          <cell r="B162" t="str">
            <v>PERFORACION 1" 31-40CM EN ESTRUCTURA DE CONCRETO</v>
          </cell>
          <cell r="C162" t="str">
            <v>UND</v>
          </cell>
          <cell r="D162" t="str">
            <v>3.57</v>
          </cell>
          <cell r="E162">
            <v>34945.25</v>
          </cell>
        </row>
        <row r="163">
          <cell r="A163" t="str">
            <v>3.58</v>
          </cell>
          <cell r="B163" t="str">
            <v>ANCLAJE HIERRO ,1/2"-PERF. ,3/4" 21-25C  EN CONCRETO</v>
          </cell>
          <cell r="C163" t="str">
            <v>PTO</v>
          </cell>
          <cell r="D163" t="str">
            <v>3.58</v>
          </cell>
          <cell r="E163">
            <v>51340.05</v>
          </cell>
        </row>
        <row r="164">
          <cell r="A164" t="str">
            <v>3.59</v>
          </cell>
          <cell r="B164" t="str">
            <v>ANCLAJE HIERRO ,1/2"-PERF. ,5/8" 10-15C  ENCONCRETO</v>
          </cell>
          <cell r="C164" t="str">
            <v>PTO</v>
          </cell>
          <cell r="D164" t="str">
            <v>3.59</v>
          </cell>
          <cell r="E164">
            <v>36606.744444444448</v>
          </cell>
        </row>
        <row r="165">
          <cell r="A165" t="str">
            <v>3.60</v>
          </cell>
          <cell r="B165" t="str">
            <v>ANCLAJE HIERRO ,3/4"-PERF. ,7/8" 16-20C  EN CONCRETO</v>
          </cell>
          <cell r="C165" t="str">
            <v>PTO</v>
          </cell>
          <cell r="D165" t="str">
            <v>3.60</v>
          </cell>
          <cell r="E165">
            <v>54010.925000000003</v>
          </cell>
        </row>
        <row r="166">
          <cell r="A166" t="str">
            <v>3.61</v>
          </cell>
          <cell r="B166" t="str">
            <v>ANCLAJE HIERRO ,3/8"-PERF. ,1/2" 10-15C  EN CONCRETO</v>
          </cell>
          <cell r="C166" t="str">
            <v>PTO</v>
          </cell>
          <cell r="D166" t="str">
            <v>3.61</v>
          </cell>
          <cell r="E166">
            <v>37746.744444444448</v>
          </cell>
        </row>
        <row r="167">
          <cell r="A167" t="str">
            <v>3.62</v>
          </cell>
          <cell r="B167" t="str">
            <v>ANCLAJE HIERRO ,5/8"-PERF. ,3/4" 10-15C EN CONCRETO</v>
          </cell>
          <cell r="C167" t="str">
            <v>PTO</v>
          </cell>
          <cell r="D167" t="str">
            <v>3.62</v>
          </cell>
          <cell r="E167">
            <v>50202.744444444448</v>
          </cell>
        </row>
        <row r="168">
          <cell r="A168" t="str">
            <v>3.63</v>
          </cell>
          <cell r="B168" t="str">
            <v>ANCLAJE HIERRO ,7/8"-PERF.1" 21-25C     EN CONCRETO</v>
          </cell>
          <cell r="C168" t="str">
            <v>PTO</v>
          </cell>
          <cell r="D168" t="str">
            <v>3.63</v>
          </cell>
          <cell r="E168">
            <v>91989.107142857159</v>
          </cell>
        </row>
        <row r="169">
          <cell r="A169" t="str">
            <v>3.64</v>
          </cell>
          <cell r="B169" t="str">
            <v>ANCLAJE HIERRO 1" -PERF.1,1/4" 21-25C   EN CONCRETO</v>
          </cell>
          <cell r="C169" t="str">
            <v>PTO</v>
          </cell>
          <cell r="D169" t="str">
            <v>3.64</v>
          </cell>
          <cell r="E169">
            <v>97869.107142857159</v>
          </cell>
        </row>
        <row r="170">
          <cell r="A170" t="str">
            <v>3.65</v>
          </cell>
          <cell r="B170" t="str">
            <v>CONCRETO MURO-DOVELAS 1500PSI-10.0MPA</v>
          </cell>
          <cell r="C170" t="str">
            <v>M3</v>
          </cell>
          <cell r="D170" t="str">
            <v>3.65</v>
          </cell>
          <cell r="E170">
            <v>374212</v>
          </cell>
        </row>
        <row r="171">
          <cell r="A171" t="str">
            <v>3.66</v>
          </cell>
          <cell r="B171" t="str">
            <v>CONCRETO MURO-DOVELAS 3100PSI-420MPA</v>
          </cell>
          <cell r="C171" t="str">
            <v>M3</v>
          </cell>
          <cell r="D171" t="str">
            <v>3.66</v>
          </cell>
          <cell r="E171">
            <v>28997.916666666668</v>
          </cell>
        </row>
        <row r="172">
          <cell r="A172" t="str">
            <v>3.67</v>
          </cell>
          <cell r="B172" t="str">
            <v>FORMALETA COLUMNA CIRCULAR D=35 CM</v>
          </cell>
          <cell r="C172" t="str">
            <v>ML</v>
          </cell>
          <cell r="D172" t="str">
            <v>3.67</v>
          </cell>
          <cell r="E172">
            <v>212250</v>
          </cell>
        </row>
        <row r="173">
          <cell r="A173" t="str">
            <v>3.68</v>
          </cell>
          <cell r="B173" t="str">
            <v>FORMALETA CAMILLA/MES</v>
          </cell>
          <cell r="C173" t="str">
            <v>M2</v>
          </cell>
          <cell r="D173" t="str">
            <v>3.68</v>
          </cell>
          <cell r="E173">
            <v>4364.875</v>
          </cell>
        </row>
        <row r="174">
          <cell r="A174" t="str">
            <v>3.69</v>
          </cell>
          <cell r="B174" t="str">
            <v>FORMALETA LOSAS DE AJEDREZ E=.10 4 CARAS</v>
          </cell>
          <cell r="C174" t="str">
            <v>M2</v>
          </cell>
          <cell r="D174" t="str">
            <v>3.69</v>
          </cell>
          <cell r="E174">
            <v>8962.1428571428569</v>
          </cell>
        </row>
        <row r="175">
          <cell r="A175" t="str">
            <v>3.70</v>
          </cell>
          <cell r="B175" t="str">
            <v>ICOPOR JUNTA CONSTRUCCION E=2CM</v>
          </cell>
          <cell r="C175" t="str">
            <v>ML</v>
          </cell>
          <cell r="D175" t="str">
            <v>3.70</v>
          </cell>
          <cell r="E175">
            <v>1930</v>
          </cell>
        </row>
        <row r="176">
          <cell r="A176" t="str">
            <v>3.71</v>
          </cell>
          <cell r="B176" t="str">
            <v>ICOPOR JUNTA CONSTRUCCION E=4-5CM</v>
          </cell>
          <cell r="C176" t="str">
            <v>ML</v>
          </cell>
          <cell r="D176" t="str">
            <v>3.71</v>
          </cell>
          <cell r="E176">
            <v>3610.5</v>
          </cell>
        </row>
        <row r="177">
          <cell r="A177" t="str">
            <v>3.72</v>
          </cell>
          <cell r="B177" t="str">
            <v>MURO CONCRETO TANQUE ELEVADO 3100PSI</v>
          </cell>
          <cell r="C177" t="str">
            <v>M3</v>
          </cell>
          <cell r="D177" t="str">
            <v>3.72</v>
          </cell>
          <cell r="E177">
            <v>971657.375</v>
          </cell>
        </row>
        <row r="178">
          <cell r="A178" t="str">
            <v>3.73</v>
          </cell>
          <cell r="B178" t="str">
            <v>MURO CONCRETO TANQUE SUBTERRANEO 4000PSI</v>
          </cell>
          <cell r="C178" t="str">
            <v>M3</v>
          </cell>
          <cell r="D178" t="str">
            <v>3.73</v>
          </cell>
          <cell r="E178">
            <v>771041.5</v>
          </cell>
        </row>
        <row r="179">
          <cell r="A179" t="str">
            <v>3.74</v>
          </cell>
          <cell r="B179" t="str">
            <v>TANQUE ELEVADO  CONCRETO 3000 PSI</v>
          </cell>
          <cell r="C179" t="str">
            <v>M3</v>
          </cell>
          <cell r="D179" t="str">
            <v>3.74</v>
          </cell>
          <cell r="E179">
            <v>1129261.7083333335</v>
          </cell>
        </row>
        <row r="180">
          <cell r="A180" t="str">
            <v>3.75</v>
          </cell>
          <cell r="B180" t="str">
            <v>TANQUE ENTERRADO CONCRETO 3000 PSI</v>
          </cell>
          <cell r="C180" t="str">
            <v>M3</v>
          </cell>
          <cell r="D180" t="str">
            <v>3.75</v>
          </cell>
          <cell r="E180">
            <v>792865.875</v>
          </cell>
        </row>
        <row r="181">
          <cell r="A181" t="str">
            <v>3.76</v>
          </cell>
          <cell r="B181" t="str">
            <v>LOSA FONDO TANQUE ENTERRADO 4000PSI-28M</v>
          </cell>
          <cell r="C181" t="str">
            <v>M3</v>
          </cell>
          <cell r="D181" t="str">
            <v>3.76</v>
          </cell>
          <cell r="E181">
            <v>652177.42500000005</v>
          </cell>
        </row>
        <row r="182">
          <cell r="A182" t="str">
            <v>3.77</v>
          </cell>
          <cell r="B182" t="str">
            <v>MURO DE CONTENCION H=2.00 M</v>
          </cell>
          <cell r="C182" t="str">
            <v>M3</v>
          </cell>
          <cell r="D182" t="str">
            <v>3.77</v>
          </cell>
          <cell r="E182">
            <v>701340.37500000012</v>
          </cell>
        </row>
        <row r="183">
          <cell r="A183">
            <v>4</v>
          </cell>
          <cell r="B183" t="str">
            <v xml:space="preserve">MAMPOSTERIA </v>
          </cell>
          <cell r="C183">
            <v>0</v>
          </cell>
          <cell r="D183">
            <v>4</v>
          </cell>
          <cell r="E183">
            <v>0</v>
          </cell>
        </row>
        <row r="184">
          <cell r="A184" t="str">
            <v>4.1</v>
          </cell>
          <cell r="B184" t="str">
            <v xml:space="preserve"> MURO EN TAPIA PISADA 50 CM ANCHO, INCLUYE FORMALETA</v>
          </cell>
          <cell r="C184" t="str">
            <v>M2</v>
          </cell>
          <cell r="D184" t="str">
            <v>4.1</v>
          </cell>
          <cell r="E184">
            <v>225611</v>
          </cell>
        </row>
        <row r="185">
          <cell r="A185" t="str">
            <v>4.2</v>
          </cell>
          <cell r="B185" t="str">
            <v xml:space="preserve"> MURO EN ADOBE ESTABILIZAADO 65 ANCHO</v>
          </cell>
          <cell r="C185" t="str">
            <v>M2</v>
          </cell>
          <cell r="D185" t="str">
            <v>4.2</v>
          </cell>
          <cell r="E185">
            <v>165689</v>
          </cell>
        </row>
        <row r="186">
          <cell r="A186" t="str">
            <v>4.3</v>
          </cell>
          <cell r="B186" t="str">
            <v xml:space="preserve"> MURO EN BAHAREQUE</v>
          </cell>
          <cell r="C186" t="str">
            <v>M2</v>
          </cell>
          <cell r="D186" t="str">
            <v>4.3</v>
          </cell>
          <cell r="E186">
            <v>86874.1</v>
          </cell>
        </row>
        <row r="187">
          <cell r="A187" t="str">
            <v>4.4</v>
          </cell>
          <cell r="B187" t="str">
            <v xml:space="preserve"> MURO EN LADRILLO ESTRUCTURAL 0.15</v>
          </cell>
          <cell r="C187" t="str">
            <v>M2</v>
          </cell>
          <cell r="D187" t="str">
            <v>4.4</v>
          </cell>
          <cell r="E187">
            <v>69482.71428571429</v>
          </cell>
        </row>
        <row r="188">
          <cell r="A188" t="str">
            <v>4.5</v>
          </cell>
          <cell r="B188" t="str">
            <v xml:space="preserve"> MURO EN DRY WALL 1/2`` DOBLE CARA E =0.10</v>
          </cell>
          <cell r="C188" t="str">
            <v>M2</v>
          </cell>
          <cell r="D188" t="str">
            <v>4.5</v>
          </cell>
          <cell r="E188">
            <v>50910.619999999995</v>
          </cell>
        </row>
        <row r="189">
          <cell r="A189" t="str">
            <v>4.6</v>
          </cell>
          <cell r="B189" t="str">
            <v xml:space="preserve"> MURO EN DRY WALL 1/2`` DOBLE CARA E =0.12</v>
          </cell>
          <cell r="C189" t="str">
            <v>M2</v>
          </cell>
          <cell r="D189" t="str">
            <v>4.6</v>
          </cell>
          <cell r="E189">
            <v>53275.07</v>
          </cell>
        </row>
        <row r="190">
          <cell r="A190" t="str">
            <v>4.7</v>
          </cell>
          <cell r="B190" t="str">
            <v xml:space="preserve"> MURO EN SUPERBOARD 8 MM</v>
          </cell>
          <cell r="C190" t="str">
            <v>M2</v>
          </cell>
          <cell r="D190" t="str">
            <v>4.7</v>
          </cell>
          <cell r="E190">
            <v>95999.375</v>
          </cell>
        </row>
        <row r="191">
          <cell r="A191" t="str">
            <v>4.8</v>
          </cell>
          <cell r="B191" t="str">
            <v xml:space="preserve"> SOBRECIMIENTO TOLETE COMUN E=0.12 mts.INCLUYE PAÑETE IMP.</v>
          </cell>
          <cell r="C191" t="str">
            <v>ML</v>
          </cell>
          <cell r="D191" t="str">
            <v>4.8</v>
          </cell>
          <cell r="E191">
            <v>41860.5</v>
          </cell>
        </row>
        <row r="192">
          <cell r="A192" t="str">
            <v>4.9</v>
          </cell>
          <cell r="B192" t="str">
            <v xml:space="preserve"> SOBRERCIMIENTO TOLETE COMUN E=0.23 mts.INCLUYE PAÑETE IMP.</v>
          </cell>
          <cell r="C192" t="str">
            <v>ML</v>
          </cell>
          <cell r="D192" t="str">
            <v>4.9</v>
          </cell>
          <cell r="E192">
            <v>68053.21428571429</v>
          </cell>
        </row>
        <row r="193">
          <cell r="A193" t="str">
            <v>4.10</v>
          </cell>
          <cell r="B193" t="str">
            <v xml:space="preserve"> MURO TOLETE COMUN E=0.06 mts.</v>
          </cell>
          <cell r="C193" t="str">
            <v>M2</v>
          </cell>
          <cell r="D193" t="str">
            <v>4.10</v>
          </cell>
          <cell r="E193">
            <v>40699.857142857145</v>
          </cell>
        </row>
        <row r="194">
          <cell r="A194" t="str">
            <v>4.11</v>
          </cell>
          <cell r="B194" t="str">
            <v xml:space="preserve"> MURO TOLETE COMUN E=0.12 mts.</v>
          </cell>
          <cell r="C194" t="str">
            <v>M2</v>
          </cell>
          <cell r="D194" t="str">
            <v>4.11</v>
          </cell>
          <cell r="E194">
            <v>46246.25</v>
          </cell>
        </row>
        <row r="195">
          <cell r="A195" t="str">
            <v>4.12</v>
          </cell>
          <cell r="B195" t="str">
            <v xml:space="preserve"> MURO TOLETE COMUN E=0.25 mts</v>
          </cell>
          <cell r="C195" t="str">
            <v>M2</v>
          </cell>
          <cell r="D195" t="str">
            <v>4.12</v>
          </cell>
          <cell r="E195">
            <v>90048.25</v>
          </cell>
        </row>
        <row r="196">
          <cell r="A196" t="str">
            <v>4.13</v>
          </cell>
          <cell r="B196" t="str">
            <v xml:space="preserve"> MURO PRENSADO SANTA FE E=0.12 mts</v>
          </cell>
          <cell r="C196" t="str">
            <v>M2</v>
          </cell>
          <cell r="D196" t="str">
            <v>4.13</v>
          </cell>
          <cell r="E196">
            <v>89205.25</v>
          </cell>
        </row>
        <row r="197">
          <cell r="A197" t="str">
            <v>4.14</v>
          </cell>
          <cell r="B197" t="str">
            <v xml:space="preserve"> MURO SEMIPRENSADO MAGUNCIA E=0.12 mts.</v>
          </cell>
          <cell r="C197" t="str">
            <v>M2</v>
          </cell>
          <cell r="D197" t="str">
            <v>4.14</v>
          </cell>
          <cell r="E197">
            <v>74352.75</v>
          </cell>
        </row>
        <row r="198">
          <cell r="A198" t="str">
            <v>4.15</v>
          </cell>
          <cell r="B198" t="str">
            <v xml:space="preserve"> MURO PRENSADO SANTA FE E=0.25 mts.</v>
          </cell>
          <cell r="C198" t="str">
            <v>M2</v>
          </cell>
          <cell r="D198" t="str">
            <v>4.15</v>
          </cell>
          <cell r="E198">
            <v>172382</v>
          </cell>
        </row>
        <row r="199">
          <cell r="A199" t="str">
            <v>4.16</v>
          </cell>
          <cell r="B199" t="str">
            <v xml:space="preserve"> MURO SEMIPRENSADO MAGUNCIA E=0.25 mts.</v>
          </cell>
          <cell r="C199" t="str">
            <v>M2</v>
          </cell>
          <cell r="D199" t="str">
            <v>4.16</v>
          </cell>
          <cell r="E199">
            <v>163853.25</v>
          </cell>
        </row>
        <row r="200">
          <cell r="A200" t="str">
            <v>4.17</v>
          </cell>
          <cell r="B200" t="str">
            <v xml:space="preserve"> MURO EN BLOQUE No.4 E=0.10 mts.</v>
          </cell>
          <cell r="C200" t="str">
            <v>M2</v>
          </cell>
          <cell r="D200" t="str">
            <v>4.17</v>
          </cell>
          <cell r="E200">
            <v>27988.5</v>
          </cell>
        </row>
        <row r="201">
          <cell r="A201" t="str">
            <v>4.18</v>
          </cell>
          <cell r="B201" t="str">
            <v xml:space="preserve"> MURO EN BLOQUE No.4 E=0.25 mts.</v>
          </cell>
          <cell r="C201" t="str">
            <v>M2</v>
          </cell>
          <cell r="D201" t="str">
            <v>4.18</v>
          </cell>
          <cell r="E201">
            <v>68034</v>
          </cell>
        </row>
        <row r="202">
          <cell r="A202" t="str">
            <v>4.19</v>
          </cell>
          <cell r="B202" t="str">
            <v xml:space="preserve"> MURO EN BLOQUE No.5 E=0.12 mts.</v>
          </cell>
          <cell r="C202" t="str">
            <v>M2</v>
          </cell>
          <cell r="D202" t="str">
            <v>4.19</v>
          </cell>
          <cell r="E202">
            <v>29437.25</v>
          </cell>
        </row>
        <row r="203">
          <cell r="A203" t="str">
            <v>4.20</v>
          </cell>
          <cell r="B203" t="str">
            <v xml:space="preserve"> MURO EN BLOQUE No.5 E=0.23 mts.</v>
          </cell>
          <cell r="C203" t="str">
            <v>M2</v>
          </cell>
          <cell r="D203" t="str">
            <v>4.20</v>
          </cell>
          <cell r="E203">
            <v>59930.25</v>
          </cell>
        </row>
        <row r="204">
          <cell r="A204" t="str">
            <v>4.21</v>
          </cell>
          <cell r="B204" t="str">
            <v xml:space="preserve"> MURO LADRILLO VITRIFICADO E=0.12 mts.</v>
          </cell>
          <cell r="C204" t="str">
            <v>M2</v>
          </cell>
          <cell r="D204" t="str">
            <v>4.21</v>
          </cell>
          <cell r="E204">
            <v>64541.25</v>
          </cell>
        </row>
        <row r="205">
          <cell r="A205" t="str">
            <v>4.22</v>
          </cell>
          <cell r="B205" t="str">
            <v xml:space="preserve"> DINTELES EN CONCRETO DE 15X20 cms. 17.5 MPa - (2500 PSI)</v>
          </cell>
          <cell r="C205" t="str">
            <v>ML</v>
          </cell>
          <cell r="D205" t="str">
            <v>4.22</v>
          </cell>
          <cell r="E205">
            <v>43983.394999999997</v>
          </cell>
        </row>
        <row r="206">
          <cell r="A206" t="str">
            <v>4.23</v>
          </cell>
          <cell r="B206" t="str">
            <v xml:space="preserve"> ALFAGIA EN CONCRETO E=0.15mts. 17.5 MPa - (2500 PSI) INC. REFUERZO</v>
          </cell>
          <cell r="C206" t="str">
            <v>ML</v>
          </cell>
          <cell r="D206" t="str">
            <v>4.23</v>
          </cell>
          <cell r="E206">
            <v>26098.872142857141</v>
          </cell>
        </row>
        <row r="207">
          <cell r="A207" t="str">
            <v>4.24</v>
          </cell>
          <cell r="B207" t="str">
            <v xml:space="preserve"> ALFAGIA EN CONCRETO E=0.25mts. 17.5 MPa - (2500 PSI) INC. REFUERZO</v>
          </cell>
          <cell r="C207" t="str">
            <v>ML</v>
          </cell>
          <cell r="D207" t="str">
            <v>4.24</v>
          </cell>
          <cell r="E207">
            <v>44416.425000000003</v>
          </cell>
        </row>
        <row r="208">
          <cell r="A208" t="str">
            <v>4.25</v>
          </cell>
          <cell r="B208" t="str">
            <v xml:space="preserve"> MESONES EN CONCRETO A=0.60 mts. 17.5 MPa - (3500PSI) INC. REFUERZO</v>
          </cell>
          <cell r="C208" t="str">
            <v>M2</v>
          </cell>
          <cell r="D208" t="str">
            <v>4.25</v>
          </cell>
          <cell r="E208">
            <v>104488.62999999999</v>
          </cell>
        </row>
        <row r="209">
          <cell r="A209" t="str">
            <v>4.26</v>
          </cell>
          <cell r="B209" t="str">
            <v xml:space="preserve"> ALFAGIA LADRILLO PRENSADO MAGUNCIA</v>
          </cell>
          <cell r="C209" t="str">
            <v>ML</v>
          </cell>
          <cell r="D209" t="str">
            <v>4.26</v>
          </cell>
          <cell r="E209">
            <v>32349.9</v>
          </cell>
        </row>
        <row r="210">
          <cell r="A210" t="str">
            <v>4.27</v>
          </cell>
          <cell r="B210" t="str">
            <v xml:space="preserve"> PASAMANOS EN CONCRETO 17.5 MPA (2500 PSI) INC. REFUERZO</v>
          </cell>
          <cell r="C210" t="str">
            <v>ML</v>
          </cell>
          <cell r="D210" t="str">
            <v>4.27</v>
          </cell>
          <cell r="E210">
            <v>56322.065999999999</v>
          </cell>
        </row>
        <row r="211">
          <cell r="A211" t="str">
            <v>4.28</v>
          </cell>
          <cell r="B211" t="str">
            <v xml:space="preserve"> LAVADA DE FACHADA</v>
          </cell>
          <cell r="C211" t="str">
            <v>M2</v>
          </cell>
          <cell r="D211" t="str">
            <v>4.28</v>
          </cell>
          <cell r="E211">
            <v>36964.523809523809</v>
          </cell>
        </row>
        <row r="212">
          <cell r="A212">
            <v>5</v>
          </cell>
          <cell r="B212" t="str">
            <v>PAÑETES</v>
          </cell>
          <cell r="C212">
            <v>0</v>
          </cell>
          <cell r="D212">
            <v>5</v>
          </cell>
          <cell r="E212">
            <v>0</v>
          </cell>
        </row>
        <row r="213">
          <cell r="A213" t="str">
            <v>5.1</v>
          </cell>
          <cell r="B213" t="str">
            <v>FILOS Y DILATACIONES EN PAÑETE</v>
          </cell>
          <cell r="C213" t="str">
            <v>ML</v>
          </cell>
          <cell r="D213" t="str">
            <v>5.1</v>
          </cell>
          <cell r="E213">
            <v>6602.8214285714275</v>
          </cell>
        </row>
        <row r="214">
          <cell r="A214" t="str">
            <v>5.2</v>
          </cell>
          <cell r="B214" t="str">
            <v>PAÑETE COLUMNA Y FILOS 1:3</v>
          </cell>
          <cell r="C214" t="str">
            <v>ML</v>
          </cell>
          <cell r="D214" t="str">
            <v>5.2</v>
          </cell>
          <cell r="E214">
            <v>34708.6</v>
          </cell>
        </row>
        <row r="215">
          <cell r="A215" t="str">
            <v>5.3</v>
          </cell>
          <cell r="B215" t="str">
            <v>PAÑETE MALLA GALLINERO</v>
          </cell>
          <cell r="C215" t="str">
            <v>M2</v>
          </cell>
          <cell r="D215" t="str">
            <v>5.3</v>
          </cell>
          <cell r="E215">
            <v>22456.724999999999</v>
          </cell>
        </row>
        <row r="216">
          <cell r="A216" t="str">
            <v>5.4</v>
          </cell>
          <cell r="B216" t="str">
            <v>PAÑETE MALLA VENADA 1:2</v>
          </cell>
          <cell r="C216" t="str">
            <v>M2</v>
          </cell>
          <cell r="D216" t="str">
            <v>5.4</v>
          </cell>
          <cell r="E216">
            <v>25529.625</v>
          </cell>
        </row>
        <row r="217">
          <cell r="A217" t="str">
            <v>5.5</v>
          </cell>
          <cell r="B217" t="str">
            <v>PAÑETE MALLA VENADA 1:3</v>
          </cell>
          <cell r="C217" t="str">
            <v>ML</v>
          </cell>
          <cell r="D217" t="str">
            <v>5.5</v>
          </cell>
          <cell r="E217">
            <v>23638.625</v>
          </cell>
        </row>
        <row r="218">
          <cell r="A218" t="str">
            <v>5.6</v>
          </cell>
          <cell r="B218" t="str">
            <v>PAÑETE MEDIA CAÑA</v>
          </cell>
          <cell r="C218" t="str">
            <v>ML</v>
          </cell>
          <cell r="D218" t="str">
            <v>5.6</v>
          </cell>
          <cell r="E218">
            <v>13645.625</v>
          </cell>
        </row>
        <row r="219">
          <cell r="A219" t="str">
            <v>5.7</v>
          </cell>
          <cell r="B219" t="str">
            <v>PAÑETE MURO 1:2</v>
          </cell>
          <cell r="C219" t="str">
            <v>M2</v>
          </cell>
          <cell r="D219" t="str">
            <v>5.7</v>
          </cell>
          <cell r="E219">
            <v>23201.149999999998</v>
          </cell>
        </row>
        <row r="220">
          <cell r="A220" t="str">
            <v>5.8</v>
          </cell>
          <cell r="B220" t="str">
            <v>PAÑETE MURO 1:3</v>
          </cell>
          <cell r="C220" t="str">
            <v>M2</v>
          </cell>
          <cell r="D220" t="str">
            <v>5.8</v>
          </cell>
          <cell r="E220">
            <v>20931.949999999997</v>
          </cell>
        </row>
        <row r="221">
          <cell r="A221" t="str">
            <v>5.9</v>
          </cell>
          <cell r="B221" t="str">
            <v>PAÑETE MURO 1:4</v>
          </cell>
          <cell r="C221" t="str">
            <v>M2</v>
          </cell>
          <cell r="D221" t="str">
            <v>5.9</v>
          </cell>
          <cell r="E221">
            <v>18073.625</v>
          </cell>
        </row>
        <row r="222">
          <cell r="A222" t="str">
            <v>5.10</v>
          </cell>
          <cell r="B222" t="str">
            <v>PAÑETE MURO CULATAS 1:3</v>
          </cell>
          <cell r="C222" t="str">
            <v>M2</v>
          </cell>
          <cell r="D222" t="str">
            <v>5.10</v>
          </cell>
          <cell r="E222">
            <v>24734.625</v>
          </cell>
        </row>
        <row r="223">
          <cell r="A223" t="str">
            <v>5.11</v>
          </cell>
          <cell r="B223" t="str">
            <v>PAÑETE MURO IMPERMEABILIZADO 1:2</v>
          </cell>
          <cell r="C223" t="str">
            <v>M2</v>
          </cell>
          <cell r="D223" t="str">
            <v>5.11</v>
          </cell>
          <cell r="E223">
            <v>22783.200000000001</v>
          </cell>
        </row>
        <row r="224">
          <cell r="A224" t="str">
            <v>5.12</v>
          </cell>
          <cell r="B224" t="str">
            <v>PAÑETE MURO IMPERMEABILIZADO 1:3</v>
          </cell>
          <cell r="C224" t="str">
            <v>M2</v>
          </cell>
          <cell r="D224" t="str">
            <v>5.12</v>
          </cell>
          <cell r="E224">
            <v>25037.724999999999</v>
          </cell>
        </row>
        <row r="225">
          <cell r="A225" t="str">
            <v>5.13</v>
          </cell>
          <cell r="B225" t="str">
            <v>PAÑETE MURO RUSTICO 1:2</v>
          </cell>
          <cell r="C225" t="str">
            <v>M2</v>
          </cell>
          <cell r="D225" t="str">
            <v>5.13</v>
          </cell>
          <cell r="E225">
            <v>23475.625</v>
          </cell>
        </row>
        <row r="226">
          <cell r="A226" t="str">
            <v>5.14</v>
          </cell>
          <cell r="B226" t="str">
            <v>PAÑETE MURO RUSTICO 1:3</v>
          </cell>
          <cell r="C226" t="str">
            <v>M2</v>
          </cell>
          <cell r="D226" t="str">
            <v>5.14</v>
          </cell>
          <cell r="E226">
            <v>21584.625</v>
          </cell>
        </row>
        <row r="227">
          <cell r="A227" t="str">
            <v>5.15</v>
          </cell>
          <cell r="B227" t="str">
            <v>GOTERA</v>
          </cell>
          <cell r="C227" t="str">
            <v>ML</v>
          </cell>
          <cell r="D227" t="str">
            <v>5.15</v>
          </cell>
          <cell r="E227">
            <v>8098.25</v>
          </cell>
        </row>
        <row r="228">
          <cell r="A228" t="str">
            <v>5.16</v>
          </cell>
          <cell r="B228" t="str">
            <v>PAÑETE BAJO PLACA1:2</v>
          </cell>
          <cell r="C228" t="str">
            <v>M2</v>
          </cell>
          <cell r="D228" t="str">
            <v>5.16</v>
          </cell>
          <cell r="E228">
            <v>21752.1</v>
          </cell>
        </row>
        <row r="229">
          <cell r="A229" t="str">
            <v>5.17</v>
          </cell>
          <cell r="B229" t="str">
            <v>PAÑETE BAJO PLACA1:3</v>
          </cell>
          <cell r="C229" t="str">
            <v>M2</v>
          </cell>
          <cell r="D229" t="str">
            <v>5.17</v>
          </cell>
          <cell r="E229">
            <v>20239.3</v>
          </cell>
        </row>
        <row r="230">
          <cell r="A230" t="str">
            <v>5.18</v>
          </cell>
          <cell r="B230" t="str">
            <v>PAÑETE BAJO PLACA MALLA 1:2</v>
          </cell>
          <cell r="C230" t="str">
            <v>M2</v>
          </cell>
          <cell r="D230" t="str">
            <v>5.18</v>
          </cell>
          <cell r="E230">
            <v>24552.1</v>
          </cell>
        </row>
        <row r="231">
          <cell r="A231" t="str">
            <v>5.19</v>
          </cell>
          <cell r="B231" t="str">
            <v>PAÑETE BAJO PLACA MALLA 1:3</v>
          </cell>
          <cell r="C231" t="str">
            <v>M2</v>
          </cell>
          <cell r="D231" t="str">
            <v>5.19</v>
          </cell>
          <cell r="E231">
            <v>23039.3</v>
          </cell>
        </row>
        <row r="232">
          <cell r="A232">
            <v>6</v>
          </cell>
          <cell r="B232" t="str">
            <v>INSTALACIONES HIDRAULICAS Y SANITARIAS</v>
          </cell>
          <cell r="C232">
            <v>0</v>
          </cell>
          <cell r="D232">
            <v>6</v>
          </cell>
          <cell r="E232">
            <v>0</v>
          </cell>
        </row>
        <row r="233">
          <cell r="A233" t="str">
            <v>6.1</v>
          </cell>
          <cell r="B233" t="str">
            <v>ACOMETIDA PVC 1/2" DE 5 MTS RDE 9</v>
          </cell>
          <cell r="C233" t="str">
            <v>UND</v>
          </cell>
          <cell r="D233" t="str">
            <v>6.1</v>
          </cell>
          <cell r="E233">
            <v>102785</v>
          </cell>
        </row>
        <row r="234">
          <cell r="A234" t="str">
            <v>6.2</v>
          </cell>
          <cell r="B234" t="str">
            <v>ACOMETIDA PVC 3/4 de 5 MTS RDE11</v>
          </cell>
          <cell r="C234" t="str">
            <v>UND</v>
          </cell>
          <cell r="D234" t="str">
            <v>6.2</v>
          </cell>
          <cell r="E234">
            <v>107852</v>
          </cell>
        </row>
        <row r="235">
          <cell r="A235" t="str">
            <v>6.3</v>
          </cell>
          <cell r="B235" t="str">
            <v>SUMINISTRO E INSTALACIÓN DE ACOMETIDA 2" X 1/2" INCLUYE TUBERÍA PF + UAD 1/2", REGISTRO DE CORTE, COLLAR DERIVACIÓN Y ACCESORIOS COMPLEMENTARIOS PARA SU CONEXIÓN.</v>
          </cell>
          <cell r="C235" t="str">
            <v>UND</v>
          </cell>
          <cell r="D235" t="str">
            <v>6.3</v>
          </cell>
          <cell r="E235">
            <v>92056</v>
          </cell>
        </row>
        <row r="236">
          <cell r="A236" t="str">
            <v>6.4</v>
          </cell>
          <cell r="B236" t="str">
            <v>SUMINISTRO E INSTALACIÓN DE ACOMETIDA 3" X 1/2" INCLUYE TUBERÍA PF + UAD 1/2", REGISTRO DE CORTE, COLLAR DERIVACIÓN Y ACCESORIOS COMPLEMENTARIOS PARA SU CONEXIÓN.</v>
          </cell>
          <cell r="C236" t="str">
            <v>UND</v>
          </cell>
          <cell r="D236" t="str">
            <v>6.4</v>
          </cell>
          <cell r="E236">
            <v>95381</v>
          </cell>
        </row>
        <row r="237">
          <cell r="A237" t="str">
            <v>6.5</v>
          </cell>
          <cell r="B237" t="str">
            <v>RETIRO TUBERIA EXISTENTE</v>
          </cell>
          <cell r="C237" t="str">
            <v>ML</v>
          </cell>
          <cell r="D237" t="str">
            <v>6.5</v>
          </cell>
          <cell r="E237">
            <v>6105</v>
          </cell>
        </row>
        <row r="238">
          <cell r="A238" t="str">
            <v>6.6</v>
          </cell>
          <cell r="B238" t="str">
            <v>TUBERIA PVC 3 VENTILACION</v>
          </cell>
          <cell r="C238" t="str">
            <v>ML</v>
          </cell>
          <cell r="D238" t="str">
            <v>6.6</v>
          </cell>
          <cell r="E238">
            <v>19505.39</v>
          </cell>
        </row>
        <row r="239">
          <cell r="A239" t="str">
            <v>6.7</v>
          </cell>
          <cell r="B239" t="str">
            <v>TUBERIA PVC 4 VENTILACION</v>
          </cell>
          <cell r="C239" t="str">
            <v>ML</v>
          </cell>
          <cell r="D239" t="str">
            <v>6.7</v>
          </cell>
          <cell r="E239">
            <v>34846.07</v>
          </cell>
        </row>
        <row r="240">
          <cell r="A240" t="str">
            <v>6.8</v>
          </cell>
          <cell r="B240" t="str">
            <v xml:space="preserve"> RED SUMINISTRO PVC 1/2"</v>
          </cell>
          <cell r="C240" t="str">
            <v>ML</v>
          </cell>
          <cell r="D240" t="str">
            <v>6.8</v>
          </cell>
          <cell r="E240">
            <v>10161.98</v>
          </cell>
        </row>
        <row r="241">
          <cell r="A241" t="str">
            <v>6.9</v>
          </cell>
          <cell r="B241" t="str">
            <v xml:space="preserve"> RED SUMINISTRO PVC 3/4"</v>
          </cell>
          <cell r="C241" t="str">
            <v>ML</v>
          </cell>
          <cell r="D241" t="str">
            <v>6.9</v>
          </cell>
          <cell r="E241">
            <v>11002.98</v>
          </cell>
        </row>
        <row r="242">
          <cell r="A242" t="str">
            <v>6.10</v>
          </cell>
          <cell r="B242" t="str">
            <v xml:space="preserve"> RED SUMINISTRO PVC 1"</v>
          </cell>
          <cell r="C242" t="str">
            <v>ML</v>
          </cell>
          <cell r="D242" t="str">
            <v>6.10</v>
          </cell>
          <cell r="E242">
            <v>14904.40857142857</v>
          </cell>
        </row>
        <row r="243">
          <cell r="A243" t="str">
            <v>6.11</v>
          </cell>
          <cell r="B243" t="str">
            <v xml:space="preserve"> RED SUMINISTRO CPVC 1/2"</v>
          </cell>
          <cell r="C243" t="str">
            <v>ML</v>
          </cell>
          <cell r="D243" t="str">
            <v>6.11</v>
          </cell>
          <cell r="E243">
            <v>14267.08</v>
          </cell>
        </row>
        <row r="244">
          <cell r="A244" t="str">
            <v>6.12</v>
          </cell>
          <cell r="B244" t="str">
            <v xml:space="preserve"> RED SUMINISTRO CPVC 3/4"</v>
          </cell>
          <cell r="C244" t="str">
            <v>ML</v>
          </cell>
          <cell r="D244" t="str">
            <v>6.12</v>
          </cell>
          <cell r="E244">
            <v>18056.43</v>
          </cell>
        </row>
        <row r="245">
          <cell r="A245" t="str">
            <v>6.13</v>
          </cell>
          <cell r="B245" t="str">
            <v>PUNTO AGUA FRIA PVC 1/2"</v>
          </cell>
          <cell r="C245" t="str">
            <v>UND</v>
          </cell>
          <cell r="D245" t="str">
            <v>6.13</v>
          </cell>
          <cell r="E245">
            <v>44767.86</v>
          </cell>
        </row>
        <row r="246">
          <cell r="A246" t="str">
            <v>6.14</v>
          </cell>
          <cell r="B246" t="str">
            <v>PUNTO AGUA CALIENTE CPVC 1/2"</v>
          </cell>
          <cell r="C246" t="str">
            <v>UND</v>
          </cell>
          <cell r="D246" t="str">
            <v>6.14</v>
          </cell>
          <cell r="E246">
            <v>50630.32</v>
          </cell>
        </row>
        <row r="247">
          <cell r="A247" t="str">
            <v>6.15</v>
          </cell>
          <cell r="B247" t="str">
            <v>SUMINISTRO, INSTALACIÓN Y CONEXION TANQUE ELEVADO PVC 250 LTS.</v>
          </cell>
          <cell r="C247" t="str">
            <v>UND</v>
          </cell>
          <cell r="D247" t="str">
            <v>6.15</v>
          </cell>
          <cell r="E247">
            <v>324856.90000000002</v>
          </cell>
        </row>
        <row r="248">
          <cell r="A248" t="str">
            <v>6.16</v>
          </cell>
          <cell r="B248" t="str">
            <v>SUMINISTRO, INSTALACIÓN Y CONEXIÓN TANQUE ELEVADO PVC 500 LTS.</v>
          </cell>
          <cell r="C248" t="str">
            <v>UND</v>
          </cell>
          <cell r="D248" t="str">
            <v>6.16</v>
          </cell>
          <cell r="E248">
            <v>384421.18571428576</v>
          </cell>
        </row>
        <row r="249">
          <cell r="A249" t="str">
            <v>6.17</v>
          </cell>
          <cell r="B249" t="str">
            <v>SUMINISTRO, INSTALACIÓN Y CONEXION TANQUE ELEVADO PVC 1000 LTS</v>
          </cell>
          <cell r="C249" t="str">
            <v>UND</v>
          </cell>
          <cell r="D249" t="str">
            <v>6.17</v>
          </cell>
          <cell r="E249">
            <v>525744.9</v>
          </cell>
        </row>
        <row r="250">
          <cell r="A250" t="str">
            <v>6.18</v>
          </cell>
          <cell r="B250" t="str">
            <v>SUMINISTRO, INSTALACIÓN Y CONEXIÓN TANQUE ELEVADO PVC 2000 LTS.</v>
          </cell>
          <cell r="C250" t="str">
            <v>UND</v>
          </cell>
          <cell r="D250" t="str">
            <v>6.18</v>
          </cell>
          <cell r="E250">
            <v>646580.80000000005</v>
          </cell>
        </row>
        <row r="251">
          <cell r="A251" t="str">
            <v>6.19</v>
          </cell>
          <cell r="B251" t="str">
            <v>SUMINISTRO, INSTALACIÓN Y CONEXIÓN TANQUE ELEVADO PVC 5000 LTS</v>
          </cell>
          <cell r="C251" t="str">
            <v>UND</v>
          </cell>
          <cell r="D251" t="str">
            <v>6.19</v>
          </cell>
          <cell r="E251">
            <v>2344446.7999999998</v>
          </cell>
        </row>
        <row r="252">
          <cell r="A252" t="str">
            <v>6.20</v>
          </cell>
          <cell r="B252" t="str">
            <v>BAJANTE DE AGUA LLUVIA PVC 3"</v>
          </cell>
          <cell r="C252" t="str">
            <v>ML</v>
          </cell>
          <cell r="D252" t="str">
            <v>6.20</v>
          </cell>
          <cell r="E252">
            <v>26644.880000000001</v>
          </cell>
        </row>
        <row r="253">
          <cell r="A253" t="str">
            <v>6.21</v>
          </cell>
          <cell r="B253" t="str">
            <v>BAJANTE DE AGUA LLUVIA PVC 4"</v>
          </cell>
          <cell r="C253" t="str">
            <v>ML</v>
          </cell>
          <cell r="D253" t="str">
            <v>6.21</v>
          </cell>
          <cell r="E253">
            <v>36533.636666666673</v>
          </cell>
        </row>
        <row r="254">
          <cell r="A254" t="str">
            <v>6.22</v>
          </cell>
          <cell r="B254" t="str">
            <v>TUBERIA PVC 4" AGUA NEGRA</v>
          </cell>
          <cell r="C254" t="str">
            <v>ML</v>
          </cell>
          <cell r="D254" t="str">
            <v>6.22</v>
          </cell>
          <cell r="E254">
            <v>36016.81</v>
          </cell>
        </row>
        <row r="255">
          <cell r="A255" t="str">
            <v>6.23</v>
          </cell>
          <cell r="B255" t="str">
            <v>TUBERIA PVC 6" AGUA NEGRA</v>
          </cell>
          <cell r="C255" t="str">
            <v>ML</v>
          </cell>
          <cell r="D255" t="str">
            <v>6.23</v>
          </cell>
          <cell r="E255">
            <v>60865.457142857136</v>
          </cell>
        </row>
        <row r="256">
          <cell r="A256" t="str">
            <v>6.24</v>
          </cell>
          <cell r="B256" t="str">
            <v>PUNTO DESAGUES PVC 3"</v>
          </cell>
          <cell r="C256" t="str">
            <v>UND</v>
          </cell>
          <cell r="D256" t="str">
            <v>6.24</v>
          </cell>
          <cell r="E256">
            <v>59713</v>
          </cell>
        </row>
        <row r="257">
          <cell r="A257" t="str">
            <v>6.25</v>
          </cell>
          <cell r="B257" t="str">
            <v>PUNTO DESAGUES PVC 4"</v>
          </cell>
          <cell r="C257" t="str">
            <v>UND</v>
          </cell>
          <cell r="D257" t="str">
            <v>6.25</v>
          </cell>
          <cell r="E257">
            <v>70795.62</v>
          </cell>
        </row>
        <row r="258">
          <cell r="A258" t="str">
            <v>6.26</v>
          </cell>
          <cell r="B258" t="str">
            <v xml:space="preserve">CANAL PVC RAINGO </v>
          </cell>
          <cell r="C258" t="str">
            <v>ML</v>
          </cell>
          <cell r="D258" t="str">
            <v>6.26</v>
          </cell>
          <cell r="E258">
            <v>61506.8</v>
          </cell>
        </row>
        <row r="259">
          <cell r="A259" t="str">
            <v>6.27</v>
          </cell>
          <cell r="B259" t="str">
            <v xml:space="preserve">CANAL EN LAMINA D=0.75 </v>
          </cell>
          <cell r="C259" t="str">
            <v>ML</v>
          </cell>
          <cell r="D259" t="str">
            <v>6.27</v>
          </cell>
          <cell r="E259">
            <v>47784</v>
          </cell>
        </row>
        <row r="260">
          <cell r="A260" t="str">
            <v>6.28</v>
          </cell>
          <cell r="B260" t="str">
            <v>CANAL EN LAMINA "PECHO DE PALOMA"</v>
          </cell>
          <cell r="C260" t="str">
            <v>ML</v>
          </cell>
          <cell r="D260" t="str">
            <v>6.28</v>
          </cell>
          <cell r="E260">
            <v>42090</v>
          </cell>
        </row>
        <row r="261">
          <cell r="A261" t="str">
            <v>6.29</v>
          </cell>
          <cell r="B261" t="str">
            <v>BAJANTE PVC RAINGO</v>
          </cell>
          <cell r="C261" t="str">
            <v>ML</v>
          </cell>
          <cell r="D261" t="str">
            <v>6.29</v>
          </cell>
          <cell r="E261">
            <v>48624.557142857142</v>
          </cell>
        </row>
        <row r="262">
          <cell r="A262" t="str">
            <v>6.30</v>
          </cell>
          <cell r="B262" t="str">
            <v xml:space="preserve">REGISTRO RW 1" </v>
          </cell>
          <cell r="C262" t="str">
            <v>UND</v>
          </cell>
          <cell r="D262" t="str">
            <v>6.30</v>
          </cell>
          <cell r="E262">
            <v>76693.239999999991</v>
          </cell>
        </row>
        <row r="263">
          <cell r="A263" t="str">
            <v>6.31</v>
          </cell>
          <cell r="B263" t="str">
            <v>REGISTRO RW 1 1/2"</v>
          </cell>
          <cell r="C263" t="str">
            <v>UND</v>
          </cell>
          <cell r="D263" t="str">
            <v>6.31</v>
          </cell>
          <cell r="E263">
            <v>155335.24</v>
          </cell>
        </row>
        <row r="264">
          <cell r="A264" t="str">
            <v>6.32</v>
          </cell>
          <cell r="B264" t="str">
            <v>REVENTILACIÓN PVC 3"</v>
          </cell>
          <cell r="C264" t="str">
            <v>ML</v>
          </cell>
          <cell r="D264" t="str">
            <v>6.32</v>
          </cell>
          <cell r="E264">
            <v>40400.160000000003</v>
          </cell>
        </row>
        <row r="265">
          <cell r="A265" t="str">
            <v>6.33</v>
          </cell>
          <cell r="B265" t="str">
            <v>REGISTRO RW 1/2"</v>
          </cell>
          <cell r="C265" t="str">
            <v>UND</v>
          </cell>
          <cell r="D265" t="str">
            <v>6.33</v>
          </cell>
          <cell r="E265">
            <v>43025.24</v>
          </cell>
        </row>
        <row r="266">
          <cell r="A266" t="str">
            <v>6.34</v>
          </cell>
          <cell r="B266" t="str">
            <v>REGISTRO RW 3/4"</v>
          </cell>
          <cell r="C266" t="str">
            <v>UND</v>
          </cell>
          <cell r="D266" t="str">
            <v>6.34</v>
          </cell>
          <cell r="E266">
            <v>53402.239999999998</v>
          </cell>
        </row>
        <row r="267">
          <cell r="A267" t="str">
            <v>6.35</v>
          </cell>
          <cell r="B267" t="str">
            <v>REGISTRO CORTINA</v>
          </cell>
          <cell r="C267" t="str">
            <v>UND</v>
          </cell>
          <cell r="D267" t="str">
            <v>6.35</v>
          </cell>
          <cell r="E267">
            <v>43927.740000000005</v>
          </cell>
        </row>
        <row r="268">
          <cell r="A268" t="str">
            <v>6.36</v>
          </cell>
          <cell r="B268" t="str">
            <v>RED DE SUMINISTRO DE GAS EXTERIOR</v>
          </cell>
          <cell r="C268" t="str">
            <v>ML</v>
          </cell>
          <cell r="D268" t="str">
            <v>6.36</v>
          </cell>
          <cell r="E268">
            <v>44550.380000000005</v>
          </cell>
        </row>
        <row r="269">
          <cell r="A269" t="str">
            <v>6.37</v>
          </cell>
          <cell r="B269" t="str">
            <v>RED SUMINISTRO GALVANIZADA 1/2"</v>
          </cell>
          <cell r="C269" t="str">
            <v>ML</v>
          </cell>
          <cell r="D269" t="str">
            <v>6.37</v>
          </cell>
          <cell r="E269">
            <v>31610</v>
          </cell>
        </row>
        <row r="270">
          <cell r="A270" t="str">
            <v>6.38</v>
          </cell>
          <cell r="B270" t="str">
            <v>RED SUMINISTRO GALVANIZADA 3/4"</v>
          </cell>
          <cell r="C270" t="str">
            <v>ML</v>
          </cell>
          <cell r="D270" t="str">
            <v>6.38</v>
          </cell>
          <cell r="E270">
            <v>33351.600000000006</v>
          </cell>
        </row>
        <row r="271">
          <cell r="A271" t="str">
            <v>6.39</v>
          </cell>
          <cell r="B271" t="str">
            <v>CONEXIÓN TANQUE ELEVADO PVC</v>
          </cell>
          <cell r="C271" t="str">
            <v>UND</v>
          </cell>
          <cell r="D271" t="str">
            <v>6.39</v>
          </cell>
          <cell r="E271">
            <v>319096.44</v>
          </cell>
        </row>
        <row r="272">
          <cell r="A272" t="str">
            <v>6.40</v>
          </cell>
          <cell r="B272" t="str">
            <v>SISTEMA SEPTICO CILINDRICO 4.000 LT</v>
          </cell>
          <cell r="C272" t="str">
            <v>UND</v>
          </cell>
          <cell r="D272" t="str">
            <v>6.40</v>
          </cell>
          <cell r="E272">
            <v>2667200</v>
          </cell>
        </row>
        <row r="273">
          <cell r="A273" t="str">
            <v>6.41</v>
          </cell>
          <cell r="B273" t="str">
            <v>SISTEMA SEPTIMO CILINDRICO 8.000 LT.</v>
          </cell>
          <cell r="C273" t="str">
            <v>UND</v>
          </cell>
          <cell r="D273" t="str">
            <v>6.41</v>
          </cell>
          <cell r="E273">
            <v>5654200</v>
          </cell>
        </row>
        <row r="274">
          <cell r="A274" t="str">
            <v>6.42</v>
          </cell>
          <cell r="B274" t="str">
            <v>TANQUE SEPTICO 1000 LT PLASTICO FASE I</v>
          </cell>
          <cell r="C274" t="str">
            <v>UND</v>
          </cell>
          <cell r="D274" t="str">
            <v>6.42</v>
          </cell>
          <cell r="E274">
            <v>900525</v>
          </cell>
        </row>
        <row r="275">
          <cell r="A275" t="str">
            <v>6.43</v>
          </cell>
          <cell r="B275" t="str">
            <v>TANQUE SEPTICO 1000 LT PLASTICO FASE II</v>
          </cell>
          <cell r="C275" t="str">
            <v>UND</v>
          </cell>
          <cell r="D275" t="str">
            <v>6.43</v>
          </cell>
          <cell r="E275">
            <v>900525</v>
          </cell>
        </row>
        <row r="276">
          <cell r="A276" t="str">
            <v>6.44</v>
          </cell>
          <cell r="B276" t="str">
            <v>TRAMPA GRASAS TANQUE 250 LT PLASTICO</v>
          </cell>
          <cell r="C276" t="str">
            <v>UND</v>
          </cell>
          <cell r="D276" t="str">
            <v>6.44</v>
          </cell>
          <cell r="E276">
            <v>173962</v>
          </cell>
        </row>
        <row r="277">
          <cell r="A277" t="str">
            <v>6.45</v>
          </cell>
          <cell r="B277" t="str">
            <v>TRAMPA GRASAS CONCRETO 3.000 PSI</v>
          </cell>
          <cell r="C277" t="str">
            <v>UND</v>
          </cell>
          <cell r="D277" t="str">
            <v>6.45</v>
          </cell>
          <cell r="E277">
            <v>1602243.1875</v>
          </cell>
        </row>
        <row r="278">
          <cell r="A278">
            <v>7</v>
          </cell>
          <cell r="B278" t="str">
            <v>PINTURA</v>
          </cell>
          <cell r="C278">
            <v>0</v>
          </cell>
          <cell r="D278">
            <v>7</v>
          </cell>
          <cell r="E278">
            <v>0</v>
          </cell>
        </row>
        <row r="279">
          <cell r="A279" t="str">
            <v>7.1</v>
          </cell>
          <cell r="B279" t="str">
            <v>ADHERENTE EPOXICO SIKADUR 32</v>
          </cell>
          <cell r="C279" t="str">
            <v>UND</v>
          </cell>
          <cell r="D279" t="str">
            <v>7.1</v>
          </cell>
          <cell r="E279">
            <v>89170</v>
          </cell>
        </row>
        <row r="280">
          <cell r="A280" t="str">
            <v>7.2</v>
          </cell>
          <cell r="B280" t="str">
            <v>ESTUCO MUROS</v>
          </cell>
          <cell r="C280" t="str">
            <v>M2</v>
          </cell>
          <cell r="D280" t="str">
            <v>7.2</v>
          </cell>
          <cell r="E280">
            <v>6746.1</v>
          </cell>
        </row>
        <row r="281">
          <cell r="A281" t="str">
            <v>7.3</v>
          </cell>
          <cell r="B281" t="str">
            <v>ESTUCO BAJO PLACA</v>
          </cell>
          <cell r="C281" t="str">
            <v>M2</v>
          </cell>
          <cell r="D281" t="str">
            <v>7.3</v>
          </cell>
          <cell r="E281">
            <v>8257.2111111111117</v>
          </cell>
        </row>
        <row r="282">
          <cell r="A282" t="str">
            <v>7.4</v>
          </cell>
          <cell r="B282" t="str">
            <v>ESTUCO Y VINILO TRES MANOS EN MUROS</v>
          </cell>
          <cell r="C282" t="str">
            <v>M2</v>
          </cell>
          <cell r="D282" t="str">
            <v>7.4</v>
          </cell>
          <cell r="E282">
            <v>12312.800000000001</v>
          </cell>
        </row>
        <row r="283">
          <cell r="A283" t="str">
            <v>7.5</v>
          </cell>
          <cell r="B283" t="str">
            <v>ESTUCO Y VINILO TRES MANOS BAJO PLACA</v>
          </cell>
          <cell r="C283" t="str">
            <v>M2</v>
          </cell>
          <cell r="D283" t="str">
            <v>7.5</v>
          </cell>
          <cell r="E283">
            <v>14234.050000000001</v>
          </cell>
        </row>
        <row r="284">
          <cell r="A284" t="str">
            <v>7.6</v>
          </cell>
          <cell r="B284" t="str">
            <v>VINILO SOBRE PAÑETE UNA MANO EN MUROS</v>
          </cell>
          <cell r="C284" t="str">
            <v>M2</v>
          </cell>
          <cell r="D284" t="str">
            <v>7.6</v>
          </cell>
          <cell r="E284">
            <v>5546.875</v>
          </cell>
        </row>
        <row r="285">
          <cell r="A285" t="str">
            <v>7.7</v>
          </cell>
          <cell r="B285" t="str">
            <v>VINILO SOBRE PAÑETE DOS MANOS EN MUROS</v>
          </cell>
          <cell r="C285" t="str">
            <v>M2</v>
          </cell>
          <cell r="D285" t="str">
            <v>7.7</v>
          </cell>
          <cell r="E285">
            <v>8329.1666666666661</v>
          </cell>
        </row>
        <row r="286">
          <cell r="A286" t="str">
            <v>7.8</v>
          </cell>
          <cell r="B286" t="str">
            <v>VINILO SOBRE PAÑETE TRES MANOS EN MUROS</v>
          </cell>
          <cell r="C286" t="str">
            <v>M2</v>
          </cell>
          <cell r="D286" t="str">
            <v>7.8</v>
          </cell>
          <cell r="E286">
            <v>10891</v>
          </cell>
        </row>
        <row r="287">
          <cell r="A287" t="str">
            <v>7.9</v>
          </cell>
          <cell r="B287" t="str">
            <v>VINILO SOBRE PAÑETE UNA MANO BAJO PLACA</v>
          </cell>
          <cell r="C287" t="str">
            <v>M2</v>
          </cell>
          <cell r="D287" t="str">
            <v>7.9</v>
          </cell>
          <cell r="E287">
            <v>6602.6190476190477</v>
          </cell>
        </row>
        <row r="288">
          <cell r="A288" t="str">
            <v>7.10</v>
          </cell>
          <cell r="B288" t="str">
            <v>VINILO SOBRE PAÑETE DOS MANOS BAJO PLACA</v>
          </cell>
          <cell r="C288" t="str">
            <v>M2</v>
          </cell>
          <cell r="D288" t="str">
            <v>7.10</v>
          </cell>
          <cell r="E288">
            <v>8679.1666666666661</v>
          </cell>
        </row>
        <row r="289">
          <cell r="A289" t="str">
            <v>7.11</v>
          </cell>
          <cell r="B289" t="str">
            <v>VINILO SOBRE PAÑETE TRES MANOS BAJO PLACA</v>
          </cell>
          <cell r="C289" t="str">
            <v>M2</v>
          </cell>
          <cell r="D289" t="str">
            <v>7.11</v>
          </cell>
          <cell r="E289">
            <v>11124.333333333334</v>
          </cell>
        </row>
        <row r="290">
          <cell r="A290" t="str">
            <v>7.12</v>
          </cell>
          <cell r="B290" t="str">
            <v>ESMALTE BARANDA TUBO 2-3 LINEAS+PARALES</v>
          </cell>
          <cell r="C290" t="str">
            <v>ML</v>
          </cell>
          <cell r="D290" t="str">
            <v>7.12</v>
          </cell>
          <cell r="E290">
            <v>6798.5766666666659</v>
          </cell>
        </row>
        <row r="291">
          <cell r="A291" t="str">
            <v>7.13</v>
          </cell>
          <cell r="B291" t="str">
            <v>ESMALTE GUARDESCOBA</v>
          </cell>
          <cell r="C291" t="str">
            <v>ML</v>
          </cell>
          <cell r="D291" t="str">
            <v>7.13</v>
          </cell>
          <cell r="E291">
            <v>5157.3411764705888</v>
          </cell>
        </row>
        <row r="292">
          <cell r="A292" t="str">
            <v>7.14</v>
          </cell>
          <cell r="B292" t="str">
            <v>ESMALTE LINEA DEMARCACION</v>
          </cell>
          <cell r="C292" t="str">
            <v>ML</v>
          </cell>
          <cell r="D292" t="str">
            <v>7.14</v>
          </cell>
          <cell r="E292">
            <v>2409</v>
          </cell>
        </row>
        <row r="293">
          <cell r="A293" t="str">
            <v>7.15</v>
          </cell>
          <cell r="B293" t="str">
            <v>ESMALTE MALLA ESLABONADA</v>
          </cell>
          <cell r="C293" t="str">
            <v>M2</v>
          </cell>
          <cell r="D293" t="str">
            <v>7.15</v>
          </cell>
          <cell r="E293">
            <v>3101.2750000000001</v>
          </cell>
        </row>
        <row r="294">
          <cell r="A294" t="str">
            <v>7.16</v>
          </cell>
          <cell r="B294" t="str">
            <v>ESMALTE SOBRE LAMINA LINEAL</v>
          </cell>
          <cell r="C294" t="str">
            <v>ML</v>
          </cell>
          <cell r="D294" t="str">
            <v>7.16</v>
          </cell>
          <cell r="E294">
            <v>6889.3249999999998</v>
          </cell>
        </row>
        <row r="295">
          <cell r="A295" t="str">
            <v>7.17</v>
          </cell>
          <cell r="B295" t="str">
            <v>ESMALTE SOBRE LAMINA LLENA</v>
          </cell>
          <cell r="C295" t="str">
            <v>M2</v>
          </cell>
          <cell r="D295" t="str">
            <v>7.17</v>
          </cell>
          <cell r="E295">
            <v>10825.85</v>
          </cell>
        </row>
        <row r="296">
          <cell r="A296" t="str">
            <v>7.18</v>
          </cell>
          <cell r="B296" t="str">
            <v>ESMALTE SOBRE MADERA LINEAL</v>
          </cell>
          <cell r="C296" t="str">
            <v>ML</v>
          </cell>
          <cell r="D296" t="str">
            <v>7.18</v>
          </cell>
          <cell r="E296">
            <v>4329.2416666666668</v>
          </cell>
        </row>
        <row r="297">
          <cell r="A297" t="str">
            <v>7.19</v>
          </cell>
          <cell r="B297" t="str">
            <v>ESMALTE SOBRE MADERA LLENA</v>
          </cell>
          <cell r="C297" t="str">
            <v>M2</v>
          </cell>
          <cell r="D297" t="str">
            <v>7.19</v>
          </cell>
          <cell r="E297">
            <v>11896.85</v>
          </cell>
        </row>
        <row r="298">
          <cell r="A298" t="str">
            <v>7.20</v>
          </cell>
          <cell r="B298" t="str">
            <v>ESMALTE SOBRE MURO</v>
          </cell>
          <cell r="C298" t="str">
            <v>M2</v>
          </cell>
          <cell r="D298" t="str">
            <v>7.20</v>
          </cell>
          <cell r="E298">
            <v>8636.6749999999993</v>
          </cell>
        </row>
        <row r="299">
          <cell r="A299" t="str">
            <v>7.21</v>
          </cell>
          <cell r="B299" t="str">
            <v>ESMALTE SOBRE TUBERIA METALICA O PVC</v>
          </cell>
          <cell r="C299" t="str">
            <v>ML</v>
          </cell>
          <cell r="D299" t="str">
            <v>7.21</v>
          </cell>
          <cell r="E299">
            <v>6309.91</v>
          </cell>
        </row>
        <row r="300">
          <cell r="A300" t="str">
            <v>7.22</v>
          </cell>
          <cell r="B300" t="str">
            <v>CARBURO SOBRE PAÑETE EN MUROS</v>
          </cell>
          <cell r="C300" t="str">
            <v>M2</v>
          </cell>
          <cell r="D300" t="str">
            <v>7.22</v>
          </cell>
          <cell r="E300">
            <v>5160.1666666666661</v>
          </cell>
        </row>
        <row r="301">
          <cell r="A301" t="str">
            <v>7.23</v>
          </cell>
          <cell r="B301" t="str">
            <v>FILOS Y DILATACIONES EN ESTUCO</v>
          </cell>
          <cell r="C301" t="str">
            <v>ML</v>
          </cell>
          <cell r="D301" t="str">
            <v>7.23</v>
          </cell>
          <cell r="E301">
            <v>3758.1750000000002</v>
          </cell>
        </row>
        <row r="302">
          <cell r="A302" t="str">
            <v>7.24</v>
          </cell>
          <cell r="B302" t="str">
            <v>ACRILICA TRES MANOS</v>
          </cell>
          <cell r="C302" t="str">
            <v>M2</v>
          </cell>
          <cell r="D302" t="str">
            <v>7.24</v>
          </cell>
          <cell r="E302">
            <v>10525.75</v>
          </cell>
        </row>
        <row r="303">
          <cell r="A303" t="str">
            <v>7.25</v>
          </cell>
          <cell r="B303" t="str">
            <v>KORAZA UNA MANO</v>
          </cell>
          <cell r="C303" t="str">
            <v>M2</v>
          </cell>
          <cell r="D303" t="str">
            <v>7.25</v>
          </cell>
          <cell r="E303">
            <v>8398.75</v>
          </cell>
        </row>
        <row r="304">
          <cell r="A304" t="str">
            <v>7.26</v>
          </cell>
          <cell r="B304" t="str">
            <v>KORAZA DOS MANOS</v>
          </cell>
          <cell r="C304" t="str">
            <v>M2</v>
          </cell>
          <cell r="D304" t="str">
            <v>7.26</v>
          </cell>
          <cell r="E304">
            <v>9588.75</v>
          </cell>
        </row>
        <row r="305">
          <cell r="A305" t="str">
            <v>7.27</v>
          </cell>
          <cell r="B305" t="str">
            <v>KORAZA TRES MANOS</v>
          </cell>
          <cell r="C305" t="str">
            <v>M2</v>
          </cell>
          <cell r="D305" t="str">
            <v>7.27</v>
          </cell>
          <cell r="E305">
            <v>12983.333333333332</v>
          </cell>
        </row>
        <row r="306">
          <cell r="A306" t="str">
            <v>7.28</v>
          </cell>
          <cell r="B306" t="str">
            <v>KORAZA PLASTICA UNA MANO</v>
          </cell>
          <cell r="C306" t="str">
            <v>M2</v>
          </cell>
          <cell r="D306" t="str">
            <v>7.28</v>
          </cell>
          <cell r="E306">
            <v>7797.5</v>
          </cell>
        </row>
        <row r="307">
          <cell r="A307" t="str">
            <v>7.29</v>
          </cell>
          <cell r="B307" t="str">
            <v>KORAZA PLASTICA DOS MANOS</v>
          </cell>
          <cell r="C307" t="str">
            <v>M2</v>
          </cell>
          <cell r="D307" t="str">
            <v>7.29</v>
          </cell>
          <cell r="E307">
            <v>9588.75</v>
          </cell>
        </row>
        <row r="308">
          <cell r="A308" t="str">
            <v>7.30</v>
          </cell>
          <cell r="B308" t="str">
            <v>KORAZA PLASTICA TRES MANOS</v>
          </cell>
          <cell r="C308" t="str">
            <v>M2</v>
          </cell>
          <cell r="D308" t="str">
            <v>7.30</v>
          </cell>
          <cell r="E308">
            <v>12983.333333333332</v>
          </cell>
        </row>
        <row r="309">
          <cell r="A309" t="str">
            <v>7.31</v>
          </cell>
          <cell r="B309" t="str">
            <v>ANTICORROSIVA SOBRE LAMINA LINEAL</v>
          </cell>
          <cell r="C309" t="str">
            <v>ML</v>
          </cell>
          <cell r="D309" t="str">
            <v>7.31</v>
          </cell>
          <cell r="E309">
            <v>6965.7866666666669</v>
          </cell>
        </row>
        <row r="310">
          <cell r="A310" t="str">
            <v>7.32</v>
          </cell>
          <cell r="B310" t="str">
            <v>ANTICORROSIVA SOBRE LAMINA LLENA</v>
          </cell>
          <cell r="C310" t="str">
            <v>M2</v>
          </cell>
          <cell r="D310" t="str">
            <v>7.32</v>
          </cell>
          <cell r="E310">
            <v>9283.4599999999991</v>
          </cell>
        </row>
        <row r="311">
          <cell r="A311" t="str">
            <v>7.33</v>
          </cell>
          <cell r="B311" t="str">
            <v>ANTICORROSIVA SOBRE LAMINA LLENA GALVAN.</v>
          </cell>
          <cell r="C311" t="str">
            <v>M2</v>
          </cell>
          <cell r="D311" t="str">
            <v>7.33</v>
          </cell>
          <cell r="E311">
            <v>7640.4162962962964</v>
          </cell>
        </row>
        <row r="312">
          <cell r="A312" t="str">
            <v>7.34</v>
          </cell>
          <cell r="B312" t="str">
            <v>BARNIZ MACHIMBRE- BAJO PLACA MADERA</v>
          </cell>
          <cell r="C312" t="str">
            <v>M2</v>
          </cell>
          <cell r="D312" t="str">
            <v>7.34</v>
          </cell>
          <cell r="E312">
            <v>41747.449999999997</v>
          </cell>
        </row>
        <row r="313">
          <cell r="A313" t="str">
            <v>7.35</v>
          </cell>
          <cell r="B313" t="str">
            <v>BARNIZ SOBRE MUEBLE</v>
          </cell>
          <cell r="C313" t="str">
            <v>M2</v>
          </cell>
          <cell r="D313" t="str">
            <v>7.35</v>
          </cell>
          <cell r="E313">
            <v>60242.683333333327</v>
          </cell>
        </row>
        <row r="314">
          <cell r="A314" t="str">
            <v>7.36</v>
          </cell>
          <cell r="B314" t="str">
            <v>BASE SELLADOR</v>
          </cell>
          <cell r="C314" t="str">
            <v>M2</v>
          </cell>
          <cell r="D314" t="str">
            <v>7.36</v>
          </cell>
          <cell r="E314">
            <v>26127.833333333336</v>
          </cell>
        </row>
        <row r="315">
          <cell r="A315" t="str">
            <v>7.37</v>
          </cell>
          <cell r="B315" t="str">
            <v>LACA PISOS MADERA</v>
          </cell>
          <cell r="C315" t="str">
            <v>M2</v>
          </cell>
          <cell r="D315" t="str">
            <v>7.37</v>
          </cell>
          <cell r="E315">
            <v>14228.25333333333</v>
          </cell>
        </row>
        <row r="316">
          <cell r="A316" t="str">
            <v>7.38</v>
          </cell>
          <cell r="B316" t="str">
            <v>TINTILLA SOBRE MADERA LINEAL</v>
          </cell>
          <cell r="C316" t="str">
            <v>ML</v>
          </cell>
          <cell r="D316" t="str">
            <v>7.38</v>
          </cell>
          <cell r="E316">
            <v>4082.0857142857139</v>
          </cell>
        </row>
        <row r="317">
          <cell r="A317" t="str">
            <v>7.39</v>
          </cell>
          <cell r="B317" t="str">
            <v>TINTILLA SOBRE MADERA LLENA</v>
          </cell>
          <cell r="C317" t="str">
            <v>M2</v>
          </cell>
          <cell r="D317" t="str">
            <v>7.39</v>
          </cell>
          <cell r="E317">
            <v>11532.45</v>
          </cell>
        </row>
        <row r="318">
          <cell r="A318" t="str">
            <v>7.40</v>
          </cell>
          <cell r="B318" t="str">
            <v>LETRA EN PINTURA ACRILICA A=30-50CM2</v>
          </cell>
          <cell r="C318" t="str">
            <v>UND</v>
          </cell>
          <cell r="D318" t="str">
            <v>7.40</v>
          </cell>
          <cell r="E318">
            <v>1055.875</v>
          </cell>
        </row>
        <row r="319">
          <cell r="A319" t="str">
            <v>7.41</v>
          </cell>
          <cell r="B319" t="str">
            <v>LETRA EN PINTURA ACRILICA A=80-100 CM2</v>
          </cell>
          <cell r="C319" t="str">
            <v>UND</v>
          </cell>
          <cell r="D319" t="str">
            <v>7.41</v>
          </cell>
          <cell r="E319">
            <v>1129.3611111111111</v>
          </cell>
        </row>
        <row r="320">
          <cell r="A320" t="str">
            <v>7.42</v>
          </cell>
          <cell r="B320" t="str">
            <v>LINEA CEBRA DE PREVENCION A=10 L=100 CM</v>
          </cell>
          <cell r="C320">
            <v>0</v>
          </cell>
          <cell r="D320" t="str">
            <v>7.42</v>
          </cell>
          <cell r="E320">
            <v>4065.45</v>
          </cell>
        </row>
        <row r="321">
          <cell r="A321" t="str">
            <v>7.43</v>
          </cell>
          <cell r="B321" t="str">
            <v>LINEA DEMARCACION ACRILICA A=10CM</v>
          </cell>
          <cell r="C321" t="str">
            <v>ML</v>
          </cell>
          <cell r="D321" t="str">
            <v>7.43</v>
          </cell>
          <cell r="E321">
            <v>3223.3874999999998</v>
          </cell>
        </row>
        <row r="322">
          <cell r="A322">
            <v>8</v>
          </cell>
          <cell r="B322" t="str">
            <v xml:space="preserve">ENCHAPES </v>
          </cell>
          <cell r="C322">
            <v>0</v>
          </cell>
          <cell r="D322">
            <v>8</v>
          </cell>
          <cell r="E322">
            <v>0</v>
          </cell>
        </row>
        <row r="323">
          <cell r="A323" t="str">
            <v>8.1</v>
          </cell>
          <cell r="B323" t="str">
            <v xml:space="preserve">CENEFA </v>
          </cell>
          <cell r="C323" t="str">
            <v>ML</v>
          </cell>
          <cell r="D323" t="str">
            <v>8.1</v>
          </cell>
          <cell r="E323">
            <v>20035.800000000003</v>
          </cell>
        </row>
        <row r="324">
          <cell r="A324" t="str">
            <v>8.2</v>
          </cell>
          <cell r="B324" t="str">
            <v>ENCHAPE CERAMICA 25X35</v>
          </cell>
          <cell r="C324" t="str">
            <v>M2</v>
          </cell>
          <cell r="D324" t="str">
            <v>8.2</v>
          </cell>
          <cell r="E324">
            <v>38374.850000000006</v>
          </cell>
        </row>
        <row r="325">
          <cell r="A325" t="str">
            <v>8.3</v>
          </cell>
          <cell r="B325" t="str">
            <v xml:space="preserve">ENCHAPE CERAMICA 25X25 </v>
          </cell>
          <cell r="C325" t="str">
            <v>M2</v>
          </cell>
          <cell r="D325" t="str">
            <v>8.3</v>
          </cell>
          <cell r="E325">
            <v>41936.100000000006</v>
          </cell>
        </row>
        <row r="326">
          <cell r="A326" t="str">
            <v>8.4</v>
          </cell>
          <cell r="B326" t="str">
            <v xml:space="preserve">ENCHAPE CERAMICA 20X30 </v>
          </cell>
          <cell r="C326" t="str">
            <v>M2</v>
          </cell>
          <cell r="D326" t="str">
            <v>8.4</v>
          </cell>
          <cell r="E326">
            <v>38158.550000000003</v>
          </cell>
        </row>
        <row r="327">
          <cell r="A327" t="str">
            <v>8.5</v>
          </cell>
          <cell r="B327" t="str">
            <v xml:space="preserve">ENCHAPE CERAMICA 20X20 </v>
          </cell>
          <cell r="C327" t="str">
            <v>M2</v>
          </cell>
          <cell r="D327" t="str">
            <v>8.5</v>
          </cell>
          <cell r="E327">
            <v>39340.5</v>
          </cell>
        </row>
        <row r="328">
          <cell r="A328" t="str">
            <v>8.6</v>
          </cell>
          <cell r="B328" t="str">
            <v xml:space="preserve">ENCHAPE CERAMICA 20X25 </v>
          </cell>
          <cell r="C328" t="str">
            <v>M2</v>
          </cell>
          <cell r="D328" t="str">
            <v>8.6</v>
          </cell>
          <cell r="E328">
            <v>38150.850000000006</v>
          </cell>
        </row>
        <row r="329">
          <cell r="A329" t="str">
            <v>8.7</v>
          </cell>
          <cell r="B329" t="str">
            <v xml:space="preserve">ENCHAPE FACHALETA </v>
          </cell>
          <cell r="C329" t="str">
            <v>ML</v>
          </cell>
          <cell r="D329" t="str">
            <v>8.7</v>
          </cell>
          <cell r="E329">
            <v>4308.91</v>
          </cell>
        </row>
        <row r="330">
          <cell r="A330" t="str">
            <v>8.8</v>
          </cell>
          <cell r="B330" t="str">
            <v xml:space="preserve">ENCHAPE FACHALETA LADRILLO TIPO MAGUNCIA </v>
          </cell>
          <cell r="C330" t="str">
            <v>M2</v>
          </cell>
          <cell r="D330" t="str">
            <v>8.8</v>
          </cell>
          <cell r="E330">
            <v>28873</v>
          </cell>
        </row>
        <row r="331">
          <cell r="A331" t="str">
            <v>8.9</v>
          </cell>
          <cell r="B331" t="str">
            <v xml:space="preserve">ENCHAPE FACHALETA LADRILLO TIPO MAGUNCIA </v>
          </cell>
          <cell r="C331" t="str">
            <v>ML</v>
          </cell>
          <cell r="D331" t="str">
            <v>8.9</v>
          </cell>
          <cell r="E331">
            <v>4045.4</v>
          </cell>
        </row>
        <row r="332">
          <cell r="A332" t="str">
            <v>8.10</v>
          </cell>
          <cell r="B332" t="str">
            <v>FACHALETA ETRUSCA ROJA</v>
          </cell>
          <cell r="C332" t="str">
            <v>M2</v>
          </cell>
          <cell r="D332" t="str">
            <v>8.10</v>
          </cell>
          <cell r="E332">
            <v>31370.65</v>
          </cell>
        </row>
        <row r="333">
          <cell r="A333" t="str">
            <v>8.11</v>
          </cell>
          <cell r="B333" t="str">
            <v>GRANITO LAVADO</v>
          </cell>
          <cell r="C333" t="str">
            <v>M2</v>
          </cell>
          <cell r="D333" t="str">
            <v>8.11</v>
          </cell>
          <cell r="E333">
            <v>96987</v>
          </cell>
        </row>
        <row r="334">
          <cell r="A334" t="str">
            <v>8.12</v>
          </cell>
          <cell r="B334" t="str">
            <v>GRANITO PULIDO MESON+1/2 CANA+BASE+FALDO</v>
          </cell>
          <cell r="C334" t="str">
            <v>ML</v>
          </cell>
          <cell r="D334" t="str">
            <v>8.12</v>
          </cell>
          <cell r="E334">
            <v>115140.33333333333</v>
          </cell>
        </row>
        <row r="335">
          <cell r="A335" t="str">
            <v>8.13</v>
          </cell>
          <cell r="B335" t="str">
            <v>GRANITO PULIDO MESON+FALDON</v>
          </cell>
          <cell r="C335" t="str">
            <v>M2</v>
          </cell>
          <cell r="D335" t="str">
            <v>8.13</v>
          </cell>
          <cell r="E335">
            <v>94060</v>
          </cell>
        </row>
        <row r="336">
          <cell r="A336" t="str">
            <v>8.14</v>
          </cell>
          <cell r="B336" t="str">
            <v>ESTRIA REPELLO</v>
          </cell>
          <cell r="C336" t="str">
            <v>ML</v>
          </cell>
          <cell r="D336" t="str">
            <v>8.14</v>
          </cell>
          <cell r="E336">
            <v>4630.625</v>
          </cell>
        </row>
        <row r="337">
          <cell r="A337" t="str">
            <v>8.15</v>
          </cell>
          <cell r="B337" t="str">
            <v>FILOS</v>
          </cell>
          <cell r="C337" t="str">
            <v>ML</v>
          </cell>
          <cell r="D337" t="str">
            <v>8.15</v>
          </cell>
          <cell r="E337">
            <v>5313.6666666666661</v>
          </cell>
        </row>
        <row r="338">
          <cell r="A338" t="str">
            <v>8.16</v>
          </cell>
          <cell r="B338" t="str">
            <v xml:space="preserve">RECUBRIMIENTO TUBERIA EN MALLA </v>
          </cell>
          <cell r="C338" t="str">
            <v>ML</v>
          </cell>
          <cell r="D338" t="str">
            <v>8.16</v>
          </cell>
          <cell r="E338">
            <v>19449.09</v>
          </cell>
        </row>
        <row r="339">
          <cell r="A339" t="str">
            <v>8.17</v>
          </cell>
          <cell r="B339" t="str">
            <v>RESANE MALLA VENA + REPELLO</v>
          </cell>
          <cell r="C339" t="str">
            <v>ML</v>
          </cell>
          <cell r="D339" t="str">
            <v>8.17</v>
          </cell>
          <cell r="E339">
            <v>20504.509999999998</v>
          </cell>
        </row>
        <row r="340">
          <cell r="A340" t="str">
            <v>8.18</v>
          </cell>
          <cell r="B340" t="str">
            <v>ESPACATO TRAVERTINO BOSCONIA</v>
          </cell>
          <cell r="C340" t="str">
            <v>M2</v>
          </cell>
          <cell r="D340" t="str">
            <v>8.18</v>
          </cell>
          <cell r="E340">
            <v>107798</v>
          </cell>
        </row>
        <row r="341">
          <cell r="A341" t="str">
            <v>8.19</v>
          </cell>
          <cell r="B341" t="str">
            <v>INCRUSTACIONES ACUACER BLANCO</v>
          </cell>
          <cell r="C341" t="str">
            <v>JGO</v>
          </cell>
          <cell r="D341" t="str">
            <v>8.19</v>
          </cell>
          <cell r="E341">
            <v>72980</v>
          </cell>
        </row>
        <row r="342">
          <cell r="A342" t="str">
            <v>8.20</v>
          </cell>
          <cell r="B342" t="str">
            <v>INCRUSTACIONES  TEMPO</v>
          </cell>
          <cell r="C342" t="str">
            <v>JGO</v>
          </cell>
          <cell r="D342" t="str">
            <v>8.20</v>
          </cell>
          <cell r="E342">
            <v>104881.16666666669</v>
          </cell>
        </row>
        <row r="343">
          <cell r="A343" t="str">
            <v>8.21</v>
          </cell>
          <cell r="B343" t="str">
            <v>INCRUSTACIONES ESPACIO</v>
          </cell>
          <cell r="C343" t="str">
            <v>JGO</v>
          </cell>
          <cell r="D343" t="str">
            <v>8.21</v>
          </cell>
          <cell r="E343">
            <v>155954.5</v>
          </cell>
        </row>
        <row r="344">
          <cell r="A344" t="str">
            <v>8.22</v>
          </cell>
          <cell r="B344" t="str">
            <v>ENCHAPE EN PIEDRA CREMA</v>
          </cell>
          <cell r="C344" t="str">
            <v>M2</v>
          </cell>
          <cell r="D344" t="str">
            <v>8.22</v>
          </cell>
          <cell r="E344">
            <v>135502.5</v>
          </cell>
        </row>
        <row r="345">
          <cell r="A345" t="str">
            <v>8.23</v>
          </cell>
          <cell r="B345" t="str">
            <v>ENCHAPE EN PIEDRA MUÑECA</v>
          </cell>
          <cell r="C345" t="str">
            <v>M2</v>
          </cell>
          <cell r="D345" t="str">
            <v>8.23</v>
          </cell>
          <cell r="E345">
            <v>173258.5</v>
          </cell>
        </row>
        <row r="346">
          <cell r="A346" t="str">
            <v>8.24</v>
          </cell>
          <cell r="B346" t="str">
            <v>ENCHAPE EN PIEDRA SANTA ROSEÑA O SIMILAR</v>
          </cell>
          <cell r="C346" t="str">
            <v>M2</v>
          </cell>
          <cell r="D346" t="str">
            <v>8.24</v>
          </cell>
          <cell r="E346">
            <v>85058.5</v>
          </cell>
        </row>
        <row r="347">
          <cell r="A347" t="str">
            <v>8.25</v>
          </cell>
          <cell r="B347" t="str">
            <v>REMATE BOCEL ALUMINIO "WINGS"</v>
          </cell>
          <cell r="C347" t="str">
            <v>ML</v>
          </cell>
          <cell r="D347" t="str">
            <v>8.25</v>
          </cell>
          <cell r="E347">
            <v>6548.3333333333339</v>
          </cell>
        </row>
        <row r="348">
          <cell r="A348" t="str">
            <v>8.26</v>
          </cell>
          <cell r="B348" t="str">
            <v>REMATE BOCEL PORCELANA 0.11</v>
          </cell>
          <cell r="C348" t="str">
            <v>ML</v>
          </cell>
          <cell r="D348" t="str">
            <v>8.26</v>
          </cell>
          <cell r="E348">
            <v>10954.05</v>
          </cell>
        </row>
        <row r="349">
          <cell r="A349" t="str">
            <v>8.27</v>
          </cell>
          <cell r="B349" t="str">
            <v>REJILLAS DE PISO SOSCO 4*4*3 ALUMINIO</v>
          </cell>
          <cell r="C349" t="str">
            <v>UND</v>
          </cell>
          <cell r="D349" t="str">
            <v>8.27</v>
          </cell>
          <cell r="E349">
            <v>11505</v>
          </cell>
        </row>
        <row r="350">
          <cell r="A350" t="str">
            <v>8.28</v>
          </cell>
          <cell r="B350" t="str">
            <v>REJILLAS DE PISO SOSCO 5*5*4 ALUMINIO</v>
          </cell>
          <cell r="C350" t="str">
            <v>UND</v>
          </cell>
          <cell r="D350" t="str">
            <v>8.28</v>
          </cell>
          <cell r="E350">
            <v>14969</v>
          </cell>
        </row>
        <row r="351">
          <cell r="A351" t="str">
            <v>8.29</v>
          </cell>
          <cell r="B351" t="str">
            <v>REJILLAS PLANA BRONCE 20*20</v>
          </cell>
          <cell r="C351" t="str">
            <v>UND</v>
          </cell>
          <cell r="D351" t="str">
            <v>8.29</v>
          </cell>
          <cell r="E351">
            <v>32138.333333333328</v>
          </cell>
        </row>
        <row r="352">
          <cell r="A352" t="str">
            <v>8.30</v>
          </cell>
          <cell r="B352" t="str">
            <v>REJILLAS PLASTICAS SOSCO 4*4*3</v>
          </cell>
          <cell r="C352" t="str">
            <v>UND</v>
          </cell>
          <cell r="D352" t="str">
            <v>8.30</v>
          </cell>
          <cell r="E352">
            <v>10130</v>
          </cell>
        </row>
        <row r="353">
          <cell r="A353" t="str">
            <v>8.31</v>
          </cell>
          <cell r="B353" t="str">
            <v>REJILLAS PLASTICA SOSCO 5*3</v>
          </cell>
          <cell r="C353" t="str">
            <v>UND</v>
          </cell>
          <cell r="D353" t="str">
            <v>8.31</v>
          </cell>
          <cell r="E353">
            <v>10640</v>
          </cell>
        </row>
        <row r="354">
          <cell r="A354" t="str">
            <v>8.32</v>
          </cell>
          <cell r="B354" t="str">
            <v>REJILLAS CUPULA TRAGANTE 6*4</v>
          </cell>
          <cell r="C354" t="str">
            <v>UND</v>
          </cell>
          <cell r="D354" t="str">
            <v>8.32</v>
          </cell>
          <cell r="E354">
            <v>19396.25</v>
          </cell>
        </row>
        <row r="355">
          <cell r="A355" t="str">
            <v>8.33</v>
          </cell>
          <cell r="B355" t="str">
            <v>REJILLAS CUPULA TRAGANTE 5*3</v>
          </cell>
          <cell r="C355" t="str">
            <v>UND</v>
          </cell>
          <cell r="D355" t="str">
            <v>8.33</v>
          </cell>
          <cell r="E355">
            <v>13796.25</v>
          </cell>
        </row>
        <row r="356">
          <cell r="A356" t="str">
            <v>8.34</v>
          </cell>
          <cell r="B356" t="str">
            <v>REJILLAS VENTILACION 20*20 ALUMINIO</v>
          </cell>
          <cell r="C356" t="str">
            <v>UND</v>
          </cell>
          <cell r="D356" t="str">
            <v>8.34</v>
          </cell>
          <cell r="E356">
            <v>25083.333333333328</v>
          </cell>
        </row>
        <row r="357">
          <cell r="A357">
            <v>9</v>
          </cell>
          <cell r="B357" t="str">
            <v>PISOS</v>
          </cell>
          <cell r="C357">
            <v>0</v>
          </cell>
          <cell r="D357">
            <v>9</v>
          </cell>
          <cell r="E357">
            <v>0</v>
          </cell>
        </row>
        <row r="358">
          <cell r="A358" t="str">
            <v>9.1</v>
          </cell>
          <cell r="B358" t="str">
            <v>BASE EN MATERIAL DE AFIRMADO COMPACTADO</v>
          </cell>
          <cell r="C358" t="str">
            <v>M3</v>
          </cell>
          <cell r="D358" t="str">
            <v>9.1</v>
          </cell>
          <cell r="E358">
            <v>45180.5</v>
          </cell>
        </row>
        <row r="359">
          <cell r="A359" t="str">
            <v>9.2</v>
          </cell>
          <cell r="B359" t="str">
            <v>POLISEC (PELICULA IMPERMEABILIZANTE)</v>
          </cell>
          <cell r="C359" t="str">
            <v>M2</v>
          </cell>
          <cell r="D359" t="str">
            <v>9.2</v>
          </cell>
          <cell r="E359">
            <v>6046.9166666666661</v>
          </cell>
        </row>
        <row r="360">
          <cell r="A360" t="str">
            <v>9.3</v>
          </cell>
          <cell r="B360" t="str">
            <v>PLACA BASE EN CONCRETO  E=0.08  2500 PSI</v>
          </cell>
          <cell r="C360" t="str">
            <v>M2</v>
          </cell>
          <cell r="D360" t="str">
            <v>9.3</v>
          </cell>
          <cell r="E360">
            <v>40291.15625</v>
          </cell>
        </row>
        <row r="361">
          <cell r="A361" t="str">
            <v>9.4</v>
          </cell>
          <cell r="B361" t="str">
            <v>PLACA BASE EN CONCRETO  E=0.10  2500 PSI</v>
          </cell>
          <cell r="C361" t="str">
            <v>M2</v>
          </cell>
          <cell r="D361" t="str">
            <v>9.4</v>
          </cell>
          <cell r="E361">
            <v>46314.126153846148</v>
          </cell>
        </row>
        <row r="362">
          <cell r="A362" t="str">
            <v>9.5</v>
          </cell>
          <cell r="B362" t="str">
            <v>POLLOS COCINA Y BASE MUEBLES ,  E= 0.08 Y A=0.60 M   2500 PSI</v>
          </cell>
          <cell r="C362" t="str">
            <v>ML</v>
          </cell>
          <cell r="D362" t="str">
            <v>9.5</v>
          </cell>
          <cell r="E362">
            <v>36048.902419354839</v>
          </cell>
        </row>
        <row r="363">
          <cell r="A363" t="str">
            <v>9.6</v>
          </cell>
          <cell r="B363" t="str">
            <v>BALDOSÍN DE GRANITO NO. 5  30*30*1.7</v>
          </cell>
          <cell r="C363" t="str">
            <v>M2</v>
          </cell>
          <cell r="D363" t="str">
            <v>9.6</v>
          </cell>
          <cell r="E363">
            <v>50656.935714285719</v>
          </cell>
        </row>
        <row r="364">
          <cell r="A364" t="str">
            <v>9.7</v>
          </cell>
          <cell r="B364" t="str">
            <v>BALDOSIN DE CEMENTO 25*25*2</v>
          </cell>
          <cell r="C364" t="str">
            <v>M2</v>
          </cell>
          <cell r="D364" t="str">
            <v>9.7</v>
          </cell>
          <cell r="E364">
            <v>44341.581034482762</v>
          </cell>
        </row>
        <row r="365">
          <cell r="A365" t="str">
            <v>9.8</v>
          </cell>
          <cell r="B365" t="str">
            <v>TABLÓN DE GRES 33*33*2.5</v>
          </cell>
          <cell r="C365" t="str">
            <v>M2</v>
          </cell>
          <cell r="D365" t="str">
            <v>9.8</v>
          </cell>
          <cell r="E365">
            <v>52806.083333333343</v>
          </cell>
        </row>
        <row r="366">
          <cell r="A366" t="str">
            <v>9.9</v>
          </cell>
          <cell r="B366" t="str">
            <v>TABLETA GRES 20*20*1.2</v>
          </cell>
          <cell r="C366" t="str">
            <v>M2</v>
          </cell>
          <cell r="D366" t="str">
            <v>9.9</v>
          </cell>
          <cell r="E366">
            <v>37298.976190476191</v>
          </cell>
        </row>
        <row r="367">
          <cell r="A367" t="str">
            <v>9.10</v>
          </cell>
          <cell r="B367" t="str">
            <v>PISO CERAMICA  20,5*20,5 O SIMILAR</v>
          </cell>
          <cell r="C367" t="str">
            <v>M2</v>
          </cell>
          <cell r="D367" t="str">
            <v>9.10</v>
          </cell>
          <cell r="E367">
            <v>44169.619047619046</v>
          </cell>
        </row>
        <row r="368">
          <cell r="A368" t="str">
            <v>9.11</v>
          </cell>
          <cell r="B368" t="str">
            <v>PISO CERAMICA 30*30 ALFA O SIMILAR</v>
          </cell>
          <cell r="C368" t="str">
            <v>M2</v>
          </cell>
          <cell r="D368" t="str">
            <v>9.11</v>
          </cell>
          <cell r="E368">
            <v>39895.119047619053</v>
          </cell>
        </row>
        <row r="369">
          <cell r="A369" t="str">
            <v>9.12</v>
          </cell>
          <cell r="B369" t="str">
            <v>PISO PLANCHUELA DE MARMOL BRECCIA</v>
          </cell>
          <cell r="C369" t="str">
            <v>M2</v>
          </cell>
          <cell r="D369" t="str">
            <v>9.12</v>
          </cell>
          <cell r="E369">
            <v>120911.9642857143</v>
          </cell>
        </row>
        <row r="370">
          <cell r="A370" t="str">
            <v>9.13</v>
          </cell>
          <cell r="B370" t="str">
            <v>ADOQUÍN GRES PEATONAL 10*20*2,5</v>
          </cell>
          <cell r="C370" t="str">
            <v>M2</v>
          </cell>
          <cell r="D370" t="str">
            <v>9.13</v>
          </cell>
          <cell r="E370">
            <v>39078.333333333336</v>
          </cell>
        </row>
        <row r="371">
          <cell r="A371" t="str">
            <v>9.14</v>
          </cell>
          <cell r="B371" t="str">
            <v>ADOQUÍN GRES VEHICULAR 10*20*2,5</v>
          </cell>
          <cell r="C371" t="str">
            <v>M2</v>
          </cell>
          <cell r="D371" t="str">
            <v>9.14</v>
          </cell>
          <cell r="E371">
            <v>39601.333333333336</v>
          </cell>
        </row>
        <row r="372">
          <cell r="A372" t="str">
            <v>9.15</v>
          </cell>
          <cell r="B372" t="str">
            <v>PISO GRAVILLA LAVADA  DE 1/2" Y 3/4"</v>
          </cell>
          <cell r="C372" t="str">
            <v>M2</v>
          </cell>
          <cell r="D372" t="str">
            <v>9.15</v>
          </cell>
          <cell r="E372">
            <v>64107.040178571435</v>
          </cell>
        </row>
        <row r="373">
          <cell r="A373" t="str">
            <v>9.16</v>
          </cell>
          <cell r="B373" t="str">
            <v xml:space="preserve">PISO EN GRANITO PULIDO </v>
          </cell>
          <cell r="C373" t="str">
            <v>M2</v>
          </cell>
          <cell r="D373" t="str">
            <v>9.16</v>
          </cell>
          <cell r="E373">
            <v>107444.44444444444</v>
          </cell>
        </row>
        <row r="374">
          <cell r="A374" t="str">
            <v>9.17</v>
          </cell>
          <cell r="B374" t="str">
            <v>PISO EN GRANITO LAVADO</v>
          </cell>
          <cell r="C374" t="str">
            <v>M2</v>
          </cell>
          <cell r="D374" t="str">
            <v>9.17</v>
          </cell>
          <cell r="E374">
            <v>95708.333333333314</v>
          </cell>
        </row>
        <row r="375">
          <cell r="A375" t="str">
            <v>9.18</v>
          </cell>
          <cell r="B375" t="str">
            <v>PISO LISTÓN MACHIHEMBRIADO GUAYACAN CON ALISTADO MADERA</v>
          </cell>
          <cell r="C375" t="str">
            <v>M2</v>
          </cell>
          <cell r="D375" t="str">
            <v>9.18</v>
          </cell>
          <cell r="E375">
            <v>81298.3</v>
          </cell>
        </row>
        <row r="376">
          <cell r="A376" t="str">
            <v>9.19</v>
          </cell>
          <cell r="B376" t="str">
            <v>PULIDAD DE PISO EN MARMOL</v>
          </cell>
          <cell r="C376" t="str">
            <v>M2</v>
          </cell>
          <cell r="D376" t="str">
            <v>9.19</v>
          </cell>
          <cell r="E376">
            <v>24496.875</v>
          </cell>
        </row>
        <row r="377">
          <cell r="A377" t="str">
            <v>9.20</v>
          </cell>
          <cell r="B377" t="str">
            <v xml:space="preserve">ALFOMBRA RESIDENCIAL </v>
          </cell>
          <cell r="C377" t="str">
            <v>M2</v>
          </cell>
          <cell r="D377" t="str">
            <v>9.20</v>
          </cell>
          <cell r="E377">
            <v>42919.33</v>
          </cell>
        </row>
        <row r="378">
          <cell r="A378" t="str">
            <v>9.21</v>
          </cell>
          <cell r="B378" t="str">
            <v>ALFOMBRA RESIDENCIAL TERUEL 7 MM</v>
          </cell>
          <cell r="C378" t="str">
            <v>M2</v>
          </cell>
          <cell r="D378" t="str">
            <v>9.21</v>
          </cell>
          <cell r="E378">
            <v>26409.163333333334</v>
          </cell>
        </row>
        <row r="379">
          <cell r="A379" t="str">
            <v>9.22</v>
          </cell>
          <cell r="B379" t="str">
            <v xml:space="preserve">ALFOMBRA TRÁFICO PESADO </v>
          </cell>
          <cell r="C379" t="str">
            <v>M2</v>
          </cell>
          <cell r="D379" t="str">
            <v>9.22</v>
          </cell>
          <cell r="E379">
            <v>40314.16333333333</v>
          </cell>
        </row>
        <row r="380">
          <cell r="A380" t="str">
            <v>9.23</v>
          </cell>
          <cell r="B380" t="str">
            <v>PASOS ESCALERA GRAVILLA LAVADA</v>
          </cell>
          <cell r="C380" t="str">
            <v>ML</v>
          </cell>
          <cell r="D380" t="str">
            <v>9.23</v>
          </cell>
          <cell r="E380">
            <v>63124.193548387098</v>
          </cell>
        </row>
        <row r="381">
          <cell r="A381" t="str">
            <v>9.24</v>
          </cell>
          <cell r="B381" t="str">
            <v>ALISTADO PISO 4 CM</v>
          </cell>
          <cell r="C381" t="str">
            <v>M2</v>
          </cell>
          <cell r="D381" t="str">
            <v>9.24</v>
          </cell>
          <cell r="E381">
            <v>21384.083333333332</v>
          </cell>
        </row>
        <row r="382">
          <cell r="A382" t="str">
            <v>9.25</v>
          </cell>
          <cell r="B382" t="str">
            <v>ALISTADO PISO 5 CM</v>
          </cell>
          <cell r="C382" t="str">
            <v>M2</v>
          </cell>
          <cell r="D382" t="str">
            <v>9.25</v>
          </cell>
          <cell r="E382">
            <v>26263.75</v>
          </cell>
        </row>
        <row r="383">
          <cell r="A383" t="str">
            <v>9.26</v>
          </cell>
          <cell r="B383" t="str">
            <v>ALISTADO PISO 6 CM</v>
          </cell>
          <cell r="C383" t="str">
            <v>M2</v>
          </cell>
          <cell r="D383" t="str">
            <v>9.26</v>
          </cell>
          <cell r="E383">
            <v>28896.4375</v>
          </cell>
        </row>
        <row r="384">
          <cell r="A384" t="str">
            <v>9.27</v>
          </cell>
          <cell r="B384" t="str">
            <v>ALISTADO PISO ESMALTADO 3 CM</v>
          </cell>
          <cell r="C384" t="str">
            <v>M2</v>
          </cell>
          <cell r="D384" t="str">
            <v>9.27</v>
          </cell>
          <cell r="E384">
            <v>19424.833333333336</v>
          </cell>
        </row>
        <row r="385">
          <cell r="A385" t="str">
            <v>9.28</v>
          </cell>
          <cell r="B385" t="str">
            <v>ALISTADO PISO IMPERMEABILIZADO 4 CM</v>
          </cell>
          <cell r="C385" t="str">
            <v>M2</v>
          </cell>
          <cell r="D385" t="str">
            <v>9.28</v>
          </cell>
          <cell r="E385">
            <v>30745.683333333334</v>
          </cell>
        </row>
        <row r="386">
          <cell r="A386" t="str">
            <v>9.29</v>
          </cell>
          <cell r="B386" t="str">
            <v>ALISTADO PISO IMPERMEABILIZADO 5 CM</v>
          </cell>
          <cell r="C386" t="str">
            <v>M2</v>
          </cell>
          <cell r="D386" t="str">
            <v>9.29</v>
          </cell>
          <cell r="E386">
            <v>37965.75</v>
          </cell>
        </row>
        <row r="387">
          <cell r="A387" t="str">
            <v>9.30</v>
          </cell>
          <cell r="B387" t="str">
            <v>ALISTADO PISO NIVELADOR (1 CAPA)</v>
          </cell>
          <cell r="C387" t="str">
            <v>M2</v>
          </cell>
          <cell r="D387" t="str">
            <v>9.30</v>
          </cell>
          <cell r="E387">
            <v>5357.4000000000005</v>
          </cell>
        </row>
        <row r="388">
          <cell r="A388" t="str">
            <v>9.31</v>
          </cell>
          <cell r="B388" t="str">
            <v>ANDEN CONCRETO 10CM 2500 PSI</v>
          </cell>
          <cell r="C388" t="str">
            <v>M2</v>
          </cell>
          <cell r="D388" t="str">
            <v>9.31</v>
          </cell>
          <cell r="E388">
            <v>50071.458333333336</v>
          </cell>
        </row>
        <row r="389">
          <cell r="A389" t="str">
            <v>9.32</v>
          </cell>
          <cell r="B389" t="str">
            <v>ANDEN CONCRETO 10CM 3000 PSI</v>
          </cell>
          <cell r="C389" t="str">
            <v>M2</v>
          </cell>
          <cell r="D389" t="str">
            <v>9.32</v>
          </cell>
          <cell r="E389">
            <v>57668.333333333336</v>
          </cell>
        </row>
        <row r="390">
          <cell r="A390" t="str">
            <v>9.33</v>
          </cell>
          <cell r="B390" t="str">
            <v>CAÑUELAPISO 20X20X08 CM</v>
          </cell>
          <cell r="C390" t="str">
            <v>ML</v>
          </cell>
          <cell r="D390" t="str">
            <v>9.33</v>
          </cell>
          <cell r="E390">
            <v>42456.438000000002</v>
          </cell>
        </row>
        <row r="391">
          <cell r="A391" t="str">
            <v>9.34</v>
          </cell>
          <cell r="B391" t="str">
            <v>CAÑUELAPISO 25X30X08 CM</v>
          </cell>
          <cell r="C391" t="str">
            <v>ML</v>
          </cell>
          <cell r="D391" t="str">
            <v>9.34</v>
          </cell>
          <cell r="E391">
            <v>66080.992499999993</v>
          </cell>
        </row>
        <row r="392">
          <cell r="A392" t="str">
            <v>9.35</v>
          </cell>
          <cell r="B392" t="str">
            <v>CONTRAPISO CONCRETO E= 6CM 2.500PSI</v>
          </cell>
          <cell r="C392" t="str">
            <v>M2</v>
          </cell>
          <cell r="D392" t="str">
            <v>9.35</v>
          </cell>
          <cell r="E392">
            <v>33890.875</v>
          </cell>
        </row>
        <row r="393">
          <cell r="A393" t="str">
            <v>9.36</v>
          </cell>
          <cell r="B393" t="str">
            <v>CONTRAPISO CONCRETO E= 8CM 2.500PSI</v>
          </cell>
          <cell r="C393" t="str">
            <v>M2</v>
          </cell>
          <cell r="D393" t="str">
            <v>9.36</v>
          </cell>
          <cell r="E393">
            <v>42918.5</v>
          </cell>
        </row>
        <row r="394">
          <cell r="A394" t="str">
            <v>9.37</v>
          </cell>
          <cell r="B394" t="str">
            <v>CONTRAPISO CONCRETO E=10CM 2.500PSI</v>
          </cell>
          <cell r="C394" t="str">
            <v>M2</v>
          </cell>
          <cell r="D394" t="str">
            <v>9.37</v>
          </cell>
          <cell r="E394">
            <v>51946.125</v>
          </cell>
        </row>
        <row r="395">
          <cell r="A395" t="str">
            <v>9.38</v>
          </cell>
          <cell r="B395" t="str">
            <v>CONTRAPISO CONCRETO E=15CM 2.500PSI</v>
          </cell>
          <cell r="C395" t="str">
            <v>M2</v>
          </cell>
          <cell r="D395" t="str">
            <v>9.38</v>
          </cell>
          <cell r="E395">
            <v>74515.1875</v>
          </cell>
        </row>
        <row r="396">
          <cell r="A396" t="str">
            <v>9.39</v>
          </cell>
          <cell r="B396" t="str">
            <v>CONTRAPISO REFORZADO E= 7CM 3.000PSI</v>
          </cell>
          <cell r="C396" t="str">
            <v>M2</v>
          </cell>
          <cell r="D396" t="str">
            <v>9.39</v>
          </cell>
          <cell r="E396">
            <v>47838.043749999997</v>
          </cell>
        </row>
        <row r="397">
          <cell r="A397" t="str">
            <v>9.40</v>
          </cell>
          <cell r="B397" t="str">
            <v>CONTRAPISO REFORZADO E= 8CM 3.000PSI</v>
          </cell>
          <cell r="C397" t="str">
            <v>M2</v>
          </cell>
          <cell r="D397" t="str">
            <v>9.40</v>
          </cell>
          <cell r="E397">
            <v>53193.307142857142</v>
          </cell>
        </row>
        <row r="398">
          <cell r="A398" t="str">
            <v>9.41</v>
          </cell>
          <cell r="B398" t="str">
            <v>CONTRAPISO REFORZADO E=10CM 3.000PSI</v>
          </cell>
          <cell r="C398" t="str">
            <v>M2</v>
          </cell>
          <cell r="D398" t="str">
            <v>9.41</v>
          </cell>
          <cell r="E398">
            <v>64126.824999999997</v>
          </cell>
        </row>
        <row r="399">
          <cell r="A399" t="str">
            <v>9.42</v>
          </cell>
          <cell r="B399" t="str">
            <v>CONTRAPISO REFORZADO E=15CM 3.000PSI</v>
          </cell>
          <cell r="C399" t="str">
            <v>M2</v>
          </cell>
          <cell r="D399" t="str">
            <v>9.42</v>
          </cell>
          <cell r="E399">
            <v>90598.387499999997</v>
          </cell>
        </row>
        <row r="400">
          <cell r="A400" t="str">
            <v>9.43</v>
          </cell>
          <cell r="B400" t="str">
            <v>CONTRAPISO REFORZADO E=20CM 3.000PSI</v>
          </cell>
          <cell r="C400" t="str">
            <v>M2</v>
          </cell>
          <cell r="D400" t="str">
            <v>9.43</v>
          </cell>
          <cell r="E400">
            <v>121949.54285714286</v>
          </cell>
        </row>
        <row r="401">
          <cell r="A401" t="str">
            <v>9.44</v>
          </cell>
          <cell r="B401" t="str">
            <v>CUNETA-CANUELA CONC.3000PSI.A=40CM E=5CM</v>
          </cell>
          <cell r="C401" t="str">
            <v>ML</v>
          </cell>
          <cell r="D401" t="str">
            <v>9.44</v>
          </cell>
          <cell r="E401">
            <v>32379.731250000001</v>
          </cell>
        </row>
        <row r="402">
          <cell r="A402" t="str">
            <v>9.45</v>
          </cell>
          <cell r="B402" t="str">
            <v>LOSA CONCRE.CANCHA MULTIP E=10CM 3000PSI</v>
          </cell>
          <cell r="C402" t="str">
            <v>M2</v>
          </cell>
          <cell r="D402" t="str">
            <v>9.45</v>
          </cell>
          <cell r="E402">
            <v>57861.336111111108</v>
          </cell>
        </row>
        <row r="403">
          <cell r="A403" t="str">
            <v>9.46</v>
          </cell>
          <cell r="B403" t="str">
            <v>SARDINEL TRAPEZOIDAL B(10-15) H=26-35CM</v>
          </cell>
          <cell r="C403" t="str">
            <v>ML</v>
          </cell>
          <cell r="D403" t="str">
            <v>9.46</v>
          </cell>
          <cell r="E403">
            <v>36888.567424242421</v>
          </cell>
        </row>
        <row r="404">
          <cell r="A404" t="str">
            <v>9.47</v>
          </cell>
          <cell r="B404" t="str">
            <v>SARDINEL TRAPEZOIDAL B(15-20) H=26-35CM</v>
          </cell>
          <cell r="C404" t="str">
            <v>ML</v>
          </cell>
          <cell r="D404" t="str">
            <v>9.47</v>
          </cell>
          <cell r="E404">
            <v>42582.171590909093</v>
          </cell>
        </row>
        <row r="405">
          <cell r="A405" t="str">
            <v>9.48</v>
          </cell>
          <cell r="B405" t="str">
            <v>SARDINEL TRAPEZOIDAL B(15-20) H=36-45CM</v>
          </cell>
          <cell r="C405" t="str">
            <v>ML</v>
          </cell>
          <cell r="D405" t="str">
            <v>9.48</v>
          </cell>
          <cell r="E405">
            <v>54128.705494505499</v>
          </cell>
        </row>
        <row r="406">
          <cell r="A406" t="str">
            <v>9.49</v>
          </cell>
          <cell r="B406" t="str">
            <v>SARDINEL TRAPEZOIDAL B=(10-15) H=25CM</v>
          </cell>
          <cell r="C406" t="str">
            <v>ML</v>
          </cell>
          <cell r="D406" t="str">
            <v>9.49</v>
          </cell>
          <cell r="E406">
            <v>28945.078571428574</v>
          </cell>
        </row>
        <row r="407">
          <cell r="A407" t="str">
            <v>9.50</v>
          </cell>
          <cell r="B407" t="str">
            <v>MURETE DUCHA CERAMICA [SENCILLO]</v>
          </cell>
          <cell r="C407" t="str">
            <v>ML</v>
          </cell>
          <cell r="D407" t="str">
            <v>9.50</v>
          </cell>
          <cell r="E407">
            <v>46850.753750000003</v>
          </cell>
        </row>
        <row r="408">
          <cell r="A408" t="str">
            <v>9.51</v>
          </cell>
          <cell r="B408" t="str">
            <v>PORCELANATO 30.0-32.5X30.0-32.5CM</v>
          </cell>
          <cell r="C408" t="str">
            <v>M2</v>
          </cell>
          <cell r="D408" t="str">
            <v>9.51</v>
          </cell>
          <cell r="E408">
            <v>60458</v>
          </cell>
        </row>
        <row r="409">
          <cell r="A409" t="str">
            <v>9.52</v>
          </cell>
          <cell r="B409" t="str">
            <v>PORCELANATO 45.1-50.0X45.1-50.0CM</v>
          </cell>
          <cell r="C409" t="str">
            <v>M2</v>
          </cell>
          <cell r="D409" t="str">
            <v>9.52</v>
          </cell>
          <cell r="E409">
            <v>56039.984848484848</v>
          </cell>
        </row>
        <row r="410">
          <cell r="A410" t="str">
            <v>9.53</v>
          </cell>
          <cell r="B410" t="str">
            <v>DILATACION ADOQUIN GRESS A=7-8CM</v>
          </cell>
          <cell r="C410" t="str">
            <v>ML</v>
          </cell>
          <cell r="D410" t="str">
            <v>9.53</v>
          </cell>
          <cell r="E410">
            <v>7573.15</v>
          </cell>
        </row>
        <row r="411">
          <cell r="A411" t="str">
            <v>9.54</v>
          </cell>
          <cell r="B411" t="str">
            <v>HUELLA GRESS ESCALGRESS 20X20</v>
          </cell>
          <cell r="C411" t="str">
            <v>ML</v>
          </cell>
          <cell r="D411" t="str">
            <v>9.54</v>
          </cell>
          <cell r="E411">
            <v>44320.788461538461</v>
          </cell>
        </row>
        <row r="412">
          <cell r="A412" t="str">
            <v>9.55</v>
          </cell>
          <cell r="B412" t="str">
            <v>TABLETA GRESS 10X10</v>
          </cell>
          <cell r="C412" t="str">
            <v>M2</v>
          </cell>
          <cell r="D412" t="str">
            <v>9.55</v>
          </cell>
          <cell r="E412">
            <v>35637.85</v>
          </cell>
        </row>
        <row r="413">
          <cell r="A413" t="str">
            <v>9.56</v>
          </cell>
          <cell r="B413" t="str">
            <v>TABLETA GRESS 10X20</v>
          </cell>
          <cell r="C413" t="str">
            <v>M2</v>
          </cell>
          <cell r="D413" t="str">
            <v>9.56</v>
          </cell>
          <cell r="E413">
            <v>35321.183333333334</v>
          </cell>
        </row>
        <row r="414">
          <cell r="A414" t="str">
            <v>9.57</v>
          </cell>
          <cell r="B414" t="str">
            <v>TABLETA GRESS 20X20</v>
          </cell>
          <cell r="C414" t="str">
            <v>M2</v>
          </cell>
          <cell r="D414" t="str">
            <v>9.57</v>
          </cell>
          <cell r="E414">
            <v>48332.119230769225</v>
          </cell>
        </row>
        <row r="415">
          <cell r="A415" t="str">
            <v>9.58</v>
          </cell>
          <cell r="B415" t="str">
            <v xml:space="preserve">TABLETA GRESS 30X30 </v>
          </cell>
          <cell r="C415" t="str">
            <v>M2</v>
          </cell>
          <cell r="D415" t="str">
            <v>9.58</v>
          </cell>
          <cell r="E415">
            <v>47381.707142857136</v>
          </cell>
        </row>
        <row r="416">
          <cell r="A416" t="str">
            <v>9.59</v>
          </cell>
          <cell r="B416" t="str">
            <v>TABLON GRESS 25X25 CUCUTA</v>
          </cell>
          <cell r="C416" t="str">
            <v>M2</v>
          </cell>
          <cell r="D416" t="str">
            <v>9.59</v>
          </cell>
          <cell r="E416">
            <v>42197.768333333333</v>
          </cell>
        </row>
        <row r="417">
          <cell r="A417" t="str">
            <v>9.60</v>
          </cell>
          <cell r="B417" t="str">
            <v>ADOQUIN CONCRETO ECOLOGICO-GRAMOQUIN</v>
          </cell>
          <cell r="C417" t="str">
            <v>M2</v>
          </cell>
          <cell r="D417" t="str">
            <v>9.60</v>
          </cell>
          <cell r="E417">
            <v>49372.474999999999</v>
          </cell>
        </row>
        <row r="418">
          <cell r="A418" t="str">
            <v>9.61</v>
          </cell>
          <cell r="B418" t="str">
            <v>ADOQUIN CONCRETO PEATONAL CRUZ</v>
          </cell>
          <cell r="C418" t="str">
            <v>M2</v>
          </cell>
          <cell r="D418" t="str">
            <v>9.61</v>
          </cell>
          <cell r="E418">
            <v>95137.500000000015</v>
          </cell>
        </row>
        <row r="419">
          <cell r="A419" t="str">
            <v>9.62</v>
          </cell>
          <cell r="B419" t="str">
            <v>ADOQUIN CONCRETO PEATONAL GUITARRA</v>
          </cell>
          <cell r="C419" t="str">
            <v>M2</v>
          </cell>
          <cell r="D419" t="str">
            <v>9.62</v>
          </cell>
          <cell r="E419">
            <v>668972.47499999998</v>
          </cell>
        </row>
        <row r="420">
          <cell r="A420" t="str">
            <v>9.63</v>
          </cell>
          <cell r="B420" t="str">
            <v>ADOQUIN CONCRETO VEHICULAR CRUZ</v>
          </cell>
          <cell r="C420" t="str">
            <v>M2</v>
          </cell>
          <cell r="D420" t="str">
            <v>9.63</v>
          </cell>
          <cell r="E420">
            <v>93067.500000000015</v>
          </cell>
        </row>
        <row r="421">
          <cell r="A421" t="str">
            <v>9.64</v>
          </cell>
          <cell r="B421" t="str">
            <v>ADOQUIN CONCRETO VEHICULAR RECTANGULAR</v>
          </cell>
          <cell r="C421" t="str">
            <v>M2</v>
          </cell>
          <cell r="D421" t="str">
            <v>9.64</v>
          </cell>
          <cell r="E421">
            <v>91831.500000000015</v>
          </cell>
        </row>
        <row r="422">
          <cell r="A422" t="str">
            <v>9.65</v>
          </cell>
          <cell r="B422" t="str">
            <v>MEDIA CAÑA GRANITO PULIDO</v>
          </cell>
          <cell r="C422" t="str">
            <v>ML</v>
          </cell>
          <cell r="D422" t="str">
            <v>9.65</v>
          </cell>
          <cell r="E422">
            <v>40935.25</v>
          </cell>
        </row>
        <row r="423">
          <cell r="A423" t="str">
            <v>9.66</v>
          </cell>
          <cell r="B423" t="str">
            <v>MEDIA CAÑA GRAVA LAVADA &lt;= 25CMS</v>
          </cell>
          <cell r="C423" t="str">
            <v>ML</v>
          </cell>
          <cell r="D423" t="str">
            <v>9.66</v>
          </cell>
          <cell r="E423">
            <v>31921.735000000001</v>
          </cell>
        </row>
        <row r="424">
          <cell r="A424" t="str">
            <v>9.67</v>
          </cell>
          <cell r="B424" t="str">
            <v>GRANITO PULIDO [PANO]</v>
          </cell>
          <cell r="C424" t="str">
            <v>M2</v>
          </cell>
          <cell r="D424" t="str">
            <v>9.67</v>
          </cell>
          <cell r="E424">
            <v>116580.25</v>
          </cell>
        </row>
        <row r="425">
          <cell r="A425" t="str">
            <v>9.68</v>
          </cell>
          <cell r="B425" t="str">
            <v>GRAVA LAVADA</v>
          </cell>
          <cell r="C425" t="str">
            <v>M2</v>
          </cell>
          <cell r="D425" t="str">
            <v>9.68</v>
          </cell>
          <cell r="E425">
            <v>40256.391666666663</v>
          </cell>
        </row>
        <row r="426">
          <cell r="A426" t="str">
            <v>9.69</v>
          </cell>
          <cell r="B426" t="str">
            <v>HUELLA GRANITO</v>
          </cell>
          <cell r="C426" t="str">
            <v>ML</v>
          </cell>
          <cell r="D426" t="str">
            <v>9.69</v>
          </cell>
          <cell r="E426">
            <v>63957.75</v>
          </cell>
        </row>
        <row r="427">
          <cell r="A427" t="str">
            <v>9.70</v>
          </cell>
          <cell r="B427" t="str">
            <v>HUELLA GRAVILLA LAVADA</v>
          </cell>
          <cell r="C427" t="str">
            <v>ML</v>
          </cell>
          <cell r="D427" t="str">
            <v>9.70</v>
          </cell>
          <cell r="E427">
            <v>47511.25</v>
          </cell>
        </row>
        <row r="428">
          <cell r="A428" t="str">
            <v>9.71</v>
          </cell>
          <cell r="B428" t="str">
            <v>ALLANADO MECANICO ESMALTADO</v>
          </cell>
          <cell r="C428" t="str">
            <v>M2</v>
          </cell>
          <cell r="D428" t="str">
            <v>9.71</v>
          </cell>
          <cell r="E428">
            <v>9607</v>
          </cell>
        </row>
        <row r="429">
          <cell r="A429" t="str">
            <v>9.72</v>
          </cell>
          <cell r="B429" t="str">
            <v>ALLANADO MECANICO ESMALTADO GRIS-NEGRO</v>
          </cell>
          <cell r="C429" t="str">
            <v>M2</v>
          </cell>
          <cell r="D429" t="str">
            <v>9.72</v>
          </cell>
          <cell r="E429">
            <v>18368.222222222223</v>
          </cell>
        </row>
        <row r="430">
          <cell r="A430" t="str">
            <v>9.73</v>
          </cell>
          <cell r="B430" t="str">
            <v>ALLANADO MECANICO ESMALTADO NEUTRO</v>
          </cell>
          <cell r="C430" t="str">
            <v>M2</v>
          </cell>
          <cell r="D430" t="str">
            <v>9.73</v>
          </cell>
          <cell r="E430">
            <v>16720.222222222223</v>
          </cell>
        </row>
        <row r="431">
          <cell r="A431" t="str">
            <v>9.74</v>
          </cell>
          <cell r="B431" t="str">
            <v>AUTONIVELANTE 261 SIKA</v>
          </cell>
          <cell r="C431" t="str">
            <v>M2</v>
          </cell>
          <cell r="D431" t="str">
            <v>9.74</v>
          </cell>
          <cell r="E431">
            <v>121660.14000000001</v>
          </cell>
        </row>
        <row r="432">
          <cell r="A432" t="str">
            <v>9.75</v>
          </cell>
          <cell r="B432" t="str">
            <v>GUARDAESCOBA MADERA</v>
          </cell>
          <cell r="C432" t="str">
            <v>ML</v>
          </cell>
          <cell r="D432" t="str">
            <v>9.75</v>
          </cell>
          <cell r="E432">
            <v>13433.251666666667</v>
          </cell>
        </row>
        <row r="433">
          <cell r="A433" t="str">
            <v>9.76</v>
          </cell>
          <cell r="B433" t="str">
            <v>GUARDAESCOBA CEMENTO + PINTURA</v>
          </cell>
          <cell r="C433" t="str">
            <v>ML</v>
          </cell>
          <cell r="D433" t="str">
            <v>9.76</v>
          </cell>
          <cell r="E433">
            <v>10522.785</v>
          </cell>
        </row>
        <row r="434">
          <cell r="A434" t="str">
            <v>9.77</v>
          </cell>
          <cell r="B434" t="str">
            <v>GUARDAESCOBA EPOXICO 1/2C SIKAFLOOR 261</v>
          </cell>
          <cell r="C434" t="str">
            <v>ML</v>
          </cell>
          <cell r="D434" t="str">
            <v>9.77</v>
          </cell>
          <cell r="E434">
            <v>55430.52133333333</v>
          </cell>
        </row>
        <row r="435">
          <cell r="A435" t="str">
            <v>9.78</v>
          </cell>
          <cell r="B435" t="str">
            <v>GUARDAESCOBA GRANITO 1/2 C + DIL. BRONCE</v>
          </cell>
          <cell r="C435" t="str">
            <v>ML</v>
          </cell>
          <cell r="D435" t="str">
            <v>9.78</v>
          </cell>
          <cell r="E435">
            <v>44646.875</v>
          </cell>
        </row>
        <row r="436">
          <cell r="A436" t="str">
            <v>9.79</v>
          </cell>
          <cell r="B436" t="str">
            <v>GUARDAESCOBA GRANITO 1/2 C + DIL. PLAST.</v>
          </cell>
          <cell r="C436" t="str">
            <v>ML</v>
          </cell>
          <cell r="D436" t="str">
            <v>9.79</v>
          </cell>
          <cell r="E436">
            <v>46975.096666666665</v>
          </cell>
        </row>
        <row r="437">
          <cell r="A437" t="str">
            <v>9.80</v>
          </cell>
          <cell r="B437" t="str">
            <v>GUARDAESCOBA GRANITO PREFABRICADO</v>
          </cell>
          <cell r="C437" t="str">
            <v>ML</v>
          </cell>
          <cell r="D437" t="str">
            <v>9.80</v>
          </cell>
          <cell r="E437">
            <v>22700.952380952382</v>
          </cell>
        </row>
        <row r="438">
          <cell r="A438" t="str">
            <v>9.81</v>
          </cell>
          <cell r="B438" t="str">
            <v>GUARDAESCOBA GRAVA LAVADA</v>
          </cell>
          <cell r="C438" t="str">
            <v>ML</v>
          </cell>
          <cell r="D438" t="str">
            <v>9.81</v>
          </cell>
          <cell r="E438">
            <v>23757.735000000001</v>
          </cell>
        </row>
        <row r="439">
          <cell r="A439" t="str">
            <v>9.82</v>
          </cell>
          <cell r="B439" t="str">
            <v>GUARDAESCOBA GRESS H= 7CM</v>
          </cell>
          <cell r="C439" t="str">
            <v>ML</v>
          </cell>
          <cell r="D439" t="str">
            <v>9.82</v>
          </cell>
          <cell r="E439">
            <v>12591.972222222223</v>
          </cell>
        </row>
        <row r="440">
          <cell r="A440" t="str">
            <v>9.83</v>
          </cell>
          <cell r="B440" t="str">
            <v>GUARDAESCOBA GRESS H=10CM</v>
          </cell>
          <cell r="C440" t="str">
            <v>ML</v>
          </cell>
          <cell r="D440" t="str">
            <v>9.83</v>
          </cell>
          <cell r="E440">
            <v>13195.362222222222</v>
          </cell>
        </row>
        <row r="441">
          <cell r="A441" t="str">
            <v>9.84</v>
          </cell>
          <cell r="B441" t="str">
            <v>GUARDAESCOBA PORCELANATO 7X30CM</v>
          </cell>
          <cell r="C441" t="str">
            <v>ML</v>
          </cell>
          <cell r="D441" t="str">
            <v>9.84</v>
          </cell>
          <cell r="E441">
            <v>16998.10833333333</v>
          </cell>
        </row>
        <row r="442">
          <cell r="A442" t="str">
            <v>9.85</v>
          </cell>
          <cell r="B442" t="str">
            <v>GUARDAESCOBA TABLON</v>
          </cell>
          <cell r="C442" t="str">
            <v>ML</v>
          </cell>
          <cell r="D442" t="str">
            <v>9.85</v>
          </cell>
          <cell r="E442">
            <v>8854.2566666666662</v>
          </cell>
        </row>
        <row r="443">
          <cell r="A443" t="str">
            <v>9.86</v>
          </cell>
          <cell r="B443" t="str">
            <v>GUARDESCOBA EN PINO</v>
          </cell>
          <cell r="C443" t="str">
            <v>ML</v>
          </cell>
          <cell r="D443" t="str">
            <v>9.86</v>
          </cell>
          <cell r="E443">
            <v>15047.326666666668</v>
          </cell>
        </row>
        <row r="444">
          <cell r="A444" t="str">
            <v>9.87</v>
          </cell>
          <cell r="B444" t="str">
            <v>GUARDAESCOBA VIROLA 8 CM</v>
          </cell>
          <cell r="C444" t="str">
            <v>ML</v>
          </cell>
          <cell r="D444" t="str">
            <v>9.87</v>
          </cell>
          <cell r="E444">
            <v>11442.326666666668</v>
          </cell>
        </row>
        <row r="445">
          <cell r="A445" t="str">
            <v>9.88</v>
          </cell>
          <cell r="B445" t="str">
            <v>GUARDAESCOBA VINISOL 7 CM</v>
          </cell>
          <cell r="C445" t="str">
            <v>ML</v>
          </cell>
          <cell r="D445" t="str">
            <v>9.88</v>
          </cell>
          <cell r="E445">
            <v>9147.4587499999998</v>
          </cell>
        </row>
        <row r="446">
          <cell r="A446" t="str">
            <v>9.89</v>
          </cell>
          <cell r="B446" t="str">
            <v>PIRLAN - PIRAGUA ALUMINIO</v>
          </cell>
          <cell r="C446" t="str">
            <v>ML</v>
          </cell>
          <cell r="D446" t="str">
            <v>9.89</v>
          </cell>
          <cell r="E446">
            <v>4596.8999999999996</v>
          </cell>
        </row>
        <row r="447">
          <cell r="A447" t="str">
            <v>9.90</v>
          </cell>
          <cell r="B447" t="str">
            <v>REJILLA ANGULO HIERRO 1,1/2" Y VAR.1/2"</v>
          </cell>
          <cell r="C447" t="str">
            <v>ML</v>
          </cell>
          <cell r="D447" t="str">
            <v>9.90</v>
          </cell>
          <cell r="E447">
            <v>117911.29999999999</v>
          </cell>
        </row>
        <row r="448">
          <cell r="A448" t="str">
            <v>9.91</v>
          </cell>
          <cell r="B448" t="str">
            <v>REJILLA PISO ANGULO 1,1/2"-VARILLA 3/8"</v>
          </cell>
          <cell r="C448" t="str">
            <v>ML</v>
          </cell>
          <cell r="D448" t="str">
            <v>9.91</v>
          </cell>
          <cell r="E448">
            <v>89791</v>
          </cell>
        </row>
        <row r="449">
          <cell r="A449">
            <v>10</v>
          </cell>
          <cell r="B449" t="str">
            <v>CUBIERTAS</v>
          </cell>
          <cell r="C449">
            <v>0</v>
          </cell>
          <cell r="D449">
            <v>10</v>
          </cell>
          <cell r="E449">
            <v>0</v>
          </cell>
        </row>
        <row r="450">
          <cell r="A450" t="str">
            <v>10.1</v>
          </cell>
          <cell r="B450" t="str">
            <v>ESTRUCTURA METALICA</v>
          </cell>
          <cell r="C450" t="str">
            <v>KG</v>
          </cell>
          <cell r="D450" t="str">
            <v>10.1</v>
          </cell>
          <cell r="E450">
            <v>9963.4774516270736</v>
          </cell>
        </row>
        <row r="451">
          <cell r="A451" t="str">
            <v>10.2</v>
          </cell>
          <cell r="B451" t="str">
            <v>PLATINA LAM HR 0.11-0.15X0.11-0.15 X 1/8</v>
          </cell>
          <cell r="C451" t="str">
            <v>UND</v>
          </cell>
          <cell r="D451" t="str">
            <v>10.2</v>
          </cell>
          <cell r="E451">
            <v>16937.748896358709</v>
          </cell>
        </row>
        <row r="452">
          <cell r="A452" t="str">
            <v>10.3</v>
          </cell>
          <cell r="B452" t="str">
            <v>PLATINA LAMINA HR 05-10X05-10 CAL.1/ 8</v>
          </cell>
          <cell r="C452" t="str">
            <v>UND</v>
          </cell>
          <cell r="D452" t="str">
            <v>10.3</v>
          </cell>
          <cell r="E452">
            <v>16684.64117677341</v>
          </cell>
        </row>
        <row r="453">
          <cell r="A453" t="str">
            <v>10.4</v>
          </cell>
          <cell r="B453" t="str">
            <v>PLATINA LAMINA HR 25-30X25-30 CAL.3/16"</v>
          </cell>
          <cell r="C453" t="str">
            <v>UND</v>
          </cell>
          <cell r="D453" t="str">
            <v>10.4</v>
          </cell>
          <cell r="E453">
            <v>23705.545837837839</v>
          </cell>
        </row>
        <row r="454">
          <cell r="A454" t="str">
            <v>10.5</v>
          </cell>
          <cell r="B454" t="str">
            <v>PLATINA LAMINA HR 35-40X35-40 CAL.1/4</v>
          </cell>
          <cell r="C454" t="str">
            <v>UND</v>
          </cell>
          <cell r="D454" t="str">
            <v>10.5</v>
          </cell>
          <cell r="E454">
            <v>31990.048333333332</v>
          </cell>
        </row>
        <row r="455">
          <cell r="A455" t="str">
            <v>10.6</v>
          </cell>
          <cell r="B455" t="str">
            <v>TENSOR ESTR.VARILLA DIAMETRO 1/2"</v>
          </cell>
          <cell r="C455" t="str">
            <v>ML</v>
          </cell>
          <cell r="D455" t="str">
            <v>10.6</v>
          </cell>
          <cell r="E455">
            <v>13589.154761904761</v>
          </cell>
        </row>
        <row r="456">
          <cell r="A456" t="str">
            <v>10.7</v>
          </cell>
          <cell r="B456" t="str">
            <v>TENSOR ESTR.VARILLA DIAMETRO 3/8"</v>
          </cell>
          <cell r="C456" t="str">
            <v>ML</v>
          </cell>
          <cell r="D456" t="str">
            <v>10.7</v>
          </cell>
          <cell r="E456">
            <v>12561.714761904761</v>
          </cell>
        </row>
        <row r="457">
          <cell r="A457" t="str">
            <v>10.8</v>
          </cell>
          <cell r="B457" t="str">
            <v>TENSOR ESTR.VARILLA DIAMETRO 5/8"</v>
          </cell>
          <cell r="C457" t="str">
            <v>ML</v>
          </cell>
          <cell r="D457" t="str">
            <v>10.8</v>
          </cell>
          <cell r="E457">
            <v>13553.91</v>
          </cell>
        </row>
        <row r="458">
          <cell r="A458" t="str">
            <v>10.9</v>
          </cell>
          <cell r="B458" t="str">
            <v>VARILLA ROSCA.GALV.1/2" L=80-100C+TUERCA</v>
          </cell>
          <cell r="C458" t="str">
            <v>UND</v>
          </cell>
          <cell r="D458" t="str">
            <v>10.9</v>
          </cell>
          <cell r="E458">
            <v>10799.269047619047</v>
          </cell>
        </row>
        <row r="459">
          <cell r="A459" t="str">
            <v>10.10</v>
          </cell>
          <cell r="B459" t="str">
            <v>VARILLA ROSCA.GALV.5/8" L=30-33CM+TUERCA</v>
          </cell>
          <cell r="C459" t="str">
            <v>UND</v>
          </cell>
          <cell r="D459" t="str">
            <v>10.10</v>
          </cell>
          <cell r="E459">
            <v>6797.7335000000003</v>
          </cell>
        </row>
        <row r="460">
          <cell r="A460" t="str">
            <v>10.11</v>
          </cell>
          <cell r="B460" t="str">
            <v>ENTRAMADO TEJA FIBRO CEMENTO</v>
          </cell>
          <cell r="C460" t="str">
            <v>M2</v>
          </cell>
          <cell r="D460" t="str">
            <v>10.11</v>
          </cell>
          <cell r="E460">
            <v>34964.916666666672</v>
          </cell>
        </row>
        <row r="461">
          <cell r="A461" t="str">
            <v>10.12</v>
          </cell>
          <cell r="B461" t="str">
            <v>ENTRAMADO TEJA BARRO LISTON 2X2 C-50/60C</v>
          </cell>
          <cell r="C461" t="str">
            <v>M2</v>
          </cell>
          <cell r="D461" t="str">
            <v>10.12</v>
          </cell>
          <cell r="E461">
            <v>24991.116666666669</v>
          </cell>
        </row>
        <row r="462">
          <cell r="A462" t="str">
            <v>10.13</v>
          </cell>
          <cell r="B462" t="str">
            <v>ENTRAMADO TEJA ZINC</v>
          </cell>
          <cell r="C462" t="str">
            <v>M2</v>
          </cell>
          <cell r="D462" t="str">
            <v>10.13</v>
          </cell>
          <cell r="E462">
            <v>32084.75</v>
          </cell>
        </row>
        <row r="463">
          <cell r="A463" t="str">
            <v>10.14</v>
          </cell>
          <cell r="B463" t="str">
            <v>ESTRUC. MADERA CUBIERTA CHANUL 3X6 ESP.</v>
          </cell>
          <cell r="C463" t="str">
            <v>M2</v>
          </cell>
          <cell r="D463" t="str">
            <v>10.14</v>
          </cell>
          <cell r="E463">
            <v>50247.186666666668</v>
          </cell>
        </row>
        <row r="464">
          <cell r="A464" t="str">
            <v>10.15</v>
          </cell>
          <cell r="B464" t="str">
            <v>ESTRUCT.ENTRAMADO METAL C.F.TUB. 1"X1"</v>
          </cell>
          <cell r="C464" t="str">
            <v>M2</v>
          </cell>
          <cell r="D464" t="str">
            <v>10.15</v>
          </cell>
          <cell r="E464">
            <v>39858.20836603381</v>
          </cell>
        </row>
        <row r="465">
          <cell r="A465" t="str">
            <v>10.16</v>
          </cell>
          <cell r="B465" t="str">
            <v>AISLAMIENTO TERMICO FRESCASA</v>
          </cell>
          <cell r="C465" t="str">
            <v>M2</v>
          </cell>
          <cell r="D465" t="str">
            <v>10.16</v>
          </cell>
          <cell r="E465">
            <v>25736.814333333332</v>
          </cell>
        </row>
        <row r="466">
          <cell r="A466" t="str">
            <v>10.17</v>
          </cell>
          <cell r="B466" t="str">
            <v>IMPERMEABILIZACION DE PLACAS Y TERRAZAS</v>
          </cell>
          <cell r="C466" t="str">
            <v>M2</v>
          </cell>
          <cell r="D466" t="str">
            <v>10.17</v>
          </cell>
          <cell r="E466">
            <v>37236.65</v>
          </cell>
        </row>
        <row r="467">
          <cell r="A467" t="str">
            <v>10.18</v>
          </cell>
          <cell r="B467" t="str">
            <v>IMPERMEABILIZACION DE CANALES Y VIGACANALES</v>
          </cell>
          <cell r="C467" t="str">
            <v>ML</v>
          </cell>
          <cell r="D467" t="str">
            <v>10.18</v>
          </cell>
          <cell r="E467">
            <v>37712.602222222231</v>
          </cell>
        </row>
        <row r="468">
          <cell r="A468" t="str">
            <v>10.19</v>
          </cell>
          <cell r="B468" t="str">
            <v>IMPERM.ALQUITRAN LIQUIDO</v>
          </cell>
          <cell r="C468" t="str">
            <v>M2</v>
          </cell>
          <cell r="D468" t="str">
            <v>10.19</v>
          </cell>
          <cell r="E468">
            <v>10843.96875</v>
          </cell>
        </row>
        <row r="469">
          <cell r="A469" t="str">
            <v>10.20</v>
          </cell>
          <cell r="B469" t="str">
            <v>IMPERM.CANAL-LOSA EDIL 3M.</v>
          </cell>
          <cell r="C469" t="str">
            <v>M2</v>
          </cell>
          <cell r="D469" t="str">
            <v>10.20</v>
          </cell>
          <cell r="E469">
            <v>19179</v>
          </cell>
        </row>
        <row r="470">
          <cell r="A470" t="str">
            <v>10.21</v>
          </cell>
          <cell r="B470" t="str">
            <v>IMPERM.MANTO 500XT 3mm.</v>
          </cell>
          <cell r="C470" t="str">
            <v>M2</v>
          </cell>
          <cell r="D470" t="str">
            <v>10.21</v>
          </cell>
          <cell r="E470">
            <v>29080.15</v>
          </cell>
        </row>
        <row r="471">
          <cell r="A471" t="str">
            <v>10.22</v>
          </cell>
          <cell r="B471" t="str">
            <v>IMPERM.MANTO 500XT-FOIL ALUMINIO</v>
          </cell>
          <cell r="C471" t="str">
            <v>M2</v>
          </cell>
          <cell r="D471" t="str">
            <v>10.22</v>
          </cell>
          <cell r="E471">
            <v>22759.525000000001</v>
          </cell>
        </row>
        <row r="472">
          <cell r="A472" t="str">
            <v>10.23</v>
          </cell>
          <cell r="B472" t="str">
            <v>IMPERM.MANTO 800XT. 4mm.</v>
          </cell>
          <cell r="C472" t="str">
            <v>M2</v>
          </cell>
          <cell r="D472" t="str">
            <v>10.23</v>
          </cell>
          <cell r="E472">
            <v>31341.190000000002</v>
          </cell>
        </row>
        <row r="473">
          <cell r="A473" t="str">
            <v>10.24</v>
          </cell>
          <cell r="B473" t="str">
            <v>IMPERM.MANTO EDIL 3mm</v>
          </cell>
          <cell r="C473" t="str">
            <v>M2</v>
          </cell>
          <cell r="D473" t="str">
            <v>10.24</v>
          </cell>
          <cell r="E473">
            <v>23512.5</v>
          </cell>
        </row>
        <row r="474">
          <cell r="A474" t="str">
            <v>10.25</v>
          </cell>
          <cell r="B474" t="str">
            <v>IMPERM.MANTO TECHOFIELT 3000 E=3MM</v>
          </cell>
          <cell r="C474" t="str">
            <v>M2</v>
          </cell>
          <cell r="D474" t="str">
            <v>10.25</v>
          </cell>
          <cell r="E474">
            <v>25255.347999999998</v>
          </cell>
        </row>
        <row r="475">
          <cell r="A475" t="str">
            <v>10.26</v>
          </cell>
          <cell r="B475" t="str">
            <v>POLIETILENO CAL. 4</v>
          </cell>
          <cell r="C475" t="str">
            <v>M2</v>
          </cell>
          <cell r="D475" t="str">
            <v>10.26</v>
          </cell>
          <cell r="E475">
            <v>720.35733333333337</v>
          </cell>
        </row>
        <row r="476">
          <cell r="A476" t="str">
            <v>10.27</v>
          </cell>
          <cell r="B476" t="str">
            <v>POLIETILENO CAL. 7</v>
          </cell>
          <cell r="C476" t="str">
            <v>M2</v>
          </cell>
          <cell r="D476" t="str">
            <v>10.27</v>
          </cell>
          <cell r="E476">
            <v>2907.6722222222224</v>
          </cell>
        </row>
        <row r="477">
          <cell r="A477" t="str">
            <v>10.28</v>
          </cell>
          <cell r="B477" t="str">
            <v>POLIETILENO CAL.6</v>
          </cell>
          <cell r="C477" t="str">
            <v>M2</v>
          </cell>
          <cell r="D477" t="str">
            <v>10.28</v>
          </cell>
          <cell r="E477">
            <v>745.28333333333342</v>
          </cell>
        </row>
        <row r="478">
          <cell r="A478" t="str">
            <v>10.29</v>
          </cell>
          <cell r="B478" t="str">
            <v>SOLAPA-CINTA ADHESIVA SIKA MULTISEAL 15C</v>
          </cell>
          <cell r="C478" t="str">
            <v>ML</v>
          </cell>
          <cell r="D478" t="str">
            <v>10.29</v>
          </cell>
          <cell r="E478">
            <v>10393.809222222222</v>
          </cell>
        </row>
        <row r="479">
          <cell r="A479" t="str">
            <v>10.30</v>
          </cell>
          <cell r="B479" t="str">
            <v>CABALLETE TEJA FIBRO CEMENTO ARTICULAD</v>
          </cell>
          <cell r="C479" t="str">
            <v>ML</v>
          </cell>
          <cell r="D479" t="str">
            <v>10.30</v>
          </cell>
          <cell r="E479">
            <v>46373.366666666669</v>
          </cell>
        </row>
        <row r="480">
          <cell r="A480" t="str">
            <v>10.31</v>
          </cell>
          <cell r="B480" t="str">
            <v>CABALLETE TEJA FIBRO CEMENTO FIJO</v>
          </cell>
          <cell r="C480" t="str">
            <v>ML</v>
          </cell>
          <cell r="D480" t="str">
            <v>10.31</v>
          </cell>
          <cell r="E480">
            <v>29910.066666666666</v>
          </cell>
        </row>
        <row r="481">
          <cell r="A481" t="str">
            <v>10.32</v>
          </cell>
          <cell r="B481" t="str">
            <v>CABALLETE TEJA FIBRO CEMENTO VENTILAC.</v>
          </cell>
          <cell r="C481" t="str">
            <v>ML</v>
          </cell>
          <cell r="D481" t="str">
            <v>10.32</v>
          </cell>
          <cell r="E481">
            <v>28266.186666666668</v>
          </cell>
        </row>
        <row r="482">
          <cell r="A482" t="str">
            <v>10.33</v>
          </cell>
          <cell r="B482" t="str">
            <v>CUBIERTA EN TEJA TRANSPARENTE No. 6 NO INCLUYE ENTRAMADO</v>
          </cell>
          <cell r="C482" t="str">
            <v>M2</v>
          </cell>
          <cell r="D482" t="str">
            <v>10.33</v>
          </cell>
          <cell r="E482">
            <v>39781.533333333333</v>
          </cell>
        </row>
        <row r="483">
          <cell r="A483" t="str">
            <v>10.34</v>
          </cell>
          <cell r="B483" t="str">
            <v>CANALETA 43 DE 3.50M.</v>
          </cell>
          <cell r="C483" t="str">
            <v>M2</v>
          </cell>
          <cell r="D483" t="str">
            <v>10.34</v>
          </cell>
          <cell r="E483">
            <v>84923.074999999997</v>
          </cell>
        </row>
        <row r="484">
          <cell r="A484" t="str">
            <v>10.35</v>
          </cell>
          <cell r="B484" t="str">
            <v>CANALETA 43 DE 4.00M.</v>
          </cell>
          <cell r="C484" t="str">
            <v>M2</v>
          </cell>
          <cell r="D484" t="str">
            <v>10.35</v>
          </cell>
          <cell r="E484">
            <v>81315.373809523822</v>
          </cell>
        </row>
        <row r="485">
          <cell r="A485" t="str">
            <v>10.36</v>
          </cell>
          <cell r="B485" t="str">
            <v>CANALETA 43 DE 4.50M.</v>
          </cell>
          <cell r="C485" t="str">
            <v>M2</v>
          </cell>
          <cell r="D485" t="str">
            <v>10.36</v>
          </cell>
          <cell r="E485">
            <v>84160.205555555556</v>
          </cell>
        </row>
        <row r="486">
          <cell r="A486" t="str">
            <v>10.37</v>
          </cell>
          <cell r="B486" t="str">
            <v>CANALETA 43 DE 5.50M.</v>
          </cell>
          <cell r="C486" t="str">
            <v>M2</v>
          </cell>
          <cell r="D486" t="str">
            <v>10.37</v>
          </cell>
          <cell r="E486">
            <v>96017.96166666667</v>
          </cell>
        </row>
        <row r="487">
          <cell r="A487" t="str">
            <v>10.38</v>
          </cell>
          <cell r="B487" t="str">
            <v>CANALETA 43 DE 6.00M.</v>
          </cell>
          <cell r="C487" t="str">
            <v>M2</v>
          </cell>
          <cell r="D487" t="str">
            <v>10.38</v>
          </cell>
          <cell r="E487">
            <v>93695.636666666658</v>
          </cell>
        </row>
        <row r="488">
          <cell r="A488" t="str">
            <v>10.39</v>
          </cell>
          <cell r="B488" t="str">
            <v>CANALETA 90 DE 3.75M</v>
          </cell>
          <cell r="C488" t="str">
            <v>M2</v>
          </cell>
          <cell r="D488" t="str">
            <v>10.39</v>
          </cell>
          <cell r="E488">
            <v>56575.510952380951</v>
          </cell>
        </row>
        <row r="489">
          <cell r="A489" t="str">
            <v>10.40</v>
          </cell>
          <cell r="B489" t="str">
            <v>CANALETA 90 DE 4.50M</v>
          </cell>
          <cell r="C489" t="str">
            <v>M2</v>
          </cell>
          <cell r="D489" t="str">
            <v>10.40</v>
          </cell>
          <cell r="E489">
            <v>60038.704444444447</v>
          </cell>
        </row>
        <row r="490">
          <cell r="A490" t="str">
            <v>10.41</v>
          </cell>
          <cell r="B490" t="str">
            <v>CANALETA 90 DE 5.25M</v>
          </cell>
          <cell r="C490" t="str">
            <v>M2</v>
          </cell>
          <cell r="D490" t="str">
            <v>10.41</v>
          </cell>
          <cell r="E490">
            <v>67420.563333333324</v>
          </cell>
        </row>
        <row r="491">
          <cell r="A491" t="str">
            <v>10.42</v>
          </cell>
          <cell r="B491" t="str">
            <v>CANALETA 90 DE 6.00M.</v>
          </cell>
          <cell r="C491" t="str">
            <v>M2</v>
          </cell>
          <cell r="D491" t="str">
            <v>10.42</v>
          </cell>
          <cell r="E491">
            <v>70501.066666666666</v>
          </cell>
        </row>
        <row r="492">
          <cell r="A492" t="str">
            <v>10.43</v>
          </cell>
          <cell r="B492" t="str">
            <v>CANALETA 90 DE 7.50M.</v>
          </cell>
          <cell r="C492" t="str">
            <v>M2</v>
          </cell>
          <cell r="D492" t="str">
            <v>10.43</v>
          </cell>
          <cell r="E492">
            <v>70422.786666666667</v>
          </cell>
        </row>
        <row r="493">
          <cell r="A493" t="str">
            <v>10.44</v>
          </cell>
          <cell r="B493" t="str">
            <v>CANALETA 90 DE 9.00M.</v>
          </cell>
          <cell r="C493" t="str">
            <v>M2</v>
          </cell>
          <cell r="D493" t="str">
            <v>10.44</v>
          </cell>
          <cell r="E493">
            <v>69586.478666666662</v>
          </cell>
        </row>
        <row r="494">
          <cell r="A494" t="str">
            <v>10.45</v>
          </cell>
          <cell r="B494" t="str">
            <v>LIMAHOYA TEJA FIBRO CEMENTO</v>
          </cell>
          <cell r="C494" t="str">
            <v>ML</v>
          </cell>
          <cell r="D494" t="str">
            <v>10.45</v>
          </cell>
          <cell r="E494">
            <v>17399.633333333331</v>
          </cell>
        </row>
        <row r="495">
          <cell r="A495" t="str">
            <v>10.46</v>
          </cell>
          <cell r="B495" t="str">
            <v>LIMATESA TEJA FIBRO CEMENTO</v>
          </cell>
          <cell r="C495" t="str">
            <v>ML</v>
          </cell>
          <cell r="D495" t="str">
            <v>10.46</v>
          </cell>
          <cell r="E495">
            <v>29166.033333333333</v>
          </cell>
        </row>
        <row r="496">
          <cell r="A496" t="str">
            <v>10.47</v>
          </cell>
          <cell r="B496" t="str">
            <v>TEJA FIBRO CEMENTO</v>
          </cell>
          <cell r="C496" t="str">
            <v>M2</v>
          </cell>
          <cell r="D496" t="str">
            <v>10.47</v>
          </cell>
          <cell r="E496">
            <v>29125.974999999999</v>
          </cell>
        </row>
        <row r="497">
          <cell r="A497" t="str">
            <v>10.48</v>
          </cell>
          <cell r="B497" t="str">
            <v>TEJA FIBRO CEMENTO # 2</v>
          </cell>
          <cell r="C497" t="str">
            <v>UND</v>
          </cell>
          <cell r="D497" t="str">
            <v>10.48</v>
          </cell>
          <cell r="E497">
            <v>16945.375</v>
          </cell>
        </row>
        <row r="498">
          <cell r="A498" t="str">
            <v>10.49</v>
          </cell>
          <cell r="B498" t="str">
            <v>TEJA FIBRO CEMENTO # 3</v>
          </cell>
          <cell r="C498" t="str">
            <v>UND</v>
          </cell>
          <cell r="D498" t="str">
            <v>10.49</v>
          </cell>
          <cell r="E498">
            <v>18491.375</v>
          </cell>
        </row>
        <row r="499">
          <cell r="A499" t="str">
            <v>10.50</v>
          </cell>
          <cell r="B499" t="str">
            <v>TEJA FIBRO CEMENTO # 4</v>
          </cell>
          <cell r="C499" t="str">
            <v>UND</v>
          </cell>
          <cell r="D499" t="str">
            <v>10.50</v>
          </cell>
          <cell r="E499">
            <v>25030.21875</v>
          </cell>
        </row>
        <row r="500">
          <cell r="A500" t="str">
            <v>10.51</v>
          </cell>
          <cell r="B500" t="str">
            <v>TEJA FIBRO CEMENTO # 5</v>
          </cell>
          <cell r="C500" t="str">
            <v>UND</v>
          </cell>
          <cell r="D500" t="str">
            <v>10.51</v>
          </cell>
          <cell r="E500">
            <v>30676.802083333336</v>
          </cell>
        </row>
        <row r="501">
          <cell r="A501" t="str">
            <v>10.52</v>
          </cell>
          <cell r="B501" t="str">
            <v>TEJA FIBRO CEMENTO # 6</v>
          </cell>
          <cell r="C501" t="str">
            <v>UND</v>
          </cell>
          <cell r="D501" t="str">
            <v>10.52</v>
          </cell>
          <cell r="E501">
            <v>36083.625</v>
          </cell>
        </row>
        <row r="502">
          <cell r="A502" t="str">
            <v>10.53</v>
          </cell>
          <cell r="B502" t="str">
            <v>TEJA FIBRO CEMENTO # 8</v>
          </cell>
          <cell r="C502" t="str">
            <v>UND</v>
          </cell>
          <cell r="D502" t="str">
            <v>10.53</v>
          </cell>
          <cell r="E502">
            <v>41954.625000000007</v>
          </cell>
        </row>
        <row r="503">
          <cell r="A503" t="str">
            <v>10.54</v>
          </cell>
          <cell r="B503" t="str">
            <v>TEJA FIBRO CEMENTO ESPANOLA</v>
          </cell>
          <cell r="C503" t="str">
            <v>M2</v>
          </cell>
          <cell r="D503" t="str">
            <v>10.54</v>
          </cell>
          <cell r="E503">
            <v>57587.965000000004</v>
          </cell>
        </row>
        <row r="504">
          <cell r="A504" t="str">
            <v>10.55</v>
          </cell>
          <cell r="B504" t="str">
            <v>TEJA CLARABOYA FIBRO CEMENTO # 4</v>
          </cell>
          <cell r="C504" t="str">
            <v>UND</v>
          </cell>
          <cell r="D504" t="str">
            <v>10.55</v>
          </cell>
          <cell r="E504">
            <v>35764.14875</v>
          </cell>
        </row>
        <row r="505">
          <cell r="A505" t="str">
            <v>10.56</v>
          </cell>
          <cell r="B505" t="str">
            <v>TEJA CLARABOYA FIBRO CEMENTO # 5</v>
          </cell>
          <cell r="C505" t="str">
            <v>UND</v>
          </cell>
          <cell r="D505" t="str">
            <v>10.56</v>
          </cell>
          <cell r="E505">
            <v>50998.375</v>
          </cell>
        </row>
        <row r="506">
          <cell r="A506" t="str">
            <v>10.57</v>
          </cell>
          <cell r="B506" t="str">
            <v>TEJA CLARABOYA FIBRO CEMENTO # 6</v>
          </cell>
          <cell r="C506" t="str">
            <v>UND</v>
          </cell>
          <cell r="D506" t="str">
            <v>10.57</v>
          </cell>
          <cell r="E506">
            <v>62412.833333333336</v>
          </cell>
        </row>
        <row r="507">
          <cell r="A507" t="str">
            <v>10.58</v>
          </cell>
          <cell r="B507" t="str">
            <v>TEJA VENTILACION FIBRO CEMENTO # 4</v>
          </cell>
          <cell r="C507" t="str">
            <v>UND</v>
          </cell>
          <cell r="D507" t="str">
            <v>10.58</v>
          </cell>
          <cell r="E507">
            <v>50780.21875</v>
          </cell>
        </row>
        <row r="508">
          <cell r="A508" t="str">
            <v>10.59</v>
          </cell>
          <cell r="B508" t="str">
            <v>TEJA VENTILACION FIBRO CEMENTO # 6</v>
          </cell>
          <cell r="C508" t="str">
            <v>UND</v>
          </cell>
          <cell r="D508" t="str">
            <v>10.59</v>
          </cell>
          <cell r="E508">
            <v>53696.625000000007</v>
          </cell>
        </row>
        <row r="509">
          <cell r="A509" t="str">
            <v>10.60</v>
          </cell>
          <cell r="B509" t="str">
            <v>UNION CABALLETE - LIMATESA</v>
          </cell>
          <cell r="C509" t="str">
            <v>UND</v>
          </cell>
          <cell r="D509" t="str">
            <v>10.60</v>
          </cell>
          <cell r="E509">
            <v>26522.825000000001</v>
          </cell>
        </row>
        <row r="510">
          <cell r="A510" t="str">
            <v>10.61</v>
          </cell>
          <cell r="B510" t="str">
            <v>TEJA ASBESTO CEMENTO #10</v>
          </cell>
          <cell r="C510" t="str">
            <v>UND</v>
          </cell>
          <cell r="D510" t="str">
            <v>10.61</v>
          </cell>
          <cell r="E510">
            <v>55871.416666666672</v>
          </cell>
        </row>
        <row r="511">
          <cell r="A511" t="str">
            <v>10.62</v>
          </cell>
          <cell r="B511" t="str">
            <v>CABALLETE TEJA BARRO NORMAL</v>
          </cell>
          <cell r="C511" t="str">
            <v>ML</v>
          </cell>
          <cell r="D511" t="str">
            <v>10.62</v>
          </cell>
          <cell r="E511">
            <v>13671.125</v>
          </cell>
        </row>
        <row r="512">
          <cell r="A512" t="str">
            <v>10.63</v>
          </cell>
          <cell r="B512" t="str">
            <v>CABALLETE TEJA BARRO PRENSADA</v>
          </cell>
          <cell r="C512" t="str">
            <v>ML</v>
          </cell>
          <cell r="D512" t="str">
            <v>10.63</v>
          </cell>
          <cell r="E512">
            <v>18582.333333333336</v>
          </cell>
        </row>
        <row r="513">
          <cell r="A513" t="str">
            <v>10.64</v>
          </cell>
          <cell r="B513" t="str">
            <v>LIMATESA TEJA BARRO NORMAL</v>
          </cell>
          <cell r="C513" t="str">
            <v>ML</v>
          </cell>
          <cell r="D513" t="str">
            <v>10.64</v>
          </cell>
          <cell r="E513">
            <v>15362.642857142857</v>
          </cell>
        </row>
        <row r="514">
          <cell r="A514" t="str">
            <v>10.65</v>
          </cell>
          <cell r="B514" t="str">
            <v>LIMATESA TEJA BARRO PRENSADA</v>
          </cell>
          <cell r="C514" t="str">
            <v>ML</v>
          </cell>
          <cell r="D514" t="str">
            <v>10.65</v>
          </cell>
          <cell r="E514">
            <v>21764.277777777774</v>
          </cell>
        </row>
        <row r="515">
          <cell r="A515" t="str">
            <v>10.66</v>
          </cell>
          <cell r="B515" t="str">
            <v>TEJA BARRO ANTIGUA-RESTAURACION</v>
          </cell>
          <cell r="C515" t="str">
            <v>M2</v>
          </cell>
          <cell r="D515" t="str">
            <v>10.66</v>
          </cell>
          <cell r="E515">
            <v>36859.750000000007</v>
          </cell>
        </row>
        <row r="516">
          <cell r="A516" t="str">
            <v>10.67</v>
          </cell>
          <cell r="B516" t="str">
            <v>TEJA BARRO NORMAL</v>
          </cell>
          <cell r="C516" t="str">
            <v>M2</v>
          </cell>
          <cell r="D516" t="str">
            <v>10.67</v>
          </cell>
          <cell r="E516">
            <v>37423.750000000007</v>
          </cell>
        </row>
        <row r="517">
          <cell r="A517" t="str">
            <v>10.68</v>
          </cell>
          <cell r="B517" t="str">
            <v>TEJA BARRO PRENSADA</v>
          </cell>
          <cell r="C517" t="str">
            <v>M2</v>
          </cell>
          <cell r="D517" t="str">
            <v>10.68</v>
          </cell>
          <cell r="E517">
            <v>53423.75</v>
          </cell>
        </row>
        <row r="518">
          <cell r="A518" t="str">
            <v>10.69</v>
          </cell>
          <cell r="B518" t="str">
            <v>TEJA BARRO PRENSADA SOBRE FIBRO CEMENTO</v>
          </cell>
          <cell r="C518" t="str">
            <v>M2</v>
          </cell>
          <cell r="D518" t="str">
            <v>10.69</v>
          </cell>
          <cell r="E518">
            <v>37062.9375</v>
          </cell>
        </row>
        <row r="519">
          <cell r="A519" t="str">
            <v>10.70</v>
          </cell>
          <cell r="B519" t="str">
            <v>CABALLETE TEJA AJOVER</v>
          </cell>
          <cell r="C519" t="str">
            <v>ML</v>
          </cell>
          <cell r="D519" t="str">
            <v>10.70</v>
          </cell>
          <cell r="E519">
            <v>43729.625000000007</v>
          </cell>
        </row>
        <row r="520">
          <cell r="A520" t="str">
            <v>10.71</v>
          </cell>
          <cell r="B520" t="str">
            <v>CABALLETE TEJA ALUMINIO COLOR</v>
          </cell>
          <cell r="C520" t="str">
            <v>ML</v>
          </cell>
          <cell r="D520" t="str">
            <v>10.71</v>
          </cell>
          <cell r="E520">
            <v>27728.050000000003</v>
          </cell>
        </row>
        <row r="521">
          <cell r="A521" t="str">
            <v>10.72</v>
          </cell>
          <cell r="B521" t="str">
            <v>CABALLETE TEJA ALUMINIO NATURAL</v>
          </cell>
          <cell r="C521" t="str">
            <v>ML</v>
          </cell>
          <cell r="D521" t="str">
            <v>10.72</v>
          </cell>
          <cell r="E521">
            <v>24892.5</v>
          </cell>
        </row>
        <row r="522">
          <cell r="A522" t="str">
            <v>10.73</v>
          </cell>
          <cell r="B522" t="str">
            <v>TEJA AJOVER ONDULADA COLOR .27MM</v>
          </cell>
          <cell r="C522" t="str">
            <v>M2</v>
          </cell>
          <cell r="D522" t="str">
            <v>10.73</v>
          </cell>
          <cell r="E522">
            <v>35906.342083333337</v>
          </cell>
        </row>
        <row r="523">
          <cell r="A523" t="str">
            <v>10.74</v>
          </cell>
          <cell r="B523" t="str">
            <v>TEJA AJOVER ONDULADA SUPER COLOR .35MM</v>
          </cell>
          <cell r="C523" t="str">
            <v>M2</v>
          </cell>
          <cell r="D523" t="str">
            <v>10.74</v>
          </cell>
          <cell r="E523">
            <v>40645.610000000008</v>
          </cell>
        </row>
        <row r="524">
          <cell r="A524" t="str">
            <v>10.75</v>
          </cell>
          <cell r="B524" t="str">
            <v>TEJA AJOVER TRAPEZOIDAL COLOR .27MM</v>
          </cell>
          <cell r="C524" t="str">
            <v>M2</v>
          </cell>
          <cell r="D524" t="str">
            <v>10.75</v>
          </cell>
          <cell r="E524">
            <v>38193.695</v>
          </cell>
        </row>
        <row r="525">
          <cell r="A525" t="str">
            <v>10.76</v>
          </cell>
          <cell r="B525" t="str">
            <v>TEJA AJOVER TRAPEZOIDAL SUPER .35MM</v>
          </cell>
          <cell r="C525" t="str">
            <v>M2</v>
          </cell>
          <cell r="D525" t="str">
            <v>10.76</v>
          </cell>
          <cell r="E525">
            <v>40592.668000000005</v>
          </cell>
        </row>
        <row r="526">
          <cell r="A526" t="str">
            <v>10.77</v>
          </cell>
          <cell r="B526" t="str">
            <v>TEJA ALUMINIO-POLIURETANO-ALUM.E=1 1C</v>
          </cell>
          <cell r="C526" t="str">
            <v>M2</v>
          </cell>
          <cell r="D526" t="str">
            <v>10.77</v>
          </cell>
          <cell r="E526">
            <v>150264.29</v>
          </cell>
        </row>
        <row r="527">
          <cell r="A527" t="str">
            <v>10.78</v>
          </cell>
          <cell r="B527" t="str">
            <v>TEJA GALVANIZADA TRAPEZOIDAL CAL.26</v>
          </cell>
          <cell r="C527" t="str">
            <v>M2</v>
          </cell>
          <cell r="D527" t="str">
            <v>10.78</v>
          </cell>
          <cell r="E527">
            <v>29809.328750000001</v>
          </cell>
        </row>
        <row r="528">
          <cell r="A528" t="str">
            <v>10.79</v>
          </cell>
          <cell r="B528" t="str">
            <v>TEJA ZINC</v>
          </cell>
          <cell r="C528" t="str">
            <v>M2</v>
          </cell>
          <cell r="D528" t="str">
            <v>10.79</v>
          </cell>
          <cell r="E528">
            <v>15669.875</v>
          </cell>
        </row>
        <row r="529">
          <cell r="A529" t="str">
            <v>10.80</v>
          </cell>
          <cell r="B529" t="str">
            <v>CONECTOR BASE+TAPA LAMINA POLICARBONATO</v>
          </cell>
          <cell r="C529" t="str">
            <v>ML</v>
          </cell>
          <cell r="D529" t="str">
            <v>10.80</v>
          </cell>
          <cell r="E529">
            <v>27550.400000000001</v>
          </cell>
        </row>
        <row r="530">
          <cell r="A530" t="str">
            <v>10.81</v>
          </cell>
          <cell r="B530" t="str">
            <v>CONECTOR H LAMINA POLICARBONATO A=4- 6MM</v>
          </cell>
          <cell r="C530" t="str">
            <v>ML</v>
          </cell>
          <cell r="D530" t="str">
            <v>10.81</v>
          </cell>
          <cell r="E530">
            <v>14387</v>
          </cell>
        </row>
        <row r="531">
          <cell r="A531" t="str">
            <v>10.82</v>
          </cell>
          <cell r="B531" t="str">
            <v>CONECTOR H LAMINA POLICARBONATO A=8-10MM</v>
          </cell>
          <cell r="C531" t="str">
            <v>ML</v>
          </cell>
          <cell r="D531" t="str">
            <v>10.82</v>
          </cell>
          <cell r="E531">
            <v>16315.16</v>
          </cell>
        </row>
        <row r="532">
          <cell r="A532" t="str">
            <v>10.83</v>
          </cell>
          <cell r="B532" t="str">
            <v>CONECTOR TAPA LAMINA POLICARBONATO</v>
          </cell>
          <cell r="C532" t="str">
            <v>ML</v>
          </cell>
          <cell r="D532" t="str">
            <v>10.83</v>
          </cell>
          <cell r="E532">
            <v>22231.480000000003</v>
          </cell>
        </row>
        <row r="533">
          <cell r="A533" t="str">
            <v>10.84</v>
          </cell>
          <cell r="B533" t="str">
            <v>DOMO ACRILICO CIRCULAR-RECTANG. 65X65CM</v>
          </cell>
          <cell r="C533" t="str">
            <v>UND</v>
          </cell>
          <cell r="D533" t="str">
            <v>10.84</v>
          </cell>
          <cell r="E533">
            <v>84581.166666666672</v>
          </cell>
        </row>
        <row r="534">
          <cell r="A534" t="str">
            <v>10.85</v>
          </cell>
          <cell r="B534" t="str">
            <v>LAMINA POLICARBONATO ALVEOLAR 4MM</v>
          </cell>
          <cell r="C534" t="str">
            <v>M2</v>
          </cell>
          <cell r="D534" t="str">
            <v>10.85</v>
          </cell>
          <cell r="E534">
            <v>65994.212499999994</v>
          </cell>
        </row>
        <row r="535">
          <cell r="A535" t="str">
            <v>10.86</v>
          </cell>
          <cell r="B535" t="str">
            <v>LAMINA POLICARBONATO ALVEOLAR 6MM</v>
          </cell>
          <cell r="C535" t="str">
            <v>M2</v>
          </cell>
          <cell r="D535" t="str">
            <v>10.86</v>
          </cell>
          <cell r="E535">
            <v>124872.02500000001</v>
          </cell>
        </row>
        <row r="536">
          <cell r="A536" t="str">
            <v>10.87</v>
          </cell>
          <cell r="B536" t="str">
            <v>LAMINA POLICARBONATO ALVEOLAR 8MM</v>
          </cell>
          <cell r="C536" t="str">
            <v>M2</v>
          </cell>
          <cell r="D536" t="str">
            <v>10.87</v>
          </cell>
          <cell r="E536">
            <v>151137.02499999999</v>
          </cell>
        </row>
        <row r="537">
          <cell r="A537" t="str">
            <v>10.88</v>
          </cell>
          <cell r="B537" t="str">
            <v>LAMINA POLICARBONATO ALVEOLAR 10MM</v>
          </cell>
          <cell r="C537" t="str">
            <v>M2</v>
          </cell>
          <cell r="D537" t="str">
            <v>10.88</v>
          </cell>
          <cell r="E537">
            <v>182037.02499999999</v>
          </cell>
        </row>
        <row r="538">
          <cell r="A538" t="str">
            <v>10.89</v>
          </cell>
          <cell r="B538" t="str">
            <v>LAMINA POLICARBONATO ALVEOLAR 10MM</v>
          </cell>
          <cell r="C538" t="str">
            <v>M2</v>
          </cell>
          <cell r="D538" t="str">
            <v>10.89</v>
          </cell>
          <cell r="E538">
            <v>182037.02499999999</v>
          </cell>
        </row>
        <row r="539">
          <cell r="A539" t="str">
            <v>10.90</v>
          </cell>
          <cell r="B539" t="str">
            <v>TEJA PLASTICA TRASLUCIDA</v>
          </cell>
          <cell r="C539" t="str">
            <v>M2</v>
          </cell>
          <cell r="D539" t="str">
            <v>10.90</v>
          </cell>
          <cell r="E539">
            <v>32459.555000000004</v>
          </cell>
        </row>
        <row r="540">
          <cell r="A540" t="str">
            <v>10.91</v>
          </cell>
          <cell r="B540" t="str">
            <v>TEJA POLICARBONATO TRAPEZOIDAL 82CM</v>
          </cell>
          <cell r="C540" t="str">
            <v>M2</v>
          </cell>
          <cell r="D540" t="str">
            <v>10.91</v>
          </cell>
          <cell r="E540">
            <v>72289.658750000002</v>
          </cell>
        </row>
        <row r="541">
          <cell r="A541" t="str">
            <v>10.92</v>
          </cell>
          <cell r="B541" t="str">
            <v>CANAL AMAZONAS PVC AGUAS LLUVIAS</v>
          </cell>
          <cell r="C541" t="str">
            <v>ML</v>
          </cell>
          <cell r="D541" t="str">
            <v>10.92</v>
          </cell>
          <cell r="E541">
            <v>38822.743333333339</v>
          </cell>
        </row>
        <row r="542">
          <cell r="A542" t="str">
            <v>10.93</v>
          </cell>
          <cell r="B542" t="str">
            <v>CANAL RAINGO PVC AGUAS LLUVIAS</v>
          </cell>
          <cell r="C542" t="str">
            <v>ML</v>
          </cell>
          <cell r="D542" t="str">
            <v>10.93</v>
          </cell>
          <cell r="E542">
            <v>20885.653333333332</v>
          </cell>
        </row>
        <row r="543">
          <cell r="A543" t="str">
            <v>10.94</v>
          </cell>
          <cell r="B543" t="str">
            <v>CODO BAJANTE 45 CANAL PVC</v>
          </cell>
          <cell r="C543" t="str">
            <v>UND</v>
          </cell>
          <cell r="D543" t="str">
            <v>10.94</v>
          </cell>
          <cell r="E543">
            <v>9336.6333333333332</v>
          </cell>
        </row>
        <row r="544">
          <cell r="A544" t="str">
            <v>10.95</v>
          </cell>
          <cell r="B544" t="str">
            <v>CODO BAJANTE 90 CANAL PVC</v>
          </cell>
          <cell r="C544" t="str">
            <v>UND</v>
          </cell>
          <cell r="D544" t="str">
            <v>10.95</v>
          </cell>
          <cell r="E544">
            <v>8600.9666666666672</v>
          </cell>
        </row>
        <row r="545">
          <cell r="A545" t="str">
            <v>10.96</v>
          </cell>
          <cell r="B545" t="str">
            <v>SOPORTE CANAL AMAZONAS PVC</v>
          </cell>
          <cell r="C545" t="str">
            <v>UND</v>
          </cell>
          <cell r="D545" t="str">
            <v>10.96</v>
          </cell>
          <cell r="E545">
            <v>5385.875</v>
          </cell>
        </row>
        <row r="546">
          <cell r="A546" t="str">
            <v>10.97</v>
          </cell>
          <cell r="B546" t="str">
            <v>SOPORTE CANAL RAINGO PVC</v>
          </cell>
          <cell r="C546" t="str">
            <v>UND</v>
          </cell>
          <cell r="D546" t="str">
            <v>10.97</v>
          </cell>
          <cell r="E546">
            <v>4352.875</v>
          </cell>
        </row>
        <row r="547">
          <cell r="A547" t="str">
            <v>10.98</v>
          </cell>
          <cell r="B547" t="str">
            <v>TAPA EXTERNA CANAL AMAZONAS PVC</v>
          </cell>
          <cell r="C547" t="str">
            <v>UND</v>
          </cell>
          <cell r="D547" t="str">
            <v>10.98</v>
          </cell>
          <cell r="E547">
            <v>7121.875</v>
          </cell>
        </row>
        <row r="548">
          <cell r="A548" t="str">
            <v>10.99</v>
          </cell>
          <cell r="B548" t="str">
            <v>TAPA EXTERNA CANAL RAINGO PVC</v>
          </cell>
          <cell r="C548" t="str">
            <v>UND</v>
          </cell>
          <cell r="D548" t="str">
            <v>10.99</v>
          </cell>
          <cell r="E548">
            <v>7415.875</v>
          </cell>
        </row>
        <row r="549">
          <cell r="A549" t="str">
            <v>10.100</v>
          </cell>
          <cell r="B549" t="str">
            <v>TAPA INTERNA CANAL AMAZONAS PVC</v>
          </cell>
          <cell r="C549" t="str">
            <v>UND</v>
          </cell>
          <cell r="D549" t="str">
            <v>10.100</v>
          </cell>
          <cell r="E549">
            <v>7081.875</v>
          </cell>
        </row>
        <row r="550">
          <cell r="A550" t="str">
            <v>10.101</v>
          </cell>
          <cell r="B550" t="str">
            <v>TAPA INTERNA CANAL RAINGO PVC</v>
          </cell>
          <cell r="C550" t="str">
            <v>UND</v>
          </cell>
          <cell r="D550" t="str">
            <v>10.101</v>
          </cell>
          <cell r="E550">
            <v>6824.875</v>
          </cell>
        </row>
        <row r="551">
          <cell r="A551" t="str">
            <v>10.102</v>
          </cell>
          <cell r="B551" t="str">
            <v>UNION BAJANTE CANAL AMAZONAS PVC</v>
          </cell>
          <cell r="C551" t="str">
            <v>UND</v>
          </cell>
          <cell r="D551" t="str">
            <v>10.102</v>
          </cell>
          <cell r="E551">
            <v>13628.875</v>
          </cell>
        </row>
        <row r="552">
          <cell r="A552" t="str">
            <v>10.103</v>
          </cell>
          <cell r="B552" t="str">
            <v>UNION BAJANTE CANAL RAINGO PVC</v>
          </cell>
          <cell r="C552" t="str">
            <v>UND</v>
          </cell>
          <cell r="D552" t="str">
            <v>10.103</v>
          </cell>
          <cell r="E552">
            <v>7654.875</v>
          </cell>
        </row>
        <row r="553">
          <cell r="A553" t="str">
            <v>10.104</v>
          </cell>
          <cell r="B553" t="str">
            <v>UNION BAJANTE CUADRADO-TUBO 3" PVC</v>
          </cell>
          <cell r="C553" t="str">
            <v>UND</v>
          </cell>
          <cell r="D553" t="str">
            <v>10.104</v>
          </cell>
          <cell r="E553">
            <v>6393.875</v>
          </cell>
        </row>
        <row r="554">
          <cell r="A554" t="str">
            <v>10.105</v>
          </cell>
          <cell r="B554" t="str">
            <v>UNION CANAL AMAZONAS PVC</v>
          </cell>
          <cell r="C554" t="str">
            <v>UND</v>
          </cell>
          <cell r="D554" t="str">
            <v>10.105</v>
          </cell>
          <cell r="E554">
            <v>13569.875</v>
          </cell>
        </row>
        <row r="555">
          <cell r="A555" t="str">
            <v>10.106</v>
          </cell>
          <cell r="B555" t="str">
            <v>UNION CANAL RAINGO PVC</v>
          </cell>
          <cell r="C555" t="str">
            <v>UND</v>
          </cell>
          <cell r="D555" t="str">
            <v>10.106</v>
          </cell>
          <cell r="E555">
            <v>17631.875</v>
          </cell>
        </row>
        <row r="556">
          <cell r="A556" t="str">
            <v>10.107</v>
          </cell>
          <cell r="B556" t="str">
            <v>UNION ESQUINA CANAL AMAZONAS PVC</v>
          </cell>
          <cell r="C556" t="str">
            <v>UND</v>
          </cell>
          <cell r="D556" t="str">
            <v>10.107</v>
          </cell>
          <cell r="E556">
            <v>22091.289572393096</v>
          </cell>
        </row>
        <row r="557">
          <cell r="A557" t="str">
            <v>10.108</v>
          </cell>
          <cell r="B557" t="str">
            <v>UNION ESQUINA CANAL RAINGO PVC</v>
          </cell>
          <cell r="C557" t="str">
            <v>UND</v>
          </cell>
          <cell r="D557" t="str">
            <v>10.108</v>
          </cell>
          <cell r="E557">
            <v>11845.75</v>
          </cell>
        </row>
        <row r="558">
          <cell r="A558" t="str">
            <v>10.109</v>
          </cell>
          <cell r="B558" t="str">
            <v>CANAL LAMINA ALUMINIO</v>
          </cell>
          <cell r="C558" t="str">
            <v>ML</v>
          </cell>
          <cell r="D558" t="str">
            <v>10.109</v>
          </cell>
          <cell r="E558">
            <v>68326.883333333331</v>
          </cell>
        </row>
        <row r="559">
          <cell r="A559" t="str">
            <v>10.110</v>
          </cell>
          <cell r="B559" t="str">
            <v>CANAL LAMINA GALVANIZADA CAL.22</v>
          </cell>
          <cell r="C559" t="str">
            <v>ML</v>
          </cell>
          <cell r="D559" t="str">
            <v>10.110</v>
          </cell>
          <cell r="E559">
            <v>60584.895000000004</v>
          </cell>
        </row>
        <row r="560">
          <cell r="A560" t="str">
            <v>10.111</v>
          </cell>
          <cell r="B560" t="str">
            <v>CANAL LAMINA GALVANIZADA CAL.26</v>
          </cell>
          <cell r="C560" t="str">
            <v>ML</v>
          </cell>
          <cell r="D560" t="str">
            <v>10.111</v>
          </cell>
          <cell r="E560">
            <v>56275.811666666668</v>
          </cell>
        </row>
        <row r="561">
          <cell r="A561" t="str">
            <v>10.112</v>
          </cell>
          <cell r="B561" t="str">
            <v>CANAL LAMINA LIMAHOYA</v>
          </cell>
          <cell r="C561" t="str">
            <v>ML</v>
          </cell>
          <cell r="D561" t="str">
            <v>10.112</v>
          </cell>
          <cell r="E561">
            <v>44167.661111111112</v>
          </cell>
        </row>
        <row r="562">
          <cell r="A562" t="str">
            <v>10.113</v>
          </cell>
          <cell r="B562" t="str">
            <v>FLANCHE ALUMINIO DINTEL-CANECILLO</v>
          </cell>
          <cell r="C562" t="str">
            <v>ML</v>
          </cell>
          <cell r="D562" t="str">
            <v>10.113</v>
          </cell>
          <cell r="E562">
            <v>37390.858333333337</v>
          </cell>
        </row>
        <row r="563">
          <cell r="A563" t="str">
            <v>10.114</v>
          </cell>
          <cell r="B563" t="str">
            <v>FLANCHE LAMINA ALUMINIO .7MM</v>
          </cell>
          <cell r="C563" t="str">
            <v>ML</v>
          </cell>
          <cell r="D563" t="str">
            <v>10.114</v>
          </cell>
          <cell r="E563">
            <v>39145.583333333336</v>
          </cell>
        </row>
        <row r="564">
          <cell r="A564" t="str">
            <v>10.115</v>
          </cell>
          <cell r="B564" t="str">
            <v>LAVADA Y LIMPIEZA TEJA DE A.C.</v>
          </cell>
          <cell r="C564" t="str">
            <v>M2</v>
          </cell>
          <cell r="D564" t="str">
            <v>10.115</v>
          </cell>
          <cell r="E564">
            <v>2942</v>
          </cell>
        </row>
        <row r="565">
          <cell r="A565" t="str">
            <v>10.116</v>
          </cell>
          <cell r="B565" t="str">
            <v>Alistado impermeabilizado para teja de barro</v>
          </cell>
          <cell r="C565" t="str">
            <v>M2</v>
          </cell>
          <cell r="D565" t="str">
            <v>10.116</v>
          </cell>
          <cell r="E565">
            <v>140478.54600840335</v>
          </cell>
        </row>
        <row r="566">
          <cell r="A566" t="str">
            <v>10.117</v>
          </cell>
          <cell r="B566" t="str">
            <v>Afinado  cubiertas planas</v>
          </cell>
          <cell r="C566" t="str">
            <v>M2</v>
          </cell>
          <cell r="D566" t="str">
            <v>10.117</v>
          </cell>
          <cell r="E566">
            <v>35388.250000000007</v>
          </cell>
        </row>
        <row r="567">
          <cell r="A567" t="str">
            <v>10.118</v>
          </cell>
          <cell r="B567" t="str">
            <v>Teja Termoacústica</v>
          </cell>
          <cell r="C567" t="str">
            <v>M2</v>
          </cell>
          <cell r="D567" t="str">
            <v>10.118</v>
          </cell>
          <cell r="E567">
            <v>56741.25</v>
          </cell>
        </row>
        <row r="568">
          <cell r="A568" t="str">
            <v>10.119</v>
          </cell>
          <cell r="B568" t="str">
            <v>CABALLETE TEJA TERMOACUSTICA</v>
          </cell>
          <cell r="C568" t="str">
            <v>ML</v>
          </cell>
          <cell r="D568" t="str">
            <v>10.119</v>
          </cell>
          <cell r="E568">
            <v>43703.625000000007</v>
          </cell>
        </row>
        <row r="569">
          <cell r="A569" t="str">
            <v>10.120</v>
          </cell>
          <cell r="B569" t="str">
            <v>CONSTRUCCIÓN DE CUBIERTA EN TEJA PANEL METÁLICO DE ALUZINC - ALUZINC CAL 26 TIPO SANDUCHE, CON POLIURETANO EXPANDIDO DE ALTA DENSIDAD, ACABADO EN PINTURA POLIESTER HORNEADA EN AMBAS CARAS. ESPESOR DE 2``</v>
          </cell>
          <cell r="C569" t="str">
            <v>M2</v>
          </cell>
          <cell r="D569" t="str">
            <v>10.120</v>
          </cell>
          <cell r="E569">
            <v>148931.24999999997</v>
          </cell>
        </row>
        <row r="570">
          <cell r="A570" t="str">
            <v>10.121</v>
          </cell>
          <cell r="B570" t="str">
            <v>LAMINA ALVEOLAR 4MM FIBRA DE CARBONO</v>
          </cell>
          <cell r="C570" t="str">
            <v>M2</v>
          </cell>
          <cell r="D570" t="str">
            <v>10.121</v>
          </cell>
          <cell r="E570">
            <v>64205.000000000007</v>
          </cell>
        </row>
        <row r="571">
          <cell r="A571" t="str">
            <v>10.122</v>
          </cell>
          <cell r="B571" t="str">
            <v>LAMINA ALVEOLAR 6MM FIBRA DE CARBONO</v>
          </cell>
          <cell r="C571" t="str">
            <v>M2</v>
          </cell>
          <cell r="D571" t="str">
            <v>10.122</v>
          </cell>
          <cell r="E571">
            <v>123740</v>
          </cell>
        </row>
        <row r="572">
          <cell r="A572" t="str">
            <v>10.123</v>
          </cell>
          <cell r="B572" t="str">
            <v>TEJA TERMOACÚSTICA (1.8 Kg/m2) FIBRA DE CARBÓN</v>
          </cell>
          <cell r="C572" t="str">
            <v>M2</v>
          </cell>
          <cell r="D572" t="str">
            <v>10.123</v>
          </cell>
          <cell r="E572">
            <v>128406.25000000001</v>
          </cell>
        </row>
        <row r="573">
          <cell r="A573">
            <v>11</v>
          </cell>
          <cell r="B573" t="str">
            <v>CIELO RASOS</v>
          </cell>
          <cell r="C573">
            <v>0</v>
          </cell>
          <cell r="D573">
            <v>11</v>
          </cell>
          <cell r="E573">
            <v>0</v>
          </cell>
        </row>
        <row r="574">
          <cell r="A574" t="str">
            <v>11.1</v>
          </cell>
          <cell r="B574" t="str">
            <v>Armadura madera y malla con vena</v>
          </cell>
          <cell r="C574" t="str">
            <v>M2</v>
          </cell>
          <cell r="D574" t="str">
            <v>11.1</v>
          </cell>
          <cell r="E574">
            <v>40407.455555555556</v>
          </cell>
        </row>
        <row r="575">
          <cell r="A575" t="str">
            <v>11.2</v>
          </cell>
          <cell r="B575" t="str">
            <v>C.F.ESQUELETO ALUMINIO ,7/8"</v>
          </cell>
          <cell r="C575" t="str">
            <v>M2</v>
          </cell>
          <cell r="D575" t="str">
            <v>11.2</v>
          </cell>
          <cell r="E575">
            <v>29731.250000000004</v>
          </cell>
        </row>
        <row r="576">
          <cell r="A576" t="str">
            <v>11.3</v>
          </cell>
          <cell r="B576" t="str">
            <v>C.F.ICOPOR TEXTURIZADO 1CM [LAMINA]</v>
          </cell>
          <cell r="C576" t="str">
            <v>UND</v>
          </cell>
          <cell r="D576" t="str">
            <v>11.3</v>
          </cell>
          <cell r="E576">
            <v>11073.5</v>
          </cell>
        </row>
        <row r="577">
          <cell r="A577" t="str">
            <v>11.4</v>
          </cell>
          <cell r="B577" t="str">
            <v>C.F.ICOPOR TEXTURIZADO 1CM - PERLITA</v>
          </cell>
          <cell r="C577" t="str">
            <v>M2</v>
          </cell>
          <cell r="D577" t="str">
            <v>11.4</v>
          </cell>
          <cell r="E577">
            <v>34577.26</v>
          </cell>
        </row>
        <row r="578">
          <cell r="A578" t="str">
            <v>11.5</v>
          </cell>
          <cell r="B578" t="str">
            <v>C.F.ICOPOR TEXTURIZADO 1CM - PVC</v>
          </cell>
          <cell r="C578" t="str">
            <v>M2</v>
          </cell>
          <cell r="D578" t="str">
            <v>11.5</v>
          </cell>
          <cell r="E578">
            <v>37658.356666666667</v>
          </cell>
        </row>
        <row r="579">
          <cell r="A579" t="str">
            <v>11.6</v>
          </cell>
          <cell r="B579" t="str">
            <v xml:space="preserve"> C. F. TERMOACUSTICOS EN SUPERBOARD</v>
          </cell>
          <cell r="C579" t="str">
            <v>M2</v>
          </cell>
          <cell r="D579" t="str">
            <v>11.6</v>
          </cell>
          <cell r="E579">
            <v>68622.044999999998</v>
          </cell>
        </row>
        <row r="580">
          <cell r="A580" t="str">
            <v>11.7</v>
          </cell>
          <cell r="B580" t="str">
            <v>C.F.LAMINA ACRILICO 0.61X1.22M</v>
          </cell>
          <cell r="C580" t="str">
            <v>M2</v>
          </cell>
          <cell r="D580" t="str">
            <v>11.7</v>
          </cell>
          <cell r="E580">
            <v>96419.900000000009</v>
          </cell>
        </row>
        <row r="581">
          <cell r="A581" t="str">
            <v>11.8</v>
          </cell>
          <cell r="B581" t="str">
            <v>C.F.LAMINA BOARD 1214x605x4MM P.ALUMINIO</v>
          </cell>
          <cell r="C581" t="str">
            <v>M2</v>
          </cell>
          <cell r="D581" t="str">
            <v>11.8</v>
          </cell>
          <cell r="E581">
            <v>42810.96333333334</v>
          </cell>
        </row>
        <row r="582">
          <cell r="A582" t="str">
            <v>11.9</v>
          </cell>
          <cell r="B582" t="str">
            <v>C.F.LAMINA BOARD 1214x605x6MM P.ALUMINIO</v>
          </cell>
          <cell r="C582" t="str">
            <v>M2</v>
          </cell>
          <cell r="D582" t="str">
            <v>11.9</v>
          </cell>
          <cell r="E582">
            <v>45869.46333333334</v>
          </cell>
        </row>
        <row r="583">
          <cell r="A583" t="str">
            <v>11.10</v>
          </cell>
          <cell r="B583" t="str">
            <v>C.F.LAMINA PANEL(PVC-FOIL ALUM)-P.ENSAMB</v>
          </cell>
          <cell r="C583" t="str">
            <v>M2</v>
          </cell>
          <cell r="D583" t="str">
            <v>11.10</v>
          </cell>
          <cell r="E583">
            <v>50179.065000000002</v>
          </cell>
        </row>
        <row r="584">
          <cell r="A584" t="str">
            <v>11.11</v>
          </cell>
          <cell r="B584" t="str">
            <v>C.F.LAMINA SUPERBOARD CARTERA-TEJA 4MM</v>
          </cell>
          <cell r="C584" t="str">
            <v>ML</v>
          </cell>
          <cell r="D584" t="str">
            <v>11.11</v>
          </cell>
          <cell r="E584">
            <v>33952.350000000006</v>
          </cell>
        </row>
        <row r="585">
          <cell r="A585" t="str">
            <v>11.12</v>
          </cell>
          <cell r="B585" t="str">
            <v>C.F.MADERA LISTON MACH.PINO CIPREX-MADER</v>
          </cell>
          <cell r="C585" t="str">
            <v>M2</v>
          </cell>
          <cell r="D585" t="str">
            <v>11.12</v>
          </cell>
          <cell r="E585">
            <v>29843.916666666664</v>
          </cell>
        </row>
        <row r="586">
          <cell r="A586" t="str">
            <v>11.13</v>
          </cell>
          <cell r="B586" t="str">
            <v>C.F.MADERA LISTON MACH.PINO PATULA</v>
          </cell>
          <cell r="C586" t="str">
            <v>M2</v>
          </cell>
          <cell r="D586" t="str">
            <v>11.13</v>
          </cell>
          <cell r="E586">
            <v>30894.666666666664</v>
          </cell>
        </row>
        <row r="587">
          <cell r="A587" t="str">
            <v>11.14</v>
          </cell>
          <cell r="B587" t="str">
            <v>C.F.MADERA MACHIMBRE PINO CIPREX-S/METAL</v>
          </cell>
          <cell r="C587" t="str">
            <v>M2</v>
          </cell>
          <cell r="D587" t="str">
            <v>11.14</v>
          </cell>
          <cell r="E587">
            <v>31266.956666666665</v>
          </cell>
        </row>
        <row r="588">
          <cell r="A588" t="str">
            <v>11.15</v>
          </cell>
          <cell r="B588" t="str">
            <v>C.F.MALLA-ESTRUCIELO</v>
          </cell>
          <cell r="C588" t="str">
            <v>M2</v>
          </cell>
          <cell r="D588" t="str">
            <v>11.15</v>
          </cell>
          <cell r="E588">
            <v>23331.25</v>
          </cell>
        </row>
        <row r="589">
          <cell r="A589" t="str">
            <v>11.16</v>
          </cell>
          <cell r="B589" t="str">
            <v>C.F.MALLA-VENADA-MADERA</v>
          </cell>
          <cell r="C589" t="str">
            <v>M2</v>
          </cell>
          <cell r="D589" t="str">
            <v>11.16</v>
          </cell>
          <cell r="E589">
            <v>38734.300000000003</v>
          </cell>
        </row>
        <row r="590">
          <cell r="A590" t="str">
            <v>11.17</v>
          </cell>
          <cell r="B590" t="str">
            <v xml:space="preserve"> CIELO RASO METALICOS</v>
          </cell>
          <cell r="C590" t="str">
            <v>M2</v>
          </cell>
          <cell r="D590" t="str">
            <v>11.17</v>
          </cell>
          <cell r="E590">
            <v>139011.12400000001</v>
          </cell>
        </row>
        <row r="591">
          <cell r="A591" t="str">
            <v>11.18</v>
          </cell>
          <cell r="B591" t="str">
            <v>C.F.PANEL BOARD 6.0MM S.JUNTA+VINILO</v>
          </cell>
          <cell r="C591" t="str">
            <v>M2</v>
          </cell>
          <cell r="D591" t="str">
            <v>11.18</v>
          </cell>
          <cell r="E591">
            <v>58214.55333333333</v>
          </cell>
        </row>
        <row r="592">
          <cell r="A592" t="str">
            <v>11.19</v>
          </cell>
          <cell r="B592" t="str">
            <v>C.F.PANEL YESO 12.7MM S.JUNTA+VINILO</v>
          </cell>
          <cell r="C592" t="str">
            <v>M2</v>
          </cell>
          <cell r="D592" t="str">
            <v>11.19</v>
          </cell>
          <cell r="E592">
            <v>50893.808333333327</v>
          </cell>
        </row>
        <row r="593">
          <cell r="A593" t="str">
            <v>11.20</v>
          </cell>
          <cell r="B593" t="str">
            <v>C.F.PANEL YESO 12.7MM S.JUNTA+VINILO RH</v>
          </cell>
          <cell r="C593" t="str">
            <v>M2</v>
          </cell>
          <cell r="D593" t="str">
            <v>11.20</v>
          </cell>
          <cell r="E593">
            <v>46559.188333333339</v>
          </cell>
        </row>
        <row r="594">
          <cell r="A594" t="str">
            <v>11.21</v>
          </cell>
          <cell r="B594" t="str">
            <v>C.F.PANEL YESO 3/8 S.JUNTA+VINILO</v>
          </cell>
          <cell r="C594" t="str">
            <v>M2</v>
          </cell>
          <cell r="D594" t="str">
            <v>11.21</v>
          </cell>
          <cell r="E594">
            <v>44334.388333333336</v>
          </cell>
        </row>
        <row r="595">
          <cell r="A595" t="str">
            <v>11.22</v>
          </cell>
          <cell r="B595" t="str">
            <v>C.F.[FV] DURACUSTIC 5/8 [LAMINA]</v>
          </cell>
          <cell r="C595" t="str">
            <v>M2</v>
          </cell>
          <cell r="D595" t="str">
            <v>11.22</v>
          </cell>
          <cell r="E595">
            <v>25103</v>
          </cell>
        </row>
        <row r="596">
          <cell r="A596" t="str">
            <v>11.23</v>
          </cell>
          <cell r="B596" t="str">
            <v>C.F.[FV] DURACUSTIC 5/8"</v>
          </cell>
          <cell r="C596" t="str">
            <v>M2</v>
          </cell>
          <cell r="D596" t="str">
            <v>11.23</v>
          </cell>
          <cell r="E596">
            <v>53733.63</v>
          </cell>
        </row>
        <row r="597">
          <cell r="A597" t="str">
            <v>11.24</v>
          </cell>
          <cell r="B597" t="str">
            <v xml:space="preserve"> LAMINA PLANA SUPERCELL INCLUYE ALISTADO ALUMINIO</v>
          </cell>
          <cell r="C597" t="str">
            <v>M2</v>
          </cell>
          <cell r="D597" t="str">
            <v>11.24</v>
          </cell>
          <cell r="E597">
            <v>60092.916666666664</v>
          </cell>
        </row>
        <row r="598">
          <cell r="A598">
            <v>12</v>
          </cell>
          <cell r="B598" t="str">
            <v>CARPINTERIA DE MADERA</v>
          </cell>
          <cell r="C598">
            <v>0</v>
          </cell>
          <cell r="D598">
            <v>12</v>
          </cell>
          <cell r="E598">
            <v>0</v>
          </cell>
        </row>
        <row r="599">
          <cell r="A599" t="str">
            <v>12.1</v>
          </cell>
          <cell r="B599" t="str">
            <v>COLOC.PUERTA MADERA</v>
          </cell>
          <cell r="C599" t="str">
            <v>UND</v>
          </cell>
          <cell r="D599" t="str">
            <v>12.1</v>
          </cell>
          <cell r="E599">
            <v>33225</v>
          </cell>
        </row>
        <row r="600">
          <cell r="A600" t="str">
            <v>12.2</v>
          </cell>
          <cell r="B600" t="str">
            <v xml:space="preserve">PUERTA MADERA.TIPO FORTEC </v>
          </cell>
          <cell r="C600" t="str">
            <v>M2</v>
          </cell>
          <cell r="D600" t="str">
            <v>12.2</v>
          </cell>
          <cell r="E600">
            <v>111616</v>
          </cell>
        </row>
        <row r="601">
          <cell r="A601" t="str">
            <v>12.3</v>
          </cell>
          <cell r="B601" t="str">
            <v>PUERTA MADERA.TRIPLEX ENTAMBORADA</v>
          </cell>
          <cell r="C601" t="str">
            <v>M2</v>
          </cell>
          <cell r="D601" t="str">
            <v>12.3</v>
          </cell>
          <cell r="E601">
            <v>122961.40000000001</v>
          </cell>
        </row>
        <row r="602">
          <cell r="A602" t="str">
            <v>12.4</v>
          </cell>
          <cell r="B602" t="str">
            <v xml:space="preserve">PUERTA MADERA.TRIPLEX 4MM </v>
          </cell>
          <cell r="C602" t="str">
            <v>M2</v>
          </cell>
          <cell r="D602" t="str">
            <v>12.4</v>
          </cell>
          <cell r="E602">
            <v>111616</v>
          </cell>
        </row>
        <row r="603">
          <cell r="A603" t="str">
            <v>12.5</v>
          </cell>
          <cell r="B603" t="str">
            <v>PUERTA MADERA.TRIPLEX ENTABLERA-CEDRO(80-100)</v>
          </cell>
          <cell r="C603" t="str">
            <v>UND</v>
          </cell>
          <cell r="D603" t="str">
            <v>12.5</v>
          </cell>
          <cell r="E603">
            <v>111020.9</v>
          </cell>
        </row>
        <row r="604">
          <cell r="A604" t="str">
            <v>12.6</v>
          </cell>
          <cell r="B604" t="str">
            <v xml:space="preserve">MARCO MAD.CEDRO PUERTA </v>
          </cell>
          <cell r="C604" t="str">
            <v>ML</v>
          </cell>
          <cell r="D604" t="str">
            <v>12.6</v>
          </cell>
          <cell r="E604">
            <v>169436</v>
          </cell>
        </row>
        <row r="605">
          <cell r="A605" t="str">
            <v>12.7</v>
          </cell>
          <cell r="B605" t="str">
            <v>PUERTA MADERA.AMARILLO/NOGAL-TRIPLEX</v>
          </cell>
          <cell r="C605" t="str">
            <v>UND</v>
          </cell>
          <cell r="D605" t="str">
            <v>12.7</v>
          </cell>
          <cell r="E605">
            <v>176210.93333333332</v>
          </cell>
        </row>
        <row r="606">
          <cell r="A606" t="str">
            <v>12.8</v>
          </cell>
          <cell r="B606" t="str">
            <v xml:space="preserve">PUERTA MADERA.MACIZA AMARIL/NOGAL </v>
          </cell>
          <cell r="C606" t="str">
            <v>M2</v>
          </cell>
          <cell r="D606" t="str">
            <v>12.8</v>
          </cell>
          <cell r="E606">
            <v>254810.5</v>
          </cell>
        </row>
        <row r="607">
          <cell r="A607" t="str">
            <v>12.9</v>
          </cell>
          <cell r="B607" t="str">
            <v xml:space="preserve">PUERTA MADERA.MACIZA CEDRO </v>
          </cell>
          <cell r="C607" t="str">
            <v>M2</v>
          </cell>
          <cell r="D607" t="str">
            <v>12.9</v>
          </cell>
          <cell r="E607">
            <v>696522.50505050493</v>
          </cell>
        </row>
        <row r="608">
          <cell r="A608" t="str">
            <v>12.10</v>
          </cell>
          <cell r="B608" t="str">
            <v xml:space="preserve">PUERTA MADERA.MDF </v>
          </cell>
          <cell r="C608" t="str">
            <v>M2</v>
          </cell>
          <cell r="D608" t="str">
            <v>12.10</v>
          </cell>
          <cell r="E608">
            <v>126067.1875</v>
          </cell>
        </row>
        <row r="609">
          <cell r="A609" t="str">
            <v>12.11</v>
          </cell>
          <cell r="B609" t="str">
            <v>INSTALACION VENTANA DE MADERA</v>
          </cell>
          <cell r="C609" t="str">
            <v>M2</v>
          </cell>
          <cell r="D609" t="str">
            <v>12.11</v>
          </cell>
          <cell r="E609">
            <v>46134.375</v>
          </cell>
        </row>
        <row r="610">
          <cell r="A610" t="str">
            <v>12.12</v>
          </cell>
          <cell r="B610" t="str">
            <v>MARCO MAD.AMARILLO/NOGAL</v>
          </cell>
          <cell r="C610" t="str">
            <v>M2</v>
          </cell>
          <cell r="D610" t="str">
            <v>12.12</v>
          </cell>
          <cell r="E610">
            <v>96134.375</v>
          </cell>
        </row>
        <row r="611">
          <cell r="A611" t="str">
            <v>12.13</v>
          </cell>
          <cell r="B611" t="str">
            <v>MARCO MAD.CEDRO VENTANA</v>
          </cell>
          <cell r="C611" t="str">
            <v>M2</v>
          </cell>
          <cell r="D611" t="str">
            <v>12.13</v>
          </cell>
          <cell r="E611">
            <v>126134.375</v>
          </cell>
        </row>
        <row r="612">
          <cell r="A612" t="str">
            <v>12.14</v>
          </cell>
          <cell r="B612" t="str">
            <v>VENTANA MADERA 100% AMARILLO/NOGAL</v>
          </cell>
          <cell r="C612" t="str">
            <v>M2</v>
          </cell>
          <cell r="D612" t="str">
            <v>12.14</v>
          </cell>
          <cell r="E612">
            <v>142725</v>
          </cell>
        </row>
        <row r="613">
          <cell r="A613" t="str">
            <v>12.15</v>
          </cell>
          <cell r="B613" t="str">
            <v>VENTANA MADERA 100% CEDRO CAQUETA</v>
          </cell>
          <cell r="C613" t="str">
            <v>M2</v>
          </cell>
          <cell r="D613" t="str">
            <v>12.15</v>
          </cell>
          <cell r="E613">
            <v>252016.66666666669</v>
          </cell>
        </row>
        <row r="614">
          <cell r="A614" t="str">
            <v>12.16</v>
          </cell>
          <cell r="B614" t="str">
            <v>VENTANA MADERA AMARILLO/NOGAL-VIDRIO</v>
          </cell>
          <cell r="C614" t="str">
            <v>M2</v>
          </cell>
          <cell r="D614" t="str">
            <v>12.16</v>
          </cell>
          <cell r="E614">
            <v>181780.76923076922</v>
          </cell>
        </row>
        <row r="615">
          <cell r="A615" t="str">
            <v>12.17</v>
          </cell>
          <cell r="B615" t="str">
            <v>VENTANA MADERA CEDRO INCL MARCO MADER M2</v>
          </cell>
          <cell r="C615" t="str">
            <v>M2</v>
          </cell>
          <cell r="D615" t="str">
            <v>12.17</v>
          </cell>
          <cell r="E615">
            <v>305450</v>
          </cell>
        </row>
        <row r="616">
          <cell r="A616" t="str">
            <v>12.18</v>
          </cell>
          <cell r="B616" t="str">
            <v>VENTANA MADERA CEDRO-VIDRIO</v>
          </cell>
          <cell r="C616" t="str">
            <v>M2</v>
          </cell>
          <cell r="D616" t="str">
            <v>12.18</v>
          </cell>
          <cell r="E616">
            <v>335450</v>
          </cell>
        </row>
        <row r="617">
          <cell r="A617" t="str">
            <v>12.19</v>
          </cell>
          <cell r="B617" t="str">
            <v>CLOSET MADER.AMAR/NOGAL PERSIANA FORRADO</v>
          </cell>
          <cell r="C617" t="str">
            <v>M2</v>
          </cell>
          <cell r="D617" t="str">
            <v>12.19</v>
          </cell>
          <cell r="E617">
            <v>427630</v>
          </cell>
        </row>
        <row r="618">
          <cell r="A618" t="str">
            <v>12.20</v>
          </cell>
          <cell r="B618" t="str">
            <v>CLOSET MADERA CEDRO PERSIANA FORRADO</v>
          </cell>
          <cell r="C618" t="str">
            <v>M2</v>
          </cell>
          <cell r="D618" t="str">
            <v>12.20</v>
          </cell>
          <cell r="E618">
            <v>527630</v>
          </cell>
        </row>
        <row r="619">
          <cell r="A619" t="str">
            <v>12.21</v>
          </cell>
          <cell r="B619" t="str">
            <v>CLOSET MADERA(2N)AMAR/NOGAL FORRADO</v>
          </cell>
          <cell r="C619" t="str">
            <v>M2</v>
          </cell>
          <cell r="D619" t="str">
            <v>12.21</v>
          </cell>
          <cell r="E619">
            <v>597630</v>
          </cell>
        </row>
        <row r="620">
          <cell r="A620" t="str">
            <v>12.22</v>
          </cell>
          <cell r="B620" t="str">
            <v>CLOSET MADERA(2N)AMAR/NOGAL S/FORRO</v>
          </cell>
          <cell r="C620" t="str">
            <v>M2</v>
          </cell>
          <cell r="D620" t="str">
            <v>12.22</v>
          </cell>
          <cell r="E620">
            <v>547630</v>
          </cell>
        </row>
        <row r="621">
          <cell r="A621" t="str">
            <v>12.23</v>
          </cell>
          <cell r="B621" t="str">
            <v>CLOSET MADERA(2N)CEDRO FORRADO</v>
          </cell>
          <cell r="C621" t="str">
            <v>M2</v>
          </cell>
          <cell r="D621" t="str">
            <v>12.23</v>
          </cell>
          <cell r="E621">
            <v>627630</v>
          </cell>
        </row>
        <row r="622">
          <cell r="A622" t="str">
            <v>12.24</v>
          </cell>
          <cell r="B622" t="str">
            <v>CLOSET MADERA(2N)CEDRO S/FORRO</v>
          </cell>
          <cell r="C622" t="str">
            <v>M2</v>
          </cell>
          <cell r="D622" t="str">
            <v>12.24</v>
          </cell>
          <cell r="E622">
            <v>577630</v>
          </cell>
        </row>
        <row r="623">
          <cell r="A623" t="str">
            <v>12.25</v>
          </cell>
          <cell r="B623" t="str">
            <v>CLOSET MADERA(2N)CEDRO ARCHIVO FORRADO</v>
          </cell>
          <cell r="C623" t="str">
            <v>M2</v>
          </cell>
          <cell r="D623" t="str">
            <v>12.25</v>
          </cell>
          <cell r="E623">
            <v>597630</v>
          </cell>
        </row>
        <row r="624">
          <cell r="A624" t="str">
            <v>12.26</v>
          </cell>
          <cell r="B624" t="str">
            <v>PASAMANOS MADERA CEDRO A=15CM E=2CM</v>
          </cell>
          <cell r="C624" t="str">
            <v>ML</v>
          </cell>
          <cell r="D624" t="str">
            <v>12.26</v>
          </cell>
          <cell r="E624">
            <v>86130.5</v>
          </cell>
        </row>
        <row r="625">
          <cell r="A625" t="str">
            <v>12.27</v>
          </cell>
          <cell r="B625" t="str">
            <v>ENCHAPE LISTON MACH.PINO PATULA</v>
          </cell>
          <cell r="C625" t="str">
            <v>M2</v>
          </cell>
          <cell r="D625" t="str">
            <v>12.27</v>
          </cell>
          <cell r="E625">
            <v>46089.85</v>
          </cell>
        </row>
        <row r="626">
          <cell r="A626" t="str">
            <v>12.28</v>
          </cell>
          <cell r="B626" t="str">
            <v>ENCHAPE EN TRIPLEX CEDRO CAQUETA 4MM</v>
          </cell>
          <cell r="C626" t="str">
            <v>M2</v>
          </cell>
          <cell r="D626" t="str">
            <v>12.28</v>
          </cell>
          <cell r="E626">
            <v>142324.79999999999</v>
          </cell>
        </row>
        <row r="627">
          <cell r="A627" t="str">
            <v>12.29</v>
          </cell>
          <cell r="B627" t="str">
            <v>ENCHAPE GRADAS GRANADILLO</v>
          </cell>
          <cell r="C627" t="str">
            <v>UND</v>
          </cell>
          <cell r="D627" t="str">
            <v>12.29</v>
          </cell>
          <cell r="E627">
            <v>181785.375</v>
          </cell>
        </row>
        <row r="628">
          <cell r="A628" t="str">
            <v>12.30</v>
          </cell>
          <cell r="B628" t="str">
            <v>MARCO MACHARE 80-90 H=210C</v>
          </cell>
          <cell r="C628" t="str">
            <v>UND</v>
          </cell>
          <cell r="D628" t="str">
            <v>12.30</v>
          </cell>
          <cell r="E628">
            <v>95756.250000000015</v>
          </cell>
        </row>
        <row r="629">
          <cell r="A629" t="str">
            <v>12.31</v>
          </cell>
          <cell r="B629" t="str">
            <v>MARCO MAD.AMARILLO-NOGAL 80-100 H=210CM</v>
          </cell>
          <cell r="C629" t="str">
            <v>UND</v>
          </cell>
          <cell r="D629" t="str">
            <v>12.31</v>
          </cell>
          <cell r="E629">
            <v>107384.93333333335</v>
          </cell>
        </row>
        <row r="630">
          <cell r="A630">
            <v>13</v>
          </cell>
          <cell r="B630" t="str">
            <v>CARPINTERIA METALICA</v>
          </cell>
          <cell r="C630">
            <v>0</v>
          </cell>
          <cell r="D630">
            <v>13</v>
          </cell>
          <cell r="E630">
            <v>0</v>
          </cell>
        </row>
        <row r="631">
          <cell r="A631" t="str">
            <v>13.1</v>
          </cell>
          <cell r="B631" t="str">
            <v xml:space="preserve"> SUMINISTRO E INSTALACION VENTANA LAMINA CALIBRE 18 INC. ANTICORR.</v>
          </cell>
          <cell r="C631" t="str">
            <v>M2</v>
          </cell>
          <cell r="D631" t="str">
            <v>13.1</v>
          </cell>
          <cell r="E631">
            <v>77644.75</v>
          </cell>
        </row>
        <row r="632">
          <cell r="A632" t="str">
            <v>13.2</v>
          </cell>
          <cell r="B632" t="str">
            <v xml:space="preserve"> SUMINISTRO E INSTALACIÓN PUERTA EN LAMINA CAL 18 INC. ANTICORR.</v>
          </cell>
          <cell r="C632" t="str">
            <v>M2</v>
          </cell>
          <cell r="D632" t="str">
            <v>13.2</v>
          </cell>
          <cell r="E632">
            <v>166125.30181818182</v>
          </cell>
        </row>
        <row r="633">
          <cell r="A633" t="str">
            <v>13.3</v>
          </cell>
          <cell r="B633" t="str">
            <v xml:space="preserve"> SUMINISTRO E INSTALACIÓNPUERTA VENTANA EN LAMINA CAL 18 INC. ANTICORR.</v>
          </cell>
          <cell r="C633" t="str">
            <v>M2</v>
          </cell>
          <cell r="D633" t="str">
            <v>13.3</v>
          </cell>
          <cell r="E633">
            <v>149187.96000000002</v>
          </cell>
        </row>
        <row r="634">
          <cell r="A634" t="str">
            <v>13.4</v>
          </cell>
          <cell r="B634" t="str">
            <v>SUMINISTRO E INSTALACION VENTANA LAM.PERSIANA FIJA CAL.20</v>
          </cell>
          <cell r="C634" t="str">
            <v>M2</v>
          </cell>
          <cell r="D634" t="str">
            <v>13.4</v>
          </cell>
          <cell r="E634">
            <v>129163.9323076923</v>
          </cell>
        </row>
        <row r="635">
          <cell r="A635" t="str">
            <v>13.5</v>
          </cell>
          <cell r="B635" t="str">
            <v>SUMINISTRO E INSTALACION VENTANA LAM.VIDRIO SENCILLA CAL.20 COR.</v>
          </cell>
          <cell r="C635" t="str">
            <v>M2</v>
          </cell>
          <cell r="D635" t="str">
            <v>13.5</v>
          </cell>
          <cell r="E635">
            <v>107208.58000000002</v>
          </cell>
        </row>
        <row r="636">
          <cell r="A636" t="str">
            <v>13.6</v>
          </cell>
          <cell r="B636" t="str">
            <v>SUMINISTRO E INSTALACION VENTANA LAM.VIDRIO-VARILLA C.20 BASCUL.</v>
          </cell>
          <cell r="C636" t="str">
            <v>M2</v>
          </cell>
          <cell r="D636" t="str">
            <v>13.6</v>
          </cell>
          <cell r="E636">
            <v>113957.89230769229</v>
          </cell>
        </row>
        <row r="637">
          <cell r="A637" t="str">
            <v>13.7</v>
          </cell>
          <cell r="B637" t="str">
            <v>SUMINISTRO E INSTALACION VENTANA LAM.VIDRIO-VARILLA CAL.20 COR.</v>
          </cell>
          <cell r="C637" t="str">
            <v>M2</v>
          </cell>
          <cell r="D637" t="str">
            <v>13.7</v>
          </cell>
          <cell r="E637">
            <v>132632.20000000001</v>
          </cell>
        </row>
        <row r="638">
          <cell r="A638" t="str">
            <v>13.8</v>
          </cell>
          <cell r="B638" t="str">
            <v>SUMINISTRO E INSTALACION VENTANA LAM.VIDRIO-VARILLA CAL.20 FIJA</v>
          </cell>
          <cell r="C638" t="str">
            <v>M2</v>
          </cell>
          <cell r="D638" t="str">
            <v>13.8</v>
          </cell>
          <cell r="E638">
            <v>126332.2</v>
          </cell>
        </row>
        <row r="639">
          <cell r="A639" t="str">
            <v>13.9</v>
          </cell>
          <cell r="B639" t="str">
            <v>SUMINISTRO E INSTALACION VENTANA LAM.VIDRIO-VARILLA CAL.20 BAT.</v>
          </cell>
          <cell r="C639" t="str">
            <v>M2</v>
          </cell>
          <cell r="D639" t="str">
            <v>13.9</v>
          </cell>
          <cell r="E639">
            <v>116988.7</v>
          </cell>
        </row>
        <row r="640">
          <cell r="A640" t="str">
            <v>13.10</v>
          </cell>
          <cell r="B640" t="str">
            <v>SUMINISTRO E INSTALACION MARCO PUERTA LAMINA CAL.20</v>
          </cell>
          <cell r="C640" t="str">
            <v>UND</v>
          </cell>
          <cell r="D640" t="str">
            <v>13.10</v>
          </cell>
          <cell r="E640">
            <v>73923.600000000006</v>
          </cell>
        </row>
        <row r="641">
          <cell r="A641" t="str">
            <v>13.11</v>
          </cell>
          <cell r="B641" t="str">
            <v>SUMINISTRO E INSTALACION HOJAPUERTA LAMINA</v>
          </cell>
          <cell r="C641" t="str">
            <v>UND</v>
          </cell>
          <cell r="D641" t="str">
            <v>13.11</v>
          </cell>
          <cell r="E641">
            <v>99006.65</v>
          </cell>
        </row>
        <row r="642">
          <cell r="A642" t="str">
            <v>13.12</v>
          </cell>
          <cell r="B642" t="str">
            <v>SUMINISTRO E INSTALACION PUERTA LAMINA CAL.20</v>
          </cell>
          <cell r="C642" t="str">
            <v>M2</v>
          </cell>
          <cell r="D642" t="str">
            <v>13.12</v>
          </cell>
          <cell r="E642">
            <v>133017.37</v>
          </cell>
        </row>
        <row r="643">
          <cell r="A643" t="str">
            <v>13.13</v>
          </cell>
          <cell r="B643" t="str">
            <v>SUMINISTRO E INSTALACION VENTANA EXISTENTE LAMINA</v>
          </cell>
          <cell r="C643" t="str">
            <v>M2</v>
          </cell>
          <cell r="D643" t="str">
            <v>13.13</v>
          </cell>
          <cell r="E643">
            <v>17531.5</v>
          </cell>
        </row>
        <row r="644">
          <cell r="A644" t="str">
            <v>13.14</v>
          </cell>
          <cell r="B644" t="str">
            <v xml:space="preserve">SUMINISTRO E INSTALACION MARCO LAM.GALV. CAL.20 </v>
          </cell>
          <cell r="C644" t="str">
            <v>ML</v>
          </cell>
          <cell r="D644" t="str">
            <v>13.14</v>
          </cell>
          <cell r="E644">
            <v>18891.174999999999</v>
          </cell>
        </row>
        <row r="645">
          <cell r="A645" t="str">
            <v>13.15</v>
          </cell>
          <cell r="B645" t="str">
            <v>SUMINISTRO E INSTALACION MARCO VENTANA LAM.CEL.H &lt;0.50 M CAL.20</v>
          </cell>
          <cell r="C645" t="str">
            <v>ML</v>
          </cell>
          <cell r="D645" t="str">
            <v>13.15</v>
          </cell>
          <cell r="E645">
            <v>33993.745000000003</v>
          </cell>
        </row>
        <row r="646">
          <cell r="A646" t="str">
            <v>13.16</v>
          </cell>
          <cell r="B646" t="str">
            <v>MARCO SUMINISTRO E INSTALACION VENTANA LAM.CEL.H &gt;0.51 M CAL.20</v>
          </cell>
          <cell r="C646" t="str">
            <v>M2</v>
          </cell>
          <cell r="D646" t="str">
            <v>13.16</v>
          </cell>
          <cell r="E646">
            <v>81565.244999999995</v>
          </cell>
        </row>
        <row r="647">
          <cell r="A647" t="str">
            <v>13.17</v>
          </cell>
          <cell r="B647" t="str">
            <v>HOJALAM.GALV. LLENA CAL.20 BAT</v>
          </cell>
          <cell r="C647" t="str">
            <v>M2</v>
          </cell>
          <cell r="D647" t="str">
            <v>13.17</v>
          </cell>
          <cell r="E647">
            <v>131205.9</v>
          </cell>
        </row>
        <row r="648">
          <cell r="A648" t="str">
            <v>13.18</v>
          </cell>
          <cell r="B648" t="str">
            <v>HOJALAM.ENTAMB. CAL.20 BAT.</v>
          </cell>
          <cell r="C648" t="str">
            <v>M2</v>
          </cell>
          <cell r="D648" t="str">
            <v>13.18</v>
          </cell>
          <cell r="E648">
            <v>145281.56</v>
          </cell>
        </row>
        <row r="649">
          <cell r="A649" t="str">
            <v>13.19</v>
          </cell>
          <cell r="B649" t="str">
            <v>HOJALAM.LLENA CAL.20 BAT.</v>
          </cell>
          <cell r="C649" t="str">
            <v>M2</v>
          </cell>
          <cell r="D649" t="str">
            <v>13.19</v>
          </cell>
          <cell r="E649">
            <v>115304.09999999999</v>
          </cell>
        </row>
        <row r="650">
          <cell r="A650" t="str">
            <v>13.20</v>
          </cell>
          <cell r="B650" t="str">
            <v>HOJALAM.LLENA CAL.20 COR.</v>
          </cell>
          <cell r="C650" t="str">
            <v>M2</v>
          </cell>
          <cell r="D650" t="str">
            <v>13.20</v>
          </cell>
          <cell r="E650">
            <v>151522.6</v>
          </cell>
        </row>
        <row r="651">
          <cell r="A651" t="str">
            <v>13.21</v>
          </cell>
          <cell r="B651" t="str">
            <v>HOJALAM.LLENA CAL.20 VAI.</v>
          </cell>
          <cell r="C651" t="str">
            <v>M2</v>
          </cell>
          <cell r="D651" t="str">
            <v>13.21</v>
          </cell>
          <cell r="E651">
            <v>109043.09999999999</v>
          </cell>
        </row>
        <row r="652">
          <cell r="A652" t="str">
            <v>13.22</v>
          </cell>
          <cell r="B652" t="str">
            <v>REJA SEGUR.LAMI.TUB.1x1 CAL.20</v>
          </cell>
          <cell r="C652" t="str">
            <v>M2</v>
          </cell>
          <cell r="D652" t="str">
            <v>13.22</v>
          </cell>
          <cell r="E652">
            <v>102618.59230769231</v>
          </cell>
        </row>
        <row r="653">
          <cell r="A653" t="str">
            <v>13.23</v>
          </cell>
          <cell r="B653" t="str">
            <v>ANGULO DE HIERRO 2"x2" x1/ 4"</v>
          </cell>
          <cell r="C653" t="str">
            <v>ML</v>
          </cell>
          <cell r="D653" t="str">
            <v>13.23</v>
          </cell>
          <cell r="E653">
            <v>11581.6</v>
          </cell>
        </row>
        <row r="654">
          <cell r="A654" t="str">
            <v>13.24</v>
          </cell>
          <cell r="B654" t="str">
            <v>BARANDA INDIV.TUBO GALV. 1,1/2" C/SOPORT</v>
          </cell>
          <cell r="C654" t="str">
            <v>ML</v>
          </cell>
          <cell r="D654" t="str">
            <v>13.24</v>
          </cell>
          <cell r="E654">
            <v>46549.123333333337</v>
          </cell>
        </row>
        <row r="655">
          <cell r="A655" t="str">
            <v>13.25</v>
          </cell>
          <cell r="B655" t="str">
            <v>BARANDA INDIV.TUBO GALV. 2" C/SOPORT</v>
          </cell>
          <cell r="C655" t="str">
            <v>ML</v>
          </cell>
          <cell r="D655" t="str">
            <v>13.25</v>
          </cell>
          <cell r="E655">
            <v>51073.523333333331</v>
          </cell>
        </row>
        <row r="656">
          <cell r="A656" t="str">
            <v>13.26</v>
          </cell>
          <cell r="B656" t="str">
            <v>BARANDA-PASAM.LAM.GALV 2,1/2x1,1/2x1,1/2</v>
          </cell>
          <cell r="C656" t="str">
            <v>ML</v>
          </cell>
          <cell r="D656" t="str">
            <v>13.26</v>
          </cell>
          <cell r="E656">
            <v>120850.89</v>
          </cell>
        </row>
        <row r="657">
          <cell r="A657" t="str">
            <v>13.27</v>
          </cell>
          <cell r="B657" t="str">
            <v>CADENA BAJANTE AGUAS LLUVIAS</v>
          </cell>
          <cell r="C657" t="str">
            <v>ML</v>
          </cell>
          <cell r="D657" t="str">
            <v>13.27</v>
          </cell>
          <cell r="E657">
            <v>4975.6666666666661</v>
          </cell>
        </row>
        <row r="658">
          <cell r="A658" t="str">
            <v>13.28</v>
          </cell>
          <cell r="B658" t="str">
            <v>INSTAL.BAR.INDIV.TUBO GALV. 1,1/2"-2"</v>
          </cell>
          <cell r="C658" t="str">
            <v>ML</v>
          </cell>
          <cell r="D658" t="str">
            <v>13.28</v>
          </cell>
          <cell r="E658">
            <v>16978.125</v>
          </cell>
        </row>
        <row r="659">
          <cell r="A659" t="str">
            <v>13.29</v>
          </cell>
          <cell r="B659" t="str">
            <v xml:space="preserve">MARCO ANGULO CAJA INSPEC. </v>
          </cell>
          <cell r="C659" t="str">
            <v>ML</v>
          </cell>
          <cell r="D659" t="str">
            <v>13.29</v>
          </cell>
          <cell r="E659">
            <v>18944.315000000002</v>
          </cell>
        </row>
        <row r="660">
          <cell r="A660" t="str">
            <v>13.30</v>
          </cell>
          <cell r="B660" t="str">
            <v>PASAMANOS TUBO GALV. 1,1/2" S/BARROTES</v>
          </cell>
          <cell r="C660" t="str">
            <v>M2</v>
          </cell>
          <cell r="D660" t="str">
            <v>13.30</v>
          </cell>
          <cell r="E660">
            <v>152146.98000000001</v>
          </cell>
        </row>
        <row r="661">
          <cell r="A661" t="str">
            <v>13.31</v>
          </cell>
          <cell r="B661" t="str">
            <v>PASAMANOS TUBO GALV. 2" S/BARROTES</v>
          </cell>
          <cell r="C661" t="str">
            <v>M2</v>
          </cell>
          <cell r="D661" t="str">
            <v>13.31</v>
          </cell>
          <cell r="E661">
            <v>174768.97999999998</v>
          </cell>
        </row>
        <row r="662">
          <cell r="A662" t="str">
            <v>13.32</v>
          </cell>
          <cell r="B662" t="str">
            <v>REJA SEGURIDAD ANGULO 1X1/8"-PLAT.1X3/16</v>
          </cell>
          <cell r="C662" t="str">
            <v>M2</v>
          </cell>
          <cell r="D662" t="str">
            <v>13.32</v>
          </cell>
          <cell r="E662">
            <v>125325.95</v>
          </cell>
        </row>
        <row r="663">
          <cell r="A663" t="str">
            <v>13.33</v>
          </cell>
          <cell r="B663" t="str">
            <v>REJA SEGURIDAD ANGULO 1X1/8"-VAR.1/2"C.</v>
          </cell>
          <cell r="C663" t="str">
            <v>M2</v>
          </cell>
          <cell r="D663" t="str">
            <v>13.33</v>
          </cell>
          <cell r="E663">
            <v>116529.42499999999</v>
          </cell>
        </row>
        <row r="664">
          <cell r="A664" t="str">
            <v>13.34</v>
          </cell>
          <cell r="B664" t="str">
            <v>REJA SEGURIDAD ANGULO-1X1/8" MALLA #10</v>
          </cell>
          <cell r="C664" t="str">
            <v>M2</v>
          </cell>
          <cell r="D664" t="str">
            <v>13.34</v>
          </cell>
          <cell r="E664">
            <v>70105.306666666671</v>
          </cell>
        </row>
        <row r="665">
          <cell r="A665" t="str">
            <v>13.35</v>
          </cell>
          <cell r="B665" t="str">
            <v>REJA SEGURIDAD PATIO VARILLA 1/2"</v>
          </cell>
          <cell r="C665" t="str">
            <v>M2</v>
          </cell>
          <cell r="D665" t="str">
            <v>13.35</v>
          </cell>
          <cell r="E665">
            <v>73229.48</v>
          </cell>
        </row>
        <row r="666">
          <cell r="A666" t="str">
            <v>13.36</v>
          </cell>
          <cell r="B666" t="str">
            <v>BASURERO A.INOX D=40 H=110-S/PARALES</v>
          </cell>
          <cell r="C666" t="str">
            <v>UND</v>
          </cell>
          <cell r="D666" t="str">
            <v>13.36</v>
          </cell>
          <cell r="E666">
            <v>704932</v>
          </cell>
        </row>
        <row r="667">
          <cell r="A667" t="str">
            <v>13.37</v>
          </cell>
          <cell r="B667" t="str">
            <v>MESON ACERO INOX.ENTREPANO &lt;0.50M C.18</v>
          </cell>
          <cell r="C667" t="str">
            <v>ML</v>
          </cell>
          <cell r="D667" t="str">
            <v>13.37</v>
          </cell>
          <cell r="E667">
            <v>138240.25</v>
          </cell>
        </row>
        <row r="668">
          <cell r="A668" t="str">
            <v>13.38</v>
          </cell>
          <cell r="B668" t="str">
            <v>MESON ACERO INOX.&gt;0.61 M CAL.18</v>
          </cell>
          <cell r="C668" t="str">
            <v>M2</v>
          </cell>
          <cell r="D668" t="str">
            <v>13.38</v>
          </cell>
          <cell r="E668">
            <v>321254</v>
          </cell>
        </row>
        <row r="669">
          <cell r="A669" t="str">
            <v>13.39</v>
          </cell>
          <cell r="B669" t="str">
            <v>BARANDA INDIV.TUBO GALV. 2" C/SOPORT</v>
          </cell>
          <cell r="C669" t="str">
            <v>ML</v>
          </cell>
          <cell r="D669" t="str">
            <v>13.39</v>
          </cell>
          <cell r="E669">
            <v>53852.377500000002</v>
          </cell>
        </row>
        <row r="670">
          <cell r="A670" t="str">
            <v>13.40</v>
          </cell>
          <cell r="B670" t="str">
            <v>PASAMANOS TUBO GALV. 2" S/BARROTES</v>
          </cell>
          <cell r="C670" t="str">
            <v>M2</v>
          </cell>
          <cell r="D670" t="str">
            <v>13.40</v>
          </cell>
          <cell r="E670">
            <v>174768.97999999998</v>
          </cell>
        </row>
        <row r="671">
          <cell r="A671" t="str">
            <v>13.41</v>
          </cell>
          <cell r="B671" t="str">
            <v>PASAMANOS-PARED TUBO GALV. 2" C/SOPORTES</v>
          </cell>
          <cell r="C671" t="str">
            <v>ML</v>
          </cell>
          <cell r="D671" t="str">
            <v>13.41</v>
          </cell>
          <cell r="E671">
            <v>69378.11</v>
          </cell>
        </row>
        <row r="672">
          <cell r="A672" t="str">
            <v>13.42</v>
          </cell>
          <cell r="B672" t="str">
            <v>REJA CLARABOYA LAM.TECHO 0.60*0.80 M C18</v>
          </cell>
          <cell r="C672" t="str">
            <v>UND</v>
          </cell>
          <cell r="D672" t="str">
            <v>13.42</v>
          </cell>
          <cell r="E672">
            <v>91591.792307692303</v>
          </cell>
        </row>
        <row r="673">
          <cell r="A673" t="str">
            <v>13.43</v>
          </cell>
          <cell r="B673" t="str">
            <v>VENTANA ALUM.BASCULANTE P.38-31</v>
          </cell>
          <cell r="C673" t="str">
            <v>M2</v>
          </cell>
          <cell r="D673" t="str">
            <v>13.43</v>
          </cell>
          <cell r="E673">
            <v>137452</v>
          </cell>
        </row>
        <row r="674">
          <cell r="A674" t="str">
            <v>13.44</v>
          </cell>
          <cell r="B674" t="str">
            <v xml:space="preserve">VENTANA ALUM.CORREDIZA </v>
          </cell>
          <cell r="C674" t="str">
            <v>M2</v>
          </cell>
          <cell r="D674" t="str">
            <v>13.44</v>
          </cell>
          <cell r="E674">
            <v>140682.25</v>
          </cell>
        </row>
        <row r="675">
          <cell r="A675" t="str">
            <v>13.45</v>
          </cell>
          <cell r="B675" t="str">
            <v>VENTANA ALUM.FIJA P.38-31</v>
          </cell>
          <cell r="C675" t="str">
            <v>M2</v>
          </cell>
          <cell r="D675" t="str">
            <v>13.45</v>
          </cell>
          <cell r="E675">
            <v>126211.5</v>
          </cell>
        </row>
        <row r="676">
          <cell r="A676" t="str">
            <v>13.46</v>
          </cell>
          <cell r="B676" t="str">
            <v>VENTANA ALUM.FIJA P.50-20</v>
          </cell>
          <cell r="C676" t="str">
            <v>M2</v>
          </cell>
          <cell r="D676" t="str">
            <v>13.46</v>
          </cell>
          <cell r="E676">
            <v>103211.5</v>
          </cell>
        </row>
        <row r="677">
          <cell r="A677" t="str">
            <v>13.47</v>
          </cell>
          <cell r="B677" t="str">
            <v>VENTANA ALUM.FIJA P.7-44</v>
          </cell>
          <cell r="C677" t="str">
            <v>M2</v>
          </cell>
          <cell r="D677" t="str">
            <v>13.47</v>
          </cell>
          <cell r="E677">
            <v>98211.5</v>
          </cell>
        </row>
        <row r="678">
          <cell r="A678" t="str">
            <v>13.48</v>
          </cell>
          <cell r="B678" t="str">
            <v>VENTANA ALUM.PERSIANA</v>
          </cell>
          <cell r="C678" t="str">
            <v>M2</v>
          </cell>
          <cell r="D678" t="str">
            <v>13.48</v>
          </cell>
          <cell r="E678">
            <v>174058.17499999999</v>
          </cell>
        </row>
        <row r="679">
          <cell r="A679" t="str">
            <v>13.49</v>
          </cell>
          <cell r="B679" t="str">
            <v xml:space="preserve">MARCO ALUM.   LISO </v>
          </cell>
          <cell r="C679" t="str">
            <v>ML</v>
          </cell>
          <cell r="D679" t="str">
            <v>13.49</v>
          </cell>
          <cell r="E679">
            <v>132196.65000000002</v>
          </cell>
        </row>
        <row r="680">
          <cell r="A680" t="str">
            <v>13.50</v>
          </cell>
          <cell r="B680" t="str">
            <v xml:space="preserve">DIV.ALUM.-ACRILICO 50% CORREDIZA </v>
          </cell>
          <cell r="C680" t="str">
            <v>M2</v>
          </cell>
          <cell r="D680" t="str">
            <v>13.50</v>
          </cell>
          <cell r="E680">
            <v>123131.5</v>
          </cell>
        </row>
        <row r="681">
          <cell r="A681" t="str">
            <v>13.51</v>
          </cell>
          <cell r="B681" t="str">
            <v xml:space="preserve">DIV.ALUM.ACRILICO 75% CORREDIZA </v>
          </cell>
          <cell r="C681" t="str">
            <v>M2</v>
          </cell>
          <cell r="D681" t="str">
            <v>13.51</v>
          </cell>
          <cell r="E681">
            <v>126354.5</v>
          </cell>
        </row>
        <row r="682">
          <cell r="A682" t="str">
            <v>13.52</v>
          </cell>
          <cell r="B682" t="str">
            <v>DIV.METALICA BANO L.ACERO INOX C.18</v>
          </cell>
          <cell r="C682" t="str">
            <v>M2</v>
          </cell>
          <cell r="D682" t="str">
            <v>13.52</v>
          </cell>
          <cell r="E682">
            <v>326375.96999999997</v>
          </cell>
        </row>
        <row r="683">
          <cell r="A683" t="str">
            <v>13.53</v>
          </cell>
          <cell r="B683" t="str">
            <v>DIV.METALICA BANO L.GALVIZADA C-20 [E]</v>
          </cell>
          <cell r="C683" t="str">
            <v>M2</v>
          </cell>
          <cell r="D683" t="str">
            <v>13.53</v>
          </cell>
          <cell r="E683">
            <v>214038.1</v>
          </cell>
        </row>
        <row r="684">
          <cell r="A684" t="str">
            <v>13.54</v>
          </cell>
          <cell r="B684" t="str">
            <v>DIV.METALICA BANO LAM.COLD ROLL C.18 LL.</v>
          </cell>
          <cell r="C684" t="str">
            <v>M2</v>
          </cell>
          <cell r="D684" t="str">
            <v>13.54</v>
          </cell>
          <cell r="E684">
            <v>185178.01</v>
          </cell>
        </row>
        <row r="685">
          <cell r="A685" t="str">
            <v>13.55</v>
          </cell>
          <cell r="B685" t="str">
            <v>DIV.METALICA BANO LAMINA COLD ROLL. C-20</v>
          </cell>
          <cell r="C685" t="str">
            <v>M2</v>
          </cell>
          <cell r="D685" t="str">
            <v>13.55</v>
          </cell>
          <cell r="E685">
            <v>173145.64</v>
          </cell>
        </row>
        <row r="686">
          <cell r="A686" t="str">
            <v>13.56</v>
          </cell>
          <cell r="B686" t="str">
            <v>DIV.METALICA BANO LAMINA COLD ROLL. C-22</v>
          </cell>
          <cell r="C686" t="str">
            <v>M2</v>
          </cell>
          <cell r="D686" t="str">
            <v>13.56</v>
          </cell>
          <cell r="E686">
            <v>169966.03</v>
          </cell>
        </row>
        <row r="687">
          <cell r="A687" t="str">
            <v>13.57</v>
          </cell>
          <cell r="B687" t="str">
            <v>DIV.METALICA BANO LAMINA GALVANIZA. C-22</v>
          </cell>
          <cell r="C687" t="str">
            <v>M2</v>
          </cell>
          <cell r="D687" t="str">
            <v>13.57</v>
          </cell>
          <cell r="E687">
            <v>177820.72999999998</v>
          </cell>
        </row>
        <row r="688">
          <cell r="A688">
            <v>14</v>
          </cell>
          <cell r="B688" t="str">
            <v>APARATOS SANITARIOS</v>
          </cell>
          <cell r="C688">
            <v>0</v>
          </cell>
          <cell r="D688">
            <v>14</v>
          </cell>
          <cell r="E688">
            <v>0</v>
          </cell>
        </row>
        <row r="689">
          <cell r="A689" t="str">
            <v>14.1</v>
          </cell>
          <cell r="B689" t="str">
            <v>SUMINISTRO E INSTALACION DUCHA MEZCLADORA GRIV L PRISMA-GALAX (M)</v>
          </cell>
          <cell r="C689" t="str">
            <v>UND</v>
          </cell>
          <cell r="D689" t="str">
            <v>14.1</v>
          </cell>
          <cell r="E689">
            <v>82662.500000000015</v>
          </cell>
        </row>
        <row r="690">
          <cell r="A690" t="str">
            <v>14.2</v>
          </cell>
          <cell r="B690" t="str">
            <v>SUMINISTRO E INSTALACION DUCHA SENCILLA L.PICIS (E)</v>
          </cell>
          <cell r="C690" t="str">
            <v>UND</v>
          </cell>
          <cell r="D690" t="str">
            <v>14.2</v>
          </cell>
          <cell r="E690">
            <v>53662.5</v>
          </cell>
        </row>
        <row r="691">
          <cell r="A691" t="str">
            <v>14.3</v>
          </cell>
          <cell r="B691" t="str">
            <v>SUMINISTRO E INSTALACION COMBO SANITARIO ECONOMICO [S+L+G+I]</v>
          </cell>
          <cell r="C691" t="str">
            <v>JGO</v>
          </cell>
          <cell r="D691" t="str">
            <v>14.3</v>
          </cell>
          <cell r="E691">
            <v>212834.45</v>
          </cell>
        </row>
        <row r="692">
          <cell r="A692" t="str">
            <v>14.4</v>
          </cell>
          <cell r="B692" t="str">
            <v>SUMINISTRO E INSTALACION LAVAMANOS COLGAR LINEA ECONOMICA</v>
          </cell>
          <cell r="C692" t="str">
            <v>UND</v>
          </cell>
          <cell r="D692" t="str">
            <v>14.4</v>
          </cell>
          <cell r="E692">
            <v>70491.3</v>
          </cell>
        </row>
        <row r="693">
          <cell r="A693" t="str">
            <v>14.5</v>
          </cell>
          <cell r="B693" t="str">
            <v>SUMINISTRO E INSTALACION LAVAMANOS COLGAR LINEA MEDIA</v>
          </cell>
          <cell r="C693" t="str">
            <v>UND</v>
          </cell>
          <cell r="D693" t="str">
            <v>14.5</v>
          </cell>
          <cell r="E693">
            <v>95491.3</v>
          </cell>
        </row>
        <row r="694">
          <cell r="A694" t="str">
            <v>14.6</v>
          </cell>
          <cell r="B694" t="str">
            <v>SUMINISTRO E INSTALACION LAVAMANOS COLGAR PEDESTAL LINEA ECONOMICA</v>
          </cell>
          <cell r="C694" t="str">
            <v>JGO</v>
          </cell>
          <cell r="D694" t="str">
            <v>14.6</v>
          </cell>
          <cell r="E694">
            <v>86890.675000000003</v>
          </cell>
        </row>
        <row r="695">
          <cell r="A695" t="str">
            <v>14.7</v>
          </cell>
          <cell r="B695" t="str">
            <v>SUMINISTRO E INSTALACIONLAVAMANOS COLGAR PEDESTAL LINEA MEDIA</v>
          </cell>
          <cell r="C695" t="str">
            <v>JGO</v>
          </cell>
          <cell r="D695" t="str">
            <v>14.7</v>
          </cell>
          <cell r="E695">
            <v>110890.675</v>
          </cell>
        </row>
        <row r="696">
          <cell r="A696" t="str">
            <v>14.8</v>
          </cell>
          <cell r="B696" t="str">
            <v>SUMINISTRO E INSTALACION LAVAMANOS SOBREPONER MEZ.LINEA ECONOMICA</v>
          </cell>
          <cell r="C696" t="str">
            <v>UND</v>
          </cell>
          <cell r="D696" t="str">
            <v>14.8</v>
          </cell>
          <cell r="E696">
            <v>128840.47500000001</v>
          </cell>
        </row>
        <row r="697">
          <cell r="A697" t="str">
            <v>14.9</v>
          </cell>
          <cell r="B697" t="str">
            <v xml:space="preserve"> SUMINISTRO E INSTALACION LAVAMANOS SOBREPONER MEZC.LINEA MEDIA</v>
          </cell>
          <cell r="C697" t="str">
            <v>UND</v>
          </cell>
          <cell r="D697" t="str">
            <v>14.9</v>
          </cell>
          <cell r="E697">
            <v>203012.97500000001</v>
          </cell>
        </row>
        <row r="698">
          <cell r="A698" t="str">
            <v>14.10</v>
          </cell>
          <cell r="B698" t="str">
            <v xml:space="preserve"> SUMINISTRO E INSTALACION ORINAL MEDIANO</v>
          </cell>
          <cell r="C698" t="str">
            <v>UND</v>
          </cell>
          <cell r="D698" t="str">
            <v>14.10</v>
          </cell>
          <cell r="E698">
            <v>162360</v>
          </cell>
        </row>
        <row r="699">
          <cell r="A699" t="str">
            <v>14.11</v>
          </cell>
          <cell r="B699" t="str">
            <v xml:space="preserve"> SUMINISTRO E INSTALACION ORINAL PEQUENO</v>
          </cell>
          <cell r="C699" t="str">
            <v>UND</v>
          </cell>
          <cell r="D699" t="str">
            <v>14.11</v>
          </cell>
          <cell r="E699">
            <v>125628.8</v>
          </cell>
        </row>
        <row r="700">
          <cell r="A700" t="str">
            <v>14.12</v>
          </cell>
          <cell r="B700" t="str">
            <v>INSTALACION APARATO SANITARIO</v>
          </cell>
          <cell r="C700" t="str">
            <v>UND</v>
          </cell>
          <cell r="D700" t="str">
            <v>14.12</v>
          </cell>
          <cell r="E700">
            <v>19059.375</v>
          </cell>
        </row>
        <row r="701">
          <cell r="A701" t="str">
            <v>14.13</v>
          </cell>
          <cell r="B701" t="str">
            <v xml:space="preserve"> SUMINISTRO E INSTALACION CALENTADOR AGUA</v>
          </cell>
          <cell r="C701" t="str">
            <v>UND</v>
          </cell>
          <cell r="D701" t="str">
            <v>14.13</v>
          </cell>
          <cell r="E701">
            <v>1090650</v>
          </cell>
        </row>
        <row r="702">
          <cell r="A702" t="str">
            <v>14.14</v>
          </cell>
          <cell r="B702" t="str">
            <v xml:space="preserve"> SUMINISTRO E INSTALACION INCRUSTACION CERAMICA</v>
          </cell>
          <cell r="C702" t="str">
            <v>UND</v>
          </cell>
          <cell r="D702" t="str">
            <v>14.14</v>
          </cell>
          <cell r="E702">
            <v>51848.675000000003</v>
          </cell>
        </row>
        <row r="703">
          <cell r="A703" t="str">
            <v>14.15</v>
          </cell>
          <cell r="B703" t="str">
            <v xml:space="preserve"> SUMINISTRO E INSTALACION LAVAMANOS COLGAR</v>
          </cell>
          <cell r="C703" t="str">
            <v>UND</v>
          </cell>
          <cell r="D703" t="str">
            <v>14.15</v>
          </cell>
          <cell r="E703">
            <v>70023.3</v>
          </cell>
        </row>
        <row r="704">
          <cell r="A704" t="str">
            <v>14.16</v>
          </cell>
          <cell r="B704" t="str">
            <v xml:space="preserve"> SUMINISTRO E INSTALACION SANITARIO</v>
          </cell>
          <cell r="C704" t="str">
            <v>UND</v>
          </cell>
          <cell r="D704" t="str">
            <v>14.16</v>
          </cell>
          <cell r="E704">
            <v>136059.375</v>
          </cell>
        </row>
        <row r="705">
          <cell r="A705" t="str">
            <v>14.17</v>
          </cell>
          <cell r="B705" t="str">
            <v xml:space="preserve"> APARATOS SANITARIOS BAJO CONSUMO CON VALVULA ANTIVANDALICA</v>
          </cell>
          <cell r="C705" t="str">
            <v>UND</v>
          </cell>
          <cell r="D705" t="str">
            <v>14.17</v>
          </cell>
          <cell r="E705">
            <v>547259</v>
          </cell>
        </row>
        <row r="706">
          <cell r="A706" t="str">
            <v>14.18</v>
          </cell>
          <cell r="B706" t="str">
            <v xml:space="preserve"> SUMINISTRO E INSTLACION DE SECADOR ELECTRICO PARA MANOS, AUTOMATICO (MANOS LIBRES)</v>
          </cell>
          <cell r="C706" t="str">
            <v>UND</v>
          </cell>
          <cell r="D706" t="str">
            <v>14.18</v>
          </cell>
          <cell r="E706">
            <v>412662.5</v>
          </cell>
        </row>
        <row r="707">
          <cell r="A707" t="str">
            <v>14.19</v>
          </cell>
          <cell r="B707" t="str">
            <v xml:space="preserve"> SUMINISTRO E INSTALACION SANITARIO INFANTIL CORONA</v>
          </cell>
          <cell r="C707" t="str">
            <v>JGO</v>
          </cell>
          <cell r="D707" t="str">
            <v>14.19</v>
          </cell>
          <cell r="E707">
            <v>352265</v>
          </cell>
        </row>
        <row r="708">
          <cell r="A708" t="str">
            <v>14.20</v>
          </cell>
          <cell r="B708" t="str">
            <v xml:space="preserve"> SUMINISTRO E INSTALACION SANITARIO LINEA ECONOMICA </v>
          </cell>
          <cell r="C708" t="str">
            <v>JGO</v>
          </cell>
          <cell r="D708" t="str">
            <v>14.20</v>
          </cell>
          <cell r="E708">
            <v>142724.99999999997</v>
          </cell>
        </row>
        <row r="709">
          <cell r="A709" t="str">
            <v>14.21</v>
          </cell>
          <cell r="B709" t="str">
            <v xml:space="preserve"> SUMINISTRO E INSTALACION SANITARIO LINEA MEDIA </v>
          </cell>
          <cell r="C709" t="str">
            <v>JGO</v>
          </cell>
          <cell r="D709" t="str">
            <v>14.21</v>
          </cell>
          <cell r="E709">
            <v>224725</v>
          </cell>
        </row>
        <row r="710">
          <cell r="A710">
            <v>15</v>
          </cell>
          <cell r="B710" t="str">
            <v>VIDRIOS Y CERRADURAS</v>
          </cell>
          <cell r="C710">
            <v>0</v>
          </cell>
          <cell r="D710">
            <v>15</v>
          </cell>
          <cell r="E710">
            <v>0</v>
          </cell>
        </row>
        <row r="711">
          <cell r="A711" t="str">
            <v>15.1</v>
          </cell>
          <cell r="B711" t="str">
            <v>CANTONERA ELECTRICA</v>
          </cell>
          <cell r="C711" t="str">
            <v>UND</v>
          </cell>
          <cell r="D711" t="str">
            <v>15.1</v>
          </cell>
          <cell r="E711">
            <v>120597</v>
          </cell>
        </row>
        <row r="712">
          <cell r="A712" t="str">
            <v>15.2</v>
          </cell>
          <cell r="B712" t="str">
            <v>CERRADURA SAFE ENTRADA (CILIN)</v>
          </cell>
          <cell r="C712" t="str">
            <v>UND</v>
          </cell>
          <cell r="D712" t="str">
            <v>15.2</v>
          </cell>
          <cell r="E712">
            <v>132662.5</v>
          </cell>
        </row>
        <row r="713">
          <cell r="A713" t="str">
            <v>15.3</v>
          </cell>
          <cell r="B713" t="str">
            <v>CERRADURA SAFE PICO-LORO PTA.ALUM</v>
          </cell>
          <cell r="C713" t="str">
            <v>UND</v>
          </cell>
          <cell r="D713" t="str">
            <v>15.3</v>
          </cell>
          <cell r="E713">
            <v>47969.499999999993</v>
          </cell>
        </row>
        <row r="714">
          <cell r="A714" t="str">
            <v>15.4</v>
          </cell>
          <cell r="B714" t="str">
            <v>CERRADURA SCHLAGE ENTRADA APTO.</v>
          </cell>
          <cell r="C714" t="str">
            <v>UND</v>
          </cell>
          <cell r="D714" t="str">
            <v>15.4</v>
          </cell>
          <cell r="E714">
            <v>62070.5</v>
          </cell>
        </row>
        <row r="715">
          <cell r="A715" t="str">
            <v>15.5</v>
          </cell>
          <cell r="B715" t="str">
            <v>CERRADURA YALE 1/4 DE VUELTA</v>
          </cell>
          <cell r="C715" t="str">
            <v>UND</v>
          </cell>
          <cell r="D715" t="str">
            <v>15.5</v>
          </cell>
          <cell r="E715">
            <v>85389.500000000015</v>
          </cell>
        </row>
        <row r="716">
          <cell r="A716" t="str">
            <v>15.6</v>
          </cell>
          <cell r="B716" t="str">
            <v>CERRADURA YALE TRES VUELTAS</v>
          </cell>
          <cell r="C716" t="str">
            <v>UND</v>
          </cell>
          <cell r="D716" t="str">
            <v>15.6</v>
          </cell>
          <cell r="E716">
            <v>101758.5</v>
          </cell>
        </row>
        <row r="717">
          <cell r="A717" t="str">
            <v>15.7</v>
          </cell>
          <cell r="B717" t="str">
            <v>CERROJO SCHLAGE SEGURIDAD 1/4 DE VUELTA</v>
          </cell>
          <cell r="C717" t="str">
            <v>UND</v>
          </cell>
          <cell r="D717" t="str">
            <v>15.7</v>
          </cell>
          <cell r="E717">
            <v>62927.5</v>
          </cell>
        </row>
        <row r="718">
          <cell r="A718" t="str">
            <v>15.8</v>
          </cell>
          <cell r="B718" t="str">
            <v>MANIJA METALICA</v>
          </cell>
          <cell r="C718" t="str">
            <v>UND</v>
          </cell>
          <cell r="D718" t="str">
            <v>15.8</v>
          </cell>
          <cell r="E718">
            <v>21755.5</v>
          </cell>
        </row>
        <row r="719">
          <cell r="A719" t="str">
            <v>15.9</v>
          </cell>
          <cell r="B719" t="str">
            <v>PIVOTE AEREO MARCO PUERTA VAIVEN</v>
          </cell>
          <cell r="C719" t="str">
            <v>UND</v>
          </cell>
          <cell r="D719" t="str">
            <v>15.9</v>
          </cell>
          <cell r="E719">
            <v>51996.875</v>
          </cell>
        </row>
        <row r="720">
          <cell r="A720" t="str">
            <v>15.10</v>
          </cell>
          <cell r="B720" t="str">
            <v>TOPE PARA PUERTA</v>
          </cell>
          <cell r="C720" t="str">
            <v>UND</v>
          </cell>
          <cell r="D720" t="str">
            <v>15.10</v>
          </cell>
          <cell r="E720">
            <v>5548.5</v>
          </cell>
        </row>
        <row r="721">
          <cell r="A721" t="str">
            <v>15.11</v>
          </cell>
          <cell r="B721" t="str">
            <v>PIVOTE AEREO MARCO LISO PUERTA VAIVEN</v>
          </cell>
          <cell r="C721" t="str">
            <v>UND</v>
          </cell>
          <cell r="D721" t="str">
            <v>15.11</v>
          </cell>
          <cell r="E721">
            <v>61996.875</v>
          </cell>
        </row>
        <row r="722">
          <cell r="A722" t="str">
            <v>15.12</v>
          </cell>
          <cell r="B722" t="str">
            <v>CERRADURA SAFE ALCOBA [CILIN]</v>
          </cell>
          <cell r="C722" t="str">
            <v>UND</v>
          </cell>
          <cell r="D722" t="str">
            <v>15.12</v>
          </cell>
          <cell r="E722">
            <v>42662.499999999993</v>
          </cell>
        </row>
        <row r="723">
          <cell r="A723" t="str">
            <v>15.13</v>
          </cell>
          <cell r="B723" t="str">
            <v>CERRADURA SCHLAGE ALCOBA MOD. BELL WOOD</v>
          </cell>
          <cell r="C723" t="str">
            <v>UND</v>
          </cell>
          <cell r="D723" t="str">
            <v>15.13</v>
          </cell>
          <cell r="E723">
            <v>44992.499999999993</v>
          </cell>
        </row>
        <row r="724">
          <cell r="A724" t="str">
            <v>15.14</v>
          </cell>
          <cell r="B724" t="str">
            <v>CERRADURA YALE ALCOBA REF.5304 C/P</v>
          </cell>
          <cell r="C724" t="str">
            <v>UND</v>
          </cell>
          <cell r="D724" t="str">
            <v>15.14</v>
          </cell>
          <cell r="E724">
            <v>75472.5</v>
          </cell>
        </row>
        <row r="725">
          <cell r="A725" t="str">
            <v>15.15</v>
          </cell>
          <cell r="B725" t="str">
            <v>BLOQUE VIDRIO 19X19X08 CM COLOR ( INSOLUX)</v>
          </cell>
          <cell r="C725" t="str">
            <v>M2</v>
          </cell>
          <cell r="D725" t="str">
            <v>15.15</v>
          </cell>
          <cell r="E725">
            <v>269233.125</v>
          </cell>
        </row>
        <row r="726">
          <cell r="A726" t="str">
            <v>15.16</v>
          </cell>
          <cell r="B726" t="str">
            <v>BLOQUE VIDRIO 19x19x08 CM (INSOLUX)</v>
          </cell>
          <cell r="C726" t="str">
            <v>M2</v>
          </cell>
          <cell r="D726" t="str">
            <v>15.16</v>
          </cell>
          <cell r="E726">
            <v>185233.125</v>
          </cell>
        </row>
        <row r="727">
          <cell r="A727" t="str">
            <v>15.17</v>
          </cell>
          <cell r="B727" t="str">
            <v>VIDRIO BRONCE ANTISOL 4 MM</v>
          </cell>
          <cell r="C727" t="str">
            <v>M2</v>
          </cell>
          <cell r="D727" t="str">
            <v>15.17</v>
          </cell>
          <cell r="E727">
            <v>36493.400000000009</v>
          </cell>
        </row>
        <row r="728">
          <cell r="A728" t="str">
            <v>15.18</v>
          </cell>
          <cell r="B728" t="str">
            <v>VIDRIO ESMERILADO DE 4MM</v>
          </cell>
          <cell r="C728" t="str">
            <v>M2</v>
          </cell>
          <cell r="D728" t="str">
            <v>15.18</v>
          </cell>
          <cell r="E728">
            <v>40439.300000000003</v>
          </cell>
        </row>
        <row r="729">
          <cell r="A729" t="str">
            <v>15.19</v>
          </cell>
          <cell r="B729" t="str">
            <v>VIDRIO ESMERILADO DE 5MM</v>
          </cell>
          <cell r="C729" t="str">
            <v>M2</v>
          </cell>
          <cell r="D729" t="str">
            <v>15.19</v>
          </cell>
          <cell r="E729">
            <v>41921.900000000009</v>
          </cell>
        </row>
        <row r="730">
          <cell r="A730" t="str">
            <v>15.20</v>
          </cell>
          <cell r="B730" t="str">
            <v>VIDRIO ESMERILADO DE 6MM</v>
          </cell>
          <cell r="C730" t="str">
            <v>M2</v>
          </cell>
          <cell r="D730" t="str">
            <v>15.20</v>
          </cell>
          <cell r="E730">
            <v>49355.900000000009</v>
          </cell>
        </row>
        <row r="731">
          <cell r="A731" t="str">
            <v>15.21</v>
          </cell>
          <cell r="B731" t="str">
            <v>VIDRIO LAMINADO BRONCE 7 MM</v>
          </cell>
          <cell r="C731" t="str">
            <v>M2</v>
          </cell>
          <cell r="D731" t="str">
            <v>15.21</v>
          </cell>
          <cell r="E731">
            <v>137862.15</v>
          </cell>
        </row>
        <row r="732">
          <cell r="A732" t="str">
            <v>15.22</v>
          </cell>
          <cell r="B732" t="str">
            <v>VIDRIO LAMINADO BRONCE 8 MM</v>
          </cell>
          <cell r="C732" t="str">
            <v>M2</v>
          </cell>
          <cell r="D732" t="str">
            <v>15.22</v>
          </cell>
          <cell r="E732">
            <v>148801.52500000002</v>
          </cell>
        </row>
        <row r="733">
          <cell r="A733" t="str">
            <v>15.23</v>
          </cell>
          <cell r="B733" t="str">
            <v>VIDRIO LAMINADO BRONCE 10 MM</v>
          </cell>
          <cell r="C733" t="str">
            <v>M2</v>
          </cell>
          <cell r="D733" t="str">
            <v>15.23</v>
          </cell>
          <cell r="E733">
            <v>170308.49615384615</v>
          </cell>
        </row>
        <row r="734">
          <cell r="A734" t="str">
            <v>15.24</v>
          </cell>
          <cell r="B734" t="str">
            <v>VIDRIO LAMINADO INCOLORO 6 MM</v>
          </cell>
          <cell r="C734" t="str">
            <v>M2</v>
          </cell>
          <cell r="D734" t="str">
            <v>15.24</v>
          </cell>
          <cell r="E734">
            <v>101008.49615384614</v>
          </cell>
        </row>
        <row r="735">
          <cell r="A735" t="str">
            <v>15.25</v>
          </cell>
          <cell r="B735" t="str">
            <v>VIDRIO LAMINADO INCOLORO 7 MM</v>
          </cell>
          <cell r="C735" t="str">
            <v>M2</v>
          </cell>
          <cell r="D735" t="str">
            <v>15.25</v>
          </cell>
          <cell r="E735">
            <v>114658.49615384614</v>
          </cell>
        </row>
        <row r="736">
          <cell r="A736" t="str">
            <v>15.26</v>
          </cell>
          <cell r="B736" t="str">
            <v>VIDRIO LAMINADO INCOLORO 8 MM</v>
          </cell>
          <cell r="C736" t="str">
            <v>M2</v>
          </cell>
          <cell r="D736" t="str">
            <v>15.26</v>
          </cell>
          <cell r="E736">
            <v>128899.96250000001</v>
          </cell>
        </row>
        <row r="737">
          <cell r="A737" t="str">
            <v>15.27</v>
          </cell>
          <cell r="B737" t="str">
            <v>VIDRIO LAMINADO INCOLORO 10 MM</v>
          </cell>
          <cell r="C737" t="str">
            <v>M2</v>
          </cell>
          <cell r="D737" t="str">
            <v>15.27</v>
          </cell>
          <cell r="E737">
            <v>166137.77499999999</v>
          </cell>
        </row>
        <row r="738">
          <cell r="A738" t="str">
            <v>15.28</v>
          </cell>
          <cell r="B738" t="str">
            <v>VIDRIO MARTILLADO 4 MM</v>
          </cell>
          <cell r="C738" t="str">
            <v>M2</v>
          </cell>
          <cell r="D738" t="str">
            <v>15.28</v>
          </cell>
          <cell r="E738">
            <v>34734.65</v>
          </cell>
        </row>
        <row r="739">
          <cell r="A739" t="str">
            <v>15.29</v>
          </cell>
          <cell r="B739" t="str">
            <v>VIDRIO TEMPLADO BRONCE 4 MM</v>
          </cell>
          <cell r="C739" t="str">
            <v>M2</v>
          </cell>
          <cell r="D739" t="str">
            <v>15.29</v>
          </cell>
          <cell r="E739">
            <v>123342.39999999999</v>
          </cell>
        </row>
        <row r="740">
          <cell r="A740" t="str">
            <v>15.30</v>
          </cell>
          <cell r="B740" t="str">
            <v>VIDRIO TEMPLADO BRONCE 5 MM</v>
          </cell>
          <cell r="C740" t="str">
            <v>M2</v>
          </cell>
          <cell r="D740" t="str">
            <v>15.30</v>
          </cell>
          <cell r="E740">
            <v>133842.4</v>
          </cell>
        </row>
        <row r="741">
          <cell r="A741" t="str">
            <v>15.31</v>
          </cell>
          <cell r="B741" t="str">
            <v>VIDRIO TEMPLADO BRONCE 6 MM</v>
          </cell>
          <cell r="C741" t="str">
            <v>M2</v>
          </cell>
          <cell r="D741" t="str">
            <v>15.31</v>
          </cell>
          <cell r="E741">
            <v>160092.4</v>
          </cell>
        </row>
        <row r="742">
          <cell r="A742" t="str">
            <v>15.32</v>
          </cell>
          <cell r="B742" t="str">
            <v>VIDRIO TEMPLADO BRONCE 8 MM</v>
          </cell>
          <cell r="C742" t="str">
            <v>M2</v>
          </cell>
          <cell r="D742" t="str">
            <v>15.32</v>
          </cell>
          <cell r="E742">
            <v>206292.4</v>
          </cell>
        </row>
        <row r="743">
          <cell r="A743" t="str">
            <v>15.33</v>
          </cell>
          <cell r="B743" t="str">
            <v>VIDRIO TEMPLADO BRONCE 10 MM</v>
          </cell>
          <cell r="C743" t="str">
            <v>M2</v>
          </cell>
          <cell r="D743" t="str">
            <v>15.33</v>
          </cell>
          <cell r="E743">
            <v>270342.40000000002</v>
          </cell>
        </row>
        <row r="744">
          <cell r="A744" t="str">
            <v>15.34</v>
          </cell>
          <cell r="B744" t="str">
            <v>VIDRIO TEMPLADO INCOLORO 4 MM</v>
          </cell>
          <cell r="C744" t="str">
            <v>M2</v>
          </cell>
          <cell r="D744" t="str">
            <v>15.34</v>
          </cell>
          <cell r="E744">
            <v>118092.4</v>
          </cell>
        </row>
        <row r="745">
          <cell r="A745" t="str">
            <v>15.35</v>
          </cell>
          <cell r="B745" t="str">
            <v>VIDRIO TEMPLADO INCOLORO 5 MM</v>
          </cell>
          <cell r="C745" t="str">
            <v>M2</v>
          </cell>
          <cell r="D745" t="str">
            <v>15.35</v>
          </cell>
          <cell r="E745">
            <v>128592.4</v>
          </cell>
        </row>
        <row r="746">
          <cell r="A746" t="str">
            <v>15.36</v>
          </cell>
          <cell r="B746" t="str">
            <v>VIDRIO TEMPLADO INCOLORO 6 MM</v>
          </cell>
          <cell r="C746" t="str">
            <v>M2</v>
          </cell>
          <cell r="D746" t="str">
            <v>15.36</v>
          </cell>
          <cell r="E746">
            <v>152742.39999999999</v>
          </cell>
        </row>
        <row r="747">
          <cell r="A747" t="str">
            <v>15.37</v>
          </cell>
          <cell r="B747" t="str">
            <v>VIDRIO TEMPLADO INCOLORO 8 MM</v>
          </cell>
          <cell r="C747" t="str">
            <v>M2</v>
          </cell>
          <cell r="D747" t="str">
            <v>15.37</v>
          </cell>
          <cell r="E747">
            <v>196842.4</v>
          </cell>
        </row>
        <row r="748">
          <cell r="A748" t="str">
            <v>15.38</v>
          </cell>
          <cell r="B748" t="str">
            <v>VIDRIO TEMPLADO INCOLORO 10 MM</v>
          </cell>
          <cell r="C748" t="str">
            <v>M2</v>
          </cell>
          <cell r="D748" t="str">
            <v>15.38</v>
          </cell>
          <cell r="E748">
            <v>259842.4</v>
          </cell>
        </row>
        <row r="749">
          <cell r="A749" t="str">
            <v>15.39</v>
          </cell>
          <cell r="B749" t="str">
            <v>VIDRIO TRANSPARENTE 3 MM</v>
          </cell>
          <cell r="C749" t="str">
            <v>M2</v>
          </cell>
          <cell r="D749" t="str">
            <v>15.39</v>
          </cell>
          <cell r="E749">
            <v>11293.400000000001</v>
          </cell>
        </row>
        <row r="750">
          <cell r="A750" t="str">
            <v>15.40</v>
          </cell>
          <cell r="B750" t="str">
            <v>VIDRIO TRANSPARENTE 4 MM</v>
          </cell>
          <cell r="C750" t="str">
            <v>M2</v>
          </cell>
          <cell r="D750" t="str">
            <v>15.40</v>
          </cell>
          <cell r="E750">
            <v>12343.400000000001</v>
          </cell>
        </row>
        <row r="751">
          <cell r="A751" t="str">
            <v>15.41</v>
          </cell>
          <cell r="B751" t="str">
            <v>VIDRIO TRANSPARENTE 5 MM</v>
          </cell>
          <cell r="C751" t="str">
            <v>M2</v>
          </cell>
          <cell r="D751" t="str">
            <v>15.41</v>
          </cell>
          <cell r="E751">
            <v>13393.400000000001</v>
          </cell>
        </row>
        <row r="752">
          <cell r="A752" t="str">
            <v>15.42</v>
          </cell>
          <cell r="B752" t="str">
            <v>VIDRIO TRANSPARENTE 6 MM</v>
          </cell>
          <cell r="C752" t="str">
            <v>M2</v>
          </cell>
          <cell r="D752" t="str">
            <v>15.42</v>
          </cell>
          <cell r="E752">
            <v>15140.707692307693</v>
          </cell>
        </row>
        <row r="753">
          <cell r="A753" t="str">
            <v>15.43</v>
          </cell>
          <cell r="B753" t="str">
            <v>ESPEJO CLARO DE 3MM</v>
          </cell>
          <cell r="C753" t="str">
            <v>M2</v>
          </cell>
          <cell r="D753" t="str">
            <v>15.43</v>
          </cell>
          <cell r="E753">
            <v>36493.400000000009</v>
          </cell>
        </row>
        <row r="754">
          <cell r="A754" t="str">
            <v>15.44</v>
          </cell>
          <cell r="B754" t="str">
            <v>ESPEJO CLARO DE 4 MM</v>
          </cell>
          <cell r="C754" t="str">
            <v>M2</v>
          </cell>
          <cell r="D754" t="str">
            <v>15.44</v>
          </cell>
          <cell r="E754">
            <v>52243.400000000009</v>
          </cell>
        </row>
        <row r="755">
          <cell r="A755" t="str">
            <v>15.45</v>
          </cell>
          <cell r="B755" t="str">
            <v>INSTALACION ESPEJO</v>
          </cell>
          <cell r="C755" t="str">
            <v>M2</v>
          </cell>
          <cell r="D755" t="str">
            <v>15.45</v>
          </cell>
          <cell r="E755">
            <v>4993.4000000000005</v>
          </cell>
        </row>
        <row r="756">
          <cell r="A756">
            <v>16</v>
          </cell>
          <cell r="B756" t="str">
            <v>OBRAS EXTERIORES</v>
          </cell>
          <cell r="C756">
            <v>0</v>
          </cell>
          <cell r="D756">
            <v>16</v>
          </cell>
          <cell r="E756">
            <v>0</v>
          </cell>
        </row>
        <row r="757">
          <cell r="A757" t="str">
            <v>16.1</v>
          </cell>
          <cell r="B757" t="str">
            <v>ARBOL PINO - EUCALIPTO H= 30- 50CM</v>
          </cell>
          <cell r="C757" t="str">
            <v>UND</v>
          </cell>
          <cell r="D757" t="str">
            <v>16.1</v>
          </cell>
          <cell r="E757">
            <v>7087.1</v>
          </cell>
        </row>
        <row r="758">
          <cell r="A758" t="str">
            <v>16.2</v>
          </cell>
          <cell r="B758" t="str">
            <v xml:space="preserve"> LAVADA DE FACHADA EN LADRILLO A LA VISTA</v>
          </cell>
          <cell r="C758" t="str">
            <v>M2</v>
          </cell>
          <cell r="D758" t="str">
            <v>16.2</v>
          </cell>
          <cell r="E758">
            <v>13457.916666666668</v>
          </cell>
        </row>
        <row r="759">
          <cell r="A759" t="str">
            <v>16.3</v>
          </cell>
          <cell r="B759" t="str">
            <v>COLOCACION PRADO EXISTENTE</v>
          </cell>
          <cell r="C759" t="str">
            <v>M2</v>
          </cell>
          <cell r="D759" t="str">
            <v>16.3</v>
          </cell>
          <cell r="E759">
            <v>21597.75</v>
          </cell>
        </row>
        <row r="760">
          <cell r="A760" t="str">
            <v>16.4</v>
          </cell>
          <cell r="B760" t="str">
            <v>TIERRA NEGRA PARA NIVELACION</v>
          </cell>
          <cell r="C760" t="str">
            <v>M3</v>
          </cell>
          <cell r="D760" t="str">
            <v>16.4</v>
          </cell>
          <cell r="E760">
            <v>73869.375</v>
          </cell>
        </row>
        <row r="761">
          <cell r="A761" t="str">
            <v>16.5</v>
          </cell>
          <cell r="B761" t="str">
            <v>CONCRETO ESTRIADO RAMPAS 2500 PSI</v>
          </cell>
          <cell r="C761" t="str">
            <v>M2</v>
          </cell>
          <cell r="D761" t="str">
            <v>16.5</v>
          </cell>
          <cell r="E761">
            <v>76204.675000000003</v>
          </cell>
        </row>
        <row r="762">
          <cell r="A762" t="str">
            <v>16.6</v>
          </cell>
          <cell r="B762" t="str">
            <v>PISO EN GRAMA INCL. TIERRA NEGRA</v>
          </cell>
          <cell r="C762" t="str">
            <v>M2</v>
          </cell>
          <cell r="D762" t="str">
            <v>16.6</v>
          </cell>
          <cell r="E762">
            <v>41836.875</v>
          </cell>
        </row>
        <row r="763">
          <cell r="A763" t="str">
            <v>16.7</v>
          </cell>
          <cell r="B763" t="str">
            <v>ASEO GENERAL PARA ENTREGA</v>
          </cell>
          <cell r="C763" t="str">
            <v>M2</v>
          </cell>
          <cell r="D763" t="str">
            <v>16.7</v>
          </cell>
          <cell r="E763">
            <v>3931.1</v>
          </cell>
        </row>
        <row r="764">
          <cell r="A764">
            <v>17</v>
          </cell>
          <cell r="B764" t="str">
            <v>INSTALACIONES DEPORTIVAS</v>
          </cell>
          <cell r="C764">
            <v>0</v>
          </cell>
          <cell r="D764">
            <v>17</v>
          </cell>
          <cell r="E764">
            <v>0</v>
          </cell>
        </row>
        <row r="765">
          <cell r="A765" t="str">
            <v>17.1</v>
          </cell>
          <cell r="B765" t="str">
            <v>CANCHA MULTIPLE TUBO AGUA NEGRA TIPO PESADO 2" INCLUYE TABLERO</v>
          </cell>
          <cell r="C765" t="str">
            <v>JGO</v>
          </cell>
          <cell r="D765" t="str">
            <v>17.1</v>
          </cell>
          <cell r="E765">
            <v>3738869.5</v>
          </cell>
        </row>
        <row r="766">
          <cell r="A766" t="str">
            <v>17.2</v>
          </cell>
          <cell r="B766" t="str">
            <v>ACRÍLICO 10 MM DE ANCLAR AL PISO</v>
          </cell>
          <cell r="C766" t="str">
            <v>JGO</v>
          </cell>
          <cell r="D766" t="str">
            <v>17.2</v>
          </cell>
          <cell r="E766">
            <v>359332.25</v>
          </cell>
        </row>
        <row r="767">
          <cell r="A767" t="str">
            <v>17.3</v>
          </cell>
          <cell r="B767" t="str">
            <v>CANCHA MULTIPLE TUBO AGUA NEGRA TIPO PESADO 2" INCLUYE TABLERO</v>
          </cell>
          <cell r="C767" t="str">
            <v>JGO</v>
          </cell>
          <cell r="D767" t="str">
            <v>17.3</v>
          </cell>
          <cell r="E767">
            <v>3786266.5</v>
          </cell>
        </row>
        <row r="768">
          <cell r="A768" t="str">
            <v>17.4</v>
          </cell>
          <cell r="B768" t="str">
            <v>CANCHA PARA SOLO BALONCESTO DE ANCLAR AL PISO</v>
          </cell>
          <cell r="C768" t="str">
            <v>JGO</v>
          </cell>
          <cell r="D768" t="str">
            <v>17.4</v>
          </cell>
          <cell r="E768">
            <v>3458069.5</v>
          </cell>
        </row>
        <row r="769">
          <cell r="A769" t="str">
            <v>17.5</v>
          </cell>
          <cell r="B769" t="str">
            <v>CANCHA PARA SOLO BALONCESTO C/ RODACHINES Y CILINDRO</v>
          </cell>
          <cell r="C769" t="str">
            <v>JGO</v>
          </cell>
          <cell r="D769" t="str">
            <v>17.5</v>
          </cell>
          <cell r="E769">
            <v>3293891.5000000005</v>
          </cell>
        </row>
        <row r="770">
          <cell r="A770" t="str">
            <v>17.6</v>
          </cell>
          <cell r="B770" t="str">
            <v>CANCHA PARA MICROFUTBOL</v>
          </cell>
          <cell r="C770" t="str">
            <v>JGO</v>
          </cell>
          <cell r="D770" t="str">
            <v>17.6</v>
          </cell>
          <cell r="E770">
            <v>1437866.25</v>
          </cell>
        </row>
        <row r="771">
          <cell r="A771" t="str">
            <v>17.7</v>
          </cell>
          <cell r="B771" t="str">
            <v>CANCHA PARA MINIBALONCESTO Y MINIFUTBOL</v>
          </cell>
          <cell r="C771" t="str">
            <v>UND</v>
          </cell>
          <cell r="D771" t="str">
            <v>17.7</v>
          </cell>
          <cell r="E771">
            <v>3436080</v>
          </cell>
        </row>
        <row r="772">
          <cell r="A772" t="str">
            <v>17.8</v>
          </cell>
          <cell r="B772" t="str">
            <v>DEMARCACIÓN CON PINTURA TIPO TRÁFICO E=0.08 M</v>
          </cell>
          <cell r="C772" t="str">
            <v>ML</v>
          </cell>
          <cell r="D772" t="str">
            <v>17.8</v>
          </cell>
          <cell r="E772">
            <v>3982.5</v>
          </cell>
        </row>
        <row r="773">
          <cell r="A773">
            <v>18</v>
          </cell>
          <cell r="B773" t="str">
            <v>PISOS EN ADOQUINES Y EN LOSETAS</v>
          </cell>
          <cell r="C773">
            <v>0</v>
          </cell>
          <cell r="D773">
            <v>18</v>
          </cell>
          <cell r="E773">
            <v>0</v>
          </cell>
        </row>
        <row r="774">
          <cell r="A774" t="str">
            <v>18.1</v>
          </cell>
          <cell r="B774" t="str">
            <v>CENEFA EN ADOQUIN DE ARCILLA a=6cm( suministro einstalacion . No incluye material de base)</v>
          </cell>
          <cell r="C774" t="str">
            <v>ML</v>
          </cell>
          <cell r="D774" t="str">
            <v>18.1</v>
          </cell>
          <cell r="E774">
            <v>9869.5</v>
          </cell>
        </row>
        <row r="775">
          <cell r="A775" t="str">
            <v>18.2</v>
          </cell>
          <cell r="B775" t="str">
            <v>CONTENEDOR DE RAICES TIPO B20 (TIPO A)(1.2*1.2*1m. Incluye suministro , construccion y filro de gravilla. No incluye tierra)</v>
          </cell>
          <cell r="C775" t="str">
            <v>UND</v>
          </cell>
          <cell r="D775" t="str">
            <v>18.2</v>
          </cell>
          <cell r="E775">
            <v>533234.35714285716</v>
          </cell>
        </row>
        <row r="776">
          <cell r="A776" t="str">
            <v>18.3</v>
          </cell>
          <cell r="B776" t="str">
            <v>CONTENEDOR DE RAICES TIPO B25 (TIPO A)(1.2*1.2*1m. Incluye suministro , construccion y filro de gravilla. No incluye tierra)</v>
          </cell>
          <cell r="C776" t="str">
            <v>UND</v>
          </cell>
          <cell r="D776" t="str">
            <v>18.3</v>
          </cell>
          <cell r="E776">
            <v>533234.35714285716</v>
          </cell>
        </row>
        <row r="777">
          <cell r="A777" t="str">
            <v>18.4</v>
          </cell>
          <cell r="B777" t="str">
            <v>PISO EN ADOQUIN DE ARCILLA 20*10*6 cm (suministro e instalacion. Incluye base 3 cm arena nivelacion y arena de sella)</v>
          </cell>
          <cell r="C777" t="str">
            <v>M2</v>
          </cell>
          <cell r="D777" t="str">
            <v>18.4</v>
          </cell>
          <cell r="E777">
            <v>57709.25</v>
          </cell>
        </row>
        <row r="778">
          <cell r="A778" t="str">
            <v>18.5</v>
          </cell>
          <cell r="B778" t="str">
            <v>PISO EN ADOQUIN DE ARCILLA 26*6*6 cm (suministro e instalacion. Incluye base 3 cm arena nivelacion y arena de sella)</v>
          </cell>
          <cell r="C778" t="str">
            <v>M2</v>
          </cell>
          <cell r="D778" t="str">
            <v>18.5</v>
          </cell>
          <cell r="E778">
            <v>74634.25</v>
          </cell>
        </row>
        <row r="779">
          <cell r="A779" t="str">
            <v>18.6</v>
          </cell>
          <cell r="B779" t="str">
            <v>PISO EN ADOQUIN DE CONCRETO  A25 20*10*6 cm (suministro e instalacion. Incluye base 3 cm arena nivelacion y arena de sella)</v>
          </cell>
          <cell r="C779" t="str">
            <v>M2</v>
          </cell>
          <cell r="D779" t="str">
            <v>18.6</v>
          </cell>
          <cell r="E779">
            <v>64384.25</v>
          </cell>
        </row>
        <row r="780">
          <cell r="A780" t="str">
            <v>18.7</v>
          </cell>
          <cell r="B780" t="str">
            <v>PISO EN LOSETA PREFABRICADA A30 (suministro e instalacion. Incluye base 4cm arena nivelacion y arena de sello)</v>
          </cell>
          <cell r="C780" t="str">
            <v>M2</v>
          </cell>
          <cell r="D780" t="str">
            <v>18.7</v>
          </cell>
          <cell r="E780">
            <v>66609.375</v>
          </cell>
        </row>
        <row r="781">
          <cell r="A781" t="str">
            <v>18.8</v>
          </cell>
          <cell r="B781" t="str">
            <v>PISO EN LOSETA PREFABRICADA A30 (suministro e instalacion. Incluye base 4cm mortero 1:5 y arena de sello)</v>
          </cell>
          <cell r="C781" t="str">
            <v>M2</v>
          </cell>
          <cell r="D781" t="str">
            <v>18.8</v>
          </cell>
          <cell r="E781">
            <v>67526.8</v>
          </cell>
        </row>
        <row r="782">
          <cell r="A782" t="str">
            <v>18.9</v>
          </cell>
          <cell r="B782" t="str">
            <v>PISO EN LOSETA PREFABRICADA A30 (suministro e instalacion. Incluye base 4cm mortero 2000 psi y arena de sello)</v>
          </cell>
          <cell r="C782" t="str">
            <v>M2</v>
          </cell>
          <cell r="D782" t="str">
            <v>18.9</v>
          </cell>
          <cell r="E782">
            <v>68722</v>
          </cell>
        </row>
        <row r="783">
          <cell r="A783" t="str">
            <v>18.10</v>
          </cell>
          <cell r="B783" t="str">
            <v>PISO EN LOSETA PREFABRICADA A40 (suministro e instalacion. Incluye base 4cm arena nivelacion y arena de sello)</v>
          </cell>
          <cell r="C783" t="str">
            <v>M2</v>
          </cell>
          <cell r="D783" t="str">
            <v>18.10</v>
          </cell>
          <cell r="E783">
            <v>50320.109375</v>
          </cell>
        </row>
        <row r="784">
          <cell r="A784" t="str">
            <v>18.11</v>
          </cell>
          <cell r="B784" t="str">
            <v>PISO EN LOSETA PREFABRICADA A40 (suministro e instalacion. Incluye base 4cm mortero 1:5 y arena de sello)</v>
          </cell>
          <cell r="C784" t="str">
            <v>M2</v>
          </cell>
          <cell r="D784" t="str">
            <v>18.11</v>
          </cell>
          <cell r="E784">
            <v>72526.8</v>
          </cell>
        </row>
        <row r="785">
          <cell r="A785" t="str">
            <v>18.12</v>
          </cell>
          <cell r="B785" t="str">
            <v>PISO EN LOSETA PREFABRICADA A40 (suministro e instalacion. Incluye base 4cm mortero 2000 psi y arena de sello)</v>
          </cell>
          <cell r="C785" t="str">
            <v>M2</v>
          </cell>
          <cell r="D785" t="str">
            <v>18.12</v>
          </cell>
          <cell r="E785">
            <v>73722</v>
          </cell>
        </row>
        <row r="786">
          <cell r="A786" t="str">
            <v>18.13</v>
          </cell>
          <cell r="B786" t="str">
            <v>PISO EN LOSETA PREFABRICADA A50 (suministro e instalacion. Incluye base 4cm arena nivelacion y arena de sello)</v>
          </cell>
          <cell r="C786" t="str">
            <v>M2</v>
          </cell>
          <cell r="D786" t="str">
            <v>18.13</v>
          </cell>
          <cell r="E786">
            <v>69730</v>
          </cell>
        </row>
        <row r="787">
          <cell r="A787" t="str">
            <v>18.14</v>
          </cell>
          <cell r="B787" t="str">
            <v>PISO EN LOSETA PREFABRICADA A50 (suministro e instalacion. Incluye base 4cm mortero 1:5 y arena de sello)</v>
          </cell>
          <cell r="C787" t="str">
            <v>M2</v>
          </cell>
          <cell r="D787" t="str">
            <v>18.14</v>
          </cell>
          <cell r="E787">
            <v>77526.8</v>
          </cell>
        </row>
        <row r="788">
          <cell r="A788" t="str">
            <v>18.15</v>
          </cell>
          <cell r="B788" t="str">
            <v>PISO EN LOSETA PREFABRICADA A50 (suministro e instalacion. Incluye base 4cm mortero 2000 psi y arena de sello)</v>
          </cell>
          <cell r="C788" t="str">
            <v>M2</v>
          </cell>
          <cell r="D788" t="str">
            <v>18.15</v>
          </cell>
          <cell r="E788">
            <v>80542.000000000015</v>
          </cell>
        </row>
        <row r="789">
          <cell r="A789" t="str">
            <v>18.16</v>
          </cell>
          <cell r="B789" t="str">
            <v>PISO EN LOSETA PREFABRICADA A60 (suministro e instalacion. Incluye base 4cm arena nivelacion y arena de sello)</v>
          </cell>
          <cell r="C789" t="str">
            <v>M2</v>
          </cell>
          <cell r="D789" t="str">
            <v>18.16</v>
          </cell>
          <cell r="E789">
            <v>74790</v>
          </cell>
        </row>
        <row r="790">
          <cell r="A790" t="str">
            <v>18.17</v>
          </cell>
          <cell r="B790" t="str">
            <v>PISO EN LOSETA PREFABRICADA A60 (suministro e instalacion. Incluye base 4cm mortero 1:5 y arena de sello)</v>
          </cell>
          <cell r="C790" t="str">
            <v>M2</v>
          </cell>
          <cell r="D790" t="str">
            <v>18.17</v>
          </cell>
          <cell r="E790">
            <v>82526.8</v>
          </cell>
        </row>
        <row r="791">
          <cell r="A791" t="str">
            <v>18.18</v>
          </cell>
          <cell r="B791" t="str">
            <v>PISO EN LOSETA PREFABRICADA A60 (suministro e instalacion. Incluye base 4cm mortero 2000 psi y arena de sello)</v>
          </cell>
          <cell r="C791" t="str">
            <v>M2</v>
          </cell>
          <cell r="D791" t="str">
            <v>18.18</v>
          </cell>
          <cell r="E791">
            <v>83722.000000000015</v>
          </cell>
        </row>
        <row r="792">
          <cell r="A792" t="str">
            <v>18.19</v>
          </cell>
          <cell r="B792" t="str">
            <v>PISO EN TABLETA PREFABRICADA A20 (suministro e instalacion. Incluye base 1.5 cm mortero 1:5 y arena de sello)</v>
          </cell>
          <cell r="C792" t="str">
            <v>M2</v>
          </cell>
          <cell r="D792" t="str">
            <v>18.19</v>
          </cell>
          <cell r="E792">
            <v>62526.8</v>
          </cell>
        </row>
        <row r="793">
          <cell r="A793" t="str">
            <v>18.20</v>
          </cell>
          <cell r="B793" t="str">
            <v>PISO EN TABLETA PREFABRICADA A20 (suministro e instalacion. Incluye base 1.5 cm mortero 2000 PSI y arena de sello)</v>
          </cell>
          <cell r="C793" t="str">
            <v>M2</v>
          </cell>
          <cell r="D793" t="str">
            <v>18.20</v>
          </cell>
          <cell r="E793">
            <v>57693.5</v>
          </cell>
        </row>
        <row r="794">
          <cell r="A794">
            <v>19</v>
          </cell>
          <cell r="B794" t="str">
            <v>ANDENES EN CONCRETO</v>
          </cell>
          <cell r="C794">
            <v>0</v>
          </cell>
          <cell r="D794">
            <v>19</v>
          </cell>
          <cell r="E794">
            <v>0</v>
          </cell>
        </row>
        <row r="795">
          <cell r="A795" t="str">
            <v>19.1</v>
          </cell>
          <cell r="B795" t="str">
            <v>ANDEN EN CONCRETO 3000 PSI (210 kg/cm2) HECHO EN OBRA e= 0.10m (incluye mezcla, formaleteo, fundida y curado)</v>
          </cell>
          <cell r="C795" t="str">
            <v>M2</v>
          </cell>
          <cell r="D795" t="str">
            <v>19.1</v>
          </cell>
          <cell r="E795">
            <v>52901.474999999999</v>
          </cell>
        </row>
        <row r="796">
          <cell r="A796" t="str">
            <v>19.2</v>
          </cell>
          <cell r="B796" t="str">
            <v>ANDEN EN CONCRETO 3000 PSI (210 kg/cm2) PREMEZCLADO e= 0.10m (incluye mezcla, formaleteo, fundida y curado)</v>
          </cell>
          <cell r="C796" t="str">
            <v>M2</v>
          </cell>
          <cell r="D796" t="str">
            <v>19.2</v>
          </cell>
          <cell r="E796">
            <v>52901.474999999999</v>
          </cell>
        </row>
        <row r="797">
          <cell r="A797">
            <v>20</v>
          </cell>
          <cell r="B797" t="str">
            <v>MOBILIARIO URBANO</v>
          </cell>
          <cell r="C797">
            <v>0</v>
          </cell>
          <cell r="D797">
            <v>20</v>
          </cell>
          <cell r="E797">
            <v>0</v>
          </cell>
        </row>
        <row r="798">
          <cell r="A798" t="str">
            <v>20.1</v>
          </cell>
          <cell r="B798" t="str">
            <v>BANCA EN CONCRETO TIPO M30 (Suministro e instalacion. No incluye materiales de base)</v>
          </cell>
          <cell r="C798" t="str">
            <v>UND</v>
          </cell>
          <cell r="D798" t="str">
            <v>20.1</v>
          </cell>
          <cell r="E798">
            <v>467012.125</v>
          </cell>
        </row>
        <row r="799">
          <cell r="A799" t="str">
            <v>20.2</v>
          </cell>
          <cell r="B799" t="str">
            <v>BANCA EN CONCRETO TIPO M31 (suministro e instalacion)</v>
          </cell>
          <cell r="C799" t="str">
            <v>UND</v>
          </cell>
          <cell r="D799" t="str">
            <v>20.2</v>
          </cell>
          <cell r="E799">
            <v>280012.125</v>
          </cell>
        </row>
        <row r="800">
          <cell r="A800" t="str">
            <v>20.3</v>
          </cell>
          <cell r="B800" t="str">
            <v>BANCA EN CONCRETO TIPO M40( suministro e instalacion)</v>
          </cell>
          <cell r="C800" t="str">
            <v>UND</v>
          </cell>
          <cell r="D800" t="str">
            <v>20.3</v>
          </cell>
          <cell r="E800">
            <v>95367.125</v>
          </cell>
        </row>
        <row r="801">
          <cell r="A801" t="str">
            <v>20.4</v>
          </cell>
          <cell r="B801" t="str">
            <v>BANCA EN MADERA TIPO M50 (suministro e instalacion)</v>
          </cell>
          <cell r="C801" t="str">
            <v>UND</v>
          </cell>
          <cell r="D801" t="str">
            <v>20.4</v>
          </cell>
          <cell r="E801">
            <v>339367.125</v>
          </cell>
        </row>
        <row r="802">
          <cell r="A802" t="str">
            <v>20.5</v>
          </cell>
          <cell r="B802" t="str">
            <v>BOLARDO EN CONCRETO TIPO M60 ( suministro e instalacion. Incluye base en concreto 1500 psi . Hecho en obra)</v>
          </cell>
          <cell r="C802" t="str">
            <v>UND</v>
          </cell>
          <cell r="D802" t="str">
            <v>20.5</v>
          </cell>
          <cell r="E802">
            <v>102439.82</v>
          </cell>
        </row>
        <row r="803">
          <cell r="A803" t="str">
            <v>20.6</v>
          </cell>
          <cell r="B803" t="str">
            <v>BOLARDO EN CONCRETO TIPO M60 ( suministro e instalacion. Incluye base en concreto 1500 psi . Premezclado)</v>
          </cell>
          <cell r="C803" t="str">
            <v>UND</v>
          </cell>
          <cell r="D803" t="str">
            <v>20.6</v>
          </cell>
          <cell r="E803">
            <v>129651.63538461537</v>
          </cell>
        </row>
        <row r="804">
          <cell r="A804" t="str">
            <v>20.7</v>
          </cell>
          <cell r="B804" t="str">
            <v>BOLARDO EN CONCRETO TIPO M60 ( suministro e instalacion. Incluye base en concreto 3000 psi . Hecho en obra)</v>
          </cell>
          <cell r="C804" t="str">
            <v>UND</v>
          </cell>
          <cell r="D804" t="str">
            <v>20.7</v>
          </cell>
          <cell r="E804">
            <v>133455.52000000002</v>
          </cell>
        </row>
        <row r="805">
          <cell r="A805" t="str">
            <v>20.8</v>
          </cell>
          <cell r="B805" t="str">
            <v>BOLARDO EN CONCRETO TIPO M60 ( suministro e instalacion. Incluye base en concreto 3000 psi . Premezclado)</v>
          </cell>
          <cell r="C805" t="str">
            <v>UND</v>
          </cell>
          <cell r="D805" t="str">
            <v>20.8</v>
          </cell>
          <cell r="E805">
            <v>106668.19647058824</v>
          </cell>
        </row>
        <row r="806">
          <cell r="A806" t="str">
            <v>20.9</v>
          </cell>
          <cell r="B806" t="str">
            <v>BOLARDO EN CONCRETO TIPO M60 ( suministro e instalacion. No Incluye base en concreto)</v>
          </cell>
          <cell r="C806" t="str">
            <v>UND</v>
          </cell>
          <cell r="D806" t="str">
            <v>20.9</v>
          </cell>
          <cell r="E806">
            <v>108083.96</v>
          </cell>
        </row>
        <row r="807">
          <cell r="A807" t="str">
            <v>20.10</v>
          </cell>
          <cell r="B807" t="str">
            <v>BOLARDO EN CONCRETO TIPO M61 ( suministro e instalacion. Incluye base en concreto 1500 psi . Hecho en obra)</v>
          </cell>
          <cell r="C807" t="str">
            <v>UND</v>
          </cell>
          <cell r="D807" t="str">
            <v>20.10</v>
          </cell>
          <cell r="E807">
            <v>106252.46</v>
          </cell>
        </row>
        <row r="808">
          <cell r="A808" t="str">
            <v>20.11</v>
          </cell>
          <cell r="B808" t="str">
            <v>BOLARDO EN CONCRETO TIPO M61 ( suministro e instalacion. Incluye base en concreto 1500 psi . Premezclado)</v>
          </cell>
          <cell r="C808" t="str">
            <v>UND</v>
          </cell>
          <cell r="D808" t="str">
            <v>20.11</v>
          </cell>
          <cell r="E808">
            <v>100211.71428571429</v>
          </cell>
        </row>
        <row r="809">
          <cell r="A809" t="str">
            <v>20.12</v>
          </cell>
          <cell r="B809" t="str">
            <v>BOLARDO EN CONCRETO TIPO M61 ( suministro e instalacion. Incluye base en concreto 3000 psi . Hecho en obra)</v>
          </cell>
          <cell r="C809" t="str">
            <v>UND</v>
          </cell>
          <cell r="D809" t="str">
            <v>20.12</v>
          </cell>
          <cell r="E809">
            <v>128083.96</v>
          </cell>
        </row>
        <row r="810">
          <cell r="A810" t="str">
            <v>20.13</v>
          </cell>
          <cell r="B810" t="str">
            <v>BOLARDO EN CONCRETO TIPO M61 ( suministro e instalacion. Incluye base en concreto 3000 psi . Premezclado)</v>
          </cell>
          <cell r="C810" t="str">
            <v>UND</v>
          </cell>
          <cell r="D810" t="str">
            <v>20.13</v>
          </cell>
          <cell r="E810">
            <v>120620.4761904762</v>
          </cell>
        </row>
        <row r="811">
          <cell r="A811" t="str">
            <v>20.14</v>
          </cell>
          <cell r="B811" t="str">
            <v>BOLARDO EN CONCRETO TIPO M61 ( suministro e instalacion. No Incluye base en concreto)</v>
          </cell>
          <cell r="C811" t="str">
            <v>UND</v>
          </cell>
          <cell r="D811" t="str">
            <v>20.14</v>
          </cell>
          <cell r="E811">
            <v>120620.4761904762</v>
          </cell>
        </row>
        <row r="812">
          <cell r="A812" t="str">
            <v>20.15</v>
          </cell>
          <cell r="B812" t="str">
            <v>BOLARDO EN HIERRO TIPO M62 ( suministro e instalacion. Incluye base en concreto 1500 psi . Hecho en obra)</v>
          </cell>
          <cell r="C812" t="str">
            <v>UND</v>
          </cell>
          <cell r="D812" t="str">
            <v>20.15</v>
          </cell>
          <cell r="E812">
            <v>137961.02000000002</v>
          </cell>
        </row>
        <row r="813">
          <cell r="A813" t="str">
            <v>20.16</v>
          </cell>
          <cell r="B813" t="str">
            <v>BOLARDO EN HIERRO TIPO M62 ( suministro e instalacion. Incluye base en concreto 1500 psi . Premezclado)</v>
          </cell>
          <cell r="C813" t="str">
            <v>UND</v>
          </cell>
          <cell r="D813" t="str">
            <v>20.16</v>
          </cell>
          <cell r="E813">
            <v>146668.19647058824</v>
          </cell>
        </row>
        <row r="814">
          <cell r="A814" t="str">
            <v>20.17</v>
          </cell>
          <cell r="B814" t="str">
            <v>BOLARDO EN HIERRO TIPO M62 ( suministro e instalacion. Incluye base en concreto 3000 psi . Hecho en obra)</v>
          </cell>
          <cell r="C814" t="str">
            <v>UND</v>
          </cell>
          <cell r="D814" t="str">
            <v>20.17</v>
          </cell>
          <cell r="E814">
            <v>147961.01999999999</v>
          </cell>
        </row>
        <row r="815">
          <cell r="A815" t="str">
            <v>20.18</v>
          </cell>
          <cell r="B815" t="str">
            <v>BOLARDO EN HIERRO TIPO M62 ( suministro e instalacion. Incluye base en concreto 3000 psi . Premezclado)</v>
          </cell>
          <cell r="C815" t="str">
            <v>UND</v>
          </cell>
          <cell r="D815" t="str">
            <v>20.18</v>
          </cell>
          <cell r="E815">
            <v>136668.19647058824</v>
          </cell>
        </row>
        <row r="816">
          <cell r="A816" t="str">
            <v>20.19</v>
          </cell>
          <cell r="B816" t="str">
            <v>BOLARDO EN HIERRO TIPO M63 ( suministro e instalacion. Incluye base en concreto 1500 psi . Hecho en obra)</v>
          </cell>
          <cell r="C816" t="str">
            <v>UND</v>
          </cell>
          <cell r="D816" t="str">
            <v>20.19</v>
          </cell>
          <cell r="E816">
            <v>156938.6</v>
          </cell>
        </row>
        <row r="817">
          <cell r="A817" t="str">
            <v>20.20</v>
          </cell>
          <cell r="B817" t="str">
            <v>BOLARDO EN HIERRO TIPO M63 ( suministro e instalacion. Incluye base en concreto 1500 psi . Premezclado)</v>
          </cell>
          <cell r="C817" t="str">
            <v>UND</v>
          </cell>
          <cell r="D817" t="str">
            <v>20.20</v>
          </cell>
          <cell r="E817">
            <v>136791.13647058824</v>
          </cell>
        </row>
        <row r="818">
          <cell r="A818" t="str">
            <v>20.21</v>
          </cell>
          <cell r="B818" t="str">
            <v>BOLARDO EN HIERRO TIPO M63 ( suministro e instalacion. Incluye base en concreto 3000 psi . Hecho en obra)</v>
          </cell>
          <cell r="C818" t="str">
            <v>UND</v>
          </cell>
          <cell r="D818" t="str">
            <v>20.21</v>
          </cell>
          <cell r="E818">
            <v>136791.13647058824</v>
          </cell>
        </row>
        <row r="819">
          <cell r="A819" t="str">
            <v>20.22</v>
          </cell>
          <cell r="B819" t="str">
            <v>BOLARDO EN HIERRO TIPO M63 ( suministro e instalacion. Incluye base en concreto 3000 psi . Premezclado)</v>
          </cell>
          <cell r="C819" t="str">
            <v>UND</v>
          </cell>
          <cell r="D819" t="str">
            <v>20.22</v>
          </cell>
          <cell r="E819">
            <v>148083.96</v>
          </cell>
        </row>
        <row r="820">
          <cell r="A820" t="str">
            <v>20.23</v>
          </cell>
          <cell r="B820" t="str">
            <v>CANECA TIPO M120 (En malla metalica. Incluye suministroe instalacion.incluye base en concreto 3000 psi, hecho en obra)</v>
          </cell>
          <cell r="C820" t="str">
            <v>UND</v>
          </cell>
          <cell r="D820" t="str">
            <v>20.23</v>
          </cell>
          <cell r="E820">
            <v>240621.55</v>
          </cell>
        </row>
        <row r="821">
          <cell r="A821" t="str">
            <v>20.24</v>
          </cell>
          <cell r="B821" t="str">
            <v>CANECA TIPO M120 (En malla metalica. Incluye suministroe instalacion.incluye base en concreto 3000 psi, hecho en obra)</v>
          </cell>
          <cell r="C821" t="str">
            <v>UND</v>
          </cell>
          <cell r="D821" t="str">
            <v>20.24</v>
          </cell>
          <cell r="E821">
            <v>240621.55</v>
          </cell>
        </row>
        <row r="822">
          <cell r="A822" t="str">
            <v>20.25</v>
          </cell>
          <cell r="B822" t="str">
            <v>CICLO-PARQUEADERO TIPO M100 (TIPO 1)(H=1M, L=2M.incluye suministro e instalacion. No incluye bases)</v>
          </cell>
          <cell r="C822" t="str">
            <v>UND</v>
          </cell>
          <cell r="D822" t="str">
            <v>20.25</v>
          </cell>
          <cell r="E822">
            <v>370604.375</v>
          </cell>
        </row>
        <row r="823">
          <cell r="A823" t="str">
            <v>20.26</v>
          </cell>
          <cell r="B823" t="str">
            <v>CICLO-PARQUEADERO TIPO M101 (TIPO 1)(H=0.60M, L=2M, A= 0.60M.incluye suministro e instalacion. No incluye bases)</v>
          </cell>
          <cell r="C823" t="str">
            <v>UND</v>
          </cell>
          <cell r="D823" t="str">
            <v>20.26</v>
          </cell>
          <cell r="E823">
            <v>477604.375</v>
          </cell>
        </row>
      </sheetData>
      <sheetData sheetId="2">
        <row r="3">
          <cell r="A3" t="str">
            <v>-</v>
          </cell>
          <cell r="B3" t="str">
            <v>-</v>
          </cell>
          <cell r="C3" t="str">
            <v>-</v>
          </cell>
        </row>
        <row r="4">
          <cell r="A4" t="str">
            <v>ALLANADORA MECANICA 5HP</v>
          </cell>
          <cell r="B4" t="str">
            <v>DIA</v>
          </cell>
          <cell r="C4">
            <v>70000</v>
          </cell>
        </row>
        <row r="5">
          <cell r="A5" t="str">
            <v>ANDAMIO METALICO TUBULAR</v>
          </cell>
          <cell r="B5" t="str">
            <v>U/D</v>
          </cell>
          <cell r="C5">
            <v>3500</v>
          </cell>
        </row>
        <row r="6">
          <cell r="A6" t="str">
            <v>ANDAMIO METALICO TUBULAR (SECCION)</v>
          </cell>
          <cell r="B6" t="str">
            <v>DIA</v>
          </cell>
          <cell r="C6">
            <v>1400</v>
          </cell>
        </row>
        <row r="7">
          <cell r="A7" t="str">
            <v>ARENA LAVADA</v>
          </cell>
          <cell r="B7" t="str">
            <v>M³-KM</v>
          </cell>
          <cell r="C7">
            <v>1000</v>
          </cell>
        </row>
        <row r="8">
          <cell r="A8" t="str">
            <v>BRILLADORA</v>
          </cell>
          <cell r="B8" t="str">
            <v>DIA</v>
          </cell>
          <cell r="C8">
            <v>4000</v>
          </cell>
        </row>
        <row r="9">
          <cell r="A9" t="str">
            <v>CARROTANQUE AGUA 10000 LTS</v>
          </cell>
          <cell r="B9" t="str">
            <v>HR</v>
          </cell>
          <cell r="C9">
            <v>55000</v>
          </cell>
        </row>
        <row r="10">
          <cell r="A10" t="str">
            <v>COMPACTADOR MANUAL (RANA)</v>
          </cell>
          <cell r="B10" t="str">
            <v>DIA</v>
          </cell>
          <cell r="C10">
            <v>65000</v>
          </cell>
        </row>
        <row r="11">
          <cell r="A11" t="str">
            <v>COMPACTADOR MANUAL RANA</v>
          </cell>
          <cell r="B11" t="str">
            <v>HORA</v>
          </cell>
          <cell r="C11">
            <v>5000</v>
          </cell>
        </row>
        <row r="12">
          <cell r="A12" t="str">
            <v>COMPRESOR 125 PIES 3 CON MARTILLO</v>
          </cell>
          <cell r="B12" t="str">
            <v>$/HORA</v>
          </cell>
          <cell r="C12">
            <v>80000</v>
          </cell>
        </row>
        <row r="13">
          <cell r="A13" t="str">
            <v>COMPRESOR AIRE + PISTOLA</v>
          </cell>
          <cell r="B13" t="str">
            <v>DIA</v>
          </cell>
          <cell r="C13">
            <v>60000</v>
          </cell>
        </row>
        <row r="14">
          <cell r="A14" t="str">
            <v>COMPRESOR DE DOS MARTILLOS</v>
          </cell>
          <cell r="B14" t="str">
            <v>DIA</v>
          </cell>
          <cell r="C14">
            <v>220000</v>
          </cell>
        </row>
        <row r="15">
          <cell r="A15" t="str">
            <v>DOBLADORA</v>
          </cell>
          <cell r="B15" t="str">
            <v>HR</v>
          </cell>
          <cell r="C15">
            <v>20000</v>
          </cell>
        </row>
        <row r="16">
          <cell r="A16" t="str">
            <v>EQUIPO DE ACABADO SUPERFICIAL</v>
          </cell>
          <cell r="B16" t="str">
            <v>DIA</v>
          </cell>
          <cell r="C16">
            <v>30000</v>
          </cell>
        </row>
        <row r="17">
          <cell r="A17" t="str">
            <v>EQUIPO DE OXICORTE</v>
          </cell>
          <cell r="B17" t="str">
            <v>dd</v>
          </cell>
          <cell r="C17">
            <v>30000</v>
          </cell>
        </row>
        <row r="18">
          <cell r="A18" t="str">
            <v>EQUIPO DE SOLDADURA</v>
          </cell>
          <cell r="B18" t="str">
            <v>$/HORA</v>
          </cell>
          <cell r="C18">
            <v>20000</v>
          </cell>
        </row>
        <row r="19">
          <cell r="A19" t="str">
            <v>EQUIPO DE SOLDADURA Y CORTE</v>
          </cell>
          <cell r="B19" t="str">
            <v>DIA</v>
          </cell>
          <cell r="C19">
            <v>140000</v>
          </cell>
        </row>
        <row r="20">
          <cell r="A20" t="str">
            <v>EQUIPO DE TOPOGRAFÍA (ESTACION,NIVEL Y ELEMENTOS)</v>
          </cell>
          <cell r="B20" t="str">
            <v>hr</v>
          </cell>
          <cell r="C20">
            <v>20000</v>
          </cell>
        </row>
        <row r="21">
          <cell r="A21" t="str">
            <v>EQUIPO PARA TRABAJO EN ALTURAS</v>
          </cell>
          <cell r="B21" t="str">
            <v>DIA</v>
          </cell>
          <cell r="C21">
            <v>50000</v>
          </cell>
        </row>
        <row r="22">
          <cell r="A22" t="str">
            <v>FORMALETA CAMILLA DE MADERA</v>
          </cell>
          <cell r="B22" t="str">
            <v>M2/MES</v>
          </cell>
          <cell r="C22">
            <v>3500</v>
          </cell>
        </row>
        <row r="23">
          <cell r="A23" t="str">
            <v>FORMALETA COLUMNA CIRCULAR D=35 CM H=2.4 M</v>
          </cell>
          <cell r="B23" t="str">
            <v>DIA</v>
          </cell>
          <cell r="C23">
            <v>35000</v>
          </cell>
        </row>
        <row r="24">
          <cell r="A24" t="str">
            <v>FORMALETA LOSAS PISO</v>
          </cell>
          <cell r="B24" t="str">
            <v>DD</v>
          </cell>
          <cell r="C24">
            <v>4000</v>
          </cell>
        </row>
        <row r="25">
          <cell r="A25" t="str">
            <v>FORMALETA MET.PAVIMENTO 0.15X0.20X3MTS</v>
          </cell>
          <cell r="B25" t="str">
            <v>DIA</v>
          </cell>
          <cell r="C25">
            <v>1300</v>
          </cell>
        </row>
        <row r="26">
          <cell r="A26" t="str">
            <v>FORMALETA MET.SARDINEL TRAPEZOIDAL</v>
          </cell>
          <cell r="B26" t="str">
            <v>DIA</v>
          </cell>
          <cell r="C26">
            <v>1200</v>
          </cell>
        </row>
        <row r="27">
          <cell r="A27" t="str">
            <v>FORMALETA PARA CAMISA DE PILOTE</v>
          </cell>
          <cell r="B27" t="str">
            <v>$/HORA</v>
          </cell>
          <cell r="C27">
            <v>20000</v>
          </cell>
        </row>
        <row r="28">
          <cell r="A28" t="str">
            <v>GRANALLADORA - ESCALIFICADORA</v>
          </cell>
          <cell r="B28" t="str">
            <v>DIA</v>
          </cell>
          <cell r="C28">
            <v>60000</v>
          </cell>
        </row>
        <row r="29">
          <cell r="A29" t="str">
            <v>HERRAMIENTA MENOR (10%)</v>
          </cell>
          <cell r="B29" t="str">
            <v>%</v>
          </cell>
          <cell r="C29">
            <v>0</v>
          </cell>
        </row>
        <row r="30">
          <cell r="A30" t="str">
            <v>HERRAMIENTA MENOR (5%)</v>
          </cell>
          <cell r="B30" t="str">
            <v>%</v>
          </cell>
          <cell r="C30">
            <v>0</v>
          </cell>
        </row>
        <row r="31">
          <cell r="A31" t="str">
            <v>MEZCLADORA A GASOLINA 1 M3</v>
          </cell>
          <cell r="B31" t="str">
            <v>DD</v>
          </cell>
          <cell r="C31">
            <v>80000</v>
          </cell>
        </row>
        <row r="32">
          <cell r="A32" t="str">
            <v>MONTACARGA 5 TONELADAS</v>
          </cell>
          <cell r="B32" t="str">
            <v>HRS</v>
          </cell>
          <cell r="C32">
            <v>60000</v>
          </cell>
        </row>
        <row r="33">
          <cell r="A33" t="str">
            <v>MOTOBOMBA 3 PULGADAS</v>
          </cell>
          <cell r="B33" t="str">
            <v>$/HORA</v>
          </cell>
          <cell r="C33">
            <v>12000</v>
          </cell>
        </row>
        <row r="34">
          <cell r="A34" t="str">
            <v>MOTOBOMBA 4 PULGADAS</v>
          </cell>
          <cell r="B34" t="str">
            <v>$/HORA</v>
          </cell>
          <cell r="C34">
            <v>12000</v>
          </cell>
        </row>
        <row r="35">
          <cell r="A35" t="str">
            <v>MOTONIVELADORA CAT-12-F</v>
          </cell>
          <cell r="B35" t="str">
            <v>HRS</v>
          </cell>
          <cell r="C35">
            <v>150000</v>
          </cell>
        </row>
        <row r="36">
          <cell r="A36" t="str">
            <v>MOTOSIERRA</v>
          </cell>
          <cell r="B36" t="str">
            <v>DIA</v>
          </cell>
          <cell r="C36">
            <v>64000</v>
          </cell>
        </row>
        <row r="37">
          <cell r="A37" t="str">
            <v>PILOTEADORA</v>
          </cell>
          <cell r="B37" t="str">
            <v>$/HORA</v>
          </cell>
          <cell r="C37">
            <v>130000</v>
          </cell>
        </row>
        <row r="38">
          <cell r="A38" t="str">
            <v>PLUMA GRUA 250 KILOS</v>
          </cell>
          <cell r="B38" t="str">
            <v>DIA</v>
          </cell>
          <cell r="C38">
            <v>200000</v>
          </cell>
        </row>
        <row r="39">
          <cell r="A39" t="str">
            <v>PULIDORA CON PIEDRA O DISCO</v>
          </cell>
          <cell r="B39" t="str">
            <v>DIA</v>
          </cell>
          <cell r="C39">
            <v>60000</v>
          </cell>
        </row>
        <row r="40">
          <cell r="A40" t="str">
            <v>PULIDORA MANUAL (SOLA)</v>
          </cell>
          <cell r="B40" t="str">
            <v>DIA</v>
          </cell>
          <cell r="C40">
            <v>30000</v>
          </cell>
        </row>
        <row r="41">
          <cell r="A41" t="str">
            <v>PULIDORA MANUAL ELECTRICA</v>
          </cell>
          <cell r="B41" t="str">
            <v>DIA</v>
          </cell>
          <cell r="C41">
            <v>30000</v>
          </cell>
        </row>
        <row r="42">
          <cell r="A42" t="str">
            <v>PULIDORA PISO 2 EJES</v>
          </cell>
          <cell r="B42" t="str">
            <v>DIA</v>
          </cell>
          <cell r="C42">
            <v>23000</v>
          </cell>
        </row>
        <row r="43">
          <cell r="A43" t="str">
            <v xml:space="preserve">RETROCARGADOR CAT 7-10 </v>
          </cell>
          <cell r="B43" t="str">
            <v>$/HORA</v>
          </cell>
          <cell r="C43">
            <v>70000</v>
          </cell>
        </row>
        <row r="44">
          <cell r="A44" t="str">
            <v xml:space="preserve">RETROEXCAVADORA SOBRE LLANTA </v>
          </cell>
          <cell r="B44" t="str">
            <v>$/HORA</v>
          </cell>
          <cell r="C44">
            <v>90000</v>
          </cell>
        </row>
        <row r="45">
          <cell r="A45" t="str">
            <v>SOLDADOR ELECTRICO</v>
          </cell>
          <cell r="B45" t="str">
            <v>DIA</v>
          </cell>
          <cell r="C45">
            <v>30000</v>
          </cell>
        </row>
        <row r="46">
          <cell r="A46" t="str">
            <v>SOPLETE DE GAS PROPANO 150,000 BTU</v>
          </cell>
          <cell r="B46" t="str">
            <v>DIA</v>
          </cell>
          <cell r="C46">
            <v>50000</v>
          </cell>
        </row>
        <row r="47">
          <cell r="A47" t="str">
            <v>TABLERO O PLAQUETA DE 1.4MT X O.7MT</v>
          </cell>
          <cell r="B47" t="str">
            <v>DIA</v>
          </cell>
          <cell r="C47">
            <v>1000</v>
          </cell>
        </row>
        <row r="48">
          <cell r="A48" t="str">
            <v>TALADRO ROTO PERCUTOR  TIPO HILTI</v>
          </cell>
          <cell r="B48" t="str">
            <v>DIA</v>
          </cell>
          <cell r="C48">
            <v>70000</v>
          </cell>
        </row>
        <row r="49">
          <cell r="A49" t="str">
            <v>TIJERAS O DIAGONALES CORTAS O LARGAS</v>
          </cell>
          <cell r="B49" t="str">
            <v>DIA</v>
          </cell>
          <cell r="C49">
            <v>100</v>
          </cell>
        </row>
        <row r="50">
          <cell r="A50" t="str">
            <v>VIBRADOR A GASOLINA</v>
          </cell>
          <cell r="B50" t="str">
            <v>DIA</v>
          </cell>
          <cell r="C50">
            <v>60000</v>
          </cell>
        </row>
        <row r="51">
          <cell r="A51" t="str">
            <v>VIBRADOR ELECTRICO</v>
          </cell>
          <cell r="B51" t="str">
            <v>DIA</v>
          </cell>
          <cell r="C51">
            <v>60000</v>
          </cell>
        </row>
        <row r="52">
          <cell r="A52" t="str">
            <v>VIBROCOMPATADOR DYNAPAC (10 TON)</v>
          </cell>
          <cell r="B52" t="str">
            <v>$/HORA</v>
          </cell>
          <cell r="C52">
            <v>110000</v>
          </cell>
        </row>
        <row r="53">
          <cell r="A53" t="str">
            <v>VOLQUETA</v>
          </cell>
          <cell r="B53" t="str">
            <v>HORA</v>
          </cell>
          <cell r="C53">
            <v>50000</v>
          </cell>
        </row>
        <row r="54">
          <cell r="A54" t="str">
            <v>VOLQUETA DE 6 METROS CUBICOS</v>
          </cell>
          <cell r="B54" t="str">
            <v>DIA</v>
          </cell>
          <cell r="C54">
            <v>400000</v>
          </cell>
        </row>
        <row r="55">
          <cell r="A55" t="str">
            <v>VOLQUETADE 10 TONS</v>
          </cell>
          <cell r="B55" t="str">
            <v>$HORA</v>
          </cell>
          <cell r="C55">
            <v>50000</v>
          </cell>
        </row>
        <row r="56">
          <cell r="A56" t="str">
            <v>-</v>
          </cell>
          <cell r="B56" t="str">
            <v>-</v>
          </cell>
          <cell r="C56" t="str">
            <v>-</v>
          </cell>
        </row>
      </sheetData>
      <sheetData sheetId="3">
        <row r="3">
          <cell r="A3" t="str">
            <v>Descripción</v>
          </cell>
          <cell r="B3" t="str">
            <v>Unidad</v>
          </cell>
          <cell r="C3" t="str">
            <v>Salario</v>
          </cell>
        </row>
        <row r="4">
          <cell r="A4" t="str">
            <v>-</v>
          </cell>
          <cell r="B4" t="str">
            <v>-</v>
          </cell>
          <cell r="C4" t="str">
            <v>-</v>
          </cell>
        </row>
        <row r="5">
          <cell r="A5" t="str">
            <v>AYUDANTE</v>
          </cell>
          <cell r="B5" t="str">
            <v>DIA</v>
          </cell>
          <cell r="C5">
            <v>25000</v>
          </cell>
        </row>
        <row r="6">
          <cell r="A6" t="str">
            <v>AYUDANTE TÉCNICO</v>
          </cell>
          <cell r="B6" t="str">
            <v>DIA</v>
          </cell>
          <cell r="C6">
            <v>25000</v>
          </cell>
        </row>
        <row r="7">
          <cell r="A7" t="str">
            <v>CADENERO  1</v>
          </cell>
          <cell r="B7" t="str">
            <v>DIA</v>
          </cell>
          <cell r="C7">
            <v>30000</v>
          </cell>
        </row>
        <row r="8">
          <cell r="A8" t="str">
            <v>CADENERO 2</v>
          </cell>
          <cell r="B8" t="str">
            <v>DIA</v>
          </cell>
          <cell r="C8">
            <v>28000</v>
          </cell>
        </row>
        <row r="9">
          <cell r="A9" t="str">
            <v>CARPINTERO ALUMINIO</v>
          </cell>
          <cell r="B9" t="str">
            <v>DIA</v>
          </cell>
          <cell r="C9">
            <v>70000</v>
          </cell>
        </row>
        <row r="10">
          <cell r="A10" t="str">
            <v>CELADOR</v>
          </cell>
          <cell r="B10" t="str">
            <v>DIA</v>
          </cell>
          <cell r="C10">
            <v>24000</v>
          </cell>
        </row>
        <row r="11">
          <cell r="A11" t="str">
            <v>CERRAJERO</v>
          </cell>
          <cell r="B11" t="str">
            <v>DIA</v>
          </cell>
          <cell r="C11">
            <v>70000</v>
          </cell>
        </row>
        <row r="12">
          <cell r="A12" t="str">
            <v>EBANISTA - CARPINTERO</v>
          </cell>
          <cell r="B12" t="str">
            <v>DIA</v>
          </cell>
          <cell r="C12">
            <v>70000</v>
          </cell>
        </row>
        <row r="13">
          <cell r="A13" t="str">
            <v>ENCHAPADOR</v>
          </cell>
          <cell r="B13" t="str">
            <v>DIA</v>
          </cell>
          <cell r="C13">
            <v>45000</v>
          </cell>
        </row>
        <row r="14">
          <cell r="A14" t="str">
            <v>MAESTRO DE OBRA</v>
          </cell>
          <cell r="B14" t="str">
            <v>DIA</v>
          </cell>
          <cell r="C14">
            <v>50000</v>
          </cell>
        </row>
        <row r="15">
          <cell r="A15" t="str">
            <v>OBRERO</v>
          </cell>
          <cell r="B15" t="str">
            <v>DIA</v>
          </cell>
          <cell r="C15">
            <v>23000</v>
          </cell>
        </row>
        <row r="16">
          <cell r="A16" t="str">
            <v>OFICIAL</v>
          </cell>
          <cell r="B16" t="str">
            <v>DIA</v>
          </cell>
          <cell r="C16">
            <v>35000</v>
          </cell>
        </row>
        <row r="17">
          <cell r="A17" t="str">
            <v xml:space="preserve">PINTOR </v>
          </cell>
          <cell r="B17" t="str">
            <v>DIA</v>
          </cell>
          <cell r="C17">
            <v>40000</v>
          </cell>
        </row>
        <row r="18">
          <cell r="A18" t="str">
            <v>SOLDADOR</v>
          </cell>
          <cell r="B18" t="str">
            <v>DIA</v>
          </cell>
          <cell r="C18">
            <v>80000</v>
          </cell>
        </row>
        <row r="19">
          <cell r="A19" t="str">
            <v>SUBCONTRATO  CAROINTERIA MADERA</v>
          </cell>
          <cell r="B19" t="str">
            <v>DIA</v>
          </cell>
          <cell r="C19">
            <v>85000</v>
          </cell>
        </row>
        <row r="20">
          <cell r="A20" t="str">
            <v>SUBCONTRATO CARPINTERIA ALUMINIO</v>
          </cell>
          <cell r="B20" t="str">
            <v>DIA</v>
          </cell>
          <cell r="C20">
            <v>100000</v>
          </cell>
        </row>
        <row r="21">
          <cell r="A21" t="str">
            <v>SUBCONTRATO CARPINTERIA METALICA</v>
          </cell>
          <cell r="B21" t="str">
            <v>DIA</v>
          </cell>
          <cell r="C21">
            <v>80000</v>
          </cell>
        </row>
        <row r="22">
          <cell r="A22" t="str">
            <v>TOPOGRAFO</v>
          </cell>
          <cell r="B22" t="str">
            <v>DIA</v>
          </cell>
          <cell r="C22">
            <v>55000</v>
          </cell>
        </row>
        <row r="23">
          <cell r="A23" t="str">
            <v>VIDRIERO</v>
          </cell>
          <cell r="B23" t="str">
            <v>DIA</v>
          </cell>
          <cell r="C23">
            <v>70000</v>
          </cell>
        </row>
        <row r="24">
          <cell r="A24" t="str">
            <v>-</v>
          </cell>
          <cell r="B24" t="str">
            <v>-</v>
          </cell>
          <cell r="C24" t="str">
            <v>-</v>
          </cell>
        </row>
      </sheetData>
      <sheetData sheetId="4">
        <row r="4">
          <cell r="A4" t="str">
            <v xml:space="preserve">ESTRUCTURAS METÁLICAS </v>
          </cell>
          <cell r="B4" t="str">
            <v>KG-KM</v>
          </cell>
          <cell r="C4">
            <v>200</v>
          </cell>
        </row>
        <row r="5">
          <cell r="A5" t="str">
            <v>ESTRUCTURAS METÁLICAS EN OBRA</v>
          </cell>
          <cell r="B5" t="str">
            <v>KG-KM</v>
          </cell>
          <cell r="C5">
            <v>200</v>
          </cell>
        </row>
        <row r="6">
          <cell r="A6" t="str">
            <v>MATERIAL AGREGADOS PETREOS</v>
          </cell>
          <cell r="B6" t="str">
            <v>M³-KM</v>
          </cell>
          <cell r="C6">
            <v>1100</v>
          </cell>
        </row>
        <row r="7">
          <cell r="A7" t="str">
            <v>MATERIAL DE ACARREO</v>
          </cell>
          <cell r="B7" t="str">
            <v>M³-KM</v>
          </cell>
          <cell r="C7">
            <v>1100</v>
          </cell>
        </row>
        <row r="8">
          <cell r="A8" t="str">
            <v>MATERIAL DE AFIRMADO</v>
          </cell>
          <cell r="B8" t="str">
            <v>M³-KM</v>
          </cell>
          <cell r="C8">
            <v>1100</v>
          </cell>
        </row>
        <row r="9">
          <cell r="A9" t="str">
            <v>MATERIAL DE AFIRMADO DE LA ZONA</v>
          </cell>
          <cell r="B9" t="str">
            <v>M³-KM</v>
          </cell>
          <cell r="C9">
            <v>1100</v>
          </cell>
        </row>
        <row r="10">
          <cell r="A10" t="str">
            <v>MATERIAL DE DEMOLICION</v>
          </cell>
          <cell r="B10" t="str">
            <v>M³-KM</v>
          </cell>
          <cell r="C10">
            <v>1200</v>
          </cell>
        </row>
        <row r="11">
          <cell r="A11" t="str">
            <v>MATERIAL DE ESTRUCTURAS</v>
          </cell>
          <cell r="B11" t="str">
            <v>KG-KM</v>
          </cell>
          <cell r="C11">
            <v>10</v>
          </cell>
        </row>
        <row r="12">
          <cell r="A12" t="str">
            <v>MATERIAL DE EXCAVACION</v>
          </cell>
          <cell r="B12" t="str">
            <v>KG-KM</v>
          </cell>
          <cell r="C12">
            <v>900</v>
          </cell>
        </row>
        <row r="13">
          <cell r="A13" t="str">
            <v>MATERIAL DE EXPLOSIVOS</v>
          </cell>
          <cell r="B13" t="str">
            <v>KG-KM</v>
          </cell>
          <cell r="C13">
            <v>1000</v>
          </cell>
        </row>
        <row r="14">
          <cell r="A14" t="str">
            <v>MATERIAL GRANULAR</v>
          </cell>
          <cell r="B14" t="str">
            <v>M³-KM</v>
          </cell>
          <cell r="C14">
            <v>1100</v>
          </cell>
        </row>
        <row r="15">
          <cell r="A15" t="str">
            <v>MEZCLAS</v>
          </cell>
          <cell r="B15" t="str">
            <v>M³-KM</v>
          </cell>
          <cell r="C15">
            <v>1100</v>
          </cell>
        </row>
        <row r="16">
          <cell r="A16" t="str">
            <v xml:space="preserve">MEZCLAS PARA BACHEO </v>
          </cell>
          <cell r="B16" t="str">
            <v>M³-KM</v>
          </cell>
          <cell r="C16">
            <v>1100</v>
          </cell>
        </row>
        <row r="17">
          <cell r="A17" t="str">
            <v>-</v>
          </cell>
          <cell r="B17" t="str">
            <v>-</v>
          </cell>
          <cell r="C17" t="str">
            <v>-</v>
          </cell>
        </row>
      </sheetData>
      <sheetData sheetId="5">
        <row r="2">
          <cell r="A2" t="str">
            <v>Descripción</v>
          </cell>
          <cell r="B2" t="str">
            <v>Unidad</v>
          </cell>
          <cell r="C2" t="str">
            <v>Precio</v>
          </cell>
        </row>
        <row r="3">
          <cell r="A3" t="str">
            <v>-</v>
          </cell>
          <cell r="B3" t="str">
            <v>-</v>
          </cell>
          <cell r="C3" t="str">
            <v>-</v>
          </cell>
        </row>
        <row r="4">
          <cell r="A4" t="str">
            <v>ABRAZADERA PLASTICA 5/8</v>
          </cell>
          <cell r="B4" t="str">
            <v>UN</v>
          </cell>
          <cell r="C4">
            <v>100</v>
          </cell>
        </row>
        <row r="5">
          <cell r="A5" t="str">
            <v>ACCESORIOS DE INSTALACIÒN TEJA DE FIBRA DE CARBÓN</v>
          </cell>
          <cell r="B5" t="str">
            <v>UN</v>
          </cell>
          <cell r="C5">
            <v>650</v>
          </cell>
        </row>
        <row r="6">
          <cell r="A6" t="str">
            <v>ACEITE QUEMADO</v>
          </cell>
          <cell r="B6" t="str">
            <v>GLN</v>
          </cell>
          <cell r="C6">
            <v>680</v>
          </cell>
        </row>
        <row r="7">
          <cell r="A7" t="str">
            <v>ACERO 37000 PSI</v>
          </cell>
          <cell r="B7" t="str">
            <v>KG</v>
          </cell>
          <cell r="C7">
            <v>3100</v>
          </cell>
        </row>
        <row r="8">
          <cell r="A8" t="str">
            <v>ACERO 60000 PSI</v>
          </cell>
          <cell r="B8" t="str">
            <v>KG</v>
          </cell>
          <cell r="C8">
            <v>3200</v>
          </cell>
        </row>
        <row r="9">
          <cell r="A9" t="str">
            <v>ACERO A-36 PARA ESTRUCTURA METALICA</v>
          </cell>
          <cell r="B9" t="str">
            <v>KG</v>
          </cell>
          <cell r="C9">
            <v>3800</v>
          </cell>
        </row>
        <row r="10">
          <cell r="A10" t="str">
            <v>ACIDO MURIATICO</v>
          </cell>
          <cell r="B10" t="str">
            <v>GLN</v>
          </cell>
          <cell r="C10">
            <v>11500</v>
          </cell>
        </row>
        <row r="11">
          <cell r="A11" t="str">
            <v>ACRILSET  T8001</v>
          </cell>
          <cell r="B11" t="str">
            <v>GLN</v>
          </cell>
          <cell r="C11">
            <v>26600</v>
          </cell>
        </row>
        <row r="12">
          <cell r="A12" t="str">
            <v>ACRONAL</v>
          </cell>
          <cell r="B12" t="str">
            <v>GLN</v>
          </cell>
          <cell r="C12">
            <v>20240</v>
          </cell>
        </row>
        <row r="13">
          <cell r="A13" t="str">
            <v>ADAPTADOR HEMBRA  D = 3/4"</v>
          </cell>
          <cell r="B13" t="str">
            <v>UN</v>
          </cell>
          <cell r="C13">
            <v>558</v>
          </cell>
        </row>
        <row r="14">
          <cell r="A14" t="str">
            <v>ADAPTADOR MACHO  D = 1 1/2"</v>
          </cell>
          <cell r="B14" t="str">
            <v>UN</v>
          </cell>
          <cell r="C14">
            <v>2559</v>
          </cell>
        </row>
        <row r="15">
          <cell r="A15" t="str">
            <v>ADAPTADOR MACHO  D = 1"</v>
          </cell>
          <cell r="B15" t="str">
            <v>UN</v>
          </cell>
          <cell r="C15">
            <v>1038</v>
          </cell>
        </row>
        <row r="16">
          <cell r="A16" t="str">
            <v>ADAPTADOR MACHO  D = 1/2"</v>
          </cell>
          <cell r="B16" t="str">
            <v>UN</v>
          </cell>
          <cell r="C16">
            <v>274</v>
          </cell>
        </row>
        <row r="17">
          <cell r="A17" t="str">
            <v>ADAPTADOR MACHO  D = 3/4"</v>
          </cell>
          <cell r="B17" t="str">
            <v>UN</v>
          </cell>
          <cell r="C17">
            <v>495</v>
          </cell>
        </row>
        <row r="18">
          <cell r="A18" t="str">
            <v>ADAPTADOR MACHO UNION PLATINO PF + UAD   D = 1/2"</v>
          </cell>
          <cell r="B18" t="str">
            <v>UN</v>
          </cell>
          <cell r="C18">
            <v>1269</v>
          </cell>
        </row>
        <row r="19">
          <cell r="A19" t="str">
            <v>ADHERENTE EPOXICO SIKADUR 32</v>
          </cell>
          <cell r="B19" t="str">
            <v>KG</v>
          </cell>
          <cell r="C19">
            <v>76960</v>
          </cell>
        </row>
        <row r="20">
          <cell r="A20" t="str">
            <v>ADHESIVO PISO VINILICO N.10</v>
          </cell>
          <cell r="B20" t="str">
            <v>GLN</v>
          </cell>
          <cell r="C20">
            <v>34299</v>
          </cell>
        </row>
        <row r="21">
          <cell r="A21" t="str">
            <v>ADOQ.CONCR. TR LIVIANO 20X10X6 CM</v>
          </cell>
          <cell r="B21" t="str">
            <v>UN</v>
          </cell>
          <cell r="C21">
            <v>900</v>
          </cell>
        </row>
        <row r="22">
          <cell r="A22" t="str">
            <v>ADOQ.CONCR.PEATO.HEXAGONAL 25.0X23.0X6CM</v>
          </cell>
          <cell r="B22" t="str">
            <v>UN</v>
          </cell>
          <cell r="C22">
            <v>1545</v>
          </cell>
        </row>
        <row r="23">
          <cell r="A23" t="str">
            <v>ADOQ.CONCR.VEHIC.CRUZ 23.0X25.0X08 20/M2</v>
          </cell>
          <cell r="B23" t="str">
            <v>M2</v>
          </cell>
          <cell r="C23">
            <v>1545</v>
          </cell>
        </row>
        <row r="24">
          <cell r="A24" t="str">
            <v>ADOQ.CONCR.VEHIC.GUITARRA 22.5X14 X08 38/M2</v>
          </cell>
          <cell r="B24" t="str">
            <v>UN</v>
          </cell>
          <cell r="C24">
            <v>29102</v>
          </cell>
        </row>
        <row r="25">
          <cell r="A25" t="str">
            <v>ADOQ.CONCR.VEHIC.RECTANGUL 12.0X24.0X08 35/M2</v>
          </cell>
          <cell r="B25" t="str">
            <v>M2</v>
          </cell>
          <cell r="C25">
            <v>29664</v>
          </cell>
        </row>
        <row r="26">
          <cell r="A26" t="str">
            <v>ADOQ.GRESS VEHIC.10X20X8.0 VEHICULAR-ADOQUIN 8</v>
          </cell>
          <cell r="B26" t="str">
            <v>UN</v>
          </cell>
          <cell r="C26">
            <v>577</v>
          </cell>
        </row>
        <row r="27">
          <cell r="A27" t="str">
            <v>ADOQUIN ARCILLA 20X10X6 cm</v>
          </cell>
          <cell r="B27" t="str">
            <v>UN</v>
          </cell>
          <cell r="C27">
            <v>700</v>
          </cell>
        </row>
        <row r="28">
          <cell r="A28" t="str">
            <v>ADOQUIN ARCILLA 26X10X6 cm</v>
          </cell>
          <cell r="B28" t="str">
            <v>UN</v>
          </cell>
          <cell r="C28">
            <v>850</v>
          </cell>
        </row>
        <row r="29">
          <cell r="A29" t="str">
            <v>ADOQUIN ECOLOGICO-GRAMOQUI 30.0x45.0x08 PREMOLDA</v>
          </cell>
          <cell r="B29" t="str">
            <v>UN</v>
          </cell>
          <cell r="C29">
            <v>3502</v>
          </cell>
        </row>
        <row r="30">
          <cell r="A30" t="str">
            <v>ADOQUIN PEATONAL 10x20x2.5</v>
          </cell>
          <cell r="B30" t="str">
            <v>M2</v>
          </cell>
          <cell r="C30">
            <v>22500</v>
          </cell>
        </row>
        <row r="31">
          <cell r="A31" t="str">
            <v>ADOQUIN VEHICULAR 10x20x5</v>
          </cell>
          <cell r="B31" t="str">
            <v>M2</v>
          </cell>
          <cell r="C31">
            <v>22500</v>
          </cell>
        </row>
        <row r="32">
          <cell r="A32" t="str">
            <v>AGUA</v>
          </cell>
          <cell r="B32" t="str">
            <v>LT</v>
          </cell>
          <cell r="C32">
            <v>100</v>
          </cell>
        </row>
        <row r="33">
          <cell r="A33" t="str">
            <v xml:space="preserve">ALAMBRE DE PUAS No. 12. </v>
          </cell>
          <cell r="B33" t="str">
            <v>KG</v>
          </cell>
          <cell r="C33">
            <v>3167</v>
          </cell>
        </row>
        <row r="34">
          <cell r="A34" t="str">
            <v>ALAMBRE GALVANIZADO # 10</v>
          </cell>
          <cell r="B34" t="str">
            <v>KG</v>
          </cell>
          <cell r="C34">
            <v>4375</v>
          </cell>
        </row>
        <row r="35">
          <cell r="A35" t="str">
            <v>ALAMBRE GALVANIZADO # 12</v>
          </cell>
          <cell r="B35" t="str">
            <v>ML</v>
          </cell>
          <cell r="C35">
            <v>3193</v>
          </cell>
        </row>
        <row r="36">
          <cell r="A36" t="str">
            <v>ALAMBRE GALVANIZADO # 18</v>
          </cell>
          <cell r="B36" t="str">
            <v>KG</v>
          </cell>
          <cell r="C36">
            <v>3200</v>
          </cell>
        </row>
        <row r="37">
          <cell r="A37" t="str">
            <v>ALAMBRE GALVANIZADO # 6</v>
          </cell>
          <cell r="B37" t="str">
            <v>KG</v>
          </cell>
          <cell r="C37">
            <v>4375</v>
          </cell>
        </row>
        <row r="38">
          <cell r="A38" t="str">
            <v>ALAMBRE NEGRO No. 18</v>
          </cell>
          <cell r="B38" t="str">
            <v>KG</v>
          </cell>
          <cell r="C38">
            <v>3222</v>
          </cell>
        </row>
        <row r="39">
          <cell r="A39" t="str">
            <v>ALFACRIL LATEX PARA MORTERO</v>
          </cell>
          <cell r="B39" t="str">
            <v>LT</v>
          </cell>
          <cell r="C39">
            <v>1550</v>
          </cell>
        </row>
        <row r="40">
          <cell r="A40" t="str">
            <v>ALQUILER ANDAMIO TUBULAR SECCION</v>
          </cell>
          <cell r="B40" t="str">
            <v>DIA</v>
          </cell>
          <cell r="C40">
            <v>1200</v>
          </cell>
        </row>
        <row r="41">
          <cell r="A41" t="str">
            <v>ALQUILER CAMILLA DE 0.70 M X 1.40 M</v>
          </cell>
          <cell r="B41" t="str">
            <v>DIA</v>
          </cell>
          <cell r="C41">
            <v>200</v>
          </cell>
        </row>
        <row r="42">
          <cell r="A42" t="str">
            <v>ALQUILER DE  CAMILLA M2 (CAMILLA. PARAL Y CERCHA</v>
          </cell>
          <cell r="B42" t="str">
            <v>MES</v>
          </cell>
          <cell r="C42">
            <v>4200</v>
          </cell>
        </row>
        <row r="43">
          <cell r="A43" t="str">
            <v>ALQUILER DE BODEGA DE 200 M2</v>
          </cell>
          <cell r="B43" t="str">
            <v>MES</v>
          </cell>
          <cell r="C43">
            <v>850000</v>
          </cell>
        </row>
        <row r="44">
          <cell r="A44" t="str">
            <v>ALQUILER FORMALETA PARA COLUMNA CIRCULAR D= 35 CM</v>
          </cell>
          <cell r="B44" t="str">
            <v>DIA</v>
          </cell>
          <cell r="C44">
            <v>35000</v>
          </cell>
        </row>
        <row r="45">
          <cell r="A45" t="str">
            <v>ALQUILER FORMALETA RECTANGULAR COLUNNA 0.20-0.35 DE 2.4M</v>
          </cell>
          <cell r="B45" t="str">
            <v>DIA</v>
          </cell>
          <cell r="C45">
            <v>12000</v>
          </cell>
        </row>
        <row r="46">
          <cell r="A46" t="str">
            <v>ALQUITRAN</v>
          </cell>
          <cell r="B46" t="str">
            <v>KG</v>
          </cell>
          <cell r="C46">
            <v>1938</v>
          </cell>
        </row>
        <row r="47">
          <cell r="A47" t="str">
            <v>AMARRAS PARA TEJA ASBESTO</v>
          </cell>
          <cell r="B47" t="str">
            <v>UN</v>
          </cell>
          <cell r="C47">
            <v>69</v>
          </cell>
        </row>
        <row r="48">
          <cell r="A48" t="str">
            <v>AMARRE PARA TEJA ASBESTO</v>
          </cell>
          <cell r="B48" t="str">
            <v>UN</v>
          </cell>
          <cell r="C48">
            <v>200</v>
          </cell>
        </row>
        <row r="49">
          <cell r="A49" t="str">
            <v>ANGULO 1 x 1/ 8 TIRA DE 6 METROS</v>
          </cell>
          <cell r="B49" t="str">
            <v>UN</v>
          </cell>
          <cell r="C49">
            <v>17417</v>
          </cell>
        </row>
        <row r="50">
          <cell r="A50" t="str">
            <v>ANGULO 1 X 3/ 4 ALUMINIO TIRA DE 6 METROS</v>
          </cell>
          <cell r="B50" t="str">
            <v>ML</v>
          </cell>
          <cell r="C50">
            <v>5974</v>
          </cell>
        </row>
        <row r="51">
          <cell r="A51" t="str">
            <v>ANGULO 1*1*1/8"</v>
          </cell>
          <cell r="B51" t="str">
            <v>ML</v>
          </cell>
          <cell r="C51">
            <v>2800</v>
          </cell>
        </row>
        <row r="52">
          <cell r="A52" t="str">
            <v>ANGULO 11/2 x 1/ 8 TIRA DE 6 METROS</v>
          </cell>
          <cell r="B52" t="str">
            <v>UN</v>
          </cell>
          <cell r="C52">
            <v>26059</v>
          </cell>
        </row>
        <row r="53">
          <cell r="A53" t="str">
            <v>ANGULO 11/2 x 3/16 TIRA DE 6 METROS</v>
          </cell>
          <cell r="B53" t="str">
            <v>UN</v>
          </cell>
          <cell r="C53">
            <v>38007</v>
          </cell>
        </row>
        <row r="54">
          <cell r="A54" t="str">
            <v>ANGULO 11/2" x 1/ 4 TIRA DE 6 METROS</v>
          </cell>
          <cell r="B54" t="str">
            <v>UN</v>
          </cell>
          <cell r="C54">
            <v>54817</v>
          </cell>
        </row>
        <row r="55">
          <cell r="A55" t="str">
            <v>ANGULO 11/4 x 1/ 8 TIRA DE 6 METROS</v>
          </cell>
          <cell r="B55" t="str">
            <v>UN</v>
          </cell>
          <cell r="C55">
            <v>26059</v>
          </cell>
        </row>
        <row r="56">
          <cell r="A56" t="str">
            <v>ANGULO 2 x 1/ 4 TIRA DE 6 METROS</v>
          </cell>
          <cell r="B56" t="str">
            <v>UN</v>
          </cell>
          <cell r="C56">
            <v>57908</v>
          </cell>
        </row>
        <row r="57">
          <cell r="A57" t="str">
            <v>ANGULO 2 x 3/16 TIRA DE 6 METROS</v>
          </cell>
          <cell r="B57" t="str">
            <v>UN</v>
          </cell>
          <cell r="C57">
            <v>52221</v>
          </cell>
        </row>
        <row r="58">
          <cell r="A58" t="str">
            <v>ANGULO 29X29X2440MM C.26 PERFILERIA ROLADA PANEL</v>
          </cell>
          <cell r="B58" t="str">
            <v>UN</v>
          </cell>
          <cell r="C58">
            <v>3090</v>
          </cell>
        </row>
        <row r="59">
          <cell r="A59" t="str">
            <v>ANGULO 3/4" * 1/8"</v>
          </cell>
          <cell r="B59" t="str">
            <v>ML</v>
          </cell>
          <cell r="C59">
            <v>1589</v>
          </cell>
        </row>
        <row r="60">
          <cell r="A60" t="str">
            <v>ANGULO 7/8 x 7/ 8 TIRA DE 6 METROS</v>
          </cell>
          <cell r="B60" t="str">
            <v>UN</v>
          </cell>
          <cell r="C60">
            <v>6850</v>
          </cell>
        </row>
        <row r="61">
          <cell r="A61" t="str">
            <v>ANGULO PERIMETRAL DE 1x1 CAL 26</v>
          </cell>
          <cell r="B61" t="str">
            <v>UN</v>
          </cell>
          <cell r="C61">
            <v>13000</v>
          </cell>
        </row>
        <row r="62">
          <cell r="A62" t="str">
            <v>ANTICORROSIVO BASE PINTURA</v>
          </cell>
          <cell r="B62" t="str">
            <v>GLN</v>
          </cell>
          <cell r="C62">
            <v>20806</v>
          </cell>
        </row>
        <row r="63">
          <cell r="A63" t="str">
            <v>ANTICORROSIVO WASH-PRIMER</v>
          </cell>
          <cell r="B63" t="str">
            <v>GLN</v>
          </cell>
          <cell r="C63">
            <v>93524</v>
          </cell>
        </row>
        <row r="64">
          <cell r="A64" t="str">
            <v>ANTISOL ROJO</v>
          </cell>
          <cell r="B64" t="str">
            <v>KG</v>
          </cell>
          <cell r="C64">
            <v>10403</v>
          </cell>
        </row>
        <row r="65">
          <cell r="A65" t="str">
            <v>APARATOS SANITARIOS BAJO CONSUMO CON VALVULA ANTIVANDALICA</v>
          </cell>
          <cell r="B65" t="str">
            <v>UN</v>
          </cell>
          <cell r="C65">
            <v>522534</v>
          </cell>
        </row>
        <row r="66">
          <cell r="A66" t="str">
            <v>ARANDELA METALICA 5/8" GALVANIZADA</v>
          </cell>
          <cell r="B66" t="str">
            <v>UN</v>
          </cell>
          <cell r="C66">
            <v>103</v>
          </cell>
        </row>
        <row r="67">
          <cell r="A67" t="str">
            <v>ARANDELA NEOPRENO</v>
          </cell>
          <cell r="B67" t="str">
            <v>UN</v>
          </cell>
          <cell r="C67">
            <v>49</v>
          </cell>
        </row>
        <row r="68">
          <cell r="A68" t="str">
            <v>ARBOL PEQUE.PINO-EUCALIPTO H= 30- 50CM PLANTA REFORESTAR</v>
          </cell>
          <cell r="B68" t="str">
            <v>UN</v>
          </cell>
          <cell r="C68">
            <v>3500</v>
          </cell>
        </row>
        <row r="69">
          <cell r="A69" t="str">
            <v>ARENA DE PEÑA</v>
          </cell>
          <cell r="B69" t="str">
            <v>M3</v>
          </cell>
          <cell r="C69">
            <v>35000</v>
          </cell>
        </row>
        <row r="70">
          <cell r="A70" t="str">
            <v>ARENA DE SELLO (ARENA FINA)</v>
          </cell>
          <cell r="B70" t="str">
            <v>M3</v>
          </cell>
          <cell r="C70">
            <v>35000</v>
          </cell>
        </row>
        <row r="71">
          <cell r="A71" t="str">
            <v>ARENA DE SOPORTE (MEDIA)</v>
          </cell>
          <cell r="B71" t="str">
            <v>M3</v>
          </cell>
          <cell r="C71">
            <v>30000</v>
          </cell>
        </row>
        <row r="72">
          <cell r="A72" t="str">
            <v>ARENA LAVADA</v>
          </cell>
          <cell r="B72" t="str">
            <v>M3</v>
          </cell>
          <cell r="C72">
            <v>45000</v>
          </cell>
        </row>
        <row r="73">
          <cell r="A73" t="str">
            <v>ARENA LAVADA DE RIO</v>
          </cell>
          <cell r="B73" t="str">
            <v>M3</v>
          </cell>
          <cell r="C73">
            <v>77650</v>
          </cell>
        </row>
        <row r="74">
          <cell r="A74" t="str">
            <v>ASFALTO TIPO 90</v>
          </cell>
          <cell r="B74" t="str">
            <v>KG</v>
          </cell>
          <cell r="C74">
            <v>1800</v>
          </cell>
        </row>
        <row r="75">
          <cell r="A75" t="str">
            <v>BAJANTE BLANCO RAINGO</v>
          </cell>
          <cell r="B75" t="str">
            <v>ML</v>
          </cell>
          <cell r="C75">
            <v>19954</v>
          </cell>
        </row>
        <row r="76">
          <cell r="A76" t="str">
            <v>BANCA EN CONCRETO TIPO M30</v>
          </cell>
          <cell r="B76" t="str">
            <v>UN</v>
          </cell>
          <cell r="C76">
            <v>415000</v>
          </cell>
        </row>
        <row r="77">
          <cell r="A77" t="str">
            <v>BANCA EN CONCRETO TIPO M31</v>
          </cell>
          <cell r="B77" t="str">
            <v>UN</v>
          </cell>
          <cell r="C77">
            <v>228000</v>
          </cell>
        </row>
        <row r="78">
          <cell r="A78" t="str">
            <v>BANCA EN CONCRETO TIPO M40</v>
          </cell>
          <cell r="B78" t="str">
            <v>UN</v>
          </cell>
          <cell r="C78">
            <v>65000</v>
          </cell>
        </row>
        <row r="79">
          <cell r="A79" t="str">
            <v>BANCA EN CONCRETO TIPO M50</v>
          </cell>
          <cell r="B79" t="str">
            <v>UN</v>
          </cell>
          <cell r="C79">
            <v>309000</v>
          </cell>
        </row>
        <row r="80">
          <cell r="A80" t="str">
            <v>BARNIZ SINTETICO BRILLANTE</v>
          </cell>
          <cell r="B80" t="str">
            <v>GLN</v>
          </cell>
          <cell r="C80">
            <v>45200</v>
          </cell>
        </row>
        <row r="81">
          <cell r="A81" t="str">
            <v>BARNIZ TAPA PORO</v>
          </cell>
          <cell r="B81" t="str">
            <v>GLN</v>
          </cell>
          <cell r="C81">
            <v>38200</v>
          </cell>
        </row>
        <row r="82">
          <cell r="A82" t="str">
            <v>BARNIZ VITRIFLEX S.BRILL.A MEZCLA</v>
          </cell>
          <cell r="B82" t="str">
            <v>GLN</v>
          </cell>
          <cell r="C82">
            <v>98552</v>
          </cell>
        </row>
        <row r="83">
          <cell r="A83" t="str">
            <v>BARRO DE PEGA</v>
          </cell>
          <cell r="B83" t="str">
            <v>M3</v>
          </cell>
          <cell r="C83">
            <v>60000</v>
          </cell>
        </row>
        <row r="84">
          <cell r="A84" t="str">
            <v>BASE EN CONCRETO POBRE E=0.05 mts. 14 MPa - (2000 PSI)</v>
          </cell>
          <cell r="B84" t="str">
            <v>M2</v>
          </cell>
          <cell r="C84">
            <v>19506</v>
          </cell>
        </row>
        <row r="85">
          <cell r="A85" t="str">
            <v>BASURERO A.INOX D=40 H=110 SOBRE PARALES - GIRATORIO</v>
          </cell>
          <cell r="B85" t="str">
            <v>UN</v>
          </cell>
          <cell r="C85">
            <v>704932</v>
          </cell>
        </row>
        <row r="86">
          <cell r="A86" t="str">
            <v>BISAGRA 3x1.1/4" COBRIZ</v>
          </cell>
          <cell r="B86" t="str">
            <v>UN</v>
          </cell>
          <cell r="C86">
            <v>5047</v>
          </cell>
        </row>
        <row r="87">
          <cell r="A87" t="str">
            <v>BISAGRA 3x2" COBRIZ</v>
          </cell>
          <cell r="B87" t="str">
            <v>UN</v>
          </cell>
          <cell r="C87">
            <v>4176</v>
          </cell>
        </row>
        <row r="88">
          <cell r="A88" t="str">
            <v>BISAGRA 3x3" COBRIZ</v>
          </cell>
          <cell r="B88" t="str">
            <v>UN</v>
          </cell>
          <cell r="C88">
            <v>3584</v>
          </cell>
        </row>
        <row r="89">
          <cell r="A89" t="str">
            <v>BISAGRA AL. EXTERIOR 2"</v>
          </cell>
          <cell r="B89" t="str">
            <v>UN</v>
          </cell>
          <cell r="C89">
            <v>1000</v>
          </cell>
        </row>
        <row r="90">
          <cell r="A90" t="str">
            <v>BISAGRA AL. EXTERIOR 3"</v>
          </cell>
          <cell r="B90" t="str">
            <v>UN</v>
          </cell>
          <cell r="C90">
            <v>1700</v>
          </cell>
        </row>
        <row r="91">
          <cell r="A91" t="str">
            <v>BISAGRA REDONDA 3/4</v>
          </cell>
          <cell r="B91" t="str">
            <v>UN</v>
          </cell>
          <cell r="C91">
            <v>4278</v>
          </cell>
        </row>
        <row r="92">
          <cell r="A92" t="str">
            <v>BLOQUE CONCRETO T 12X19X39</v>
          </cell>
          <cell r="B92" t="str">
            <v>UN</v>
          </cell>
          <cell r="C92">
            <v>1442</v>
          </cell>
        </row>
        <row r="93">
          <cell r="A93" t="str">
            <v>BLOQUE No. 4</v>
          </cell>
          <cell r="B93" t="str">
            <v>UN</v>
          </cell>
          <cell r="C93">
            <v>750</v>
          </cell>
        </row>
        <row r="94">
          <cell r="A94" t="str">
            <v>BLOQUE No. 5</v>
          </cell>
          <cell r="B94" t="str">
            <v>UN</v>
          </cell>
          <cell r="C94">
            <v>757</v>
          </cell>
        </row>
        <row r="95">
          <cell r="A95" t="str">
            <v>BLOQUE VIDRIO 19x19x08 CM (INSOLUX)</v>
          </cell>
          <cell r="B95" t="str">
            <v>und</v>
          </cell>
          <cell r="C95">
            <v>6000</v>
          </cell>
        </row>
        <row r="96">
          <cell r="A96" t="str">
            <v>BLOQUE VIDRIO 19X19X08 CM COLOR ( INSOLUX)</v>
          </cell>
          <cell r="B96" t="str">
            <v>un</v>
          </cell>
          <cell r="C96">
            <v>9000</v>
          </cell>
        </row>
        <row r="97">
          <cell r="A97" t="str">
            <v>BOCEL ALUMINIO</v>
          </cell>
          <cell r="B97" t="str">
            <v>ML</v>
          </cell>
          <cell r="C97">
            <v>1500</v>
          </cell>
        </row>
        <row r="98">
          <cell r="A98" t="str">
            <v>BOCEL MADERA .1/2x.1/2x3M</v>
          </cell>
          <cell r="B98" t="str">
            <v>UN</v>
          </cell>
          <cell r="C98">
            <v>2575</v>
          </cell>
        </row>
        <row r="99">
          <cell r="A99" t="str">
            <v>BOCEL PLASTICO</v>
          </cell>
          <cell r="B99" t="str">
            <v>ML</v>
          </cell>
          <cell r="C99">
            <v>1500</v>
          </cell>
        </row>
        <row r="100">
          <cell r="A100" t="str">
            <v>BOCEL REMATES CERAMICOS</v>
          </cell>
          <cell r="B100" t="str">
            <v>UN</v>
          </cell>
          <cell r="C100">
            <v>3700</v>
          </cell>
        </row>
        <row r="101">
          <cell r="A101" t="str">
            <v>BOLARDO DE CONCRETO TIPO M60</v>
          </cell>
          <cell r="B101" t="str">
            <v>UN</v>
          </cell>
          <cell r="C101">
            <v>95000</v>
          </cell>
        </row>
        <row r="102">
          <cell r="A102" t="str">
            <v>BOLARDO DE CONCRETO TIPO M61</v>
          </cell>
          <cell r="B102" t="str">
            <v>UN</v>
          </cell>
          <cell r="C102">
            <v>115000</v>
          </cell>
        </row>
        <row r="103">
          <cell r="A103" t="str">
            <v>BOLARDO EN HIERRO  TIPO M 62</v>
          </cell>
          <cell r="B103" t="str">
            <v>UN</v>
          </cell>
          <cell r="C103">
            <v>125000</v>
          </cell>
        </row>
        <row r="104">
          <cell r="A104" t="str">
            <v>BOLARDO EN HIERRO  TIPO M 63</v>
          </cell>
          <cell r="B104" t="str">
            <v>UN</v>
          </cell>
          <cell r="C104">
            <v>135000</v>
          </cell>
        </row>
        <row r="105">
          <cell r="A105" t="str">
            <v>BRAZO BASCULANTE PREMOLDA</v>
          </cell>
          <cell r="B105" t="str">
            <v>UN</v>
          </cell>
          <cell r="C105">
            <v>4944</v>
          </cell>
        </row>
        <row r="106">
          <cell r="A106" t="str">
            <v>BROCA PARA COBCRETO DE  1/2" TIPO HILTI</v>
          </cell>
          <cell r="B106" t="str">
            <v>UN</v>
          </cell>
          <cell r="C106">
            <v>9000</v>
          </cell>
        </row>
        <row r="107">
          <cell r="A107" t="str">
            <v>BROCA PARA COBCRETO DE  5/8" TIPO HILTI</v>
          </cell>
          <cell r="B107" t="str">
            <v>UN</v>
          </cell>
          <cell r="C107">
            <v>9800</v>
          </cell>
        </row>
        <row r="108">
          <cell r="A108" t="str">
            <v>BROCA PARA CONCRETO DE 1" TIPO HILTI</v>
          </cell>
          <cell r="B108" t="str">
            <v>UN</v>
          </cell>
          <cell r="C108">
            <v>23000</v>
          </cell>
        </row>
        <row r="109">
          <cell r="A109" t="str">
            <v>BROCA PARA CONCRETO DE 3/4" TIPO HILTI</v>
          </cell>
          <cell r="B109" t="str">
            <v>UN</v>
          </cell>
          <cell r="C109">
            <v>16000</v>
          </cell>
        </row>
        <row r="110">
          <cell r="A110" t="str">
            <v>BROCA PARA CONCRETO DE 7/8" TIPO HILTI</v>
          </cell>
          <cell r="B110" t="str">
            <v>UN</v>
          </cell>
          <cell r="C110">
            <v>18000</v>
          </cell>
        </row>
        <row r="111">
          <cell r="A111" t="str">
            <v>CABALLETE AC ARTICULADO IN INFERIOR ASBESTO CEMENTO</v>
          </cell>
          <cell r="B111" t="str">
            <v>UN</v>
          </cell>
          <cell r="C111">
            <v>16171</v>
          </cell>
        </row>
        <row r="112">
          <cell r="A112" t="str">
            <v>CABALLETE AJOVER THERMOACU 700MMX2000MM</v>
          </cell>
          <cell r="B112" t="str">
            <v>UN</v>
          </cell>
          <cell r="C112">
            <v>63036</v>
          </cell>
        </row>
        <row r="113">
          <cell r="A113" t="str">
            <v>CABALLETE ALUM.COLOR .5MM</v>
          </cell>
          <cell r="B113" t="str">
            <v>UN</v>
          </cell>
          <cell r="C113">
            <v>29252</v>
          </cell>
        </row>
        <row r="114">
          <cell r="A114" t="str">
            <v>CABALLETE ALUMINIO</v>
          </cell>
          <cell r="B114" t="str">
            <v>ML</v>
          </cell>
          <cell r="C114">
            <v>18437</v>
          </cell>
        </row>
        <row r="115">
          <cell r="A115" t="str">
            <v>CABALLETE ARTIC.ASBEST.CEM</v>
          </cell>
          <cell r="B115" t="str">
            <v>UN</v>
          </cell>
          <cell r="C115">
            <v>16200</v>
          </cell>
        </row>
        <row r="116">
          <cell r="A116" t="str">
            <v>CABALLETE FIJO ASBESTO CEM L=94 U=87CM P=15-20%</v>
          </cell>
          <cell r="B116" t="str">
            <v>UN</v>
          </cell>
          <cell r="C116">
            <v>19467</v>
          </cell>
        </row>
        <row r="117">
          <cell r="A117" t="str">
            <v>CABALLETE VENT.ASB.CEMENTO</v>
          </cell>
          <cell r="B117" t="str">
            <v>UN</v>
          </cell>
          <cell r="C117">
            <v>17304</v>
          </cell>
        </row>
        <row r="118">
          <cell r="A118" t="str">
            <v>CADENA GALVANIZADA 3/16" HIERRO GALVANIZADO</v>
          </cell>
          <cell r="B118" t="str">
            <v>ML</v>
          </cell>
          <cell r="C118">
            <v>2472</v>
          </cell>
        </row>
        <row r="119">
          <cell r="A119" t="str">
            <v>CALENTADOR AGUA</v>
          </cell>
          <cell r="B119" t="str">
            <v>und</v>
          </cell>
          <cell r="C119">
            <v>1000000</v>
          </cell>
        </row>
        <row r="120">
          <cell r="A120" t="str">
            <v>CANAL 40 GUIA L.GALV 2.44M PERFILERIA ROLADA CAL.26</v>
          </cell>
          <cell r="B120" t="str">
            <v>UN</v>
          </cell>
          <cell r="C120">
            <v>4307</v>
          </cell>
        </row>
        <row r="121">
          <cell r="A121" t="str">
            <v>CANAL B 6 X 2.44 CAL 26</v>
          </cell>
          <cell r="B121" t="str">
            <v>UN</v>
          </cell>
          <cell r="C121">
            <v>3800</v>
          </cell>
        </row>
        <row r="122">
          <cell r="A122" t="str">
            <v>CANAL B 9 X 2.44 CAL 26</v>
          </cell>
          <cell r="B122" t="str">
            <v>UN</v>
          </cell>
          <cell r="C122">
            <v>4800</v>
          </cell>
        </row>
        <row r="123">
          <cell r="A123" t="str">
            <v>CANAL BLANCO</v>
          </cell>
          <cell r="B123" t="str">
            <v>ML</v>
          </cell>
          <cell r="C123">
            <v>22316</v>
          </cell>
        </row>
        <row r="124">
          <cell r="A124" t="str">
            <v>CANAL PVC AMAZONAS AGUAS LLUVIAS</v>
          </cell>
          <cell r="B124" t="str">
            <v>ML</v>
          </cell>
          <cell r="C124">
            <v>67465</v>
          </cell>
        </row>
        <row r="125">
          <cell r="A125" t="str">
            <v>CANAL PVC RAUNGO R. 240090</v>
          </cell>
          <cell r="B125" t="str">
            <v>ML</v>
          </cell>
          <cell r="C125">
            <v>25704</v>
          </cell>
        </row>
        <row r="126">
          <cell r="A126" t="str">
            <v>CANAL PVC SOPORTE</v>
          </cell>
          <cell r="B126" t="str">
            <v>UN</v>
          </cell>
          <cell r="C126">
            <v>2529</v>
          </cell>
        </row>
        <row r="127">
          <cell r="A127" t="str">
            <v>CANAL PVC SOPORTE [RAINGO]  R:219790</v>
          </cell>
          <cell r="B127" t="str">
            <v>UN</v>
          </cell>
          <cell r="C127">
            <v>1849</v>
          </cell>
        </row>
        <row r="128">
          <cell r="A128" t="str">
            <v>CANAL PVC SOPORTE METALICO</v>
          </cell>
          <cell r="B128" t="str">
            <v>UN</v>
          </cell>
          <cell r="C128">
            <v>4633</v>
          </cell>
        </row>
        <row r="129">
          <cell r="A129" t="str">
            <v>CANALETA 43 DE 3.50</v>
          </cell>
          <cell r="B129" t="str">
            <v>UN</v>
          </cell>
          <cell r="C129">
            <v>92906</v>
          </cell>
        </row>
        <row r="130">
          <cell r="A130" t="str">
            <v>CANALETA 43 DE 4.00</v>
          </cell>
          <cell r="B130" t="str">
            <v>UN</v>
          </cell>
          <cell r="C130">
            <v>105781</v>
          </cell>
        </row>
        <row r="131">
          <cell r="A131" t="str">
            <v>CANALETA 43 DE 4.50</v>
          </cell>
          <cell r="B131" t="str">
            <v>UN</v>
          </cell>
          <cell r="C131">
            <v>118759</v>
          </cell>
        </row>
        <row r="132">
          <cell r="A132" t="str">
            <v>CANALETA 43 DE 5.50</v>
          </cell>
          <cell r="B132" t="str">
            <v>UN</v>
          </cell>
          <cell r="C132">
            <v>145848</v>
          </cell>
        </row>
        <row r="133">
          <cell r="A133" t="str">
            <v>CANALETA 43 DE 6.00</v>
          </cell>
          <cell r="B133" t="str">
            <v>UN</v>
          </cell>
          <cell r="C133">
            <v>160989</v>
          </cell>
        </row>
        <row r="134">
          <cell r="A134" t="str">
            <v>CANALETA 90 DE 3.75</v>
          </cell>
          <cell r="B134" t="str">
            <v>UN</v>
          </cell>
          <cell r="C134">
            <v>116596</v>
          </cell>
        </row>
        <row r="135">
          <cell r="A135" t="str">
            <v>CANALETA 90 DE 4.5O</v>
          </cell>
          <cell r="B135" t="str">
            <v>UN</v>
          </cell>
          <cell r="C135">
            <v>140389</v>
          </cell>
        </row>
        <row r="136">
          <cell r="A136" t="str">
            <v>CANALETA 90 DE 5.25</v>
          </cell>
          <cell r="B136" t="str">
            <v>UN</v>
          </cell>
          <cell r="C136">
            <v>164182</v>
          </cell>
        </row>
        <row r="137">
          <cell r="A137" t="str">
            <v>CANALETA 90 DE 6.00</v>
          </cell>
          <cell r="B137" t="str">
            <v>UN</v>
          </cell>
          <cell r="C137">
            <v>186945</v>
          </cell>
        </row>
        <row r="138">
          <cell r="A138" t="str">
            <v>CANALETA 90 DE 7.50</v>
          </cell>
          <cell r="B138" t="str">
            <v>UN</v>
          </cell>
          <cell r="C138">
            <v>234531</v>
          </cell>
        </row>
        <row r="139">
          <cell r="A139" t="str">
            <v>CANALETA 90 DE 9.00</v>
          </cell>
          <cell r="B139" t="str">
            <v>UN</v>
          </cell>
          <cell r="C139">
            <v>280984</v>
          </cell>
        </row>
        <row r="140">
          <cell r="A140" t="str">
            <v>CANCHA MICROFUTBOL TUBO A.N 2" T.P</v>
          </cell>
          <cell r="B140" t="str">
            <v>UN</v>
          </cell>
          <cell r="C140">
            <v>1200000</v>
          </cell>
        </row>
        <row r="141">
          <cell r="A141" t="str">
            <v>CANCHA PARA MINIBALONCESTO Y MINIFUTBOL</v>
          </cell>
          <cell r="B141" t="str">
            <v>UN</v>
          </cell>
          <cell r="C141">
            <v>3000000</v>
          </cell>
        </row>
        <row r="142">
          <cell r="A142" t="str">
            <v>CANCHA PARA SOLO BALONCESTO C/ RODACHINES Y CILINDRO INCL. TABLERO ACRILICO</v>
          </cell>
          <cell r="B142" t="str">
            <v>UN</v>
          </cell>
          <cell r="C142">
            <v>3075114</v>
          </cell>
        </row>
        <row r="143">
          <cell r="A143" t="str">
            <v>CANECA Ø50CM H=75CM EN MALLA METALICA M-120</v>
          </cell>
          <cell r="B143" t="str">
            <v>UN</v>
          </cell>
          <cell r="C143">
            <v>230634</v>
          </cell>
        </row>
        <row r="144">
          <cell r="A144" t="str">
            <v>CANTONERA ELECTRICA</v>
          </cell>
          <cell r="B144" t="str">
            <v>UN</v>
          </cell>
          <cell r="C144">
            <v>75272</v>
          </cell>
        </row>
        <row r="145">
          <cell r="A145" t="str">
            <v>CARBURO N.2 BOLSA 10 KILOS</v>
          </cell>
          <cell r="B145" t="str">
            <v>UN</v>
          </cell>
          <cell r="C145">
            <v>3605</v>
          </cell>
        </row>
        <row r="146">
          <cell r="A146" t="str">
            <v>CARGA FULM FUERTE 330</v>
          </cell>
          <cell r="B146" t="str">
            <v>UN</v>
          </cell>
          <cell r="C146">
            <v>300</v>
          </cell>
        </row>
        <row r="147">
          <cell r="A147" t="str">
            <v>CARRILERA RODAMIENTO</v>
          </cell>
          <cell r="B147" t="str">
            <v>un</v>
          </cell>
          <cell r="C147">
            <v>5000</v>
          </cell>
        </row>
        <row r="148">
          <cell r="A148" t="str">
            <v>CASETON DE LONA</v>
          </cell>
          <cell r="B148" t="str">
            <v>M2</v>
          </cell>
          <cell r="C148">
            <v>3500</v>
          </cell>
        </row>
        <row r="149">
          <cell r="A149" t="str">
            <v>CE.SAFE PICOLORO</v>
          </cell>
          <cell r="B149" t="str">
            <v>UN</v>
          </cell>
          <cell r="C149">
            <v>25307</v>
          </cell>
        </row>
        <row r="150">
          <cell r="A150" t="str">
            <v>CE.SCHLAGE ALCOBA BELL WOOD MAD-PLATIN</v>
          </cell>
          <cell r="B150" t="str">
            <v>UN</v>
          </cell>
          <cell r="C150">
            <v>22330</v>
          </cell>
        </row>
        <row r="151">
          <cell r="A151" t="str">
            <v>CE.SCHLAGE ENTRADA-APTO GEORGIA ALUM-PLATINU</v>
          </cell>
          <cell r="B151" t="str">
            <v>UN</v>
          </cell>
          <cell r="C151">
            <v>39408</v>
          </cell>
        </row>
        <row r="152">
          <cell r="A152" t="str">
            <v>CE.YALE 1/4 VUELTA</v>
          </cell>
          <cell r="B152" t="str">
            <v>UN</v>
          </cell>
          <cell r="C152">
            <v>62727</v>
          </cell>
        </row>
        <row r="153">
          <cell r="A153" t="str">
            <v>CE.YALE 3 VUELTA</v>
          </cell>
          <cell r="B153" t="str">
            <v>UN</v>
          </cell>
          <cell r="C153">
            <v>79096</v>
          </cell>
        </row>
        <row r="154">
          <cell r="A154" t="str">
            <v>CE.YALE ALCOBA 5304 C/P</v>
          </cell>
          <cell r="B154" t="str">
            <v>UN</v>
          </cell>
          <cell r="C154">
            <v>52810</v>
          </cell>
        </row>
        <row r="155">
          <cell r="A155" t="str">
            <v>CEDRO CAQUETA</v>
          </cell>
          <cell r="B155" t="str">
            <v>PG2</v>
          </cell>
          <cell r="C155">
            <v>4610</v>
          </cell>
        </row>
        <row r="156">
          <cell r="A156" t="str">
            <v>CEMENTO BLANCO</v>
          </cell>
          <cell r="B156" t="str">
            <v>KG</v>
          </cell>
          <cell r="C156">
            <v>1125</v>
          </cell>
        </row>
        <row r="157">
          <cell r="A157" t="str">
            <v>CEMENTO GRIS</v>
          </cell>
          <cell r="B157" t="str">
            <v>KG</v>
          </cell>
          <cell r="C157">
            <v>550</v>
          </cell>
        </row>
        <row r="158">
          <cell r="A158" t="str">
            <v>CENEFA</v>
          </cell>
          <cell r="B158" t="str">
            <v>ML</v>
          </cell>
          <cell r="C158">
            <v>16068</v>
          </cell>
        </row>
        <row r="159">
          <cell r="A159" t="str">
            <v>CERAMICA 20 x 20 PRIMERA CALIDAD</v>
          </cell>
          <cell r="B159" t="str">
            <v>M2</v>
          </cell>
          <cell r="C159">
            <v>18025</v>
          </cell>
        </row>
        <row r="160">
          <cell r="A160" t="str">
            <v>CERAMICA 20 x 25 PRIMERA CALIDAD</v>
          </cell>
          <cell r="B160" t="str">
            <v>M2</v>
          </cell>
          <cell r="C160">
            <v>16892</v>
          </cell>
        </row>
        <row r="161">
          <cell r="A161" t="str">
            <v>CERAMICA 20 x 30 PRIMERA CALIDAD</v>
          </cell>
          <cell r="B161" t="str">
            <v>M2</v>
          </cell>
          <cell r="C161">
            <v>20291</v>
          </cell>
        </row>
        <row r="162">
          <cell r="A162" t="str">
            <v>CERAMICA 25 x 25 PRIMERA CALIDAD</v>
          </cell>
          <cell r="B162" t="str">
            <v>M2</v>
          </cell>
          <cell r="C162">
            <v>20497</v>
          </cell>
        </row>
        <row r="163">
          <cell r="A163" t="str">
            <v>CERAMICA 25 x 35 PRIMERA CALIDAD</v>
          </cell>
          <cell r="B163" t="str">
            <v>M2</v>
          </cell>
          <cell r="C163">
            <v>20497</v>
          </cell>
        </row>
        <row r="164">
          <cell r="A164" t="str">
            <v>CERRADURA SAFE ALCOBA (CILINDROS)</v>
          </cell>
          <cell r="B164" t="str">
            <v>un</v>
          </cell>
          <cell r="C164">
            <v>20000</v>
          </cell>
        </row>
        <row r="165">
          <cell r="A165" t="str">
            <v>CERRADURA SAFE ENTRADA (CILINDROS)</v>
          </cell>
          <cell r="B165" t="str">
            <v>UND</v>
          </cell>
          <cell r="C165">
            <v>110000</v>
          </cell>
        </row>
        <row r="166">
          <cell r="A166" t="str">
            <v>CERROJO SEGURIDAD SCHLAGE CROMO-DORADO</v>
          </cell>
          <cell r="B166" t="str">
            <v>UN</v>
          </cell>
          <cell r="C166">
            <v>40265</v>
          </cell>
        </row>
        <row r="167">
          <cell r="A167" t="str">
            <v>CHAZO EXPANDIBLE 3/8" LARGO 7CMS</v>
          </cell>
          <cell r="B167" t="str">
            <v>UN</v>
          </cell>
          <cell r="C167">
            <v>670</v>
          </cell>
        </row>
        <row r="168">
          <cell r="A168" t="str">
            <v>CHAZO PLASTICO 1/4</v>
          </cell>
          <cell r="B168" t="str">
            <v>UN</v>
          </cell>
          <cell r="C168">
            <v>93</v>
          </cell>
        </row>
        <row r="169">
          <cell r="A169" t="str">
            <v>CHEQUE RED - WRITE ROSCADO 1``</v>
          </cell>
          <cell r="B169" t="str">
            <v>UN</v>
          </cell>
          <cell r="C169">
            <v>54520</v>
          </cell>
        </row>
        <row r="170">
          <cell r="A170" t="str">
            <v>CICLO PARQUEADERO TIPO M100 (Tipo 1)</v>
          </cell>
          <cell r="B170" t="str">
            <v>UN</v>
          </cell>
          <cell r="C170">
            <v>350000</v>
          </cell>
        </row>
        <row r="171">
          <cell r="A171" t="str">
            <v>CICLO PARQUEADERO TIPO M101 (Tipo 2)</v>
          </cell>
          <cell r="B171" t="str">
            <v>UN</v>
          </cell>
          <cell r="C171">
            <v>457000</v>
          </cell>
        </row>
        <row r="172">
          <cell r="A172" t="str">
            <v>CIELO RASO ACRILICO</v>
          </cell>
          <cell r="B172" t="str">
            <v>M2</v>
          </cell>
          <cell r="C172">
            <v>46261</v>
          </cell>
        </row>
        <row r="173">
          <cell r="A173" t="str">
            <v>CIELO RASO LAMINA PLANA SUPERCELL</v>
          </cell>
          <cell r="B173" t="str">
            <v>M2</v>
          </cell>
          <cell r="C173">
            <v>35000</v>
          </cell>
        </row>
        <row r="174">
          <cell r="A174" t="str">
            <v>CIERRE 1/2 LUNA VENTANERIA</v>
          </cell>
          <cell r="B174" t="str">
            <v>UN</v>
          </cell>
          <cell r="C174">
            <v>3172</v>
          </cell>
        </row>
        <row r="175">
          <cell r="A175" t="str">
            <v>CINTA DE PAPEL SUPERCINTA 250</v>
          </cell>
          <cell r="B175" t="str">
            <v>ROLL</v>
          </cell>
          <cell r="C175">
            <v>10800</v>
          </cell>
        </row>
        <row r="176">
          <cell r="A176" t="str">
            <v>CINTA MALLA</v>
          </cell>
          <cell r="B176" t="str">
            <v>ML</v>
          </cell>
          <cell r="C176">
            <v>3536</v>
          </cell>
        </row>
        <row r="177">
          <cell r="A177" t="str">
            <v>CINTA QUICK TAPE 75MTS FIBRA DE VIDRIO</v>
          </cell>
          <cell r="B177" t="str">
            <v>ROLL</v>
          </cell>
          <cell r="C177">
            <v>20394</v>
          </cell>
        </row>
        <row r="178">
          <cell r="A178" t="str">
            <v>CINTA SELLO 2"(PANEL-YESO) CINTA DE 150 PIES 45.72MTS.</v>
          </cell>
          <cell r="B178" t="str">
            <v>ROLL</v>
          </cell>
          <cell r="C178">
            <v>13905</v>
          </cell>
        </row>
        <row r="179">
          <cell r="A179" t="str">
            <v>CINTA TEFLON 10 m 1/2``</v>
          </cell>
          <cell r="B179" t="str">
            <v>ROLL</v>
          </cell>
          <cell r="C179">
            <v>700</v>
          </cell>
        </row>
        <row r="180">
          <cell r="A180" t="str">
            <v>CLOSET MADER.AMAR/NOGAL PERSIANA FORRADO</v>
          </cell>
          <cell r="B180" t="str">
            <v>m2</v>
          </cell>
          <cell r="C180">
            <v>280000</v>
          </cell>
        </row>
        <row r="181">
          <cell r="A181" t="str">
            <v>CLOSET MADERA (2N) AMAR/NOGAL FORRADO</v>
          </cell>
          <cell r="B181" t="str">
            <v>m2</v>
          </cell>
          <cell r="C181">
            <v>450000</v>
          </cell>
        </row>
        <row r="182">
          <cell r="A182" t="str">
            <v>CLOSET MADERA (2N) AMAR/NOGAL S/FORRO</v>
          </cell>
          <cell r="B182" t="str">
            <v>m2</v>
          </cell>
          <cell r="C182">
            <v>400000</v>
          </cell>
        </row>
        <row r="183">
          <cell r="A183" t="str">
            <v>CLOSET MADERA (2N) CEDRO ARCHIVO FORRADO</v>
          </cell>
          <cell r="B183" t="str">
            <v>m2</v>
          </cell>
          <cell r="C183">
            <v>450000</v>
          </cell>
        </row>
        <row r="184">
          <cell r="A184" t="str">
            <v>CLOSET MADERA (2N) CEDRO FORRADO</v>
          </cell>
          <cell r="B184" t="str">
            <v>m2</v>
          </cell>
          <cell r="C184">
            <v>480000</v>
          </cell>
        </row>
        <row r="185">
          <cell r="A185" t="str">
            <v>CLOSET MADERA (2N) CEDRO S/FORRO</v>
          </cell>
          <cell r="B185" t="str">
            <v>m2</v>
          </cell>
          <cell r="C185">
            <v>430000</v>
          </cell>
        </row>
        <row r="186">
          <cell r="A186" t="str">
            <v>CLOSET MADERA CEDRO PERSIANA FORRADO</v>
          </cell>
          <cell r="B186" t="str">
            <v>m2</v>
          </cell>
          <cell r="C186">
            <v>380000</v>
          </cell>
        </row>
        <row r="187">
          <cell r="A187" t="str">
            <v>CODO  BAJANTE BLANCO  RAINGO</v>
          </cell>
          <cell r="B187" t="str">
            <v>UN</v>
          </cell>
          <cell r="C187">
            <v>4600</v>
          </cell>
        </row>
        <row r="188">
          <cell r="A188" t="str">
            <v>CODO CANAL PVC 90ø</v>
          </cell>
          <cell r="B188" t="str">
            <v>UN</v>
          </cell>
          <cell r="C188">
            <v>5006</v>
          </cell>
        </row>
        <row r="189">
          <cell r="A189" t="str">
            <v>CODO CANAL PVC BAJANTE</v>
          </cell>
          <cell r="B189" t="str">
            <v>UN</v>
          </cell>
          <cell r="C189">
            <v>4850</v>
          </cell>
        </row>
        <row r="190">
          <cell r="A190" t="str">
            <v>CODO CPVC 1/2``</v>
          </cell>
          <cell r="B190" t="str">
            <v>UN</v>
          </cell>
          <cell r="C190">
            <v>455</v>
          </cell>
        </row>
        <row r="191">
          <cell r="A191" t="str">
            <v>CODO CPVC 3/4``</v>
          </cell>
          <cell r="B191" t="str">
            <v>UN</v>
          </cell>
          <cell r="C191">
            <v>830</v>
          </cell>
        </row>
        <row r="192">
          <cell r="A192" t="str">
            <v xml:space="preserve">CODO GALV 1/2"  </v>
          </cell>
          <cell r="B192" t="str">
            <v>UN</v>
          </cell>
          <cell r="C192">
            <v>2350</v>
          </cell>
        </row>
        <row r="193">
          <cell r="A193" t="str">
            <v xml:space="preserve">CODO GALV 3/4" </v>
          </cell>
          <cell r="B193" t="str">
            <v>UN</v>
          </cell>
          <cell r="C193">
            <v>1902</v>
          </cell>
        </row>
        <row r="194">
          <cell r="A194" t="str">
            <v>CODO PVC 1/2"</v>
          </cell>
          <cell r="B194" t="str">
            <v>UN</v>
          </cell>
          <cell r="C194">
            <v>503</v>
          </cell>
        </row>
        <row r="195">
          <cell r="A195" t="str">
            <v>CODO PVC 1/2``</v>
          </cell>
          <cell r="B195" t="str">
            <v>UN</v>
          </cell>
          <cell r="C195">
            <v>200</v>
          </cell>
        </row>
        <row r="196">
          <cell r="A196" t="str">
            <v>CODO PVC 1``</v>
          </cell>
          <cell r="B196" t="str">
            <v>UN</v>
          </cell>
          <cell r="C196">
            <v>630</v>
          </cell>
        </row>
        <row r="197">
          <cell r="A197" t="str">
            <v xml:space="preserve">CODO PVC 2"  </v>
          </cell>
          <cell r="B197" t="str">
            <v>UN</v>
          </cell>
          <cell r="C197">
            <v>2466</v>
          </cell>
        </row>
        <row r="198">
          <cell r="A198" t="str">
            <v>CODO PVC 2``</v>
          </cell>
          <cell r="B198" t="str">
            <v>UN</v>
          </cell>
          <cell r="C198">
            <v>3700</v>
          </cell>
        </row>
        <row r="199">
          <cell r="A199" t="str">
            <v>CODO PVC 3"  SANIT</v>
          </cell>
          <cell r="B199" t="str">
            <v>UN</v>
          </cell>
          <cell r="C199">
            <v>2414</v>
          </cell>
        </row>
        <row r="200">
          <cell r="A200" t="str">
            <v>CODO PVC 3/4"</v>
          </cell>
          <cell r="B200" t="str">
            <v>UN</v>
          </cell>
          <cell r="C200">
            <v>290</v>
          </cell>
        </row>
        <row r="201">
          <cell r="A201" t="str">
            <v>CODO PVC 3``  SANIT</v>
          </cell>
          <cell r="B201" t="str">
            <v>UN</v>
          </cell>
          <cell r="C201">
            <v>4738</v>
          </cell>
        </row>
        <row r="202">
          <cell r="A202" t="str">
            <v>CODO PVC 4" SANIT</v>
          </cell>
          <cell r="B202" t="str">
            <v>UN</v>
          </cell>
          <cell r="C202">
            <v>7037</v>
          </cell>
        </row>
        <row r="203">
          <cell r="A203" t="str">
            <v>CODO PVC 6`` SANIT</v>
          </cell>
          <cell r="B203" t="str">
            <v>UN</v>
          </cell>
          <cell r="C203">
            <v>69735</v>
          </cell>
        </row>
        <row r="204">
          <cell r="A204" t="str">
            <v>COLLAR DE DERIVACION DE   2 * 1/2"</v>
          </cell>
          <cell r="B204" t="str">
            <v>UN</v>
          </cell>
          <cell r="C204">
            <v>6893</v>
          </cell>
        </row>
        <row r="205">
          <cell r="A205" t="str">
            <v>COLLAR DE DERIVACION DE   2 * 3/4"</v>
          </cell>
          <cell r="B205" t="str">
            <v>UN</v>
          </cell>
          <cell r="C205">
            <v>4496</v>
          </cell>
        </row>
        <row r="206">
          <cell r="A206" t="str">
            <v>COLLAR DE DERIVACION DE   3* 1/2"</v>
          </cell>
          <cell r="B206" t="str">
            <v>UN</v>
          </cell>
          <cell r="C206">
            <v>10218</v>
          </cell>
        </row>
        <row r="207">
          <cell r="A207" t="str">
            <v>COLOR MINERAL</v>
          </cell>
          <cell r="B207" t="str">
            <v>KG</v>
          </cell>
          <cell r="C207">
            <v>2575</v>
          </cell>
        </row>
        <row r="208">
          <cell r="A208" t="str">
            <v>COMBO SANITARIO ECONOMICO [S+L+G+I]</v>
          </cell>
          <cell r="B208" t="str">
            <v>un</v>
          </cell>
          <cell r="C208">
            <v>176000</v>
          </cell>
        </row>
        <row r="209">
          <cell r="A209" t="str">
            <v>CONCRETO 1:2:1 - 28 Mpa - (4000 PSI)</v>
          </cell>
          <cell r="B209" t="str">
            <v>M3</v>
          </cell>
          <cell r="C209">
            <v>464081.25</v>
          </cell>
        </row>
        <row r="210">
          <cell r="A210" t="str">
            <v>CONCRETO 1:2:3 - 21 Mpa - (3000 PSI)</v>
          </cell>
          <cell r="B210" t="str">
            <v>M3</v>
          </cell>
          <cell r="C210">
            <v>412881.25</v>
          </cell>
        </row>
        <row r="211">
          <cell r="A211" t="str">
            <v>CONCRETO 1:2:3 - 21MPa - (3000 PSI)</v>
          </cell>
          <cell r="B211" t="str">
            <v>M3</v>
          </cell>
          <cell r="C211">
            <v>412881.25</v>
          </cell>
        </row>
        <row r="212">
          <cell r="A212" t="str">
            <v>CONCRETO 1:2:4 - 17.5 Mpa - (2500 PSI)</v>
          </cell>
          <cell r="B212" t="str">
            <v>M3</v>
          </cell>
          <cell r="C212">
            <v>336912.5</v>
          </cell>
        </row>
        <row r="213">
          <cell r="A213" t="str">
            <v>CONCRETO 1500 PSI PREMEZCLADO</v>
          </cell>
          <cell r="B213" t="str">
            <v>M3</v>
          </cell>
          <cell r="C213">
            <v>328670</v>
          </cell>
        </row>
        <row r="214">
          <cell r="A214" t="str">
            <v>CONCRETO CLASE D (3000 PSI) PREMEZCLADO</v>
          </cell>
          <cell r="B214" t="str">
            <v>M3</v>
          </cell>
          <cell r="C214">
            <v>349160</v>
          </cell>
        </row>
        <row r="215">
          <cell r="A215" t="str">
            <v>CONCRETO DE 1500 PSI  10.5 Mpa</v>
          </cell>
          <cell r="B215" t="str">
            <v>M3</v>
          </cell>
          <cell r="C215">
            <v>324220</v>
          </cell>
        </row>
        <row r="216">
          <cell r="A216" t="str">
            <v>CONCRETO DE 2000 PSI 14MPa</v>
          </cell>
          <cell r="B216" t="str">
            <v>M3</v>
          </cell>
          <cell r="C216">
            <v>346840</v>
          </cell>
        </row>
        <row r="217">
          <cell r="A217" t="str">
            <v>CONCRETO DE 2500 PSI   17.5 Mpa</v>
          </cell>
          <cell r="B217" t="str">
            <v>M3</v>
          </cell>
          <cell r="C217">
            <v>352060</v>
          </cell>
        </row>
        <row r="218">
          <cell r="A218" t="str">
            <v>CONCRETO DE 3000 PSI  21.0 MPa</v>
          </cell>
          <cell r="B218" t="str">
            <v>M3</v>
          </cell>
          <cell r="C218">
            <v>360180</v>
          </cell>
        </row>
        <row r="219">
          <cell r="A219" t="str">
            <v>CONCRETO DE 3500 PSI   24.5 Mpa</v>
          </cell>
          <cell r="B219" t="str">
            <v>M3</v>
          </cell>
          <cell r="C219">
            <v>383380</v>
          </cell>
        </row>
        <row r="220">
          <cell r="A220" t="str">
            <v>CONCRETO DE 4000 PSI   28 Mpa</v>
          </cell>
          <cell r="B220" t="str">
            <v>M3</v>
          </cell>
          <cell r="C220">
            <v>399040</v>
          </cell>
        </row>
        <row r="221">
          <cell r="A221" t="str">
            <v xml:space="preserve">CONCRETO DE 4500 PSI </v>
          </cell>
          <cell r="B221" t="str">
            <v>M3</v>
          </cell>
          <cell r="C221">
            <v>411220</v>
          </cell>
        </row>
        <row r="222">
          <cell r="A222" t="str">
            <v>CONCRETO DE 5000 PSI   35 Mpa</v>
          </cell>
          <cell r="B222" t="str">
            <v>M3</v>
          </cell>
          <cell r="C222">
            <v>419340</v>
          </cell>
        </row>
        <row r="223">
          <cell r="A223" t="str">
            <v>CONCRETO INPERMEABILIZADO DE 3000PSI 21MPa</v>
          </cell>
          <cell r="B223" t="str">
            <v>M3</v>
          </cell>
          <cell r="C223">
            <v>387440</v>
          </cell>
        </row>
        <row r="224">
          <cell r="A224" t="str">
            <v>CONCRETO SUPERFLUIDO DE  4000 PSI 28 Mpa</v>
          </cell>
          <cell r="B224" t="str">
            <v>M3</v>
          </cell>
          <cell r="C224">
            <v>661375</v>
          </cell>
        </row>
        <row r="225">
          <cell r="A225" t="str">
            <v>CONECTOR BASE L.POLICARBON UNION LAMINA A=6CM L=5.80M</v>
          </cell>
          <cell r="B225" t="str">
            <v>UN</v>
          </cell>
          <cell r="C225">
            <v>57062</v>
          </cell>
        </row>
        <row r="226">
          <cell r="A226" t="str">
            <v>CONECTOR H 4- 6MM L.POLIC. L=5.80M LAMINA POLICARBONATO</v>
          </cell>
          <cell r="B226" t="str">
            <v>UN</v>
          </cell>
          <cell r="C226">
            <v>43775</v>
          </cell>
        </row>
        <row r="227">
          <cell r="A227" t="str">
            <v>CONECTOR H 8-10MM L.POLIC. L=5.80M LAMINA POLICARBONATO</v>
          </cell>
          <cell r="B227" t="str">
            <v>UN</v>
          </cell>
          <cell r="C227">
            <v>54487</v>
          </cell>
        </row>
        <row r="228">
          <cell r="A228" t="str">
            <v>DILATAC.PVC TIRA DE 3MTS</v>
          </cell>
          <cell r="B228" t="str">
            <v>UN</v>
          </cell>
          <cell r="C228">
            <v>2266</v>
          </cell>
        </row>
        <row r="229">
          <cell r="A229" t="str">
            <v>DILATACION BRONCE</v>
          </cell>
          <cell r="B229" t="str">
            <v>ML</v>
          </cell>
          <cell r="C229">
            <v>8400</v>
          </cell>
        </row>
        <row r="230">
          <cell r="A230" t="str">
            <v>DIV.ALUM.-ACRILICO 50% CORREDIZA</v>
          </cell>
          <cell r="B230" t="str">
            <v>m2</v>
          </cell>
          <cell r="C230">
            <v>85000</v>
          </cell>
        </row>
        <row r="231">
          <cell r="A231" t="str">
            <v>DIV.ALUM.-ACRILICO 75% CORREDIZA</v>
          </cell>
          <cell r="B231" t="str">
            <v>m2</v>
          </cell>
          <cell r="C231">
            <v>89000</v>
          </cell>
        </row>
        <row r="232">
          <cell r="A232" t="str">
            <v>DOMO ACRIL.CIRC. .65X.65MT</v>
          </cell>
          <cell r="B232" t="str">
            <v>UN</v>
          </cell>
          <cell r="C232">
            <v>68907</v>
          </cell>
        </row>
        <row r="233">
          <cell r="A233" t="str">
            <v>DUCHA MEZCLADORA GRIV L PRISMA-GALAX (M)</v>
          </cell>
          <cell r="B233" t="str">
            <v>un</v>
          </cell>
          <cell r="C233">
            <v>60000</v>
          </cell>
        </row>
        <row r="234">
          <cell r="A234" t="str">
            <v>DUCHA SENCILLA L.PICIS (E).</v>
          </cell>
          <cell r="B234" t="str">
            <v>un</v>
          </cell>
          <cell r="C234">
            <v>31000</v>
          </cell>
        </row>
        <row r="235">
          <cell r="A235" t="str">
            <v>ELEMENTOS DE ASEO</v>
          </cell>
          <cell r="B235" t="str">
            <v xml:space="preserve"> % </v>
          </cell>
          <cell r="C235">
            <v>2144</v>
          </cell>
        </row>
        <row r="236">
          <cell r="A236" t="str">
            <v>EMBOQUILLADOR</v>
          </cell>
          <cell r="B236" t="str">
            <v>KG</v>
          </cell>
          <cell r="C236">
            <v>3605</v>
          </cell>
        </row>
        <row r="237">
          <cell r="A237" t="str">
            <v>EMULSION ASFALTICA PX900 IMPRIMACION</v>
          </cell>
          <cell r="B237" t="str">
            <v>GLN</v>
          </cell>
          <cell r="C237">
            <v>2575</v>
          </cell>
        </row>
        <row r="238">
          <cell r="A238" t="str">
            <v>ENCHAPE PIEDRA CREMA E=20MM</v>
          </cell>
          <cell r="B238" t="str">
            <v>M2</v>
          </cell>
          <cell r="C238">
            <v>98000</v>
          </cell>
        </row>
        <row r="239">
          <cell r="A239" t="str">
            <v>ENCHAPE PIEDRA MUÑECA E=20 MM</v>
          </cell>
          <cell r="B239" t="str">
            <v>M2</v>
          </cell>
          <cell r="C239">
            <v>132000</v>
          </cell>
        </row>
        <row r="240">
          <cell r="A240" t="str">
            <v>ENCHAPE PIEDRA SANTA ROSEÑA</v>
          </cell>
          <cell r="B240" t="str">
            <v>M2</v>
          </cell>
          <cell r="C240">
            <v>48000</v>
          </cell>
        </row>
        <row r="241">
          <cell r="A241" t="str">
            <v>ENCHAPE PORCELANA 20*20</v>
          </cell>
          <cell r="B241" t="str">
            <v>M2</v>
          </cell>
          <cell r="C241">
            <v>20000</v>
          </cell>
        </row>
        <row r="242">
          <cell r="A242" t="str">
            <v>ENCHAPE TRIPLEX CEDRO CAQUETA 4MM</v>
          </cell>
          <cell r="B242" t="str">
            <v>m2</v>
          </cell>
          <cell r="C242">
            <v>99750</v>
          </cell>
        </row>
        <row r="243">
          <cell r="A243" t="str">
            <v>ENTRAMADO MADERA CIELO FALSO</v>
          </cell>
          <cell r="B243" t="str">
            <v>M2</v>
          </cell>
          <cell r="C243">
            <v>13132</v>
          </cell>
        </row>
        <row r="244">
          <cell r="A244" t="str">
            <v>ESMALTE PINTURA DE ALUMINIO CROMADA</v>
          </cell>
          <cell r="B244" t="str">
            <v>GLN</v>
          </cell>
          <cell r="C244">
            <v>64190</v>
          </cell>
        </row>
        <row r="245">
          <cell r="A245" t="str">
            <v>ESMALTE SINTETICO MATE</v>
          </cell>
          <cell r="B245" t="str">
            <v>GLN</v>
          </cell>
          <cell r="C245">
            <v>47491</v>
          </cell>
        </row>
        <row r="246">
          <cell r="A246" t="str">
            <v>ESPEJO 3 MM SIN BICEL</v>
          </cell>
          <cell r="B246" t="str">
            <v>M2</v>
          </cell>
          <cell r="C246">
            <v>30000</v>
          </cell>
        </row>
        <row r="247">
          <cell r="A247" t="str">
            <v>ESPEJO 4 MM SIN BICEL</v>
          </cell>
          <cell r="B247" t="str">
            <v>M2</v>
          </cell>
          <cell r="C247">
            <v>45000</v>
          </cell>
        </row>
        <row r="248">
          <cell r="A248" t="str">
            <v>ESPIGO ALUM.-TUERCA 250MM</v>
          </cell>
          <cell r="B248" t="str">
            <v>UN</v>
          </cell>
          <cell r="C248">
            <v>1027</v>
          </cell>
        </row>
        <row r="249">
          <cell r="A249" t="str">
            <v>ESTERILLA DE GUADUA</v>
          </cell>
          <cell r="B249" t="str">
            <v>M2</v>
          </cell>
          <cell r="C249">
            <v>3667</v>
          </cell>
        </row>
        <row r="250">
          <cell r="A250" t="str">
            <v>ESTUCO PLASTICO</v>
          </cell>
          <cell r="B250" t="str">
            <v>GLN</v>
          </cell>
          <cell r="C250">
            <v>12257</v>
          </cell>
        </row>
        <row r="251">
          <cell r="A251" t="str">
            <v xml:space="preserve">ESTUCO SEMIPLASTICO LISTO              </v>
          </cell>
          <cell r="B251" t="str">
            <v>KG</v>
          </cell>
          <cell r="C251">
            <v>750</v>
          </cell>
        </row>
        <row r="252">
          <cell r="A252" t="str">
            <v>EXPLOSIVOS 75%</v>
          </cell>
          <cell r="B252" t="str">
            <v>LB</v>
          </cell>
          <cell r="C252">
            <v>6500</v>
          </cell>
        </row>
        <row r="253">
          <cell r="A253" t="str">
            <v>EXTENDER POLVO FINO VISCOSANTE</v>
          </cell>
          <cell r="B253" t="str">
            <v>KG</v>
          </cell>
          <cell r="C253">
            <v>155324</v>
          </cell>
        </row>
        <row r="254">
          <cell r="A254" t="str">
            <v>FACHALETA ETRUSCA ROJA U</v>
          </cell>
          <cell r="B254" t="str">
            <v>M2</v>
          </cell>
          <cell r="C254">
            <v>13493</v>
          </cell>
        </row>
        <row r="255">
          <cell r="A255" t="str">
            <v>FACHALETA LADRILLO TIPO MAGUNCIA</v>
          </cell>
          <cell r="B255" t="str">
            <v>M2</v>
          </cell>
          <cell r="C255">
            <v>10700</v>
          </cell>
        </row>
        <row r="256">
          <cell r="A256" t="str">
            <v>FORMALETA SARDINEL 2.40</v>
          </cell>
          <cell r="B256" t="str">
            <v>UN</v>
          </cell>
          <cell r="C256">
            <v>800</v>
          </cell>
        </row>
        <row r="257">
          <cell r="A257" t="str">
            <v>FRESCASA (AISLANTE TERMICO ROLLO 152M X 122 M(1858M2/R</v>
          </cell>
          <cell r="B257" t="str">
            <v>ROLL</v>
          </cell>
          <cell r="C257">
            <v>137402</v>
          </cell>
        </row>
        <row r="258">
          <cell r="A258" t="str">
            <v>FRESCASA FIBERGLASS 1.22 X 18.58</v>
          </cell>
          <cell r="B258" t="str">
            <v>ROLL</v>
          </cell>
          <cell r="C258">
            <v>100000</v>
          </cell>
        </row>
        <row r="259">
          <cell r="A259" t="str">
            <v>FULMINANTE</v>
          </cell>
          <cell r="B259" t="str">
            <v>UN</v>
          </cell>
          <cell r="C259">
            <v>700</v>
          </cell>
        </row>
        <row r="260">
          <cell r="A260" t="str">
            <v>GANCHO ESPECIAL ETERNIT</v>
          </cell>
          <cell r="B260" t="str">
            <v>UN</v>
          </cell>
          <cell r="C260">
            <v>364</v>
          </cell>
        </row>
        <row r="261">
          <cell r="A261" t="str">
            <v>GANCHO P/TEJA ASB. MADERA</v>
          </cell>
          <cell r="B261" t="str">
            <v>UN</v>
          </cell>
          <cell r="C261">
            <v>364</v>
          </cell>
        </row>
        <row r="262">
          <cell r="A262" t="str">
            <v>GRAMA</v>
          </cell>
          <cell r="B262" t="str">
            <v>M2</v>
          </cell>
          <cell r="C262">
            <v>3500</v>
          </cell>
        </row>
        <row r="263">
          <cell r="A263" t="str">
            <v>GRANITO  No. 3</v>
          </cell>
          <cell r="B263" t="str">
            <v>BTO</v>
          </cell>
          <cell r="C263">
            <v>17800</v>
          </cell>
        </row>
        <row r="264">
          <cell r="A264" t="str">
            <v>GRANITO BLANCO # 3</v>
          </cell>
          <cell r="B264" t="str">
            <v>BTO</v>
          </cell>
          <cell r="C264">
            <v>16000</v>
          </cell>
        </row>
        <row r="265">
          <cell r="A265" t="str">
            <v>GRAPAS</v>
          </cell>
          <cell r="B265" t="str">
            <v>KG</v>
          </cell>
          <cell r="C265">
            <v>5388</v>
          </cell>
        </row>
        <row r="266">
          <cell r="A266" t="str">
            <v>GRAVA TRITURADA 1/2"</v>
          </cell>
          <cell r="B266" t="str">
            <v>M3</v>
          </cell>
          <cell r="C266">
            <v>75000</v>
          </cell>
        </row>
        <row r="267">
          <cell r="A267" t="str">
            <v>GRAVA TRITURADA 3/8"</v>
          </cell>
          <cell r="B267" t="str">
            <v>M3</v>
          </cell>
          <cell r="C267">
            <v>75000</v>
          </cell>
        </row>
        <row r="268">
          <cell r="A268" t="str">
            <v>GRAVA TRITURADA DE 3/4"</v>
          </cell>
          <cell r="B268" t="str">
            <v>M3</v>
          </cell>
          <cell r="C268">
            <v>75000</v>
          </cell>
        </row>
        <row r="269">
          <cell r="A269" t="str">
            <v>GRAVAS PARA LECHO FILTRANTE (DIF. DIÁMETRO) DE SILICE</v>
          </cell>
          <cell r="B269" t="str">
            <v>M3</v>
          </cell>
          <cell r="C269">
            <v>400720</v>
          </cell>
        </row>
        <row r="270">
          <cell r="A270" t="str">
            <v>GRAVILLA DE RIO</v>
          </cell>
          <cell r="B270" t="str">
            <v>M3</v>
          </cell>
          <cell r="C270">
            <v>90000</v>
          </cell>
        </row>
        <row r="271">
          <cell r="A271" t="str">
            <v>GUADUA [TACO] 2.50-3M</v>
          </cell>
          <cell r="B271" t="str">
            <v>UN</v>
          </cell>
          <cell r="C271">
            <v>2472</v>
          </cell>
        </row>
        <row r="272">
          <cell r="A272" t="str">
            <v>GUADUA 6M</v>
          </cell>
          <cell r="B272" t="str">
            <v>UN</v>
          </cell>
          <cell r="C272">
            <v>15000</v>
          </cell>
        </row>
        <row r="273">
          <cell r="A273" t="str">
            <v>GUADUA CHAPILLA L=4MTS PARA FORMALETA</v>
          </cell>
          <cell r="B273" t="str">
            <v>UN</v>
          </cell>
          <cell r="C273">
            <v>4841</v>
          </cell>
        </row>
        <row r="274">
          <cell r="A274" t="str">
            <v>GUARDAESCOBA  GRANITO</v>
          </cell>
          <cell r="B274" t="str">
            <v>ML</v>
          </cell>
          <cell r="C274">
            <v>17800</v>
          </cell>
        </row>
        <row r="275">
          <cell r="A275" t="str">
            <v xml:space="preserve">GUARDAESCOBA CEDRO </v>
          </cell>
          <cell r="B275" t="str">
            <v>ML</v>
          </cell>
          <cell r="C275">
            <v>4491</v>
          </cell>
        </row>
        <row r="276">
          <cell r="A276" t="str">
            <v>GUARDAESCOBA CEMENTO PARA PINTAR</v>
          </cell>
          <cell r="B276" t="str">
            <v>ML</v>
          </cell>
          <cell r="C276">
            <v>3500</v>
          </cell>
        </row>
        <row r="277">
          <cell r="A277" t="str">
            <v>GUARDAESCOBA GRESS H 10CM</v>
          </cell>
          <cell r="B277" t="str">
            <v>ML</v>
          </cell>
          <cell r="C277">
            <v>2700</v>
          </cell>
        </row>
        <row r="278">
          <cell r="A278" t="str">
            <v>GUARDAESCOBA GRESS H 7CM</v>
          </cell>
          <cell r="B278" t="str">
            <v>ML</v>
          </cell>
          <cell r="C278">
            <v>1600</v>
          </cell>
        </row>
        <row r="279">
          <cell r="A279" t="str">
            <v>GUARDAESCOBA VINISOL 7CM ROLLLO DE 60 MTS</v>
          </cell>
          <cell r="B279" t="str">
            <v>ML</v>
          </cell>
          <cell r="C279">
            <v>3300</v>
          </cell>
        </row>
        <row r="280">
          <cell r="A280" t="str">
            <v>GUARDAESCOBA VIROLA</v>
          </cell>
          <cell r="B280" t="str">
            <v>ML</v>
          </cell>
          <cell r="C280">
            <v>1400</v>
          </cell>
        </row>
        <row r="281">
          <cell r="A281" t="str">
            <v>GUARDESCOBA EN PINO 8 CM</v>
          </cell>
          <cell r="B281" t="str">
            <v>ML</v>
          </cell>
          <cell r="C281">
            <v>4900</v>
          </cell>
        </row>
        <row r="282">
          <cell r="A282" t="str">
            <v>GUIA BASCULANTE PREMOLDA</v>
          </cell>
          <cell r="B282" t="str">
            <v>UN</v>
          </cell>
          <cell r="C282">
            <v>2781</v>
          </cell>
        </row>
        <row r="283">
          <cell r="A283" t="str">
            <v>HIERRO .1/2" 60.000 [12M] VARILLA  CORRUGADA DE 12M</v>
          </cell>
          <cell r="B283" t="str">
            <v>UN</v>
          </cell>
          <cell r="C283">
            <v>2400</v>
          </cell>
        </row>
        <row r="284">
          <cell r="A284" t="str">
            <v xml:space="preserve">HIERRO 3/8¨ 60.000 (12M) VARILLA CORRUGADA </v>
          </cell>
          <cell r="B284" t="str">
            <v>KG</v>
          </cell>
          <cell r="C284">
            <v>2800</v>
          </cell>
        </row>
        <row r="285">
          <cell r="A285" t="str">
            <v>HILASA</v>
          </cell>
          <cell r="B285" t="str">
            <v>KG</v>
          </cell>
          <cell r="C285">
            <v>3800</v>
          </cell>
        </row>
        <row r="286">
          <cell r="A286" t="str">
            <v>HUELLA GRESS 20X20 TIPO ALFA</v>
          </cell>
          <cell r="B286" t="str">
            <v>M2</v>
          </cell>
          <cell r="C286">
            <v>24700</v>
          </cell>
        </row>
        <row r="287">
          <cell r="A287" t="str">
            <v>ICOPOR LAMINA DE 1 X 1 M E=2 CM</v>
          </cell>
          <cell r="B287" t="str">
            <v>UN</v>
          </cell>
          <cell r="C287">
            <v>5500</v>
          </cell>
        </row>
        <row r="288">
          <cell r="A288" t="str">
            <v>ICOPOR LAMINA DE 1 X 1 M E=4 CM</v>
          </cell>
          <cell r="B288" t="str">
            <v>UN</v>
          </cell>
          <cell r="C288">
            <v>12000</v>
          </cell>
        </row>
        <row r="289">
          <cell r="A289" t="str">
            <v>IGAS GRIS [SELLANTE] 5KG.</v>
          </cell>
          <cell r="B289" t="str">
            <v>KG</v>
          </cell>
          <cell r="C289">
            <v>13493</v>
          </cell>
        </row>
        <row r="290">
          <cell r="A290" t="str">
            <v>INCRUSTACIONES  ACUACER  BLANCO* 4</v>
          </cell>
          <cell r="B290" t="str">
            <v>UN</v>
          </cell>
          <cell r="C290">
            <v>31500</v>
          </cell>
        </row>
        <row r="291">
          <cell r="A291" t="str">
            <v>INSTALACION PROVICIONAL DE ENERGIA</v>
          </cell>
          <cell r="B291" t="str">
            <v>MES</v>
          </cell>
          <cell r="C291">
            <v>100000</v>
          </cell>
        </row>
        <row r="292">
          <cell r="A292" t="str">
            <v>JUEGO DE CANCHA MULTIPLE TUBO AGUA CON RODACHINES  Y CILINDRO PARA MOVILIZAR</v>
          </cell>
          <cell r="B292" t="str">
            <v>UN</v>
          </cell>
          <cell r="C292">
            <v>3429934</v>
          </cell>
        </row>
        <row r="293">
          <cell r="A293" t="str">
            <v>JUEGO DE CANCHA MULTIPLE TUBO AGUA PARA ANCLAR AL PISO</v>
          </cell>
          <cell r="B293" t="str">
            <v>UN</v>
          </cell>
          <cell r="C293">
            <v>3193387</v>
          </cell>
        </row>
        <row r="294">
          <cell r="A294" t="str">
            <v>JUEGO INCRUSTAR ACUARIO 4"</v>
          </cell>
          <cell r="B294" t="str">
            <v>UN</v>
          </cell>
          <cell r="C294">
            <v>35535</v>
          </cell>
        </row>
        <row r="295">
          <cell r="A295" t="str">
            <v>JUEGO INCRUSTAR ELITE CORONA R:550</v>
          </cell>
          <cell r="B295" t="str">
            <v>UN</v>
          </cell>
          <cell r="C295">
            <v>123497</v>
          </cell>
        </row>
        <row r="296">
          <cell r="A296" t="str">
            <v>JUEGO INCRUSTAR TEMPO CORONA R:8521</v>
          </cell>
          <cell r="B296" t="str">
            <v>UN</v>
          </cell>
          <cell r="C296">
            <v>79207</v>
          </cell>
        </row>
        <row r="297">
          <cell r="A297" t="str">
            <v xml:space="preserve">LACA MADERA BRILLANTE 7400 </v>
          </cell>
          <cell r="B297" t="str">
            <v>GLN</v>
          </cell>
          <cell r="C297">
            <v>37286</v>
          </cell>
        </row>
        <row r="298">
          <cell r="A298" t="str">
            <v>LADRILLO ADOBE</v>
          </cell>
          <cell r="B298" t="str">
            <v>UN</v>
          </cell>
          <cell r="C298">
            <v>900</v>
          </cell>
        </row>
        <row r="299">
          <cell r="A299" t="str">
            <v>LADRILLO PORTANTE PRENSADO</v>
          </cell>
          <cell r="B299" t="str">
            <v>UN</v>
          </cell>
          <cell r="C299">
            <v>1035</v>
          </cell>
        </row>
        <row r="300">
          <cell r="A300" t="str">
            <v>LADRILLO PRENSADO MACIZO MAGUNCIA</v>
          </cell>
          <cell r="B300" t="str">
            <v>UN</v>
          </cell>
          <cell r="C300">
            <v>900</v>
          </cell>
        </row>
        <row r="301">
          <cell r="A301" t="str">
            <v>LADRILLO PRENSADO MACIZO SANTAFÉ</v>
          </cell>
          <cell r="B301" t="str">
            <v>UN</v>
          </cell>
          <cell r="C301">
            <v>1100</v>
          </cell>
        </row>
        <row r="302">
          <cell r="A302" t="str">
            <v>LADRILLO SEMIPRENSADO 2</v>
          </cell>
          <cell r="B302" t="str">
            <v>UN</v>
          </cell>
          <cell r="C302">
            <v>900</v>
          </cell>
        </row>
        <row r="303">
          <cell r="A303" t="str">
            <v>LADRILLO TOLETE COMUN</v>
          </cell>
          <cell r="B303" t="str">
            <v>UN</v>
          </cell>
          <cell r="C303">
            <v>320</v>
          </cell>
        </row>
        <row r="304">
          <cell r="A304" t="str">
            <v>LADRILLO TOLETE COMUN 2</v>
          </cell>
          <cell r="B304" t="str">
            <v>UN</v>
          </cell>
          <cell r="C304">
            <v>350</v>
          </cell>
        </row>
        <row r="305">
          <cell r="A305" t="str">
            <v>LADRILLO VITRIFICADO-2</v>
          </cell>
          <cell r="B305" t="str">
            <v>UN</v>
          </cell>
          <cell r="C305">
            <v>520</v>
          </cell>
        </row>
        <row r="306">
          <cell r="A306" t="str">
            <v>LAM.A.INOX C.18 22-304 DE 1.52X3.05MT</v>
          </cell>
          <cell r="B306" t="str">
            <v>UN</v>
          </cell>
          <cell r="C306">
            <v>399063</v>
          </cell>
        </row>
        <row r="307">
          <cell r="A307" t="str">
            <v>LAM.ACERO INOX C.18 DE 120x200CM</v>
          </cell>
          <cell r="B307" t="str">
            <v>UN</v>
          </cell>
          <cell r="C307">
            <v>219132</v>
          </cell>
        </row>
        <row r="308">
          <cell r="A308" t="str">
            <v>LAM.ALUMINIO 7 MM</v>
          </cell>
          <cell r="B308" t="str">
            <v>M2</v>
          </cell>
          <cell r="C308">
            <v>31000</v>
          </cell>
        </row>
        <row r="309">
          <cell r="A309" t="str">
            <v>LAM.COLD ROLLED C. 20 DE 100x200CM</v>
          </cell>
          <cell r="B309" t="str">
            <v>UN</v>
          </cell>
          <cell r="C309">
            <v>34515</v>
          </cell>
        </row>
        <row r="310">
          <cell r="A310" t="str">
            <v>LAM.COLD ROLLED C. 22 DE 100x200CM</v>
          </cell>
          <cell r="B310" t="str">
            <v>UN</v>
          </cell>
          <cell r="C310">
            <v>29468</v>
          </cell>
        </row>
        <row r="311">
          <cell r="A311" t="str">
            <v>LAM.COLD ROLLED C.18 DE 100x200CM</v>
          </cell>
          <cell r="B311" t="str">
            <v>UN</v>
          </cell>
          <cell r="C311">
            <v>53614</v>
          </cell>
        </row>
        <row r="312">
          <cell r="A312" t="str">
            <v>LAM.DURACUSTIC 5/8"</v>
          </cell>
          <cell r="B312" t="str">
            <v>UN</v>
          </cell>
          <cell r="C312">
            <v>13648</v>
          </cell>
        </row>
        <row r="313">
          <cell r="A313" t="str">
            <v>LAM.GALVANIZADA C.20 DE 100X200CM</v>
          </cell>
          <cell r="B313" t="str">
            <v>UN</v>
          </cell>
          <cell r="C313">
            <v>42014</v>
          </cell>
        </row>
        <row r="314">
          <cell r="A314" t="str">
            <v>LAM.GALVANIZADA C.22 DE 100x200CM</v>
          </cell>
          <cell r="B314" t="str">
            <v>UN</v>
          </cell>
          <cell r="C314">
            <v>33856</v>
          </cell>
        </row>
        <row r="315">
          <cell r="A315" t="str">
            <v>LAM.GALVANIZADA C.26 DE 100X200CM</v>
          </cell>
          <cell r="B315" t="str">
            <v>UN</v>
          </cell>
          <cell r="C315">
            <v>25491</v>
          </cell>
        </row>
        <row r="316">
          <cell r="A316" t="str">
            <v>LAM.HOT ROLLED 1/ 4 DE 100x200CM</v>
          </cell>
          <cell r="B316" t="str">
            <v>UN</v>
          </cell>
          <cell r="C316">
            <v>109444</v>
          </cell>
        </row>
        <row r="317">
          <cell r="A317" t="str">
            <v>LAM.HOT ROLLED 1/ 8 DE 100x200CM</v>
          </cell>
          <cell r="B317" t="str">
            <v>UN</v>
          </cell>
          <cell r="C317">
            <v>35019</v>
          </cell>
        </row>
        <row r="318">
          <cell r="A318" t="str">
            <v>LAM.ICOPOR 1CM DE 60X100 D-25 POLIEXTIRENO</v>
          </cell>
          <cell r="B318" t="str">
            <v>UN</v>
          </cell>
          <cell r="C318">
            <v>3193</v>
          </cell>
        </row>
        <row r="319">
          <cell r="A319" t="str">
            <v>LAM.ICOPOR PELICULA PVC DE 60x120CM 1CM</v>
          </cell>
          <cell r="B319" t="str">
            <v>UN</v>
          </cell>
          <cell r="C319">
            <v>10146</v>
          </cell>
        </row>
        <row r="320">
          <cell r="A320" t="str">
            <v>LAM.ICOPOR PERLITA TEXTUR. DE 60x120CM 1CM</v>
          </cell>
          <cell r="B320" t="str">
            <v>UN</v>
          </cell>
          <cell r="C320">
            <v>4996</v>
          </cell>
        </row>
        <row r="321">
          <cell r="A321" t="str">
            <v>LAM.TRIPLEX 4 MM. DE 122x244CM</v>
          </cell>
          <cell r="B321" t="str">
            <v>UN</v>
          </cell>
          <cell r="C321">
            <v>33681</v>
          </cell>
        </row>
        <row r="322">
          <cell r="A322" t="str">
            <v>LAMINA ALVEOLAR 10 MM POLICARBONATO</v>
          </cell>
          <cell r="B322" t="str">
            <v>M2</v>
          </cell>
          <cell r="C322">
            <v>150000</v>
          </cell>
        </row>
        <row r="323">
          <cell r="A323" t="str">
            <v>LAMINA ALVEOLAR 4 MM (0,8 KG/M2) FIBRA DE CARBONO</v>
          </cell>
          <cell r="B323" t="str">
            <v>M2</v>
          </cell>
          <cell r="C323">
            <v>37800</v>
          </cell>
        </row>
        <row r="324">
          <cell r="A324" t="str">
            <v>LAMINA ALVEOLAR 4 MM (0,8 KG/M2) POLICARBONATO</v>
          </cell>
          <cell r="B324" t="str">
            <v>M2</v>
          </cell>
          <cell r="C324">
            <v>43000</v>
          </cell>
        </row>
        <row r="325">
          <cell r="A325" t="str">
            <v>LAMINA ALVEOLAR 6 MM (1,3 KG/M2) FIBRA DE CARBONO</v>
          </cell>
          <cell r="B325" t="str">
            <v>M2</v>
          </cell>
          <cell r="C325">
            <v>94500</v>
          </cell>
        </row>
        <row r="326">
          <cell r="A326" t="str">
            <v>LAMINA ALVEOLAR 6 MM (1,3 KG/M2) POLICARBONATO</v>
          </cell>
          <cell r="B326" t="str">
            <v>M2</v>
          </cell>
          <cell r="C326">
            <v>94500</v>
          </cell>
        </row>
        <row r="327">
          <cell r="A327" t="str">
            <v>LAMINA CIELO R. FALSO YESO+PVC+FO</v>
          </cell>
          <cell r="B327" t="str">
            <v>UN</v>
          </cell>
          <cell r="C327">
            <v>6483</v>
          </cell>
        </row>
        <row r="328">
          <cell r="A328" t="str">
            <v>LAMINA DRYWALL 1/2 SUPERPLACA</v>
          </cell>
          <cell r="B328" t="str">
            <v>UN</v>
          </cell>
          <cell r="C328">
            <v>20200</v>
          </cell>
        </row>
        <row r="329">
          <cell r="A329" t="str">
            <v>LAMINA GALVANIZADA C.22</v>
          </cell>
          <cell r="B329" t="str">
            <v>UN</v>
          </cell>
          <cell r="C329">
            <v>41600</v>
          </cell>
        </row>
        <row r="330">
          <cell r="A330" t="str">
            <v>LAMINA H.R. 3 MM 1.2 X 2.4 M</v>
          </cell>
          <cell r="B330" t="str">
            <v>M2</v>
          </cell>
          <cell r="C330">
            <v>65000</v>
          </cell>
        </row>
        <row r="331">
          <cell r="A331" t="str">
            <v>LAMINA METALDECK 2" CAL.20 0.90MM LARGO 12.0M ANCHO 70CM</v>
          </cell>
          <cell r="B331" t="str">
            <v>M2</v>
          </cell>
          <cell r="C331">
            <v>35914</v>
          </cell>
        </row>
        <row r="332">
          <cell r="A332" t="str">
            <v>LAMINA METALDECK 3" CAL.20 0.90MM LARGO 12.0M ANCHO 70CM</v>
          </cell>
          <cell r="B332" t="str">
            <v>M2</v>
          </cell>
          <cell r="C332">
            <v>38716</v>
          </cell>
        </row>
        <row r="333">
          <cell r="A333" t="str">
            <v>LAMINA SUPERBOARD DE 10 mm</v>
          </cell>
          <cell r="B333" t="str">
            <v>UN</v>
          </cell>
          <cell r="C333">
            <v>50000</v>
          </cell>
        </row>
        <row r="334">
          <cell r="A334" t="str">
            <v>LAMNINA ALVEOLAR 8MM POLICARBONATO</v>
          </cell>
          <cell r="B334" t="str">
            <v>M2</v>
          </cell>
          <cell r="C334">
            <v>120000</v>
          </cell>
        </row>
        <row r="335">
          <cell r="A335" t="str">
            <v>LAVAM.ACUACER [COLGA]</v>
          </cell>
          <cell r="B335" t="str">
            <v>UN</v>
          </cell>
          <cell r="C335">
            <v>53560</v>
          </cell>
        </row>
        <row r="336">
          <cell r="A336" t="str">
            <v>LAVAMANOS COLGAR LINEA ECONOMICA</v>
          </cell>
          <cell r="B336" t="str">
            <v>un</v>
          </cell>
          <cell r="C336">
            <v>55000</v>
          </cell>
        </row>
        <row r="337">
          <cell r="A337" t="str">
            <v>LAVAMANOS COLGAR LINEA MEDIA</v>
          </cell>
          <cell r="B337" t="str">
            <v>un</v>
          </cell>
          <cell r="C337">
            <v>80000</v>
          </cell>
        </row>
        <row r="338">
          <cell r="A338" t="str">
            <v>LAVAMANOS COLGAR PEDESTAL LINEA ECONOMIC</v>
          </cell>
          <cell r="B338" t="str">
            <v>un</v>
          </cell>
          <cell r="C338">
            <v>68000</v>
          </cell>
        </row>
        <row r="339">
          <cell r="A339" t="str">
            <v>LAVAMANOS COLGAR PEDESTAL LINEA MEDIA</v>
          </cell>
          <cell r="B339" t="str">
            <v>un</v>
          </cell>
          <cell r="C339">
            <v>92000</v>
          </cell>
        </row>
        <row r="340">
          <cell r="A340" t="str">
            <v>LAVAMANOS SOBREPONER MEZ.LINEA ECONOMICA</v>
          </cell>
          <cell r="B340" t="str">
            <v>un</v>
          </cell>
          <cell r="C340">
            <v>110000</v>
          </cell>
        </row>
        <row r="341">
          <cell r="A341" t="str">
            <v>LAVAMANOS SOBREPONER MEZC.LINEA MEDIA</v>
          </cell>
          <cell r="B341" t="str">
            <v>un</v>
          </cell>
          <cell r="C341">
            <v>190000</v>
          </cell>
        </row>
        <row r="342">
          <cell r="A342" t="str">
            <v>LIJA</v>
          </cell>
          <cell r="B342" t="str">
            <v>UN</v>
          </cell>
          <cell r="C342">
            <v>750</v>
          </cell>
        </row>
        <row r="343">
          <cell r="A343" t="str">
            <v>LIJA 100</v>
          </cell>
          <cell r="B343" t="str">
            <v>UN</v>
          </cell>
          <cell r="C343">
            <v>1133</v>
          </cell>
        </row>
        <row r="344">
          <cell r="A344" t="str">
            <v>LIJA 220 MADE</v>
          </cell>
          <cell r="B344" t="str">
            <v>PLI</v>
          </cell>
          <cell r="C344">
            <v>927</v>
          </cell>
        </row>
        <row r="345">
          <cell r="A345" t="str">
            <v>LIJA 320 AGUA</v>
          </cell>
          <cell r="B345" t="str">
            <v>PLI</v>
          </cell>
          <cell r="C345">
            <v>927</v>
          </cell>
        </row>
        <row r="346">
          <cell r="A346" t="str">
            <v>LIJA 400 AGUA</v>
          </cell>
          <cell r="B346" t="str">
            <v>PLI</v>
          </cell>
          <cell r="C346">
            <v>927</v>
          </cell>
        </row>
        <row r="347">
          <cell r="A347" t="str">
            <v>LIJA DE AGUA 150 SÚPER</v>
          </cell>
          <cell r="B347" t="str">
            <v>UN</v>
          </cell>
          <cell r="C347">
            <v>1000</v>
          </cell>
        </row>
        <row r="348">
          <cell r="A348" t="str">
            <v>LIMAHOYA ASBESTO CEMENTO</v>
          </cell>
          <cell r="B348" t="str">
            <v>UN</v>
          </cell>
          <cell r="C348">
            <v>15965</v>
          </cell>
        </row>
        <row r="349">
          <cell r="A349" t="str">
            <v>LIMATESA ASBESTO-CEMENTO</v>
          </cell>
          <cell r="B349" t="str">
            <v>UN</v>
          </cell>
          <cell r="C349">
            <v>16428</v>
          </cell>
        </row>
        <row r="350">
          <cell r="A350" t="str">
            <v>LIMPIADOR 1/4 PVC</v>
          </cell>
          <cell r="B350" t="str">
            <v>GLN</v>
          </cell>
          <cell r="C350">
            <v>35000</v>
          </cell>
        </row>
        <row r="351">
          <cell r="A351" t="str">
            <v xml:space="preserve">LIMPIADOR PVC 760-G 1/4 GL </v>
          </cell>
          <cell r="B351" t="str">
            <v>UN</v>
          </cell>
          <cell r="C351">
            <v>23891</v>
          </cell>
        </row>
        <row r="352">
          <cell r="A352" t="str">
            <v>LISTON 2 x2x3M.</v>
          </cell>
          <cell r="B352" t="str">
            <v>UN</v>
          </cell>
          <cell r="C352">
            <v>6592</v>
          </cell>
        </row>
        <row r="353">
          <cell r="A353" t="str">
            <v>LISTON ORDINARIO</v>
          </cell>
          <cell r="B353" t="str">
            <v>ML</v>
          </cell>
          <cell r="C353">
            <v>1444</v>
          </cell>
        </row>
        <row r="354">
          <cell r="A354" t="str">
            <v>LISTON VARILLON 4 CMx 4 CM X3.0 M</v>
          </cell>
          <cell r="B354" t="str">
            <v>ML</v>
          </cell>
          <cell r="C354">
            <v>1167</v>
          </cell>
        </row>
        <row r="355">
          <cell r="A355" t="str">
            <v>LLAVE PASO .1/2" BRONCE</v>
          </cell>
          <cell r="B355" t="str">
            <v>UN</v>
          </cell>
          <cell r="C355">
            <v>21629</v>
          </cell>
        </row>
        <row r="356">
          <cell r="A356" t="str">
            <v>LOSA PREFABRICADA E= 10 CM CONCRETO  2500 PSI</v>
          </cell>
          <cell r="B356" t="str">
            <v>M2</v>
          </cell>
          <cell r="C356">
            <v>106720</v>
          </cell>
        </row>
        <row r="357">
          <cell r="A357" t="str">
            <v>LUBRICANTE PVC PARA NOVAFORT</v>
          </cell>
          <cell r="B357" t="str">
            <v>LIB</v>
          </cell>
          <cell r="C357">
            <v>10000</v>
          </cell>
        </row>
        <row r="358">
          <cell r="A358" t="str">
            <v>MACHIMBRE L. PINO CIPRES</v>
          </cell>
          <cell r="B358" t="str">
            <v>M2</v>
          </cell>
          <cell r="C358">
            <v>13000</v>
          </cell>
        </row>
        <row r="359">
          <cell r="A359" t="str">
            <v>MACHIMBRE L. PINO PATULA</v>
          </cell>
          <cell r="B359" t="str">
            <v>M2</v>
          </cell>
          <cell r="C359">
            <v>13500</v>
          </cell>
        </row>
        <row r="360">
          <cell r="A360" t="str">
            <v>MACHIMBRE LISTON PINO PATULA PISO</v>
          </cell>
          <cell r="B360" t="str">
            <v>M2</v>
          </cell>
          <cell r="C360">
            <v>13956</v>
          </cell>
        </row>
        <row r="361">
          <cell r="A361" t="str">
            <v>MADERA AMARILLO O NOGAL</v>
          </cell>
          <cell r="B361" t="str">
            <v>PG2</v>
          </cell>
          <cell r="C361">
            <v>2300</v>
          </cell>
        </row>
        <row r="362">
          <cell r="A362" t="str">
            <v>MADERA DURMIENTE ORDINARIO 4*4</v>
          </cell>
          <cell r="B362" t="str">
            <v>ML</v>
          </cell>
          <cell r="C362">
            <v>3000</v>
          </cell>
        </row>
        <row r="363">
          <cell r="A363" t="str">
            <v>MADERA GRANADILLO PISO</v>
          </cell>
          <cell r="B363" t="str">
            <v>M2</v>
          </cell>
          <cell r="C363">
            <v>128544</v>
          </cell>
        </row>
        <row r="364">
          <cell r="A364" t="str">
            <v>MADERA LISTON MACHIEMBRADO  GUAYACAN</v>
          </cell>
          <cell r="B364" t="str">
            <v>M2</v>
          </cell>
          <cell r="C364">
            <v>53360</v>
          </cell>
        </row>
        <row r="365">
          <cell r="A365" t="str">
            <v>MADERA PINO</v>
          </cell>
          <cell r="B365" t="str">
            <v>UN</v>
          </cell>
          <cell r="C365">
            <v>33900</v>
          </cell>
        </row>
        <row r="366">
          <cell r="A366" t="str">
            <v>MADERA PLANCHON ORDINARIO 3 M</v>
          </cell>
          <cell r="B366" t="str">
            <v>ML</v>
          </cell>
          <cell r="C366">
            <v>5518</v>
          </cell>
        </row>
        <row r="367">
          <cell r="A367" t="str">
            <v xml:space="preserve">MADERA REPISA </v>
          </cell>
          <cell r="B367" t="str">
            <v>ML</v>
          </cell>
          <cell r="C367">
            <v>6000</v>
          </cell>
        </row>
        <row r="368">
          <cell r="A368" t="str">
            <v>MADERA REPISA  ORDINARIO 3 M X 4CM X 8 CM</v>
          </cell>
          <cell r="B368" t="str">
            <v>ML</v>
          </cell>
          <cell r="C368">
            <v>2500</v>
          </cell>
        </row>
        <row r="369">
          <cell r="A369" t="str">
            <v>MADERA ROLLIZA D=0.15 M</v>
          </cell>
          <cell r="B369" t="str">
            <v>ML</v>
          </cell>
          <cell r="C369">
            <v>11000</v>
          </cell>
        </row>
        <row r="370">
          <cell r="A370" t="str">
            <v>MADERA T. CHAPA-ORDINARIO 0.30</v>
          </cell>
          <cell r="B370" t="str">
            <v>ML</v>
          </cell>
          <cell r="C370">
            <v>3703</v>
          </cell>
        </row>
        <row r="371">
          <cell r="A371" t="str">
            <v>MADERA TABLA BURRA</v>
          </cell>
          <cell r="B371" t="str">
            <v>ML</v>
          </cell>
          <cell r="C371">
            <v>4444</v>
          </cell>
        </row>
        <row r="372">
          <cell r="A372" t="str">
            <v>MADERA TABLA BURRA 3.0m X 0.30CM X 2.5 CM</v>
          </cell>
          <cell r="B372" t="str">
            <v>ML</v>
          </cell>
          <cell r="C372">
            <v>4500</v>
          </cell>
        </row>
        <row r="373">
          <cell r="A373" t="str">
            <v>MADERA VARA DE CLAVO</v>
          </cell>
          <cell r="B373" t="str">
            <v>ML</v>
          </cell>
          <cell r="C373">
            <v>2150</v>
          </cell>
        </row>
        <row r="374">
          <cell r="A374" t="str">
            <v>MALLA CON VENA 0.60*2.00</v>
          </cell>
          <cell r="B374" t="str">
            <v>UN</v>
          </cell>
          <cell r="C374">
            <v>2630</v>
          </cell>
        </row>
        <row r="375">
          <cell r="A375" t="str">
            <v xml:space="preserve">MALLA ELECTROSOLDADA </v>
          </cell>
          <cell r="B375" t="str">
            <v>KG</v>
          </cell>
          <cell r="C375">
            <v>2543</v>
          </cell>
        </row>
        <row r="376">
          <cell r="A376" t="str">
            <v>MALLA ELECTROSOLDADA DE 5 MM</v>
          </cell>
          <cell r="B376" t="str">
            <v>M2</v>
          </cell>
          <cell r="C376">
            <v>3440</v>
          </cell>
        </row>
        <row r="377">
          <cell r="A377" t="str">
            <v>MALLA ELECTROSOLDADA M-221 Q-6 (6,5*6,5) 15*15</v>
          </cell>
          <cell r="B377" t="str">
            <v>UN</v>
          </cell>
          <cell r="C377">
            <v>111595</v>
          </cell>
        </row>
        <row r="378">
          <cell r="A378" t="str">
            <v>MALLA ELECTROSOLDADA Q 3.1</v>
          </cell>
          <cell r="B378" t="str">
            <v>UN</v>
          </cell>
          <cell r="C378">
            <v>126145</v>
          </cell>
        </row>
        <row r="379">
          <cell r="A379" t="str">
            <v>MALLA ESLABONADA 2" #10</v>
          </cell>
          <cell r="B379" t="str">
            <v>M2</v>
          </cell>
          <cell r="C379">
            <v>12154</v>
          </cell>
        </row>
        <row r="380">
          <cell r="A380" t="str">
            <v>MALLA GALLINERO 1"</v>
          </cell>
          <cell r="B380" t="str">
            <v>M2</v>
          </cell>
          <cell r="C380">
            <v>2101</v>
          </cell>
        </row>
        <row r="381">
          <cell r="A381" t="str">
            <v>MALLA GAVION TRIPLE TORSIÓN CAL. 12</v>
          </cell>
          <cell r="B381" t="str">
            <v>UN</v>
          </cell>
          <cell r="C381">
            <v>62000</v>
          </cell>
        </row>
        <row r="382">
          <cell r="A382" t="str">
            <v>MANIJA ALUM.OREJA BURRO</v>
          </cell>
          <cell r="B382" t="str">
            <v>UN</v>
          </cell>
          <cell r="C382">
            <v>8158</v>
          </cell>
        </row>
        <row r="383">
          <cell r="A383" t="str">
            <v>MANIJA ALUM.VENTANA MEDIANA</v>
          </cell>
          <cell r="B383" t="str">
            <v>UN</v>
          </cell>
          <cell r="C383">
            <v>2832</v>
          </cell>
        </row>
        <row r="384">
          <cell r="A384" t="str">
            <v>MANIJA BATIENTE</v>
          </cell>
          <cell r="B384" t="str">
            <v>UN</v>
          </cell>
          <cell r="C384">
            <v>3966</v>
          </cell>
        </row>
        <row r="385">
          <cell r="A385" t="str">
            <v>MANIJA PARA VENTANA</v>
          </cell>
          <cell r="B385" t="str">
            <v>UN</v>
          </cell>
          <cell r="C385">
            <v>2000</v>
          </cell>
        </row>
        <row r="386">
          <cell r="A386" t="str">
            <v>MANTO 500XT ALUMINIO FIBERGLASS</v>
          </cell>
          <cell r="B386" t="str">
            <v>M2</v>
          </cell>
          <cell r="C386">
            <v>14755</v>
          </cell>
        </row>
        <row r="387">
          <cell r="A387" t="str">
            <v>MANTO EDIL 3 MM.</v>
          </cell>
          <cell r="B387" t="str">
            <v>M2</v>
          </cell>
          <cell r="C387">
            <v>9630</v>
          </cell>
        </row>
        <row r="388">
          <cell r="A388" t="str">
            <v>MANTO FIBERGLASS 800XT 4MM</v>
          </cell>
          <cell r="B388" t="str">
            <v>M2</v>
          </cell>
          <cell r="C388">
            <v>13648</v>
          </cell>
        </row>
        <row r="389">
          <cell r="A389" t="str">
            <v>MANTO TECHOFIELT 3000 ROLLO DE 10M2 1X10 E=3MM.</v>
          </cell>
          <cell r="B389" t="str">
            <v>ROLL</v>
          </cell>
          <cell r="C389">
            <v>110416</v>
          </cell>
        </row>
        <row r="390">
          <cell r="A390" t="str">
            <v>MARCO MACHARE 80-90 H=210C</v>
          </cell>
          <cell r="B390" t="str">
            <v>und</v>
          </cell>
          <cell r="C390">
            <v>65000</v>
          </cell>
        </row>
        <row r="391">
          <cell r="A391" t="str">
            <v>MARCO MAD.AMARILLO/NOGAL</v>
          </cell>
          <cell r="B391" t="str">
            <v>M2</v>
          </cell>
          <cell r="C391">
            <v>50000</v>
          </cell>
        </row>
        <row r="392">
          <cell r="A392" t="str">
            <v>MARCO MAD.CEDRO VENTANA</v>
          </cell>
          <cell r="B392" t="str">
            <v>m2</v>
          </cell>
          <cell r="C392">
            <v>80000</v>
          </cell>
        </row>
        <row r="393">
          <cell r="A393" t="str">
            <v>MARCO MADERA AMARILLO-NOGAL 80-100 H=210CM</v>
          </cell>
          <cell r="B393" t="str">
            <v>und</v>
          </cell>
          <cell r="C393">
            <v>63000</v>
          </cell>
        </row>
        <row r="394">
          <cell r="A394" t="str">
            <v>MARMOLINA</v>
          </cell>
          <cell r="B394" t="str">
            <v>BTO</v>
          </cell>
          <cell r="C394">
            <v>7500</v>
          </cell>
        </row>
        <row r="395">
          <cell r="A395" t="str">
            <v>MASILLA JUNTA INVIS. BOARD JUNTA INVISIBLE</v>
          </cell>
          <cell r="B395" t="str">
            <v>CUN</v>
          </cell>
          <cell r="C395">
            <v>90700</v>
          </cell>
        </row>
        <row r="396">
          <cell r="A396" t="str">
            <v>MASILLA PLASTICA TEC PANEL</v>
          </cell>
          <cell r="B396" t="str">
            <v>CUN</v>
          </cell>
          <cell r="C396">
            <v>38000</v>
          </cell>
        </row>
        <row r="397">
          <cell r="A397" t="str">
            <v>MASILLA SUPERMATICO 5 GALONES</v>
          </cell>
          <cell r="B397" t="str">
            <v>UN</v>
          </cell>
          <cell r="C397">
            <v>34000</v>
          </cell>
        </row>
        <row r="398">
          <cell r="A398" t="str">
            <v>MASILLA TIPO CWS (TEJA ALUMINIO)</v>
          </cell>
          <cell r="B398" t="str">
            <v>LB</v>
          </cell>
          <cell r="C398">
            <v>11433</v>
          </cell>
        </row>
        <row r="399">
          <cell r="A399" t="str">
            <v>MATERIAL DE AFIRMADO</v>
          </cell>
          <cell r="B399" t="str">
            <v>M3</v>
          </cell>
          <cell r="C399">
            <v>15000</v>
          </cell>
        </row>
        <row r="400">
          <cell r="A400" t="str">
            <v>MATERIAL DE AFIRMADO DE LA ZONA</v>
          </cell>
          <cell r="B400" t="str">
            <v>M3</v>
          </cell>
          <cell r="C400">
            <v>12642</v>
          </cell>
        </row>
        <row r="401">
          <cell r="A401" t="str">
            <v>MATERIAL DE BASE DE LA ZONA</v>
          </cell>
          <cell r="B401" t="str">
            <v>M3</v>
          </cell>
          <cell r="C401">
            <v>40000</v>
          </cell>
        </row>
        <row r="402">
          <cell r="A402" t="str">
            <v>MECHA LENTA</v>
          </cell>
          <cell r="B402" t="str">
            <v>ML</v>
          </cell>
          <cell r="C402">
            <v>3000</v>
          </cell>
        </row>
        <row r="403">
          <cell r="A403" t="str">
            <v>MERULEX</v>
          </cell>
          <cell r="B403" t="str">
            <v>KG</v>
          </cell>
          <cell r="C403">
            <v>14375</v>
          </cell>
        </row>
        <row r="404">
          <cell r="A404" t="str">
            <v>MINERAL</v>
          </cell>
          <cell r="B404" t="str">
            <v>M2</v>
          </cell>
          <cell r="C404">
            <v>7000</v>
          </cell>
        </row>
        <row r="405">
          <cell r="A405" t="str">
            <v>MORTERO 1:2</v>
          </cell>
          <cell r="B405" t="str">
            <v>M3</v>
          </cell>
          <cell r="C405">
            <v>422105</v>
          </cell>
        </row>
        <row r="406">
          <cell r="A406" t="str">
            <v>MORTERO 1:3</v>
          </cell>
          <cell r="B406" t="str">
            <v>M3</v>
          </cell>
          <cell r="C406">
            <v>346465</v>
          </cell>
        </row>
        <row r="407">
          <cell r="A407" t="str">
            <v>MORTERO 1:3 IMPERMEABILIZADO</v>
          </cell>
          <cell r="B407" t="str">
            <v>M3</v>
          </cell>
          <cell r="C407">
            <v>535465</v>
          </cell>
        </row>
        <row r="408">
          <cell r="A408" t="str">
            <v>MORTERO 1:4</v>
          </cell>
          <cell r="B408" t="str">
            <v>M3</v>
          </cell>
          <cell r="C408">
            <v>301425</v>
          </cell>
        </row>
        <row r="409">
          <cell r="A409" t="str">
            <v>MORTERO 1:5</v>
          </cell>
          <cell r="B409" t="str">
            <v>M3</v>
          </cell>
          <cell r="C409">
            <v>271545</v>
          </cell>
        </row>
        <row r="410">
          <cell r="A410" t="str">
            <v>OMEGA EN ALUMINIO CAL 26</v>
          </cell>
          <cell r="B410" t="str">
            <v>UN</v>
          </cell>
          <cell r="C410">
            <v>2450</v>
          </cell>
        </row>
        <row r="411">
          <cell r="A411" t="str">
            <v>ORINAL MEDIANO 6101</v>
          </cell>
          <cell r="B411" t="str">
            <v>UN</v>
          </cell>
          <cell r="C411">
            <v>139050</v>
          </cell>
        </row>
        <row r="412">
          <cell r="A412" t="str">
            <v>ORINAL PEQUENO 6100</v>
          </cell>
          <cell r="B412" t="str">
            <v>UN</v>
          </cell>
          <cell r="C412">
            <v>100425</v>
          </cell>
        </row>
        <row r="413">
          <cell r="A413" t="str">
            <v>PANEL CONECTOR POLICARBON TIRA DE 3MTS EMPALME LAMINA</v>
          </cell>
          <cell r="B413" t="str">
            <v>UN</v>
          </cell>
          <cell r="C413">
            <v>46247</v>
          </cell>
        </row>
        <row r="414">
          <cell r="A414" t="str">
            <v>PARAL 39 GUIA L.GALV 2.44M PERFILERIA ROLADA CAL.26</v>
          </cell>
          <cell r="B414" t="str">
            <v>UN</v>
          </cell>
          <cell r="C414">
            <v>7774</v>
          </cell>
        </row>
        <row r="415">
          <cell r="A415" t="str">
            <v>PARAL B6 CAL. 22</v>
          </cell>
          <cell r="B415" t="str">
            <v>ML</v>
          </cell>
          <cell r="C415">
            <v>1885</v>
          </cell>
        </row>
        <row r="416">
          <cell r="A416" t="str">
            <v>PARAL B6 X 2.44 CAL 26</v>
          </cell>
          <cell r="B416" t="str">
            <v>UN</v>
          </cell>
          <cell r="C416">
            <v>4000</v>
          </cell>
        </row>
        <row r="417">
          <cell r="A417" t="str">
            <v>PARAL B9 X 2.44 CAL 26</v>
          </cell>
          <cell r="B417" t="str">
            <v>UN</v>
          </cell>
          <cell r="C417">
            <v>7795</v>
          </cell>
        </row>
        <row r="418">
          <cell r="A418" t="str">
            <v>PASADOR CIERRE NAVE PUERTA ALUMINIO</v>
          </cell>
          <cell r="B418" t="str">
            <v>UN</v>
          </cell>
          <cell r="C418">
            <v>5438</v>
          </cell>
        </row>
        <row r="419">
          <cell r="A419" t="str">
            <v>PASAMANOS MADERA CEDRO A=15CM E=2CM</v>
          </cell>
          <cell r="B419" t="str">
            <v>ml</v>
          </cell>
          <cell r="C419">
            <v>50000</v>
          </cell>
        </row>
        <row r="420">
          <cell r="A420" t="str">
            <v xml:space="preserve">PASTA MASTIQUE (PANEL-YESO)PANELEC </v>
          </cell>
          <cell r="B420" t="str">
            <v>GLN</v>
          </cell>
          <cell r="C420">
            <v>10100</v>
          </cell>
        </row>
        <row r="421">
          <cell r="A421" t="str">
            <v>PEGANTE A X W MADERA</v>
          </cell>
          <cell r="B421" t="str">
            <v>GLN</v>
          </cell>
          <cell r="C421">
            <v>35645</v>
          </cell>
        </row>
        <row r="422">
          <cell r="A422" t="str">
            <v>PEGANTE BOXER</v>
          </cell>
          <cell r="B422" t="str">
            <v>GLN</v>
          </cell>
          <cell r="C422">
            <v>55208</v>
          </cell>
        </row>
        <row r="423">
          <cell r="A423" t="str">
            <v>PEGANTE CERAMICA B.ABSORC. PORCELANATOS B.A.AGUA</v>
          </cell>
          <cell r="B423" t="str">
            <v>KG</v>
          </cell>
          <cell r="C423">
            <v>1586</v>
          </cell>
        </row>
        <row r="424">
          <cell r="A424" t="str">
            <v>PEGANTE CERAMICA PEGACOR-ALFALISTO</v>
          </cell>
          <cell r="B424" t="str">
            <v>KG</v>
          </cell>
          <cell r="C424">
            <v>1154</v>
          </cell>
        </row>
        <row r="425">
          <cell r="A425" t="str">
            <v>PEGANTE COLBON MADERAS</v>
          </cell>
          <cell r="B425" t="str">
            <v>GLN</v>
          </cell>
          <cell r="C425">
            <v>25750</v>
          </cell>
        </row>
        <row r="426">
          <cell r="A426" t="str">
            <v>PEGANTE DE CERAMICA</v>
          </cell>
          <cell r="B426" t="str">
            <v>KG</v>
          </cell>
          <cell r="C426">
            <v>900</v>
          </cell>
        </row>
        <row r="427">
          <cell r="A427" t="str">
            <v>PEGANTE IMP. PLACOTEX</v>
          </cell>
          <cell r="B427" t="str">
            <v>GLN</v>
          </cell>
          <cell r="C427">
            <v>48000</v>
          </cell>
        </row>
        <row r="428">
          <cell r="A428" t="str">
            <v>PERFIL GALV L 1 X1 -305</v>
          </cell>
          <cell r="B428" t="str">
            <v>UN</v>
          </cell>
          <cell r="C428">
            <v>3800</v>
          </cell>
        </row>
        <row r="429">
          <cell r="A429" t="str">
            <v>PERFIL GALV T 1 X1 -122</v>
          </cell>
          <cell r="B429" t="str">
            <v>UN</v>
          </cell>
          <cell r="C429">
            <v>2700</v>
          </cell>
        </row>
        <row r="430">
          <cell r="A430" t="str">
            <v xml:space="preserve">PERFIL GALV T 1.1/2X1-366   AUTOENSAMBLE C.FALSO-BLANCO   </v>
          </cell>
          <cell r="B430" t="str">
            <v>UN</v>
          </cell>
          <cell r="C430">
            <v>5871</v>
          </cell>
        </row>
        <row r="431">
          <cell r="A431" t="str">
            <v>PERFIL METALICO ARQUITECTONICO L=6 M</v>
          </cell>
          <cell r="B431" t="str">
            <v>ML</v>
          </cell>
          <cell r="C431">
            <v>6000</v>
          </cell>
        </row>
        <row r="432">
          <cell r="A432" t="str">
            <v>PERFIL OMEGA 60 2.44M C26 L=2.44M A=60MM LAMINA GALVANIZ</v>
          </cell>
          <cell r="B432" t="str">
            <v>UN</v>
          </cell>
          <cell r="C432">
            <v>5253</v>
          </cell>
        </row>
        <row r="433">
          <cell r="A433" t="str">
            <v>PERFIL TUB ALUM 3" x1.1/2 TIRA DE 6 METROS</v>
          </cell>
          <cell r="B433" t="str">
            <v>UN</v>
          </cell>
          <cell r="C433">
            <v>102897</v>
          </cell>
        </row>
        <row r="434">
          <cell r="A434" t="str">
            <v>PERFIL U 3 x1.1/2x6 SP</v>
          </cell>
          <cell r="B434" t="str">
            <v>UN</v>
          </cell>
          <cell r="C434">
            <v>65714</v>
          </cell>
        </row>
        <row r="435">
          <cell r="A435" t="str">
            <v>PERFORACION DE 1 1/4" EN CONCRETO</v>
          </cell>
          <cell r="B435" t="str">
            <v>UN</v>
          </cell>
          <cell r="C435">
            <v>40520</v>
          </cell>
        </row>
        <row r="436">
          <cell r="A436" t="str">
            <v>PERFORACION DE 1" EN CONCRETO</v>
          </cell>
          <cell r="B436" t="str">
            <v>UN</v>
          </cell>
          <cell r="C436">
            <v>34640</v>
          </cell>
        </row>
        <row r="437">
          <cell r="A437" t="str">
            <v>PERFORACION DE 1/2"  EN CONCRETO</v>
          </cell>
          <cell r="B437" t="str">
            <v>UN</v>
          </cell>
          <cell r="C437">
            <v>16760</v>
          </cell>
        </row>
        <row r="438">
          <cell r="A438" t="str">
            <v>PERFORACION DE 5/8" EN CONCRETO</v>
          </cell>
          <cell r="B438" t="str">
            <v>UN</v>
          </cell>
          <cell r="C438">
            <v>15620</v>
          </cell>
        </row>
        <row r="439">
          <cell r="A439" t="str">
            <v>PERFORACION DE 7/8" EN CONCRETO</v>
          </cell>
          <cell r="B439" t="str">
            <v>UN</v>
          </cell>
          <cell r="C439">
            <v>24651</v>
          </cell>
        </row>
        <row r="440">
          <cell r="A440" t="str">
            <v>PERFRACION DE 3/4" EN CONCRETO</v>
          </cell>
          <cell r="B440" t="str">
            <v>UN</v>
          </cell>
          <cell r="C440">
            <v>25312</v>
          </cell>
        </row>
        <row r="441">
          <cell r="A441" t="str">
            <v>PERMA GLASS 6 FIBERGLASS</v>
          </cell>
          <cell r="B441" t="str">
            <v>UN</v>
          </cell>
          <cell r="C441">
            <v>2250</v>
          </cell>
        </row>
        <row r="442">
          <cell r="A442" t="str">
            <v>PERNO 1/4"</v>
          </cell>
          <cell r="B442" t="str">
            <v>UN</v>
          </cell>
          <cell r="C442">
            <v>335</v>
          </cell>
        </row>
        <row r="443">
          <cell r="A443" t="str">
            <v>PERNO EXPANSION 3"*3/8"</v>
          </cell>
          <cell r="B443" t="str">
            <v>UN</v>
          </cell>
          <cell r="C443">
            <v>1648</v>
          </cell>
        </row>
        <row r="444">
          <cell r="A444" t="str">
            <v>PIEDRA MEDIA ZONGA</v>
          </cell>
          <cell r="B444" t="str">
            <v>M3</v>
          </cell>
          <cell r="C444">
            <v>40000</v>
          </cell>
        </row>
        <row r="445">
          <cell r="A445" t="str">
            <v>PIEDRA RAJÓN</v>
          </cell>
          <cell r="B445" t="str">
            <v>M3</v>
          </cell>
          <cell r="C445">
            <v>35000</v>
          </cell>
        </row>
        <row r="446">
          <cell r="A446" t="str">
            <v>PINTURA ACRILICA, ESMALTE O SIMILAR</v>
          </cell>
          <cell r="B446" t="str">
            <v>GLN</v>
          </cell>
          <cell r="C446">
            <v>48900</v>
          </cell>
        </row>
        <row r="447">
          <cell r="A447" t="str">
            <v>PINTURA ANTICORROSIVA</v>
          </cell>
          <cell r="B447" t="str">
            <v>GLN</v>
          </cell>
          <cell r="C447">
            <v>34917</v>
          </cell>
        </row>
        <row r="448">
          <cell r="A448" t="str">
            <v>PINTURA DEMARCACION TIPO TRAFICO</v>
          </cell>
          <cell r="B448" t="str">
            <v>GLN</v>
          </cell>
          <cell r="C448">
            <v>65000</v>
          </cell>
        </row>
        <row r="449">
          <cell r="A449" t="str">
            <v>PINTURA ELECTROSTATICA ALUMINIO</v>
          </cell>
          <cell r="B449" t="str">
            <v>GLN</v>
          </cell>
          <cell r="C449">
            <v>31539</v>
          </cell>
        </row>
        <row r="450">
          <cell r="A450" t="str">
            <v>PINTURA ESMALTE</v>
          </cell>
          <cell r="B450" t="str">
            <v>GLN</v>
          </cell>
          <cell r="C450">
            <v>46350</v>
          </cell>
        </row>
        <row r="451">
          <cell r="A451" t="str">
            <v>PINTURA ESMALTE SINTETICO</v>
          </cell>
          <cell r="B451" t="str">
            <v>GLN</v>
          </cell>
          <cell r="C451">
            <v>60000</v>
          </cell>
        </row>
        <row r="452">
          <cell r="A452" t="str">
            <v xml:space="preserve">PINTURA PLASTICA LISA TIPO KORAZA </v>
          </cell>
          <cell r="B452" t="str">
            <v>GLN</v>
          </cell>
          <cell r="C452">
            <v>59500</v>
          </cell>
        </row>
        <row r="453">
          <cell r="A453" t="str">
            <v>PINTURA VINILO PARA INTERIORES TIPO 1</v>
          </cell>
          <cell r="B453" t="str">
            <v>GLN</v>
          </cell>
          <cell r="C453">
            <v>56000</v>
          </cell>
        </row>
        <row r="454">
          <cell r="A454" t="str">
            <v>PINTURA VINILO PARA INTERIORES TIPO 2</v>
          </cell>
          <cell r="B454" t="str">
            <v>GLN</v>
          </cell>
          <cell r="C454">
            <v>43000</v>
          </cell>
        </row>
        <row r="455">
          <cell r="A455" t="str">
            <v>PIRAGUA ALUM. NATURAL TIRA DE 6M</v>
          </cell>
          <cell r="B455" t="str">
            <v>UN</v>
          </cell>
          <cell r="C455">
            <v>6180</v>
          </cell>
        </row>
        <row r="456">
          <cell r="A456" t="str">
            <v>PIRLAN BRONCE</v>
          </cell>
          <cell r="B456" t="str">
            <v>ML</v>
          </cell>
          <cell r="C456">
            <v>20000</v>
          </cell>
        </row>
        <row r="457">
          <cell r="A457" t="str">
            <v>PISO  MARMOL BRECCIA</v>
          </cell>
          <cell r="B457" t="str">
            <v>M2</v>
          </cell>
          <cell r="C457">
            <v>96300</v>
          </cell>
        </row>
        <row r="458">
          <cell r="A458" t="str">
            <v>PISO ALFA 30*30</v>
          </cell>
          <cell r="B458" t="str">
            <v>M2</v>
          </cell>
          <cell r="C458">
            <v>18850</v>
          </cell>
        </row>
        <row r="459">
          <cell r="A459" t="str">
            <v>PISO ALFOMBRA ARGOLLADA TRÁFICO PESADO</v>
          </cell>
          <cell r="B459" t="str">
            <v>M2</v>
          </cell>
          <cell r="C459">
            <v>33500</v>
          </cell>
        </row>
        <row r="460">
          <cell r="A460" t="str">
            <v>PISO ALFOMBRA RES, TERUEL 7 mm</v>
          </cell>
          <cell r="B460" t="str">
            <v>M2</v>
          </cell>
          <cell r="C460">
            <v>20000</v>
          </cell>
        </row>
        <row r="461">
          <cell r="A461" t="str">
            <v>PISO ALFOMBRA RES. ALFA BERBER</v>
          </cell>
          <cell r="B461" t="str">
            <v>M2</v>
          </cell>
          <cell r="C461">
            <v>35700</v>
          </cell>
        </row>
        <row r="462">
          <cell r="A462" t="str">
            <v>PISO BALDOSIN CEMENTO 25*25</v>
          </cell>
          <cell r="B462" t="str">
            <v>M2</v>
          </cell>
          <cell r="C462">
            <v>20880</v>
          </cell>
        </row>
        <row r="463">
          <cell r="A463" t="str">
            <v>PISO BALDOSIN DE GRANITO 30*30 E=1.7</v>
          </cell>
          <cell r="B463" t="str">
            <v>M2</v>
          </cell>
          <cell r="C463">
            <v>26680</v>
          </cell>
        </row>
        <row r="464">
          <cell r="A464" t="str">
            <v>PISO CERAMICA 20,5*2O,5</v>
          </cell>
          <cell r="B464" t="str">
            <v>M2</v>
          </cell>
          <cell r="C464">
            <v>23000</v>
          </cell>
        </row>
        <row r="465">
          <cell r="A465" t="str">
            <v>PISO LOSETA PREFABRICADA A 20</v>
          </cell>
          <cell r="B465" t="str">
            <v>M2</v>
          </cell>
          <cell r="C465">
            <v>35000</v>
          </cell>
        </row>
        <row r="466">
          <cell r="A466" t="str">
            <v>PISO LOSETA PREFABRICADA A 30</v>
          </cell>
          <cell r="B466" t="str">
            <v>M2</v>
          </cell>
          <cell r="C466">
            <v>40000</v>
          </cell>
        </row>
        <row r="467">
          <cell r="A467" t="str">
            <v>PISO LOSETA PREFABRICADA A 40</v>
          </cell>
          <cell r="B467" t="str">
            <v>M2</v>
          </cell>
          <cell r="C467">
            <v>45000</v>
          </cell>
        </row>
        <row r="468">
          <cell r="A468" t="str">
            <v>PISO LOSETA PREFABRICADA A 50</v>
          </cell>
          <cell r="B468" t="str">
            <v>M2</v>
          </cell>
          <cell r="C468">
            <v>50000</v>
          </cell>
        </row>
        <row r="469">
          <cell r="A469" t="str">
            <v>PISO LOSETA PREFABRICADA A 60</v>
          </cell>
          <cell r="B469" t="str">
            <v>M2</v>
          </cell>
          <cell r="C469">
            <v>55000</v>
          </cell>
        </row>
        <row r="470">
          <cell r="A470" t="str">
            <v>PISO TABLETA DE GRES 20*20</v>
          </cell>
          <cell r="B470" t="str">
            <v>M2</v>
          </cell>
          <cell r="C470">
            <v>17000</v>
          </cell>
        </row>
        <row r="471">
          <cell r="A471" t="str">
            <v>PISO TABLON DE GRES</v>
          </cell>
          <cell r="B471" t="str">
            <v>M2</v>
          </cell>
          <cell r="C471">
            <v>28000</v>
          </cell>
        </row>
        <row r="472">
          <cell r="A472" t="str">
            <v>PIVOTE AEREO MARCO NAVE VAIVEN</v>
          </cell>
          <cell r="B472" t="str">
            <v>UN</v>
          </cell>
          <cell r="C472">
            <v>35000</v>
          </cell>
        </row>
        <row r="473">
          <cell r="A473" t="str">
            <v>PIVOTE NAVE PUERTA NAVES DE VAIVEN-META</v>
          </cell>
          <cell r="B473" t="str">
            <v>UN</v>
          </cell>
          <cell r="C473">
            <v>45000</v>
          </cell>
        </row>
        <row r="474">
          <cell r="A474" t="str">
            <v>PLACA SUPERBOARD 4MM 1220X1220X4MM 21.4K/M2</v>
          </cell>
          <cell r="B474" t="str">
            <v>UN</v>
          </cell>
          <cell r="C474">
            <v>14420</v>
          </cell>
        </row>
        <row r="475">
          <cell r="A475" t="str">
            <v>PLACA SUPERBOARD 4MM(C.F) 1214X605X4MM 4.34K</v>
          </cell>
          <cell r="B475" t="str">
            <v>UN</v>
          </cell>
          <cell r="C475">
            <v>16608</v>
          </cell>
        </row>
        <row r="476">
          <cell r="A476" t="str">
            <v>PLACA SUPERBOARD 6MM 2440X1220X6MM 26.4K</v>
          </cell>
          <cell r="B476" t="str">
            <v>UN</v>
          </cell>
          <cell r="C476">
            <v>27192</v>
          </cell>
        </row>
        <row r="477">
          <cell r="A477" t="str">
            <v>PLACA YESO 12.7MM-GYPLAC 244X122 CIELO-PARED</v>
          </cell>
          <cell r="B477" t="str">
            <v>UN</v>
          </cell>
          <cell r="C477">
            <v>16377</v>
          </cell>
        </row>
        <row r="478">
          <cell r="A478" t="str">
            <v>PLACA YESO 8.0MM GYPLAC 244X122 USO EN CURVA</v>
          </cell>
          <cell r="B478" t="str">
            <v>M2</v>
          </cell>
          <cell r="C478">
            <v>13493</v>
          </cell>
        </row>
        <row r="479">
          <cell r="A479" t="str">
            <v>PLATINA 1" X 3/16 TIA DE 6MTS</v>
          </cell>
          <cell r="B479" t="str">
            <v>UN</v>
          </cell>
          <cell r="C479">
            <v>14137</v>
          </cell>
        </row>
        <row r="480">
          <cell r="A480" t="str">
            <v>PLATINA 1/8X1,1/2" TIRA DE 6MTS</v>
          </cell>
          <cell r="B480" t="str">
            <v>UN</v>
          </cell>
          <cell r="C480">
            <v>14137</v>
          </cell>
        </row>
        <row r="481">
          <cell r="A481" t="str">
            <v xml:space="preserve">PLATINA 1x1/8x6MTS </v>
          </cell>
          <cell r="B481" t="str">
            <v>UN</v>
          </cell>
          <cell r="C481">
            <v>8343</v>
          </cell>
        </row>
        <row r="482">
          <cell r="A482" t="str">
            <v xml:space="preserve">PLATINA 3x 3x 1/ 4 </v>
          </cell>
          <cell r="B482" t="str">
            <v>UN</v>
          </cell>
          <cell r="C482">
            <v>53035</v>
          </cell>
        </row>
        <row r="483">
          <cell r="A483" t="str">
            <v>POLIETILENO CAL. 4 ROLLO DE  1.70 M X 90 M</v>
          </cell>
          <cell r="B483" t="str">
            <v>ROLL</v>
          </cell>
          <cell r="C483">
            <v>5253</v>
          </cell>
        </row>
        <row r="484">
          <cell r="A484" t="str">
            <v>POLIETILENO CAL. 6 ROLLO L=70M A=7.0MT</v>
          </cell>
          <cell r="B484" t="str">
            <v>KG</v>
          </cell>
          <cell r="C484">
            <v>6695</v>
          </cell>
        </row>
        <row r="485">
          <cell r="A485" t="str">
            <v>POLIETILENO CAL. 7 ROLLO L=70MT  ANCHO=7MTS</v>
          </cell>
          <cell r="B485" t="str">
            <v>ROLL</v>
          </cell>
          <cell r="C485">
            <v>973350</v>
          </cell>
        </row>
        <row r="486">
          <cell r="A486" t="str">
            <v>POLISEC</v>
          </cell>
          <cell r="B486" t="str">
            <v>M2</v>
          </cell>
          <cell r="C486">
            <v>2800</v>
          </cell>
        </row>
        <row r="487">
          <cell r="A487" t="str">
            <v>POLIURETANO TIPO A</v>
          </cell>
          <cell r="B487" t="str">
            <v>LT</v>
          </cell>
          <cell r="C487">
            <v>9000</v>
          </cell>
        </row>
        <row r="488">
          <cell r="A488" t="str">
            <v>POLIURETANO TIPO B</v>
          </cell>
          <cell r="B488" t="str">
            <v>LT</v>
          </cell>
          <cell r="C488">
            <v>9000</v>
          </cell>
        </row>
        <row r="489">
          <cell r="A489" t="str">
            <v>PORCELANATO 30.0-32.5CM MATE - BRILLANTE</v>
          </cell>
          <cell r="B489" t="str">
            <v>M2</v>
          </cell>
          <cell r="C489">
            <v>34500</v>
          </cell>
        </row>
        <row r="490">
          <cell r="A490" t="str">
            <v>PORCELANATO 45.1-50.0CM MATE-BRILLANTE</v>
          </cell>
          <cell r="B490" t="str">
            <v>M2</v>
          </cell>
          <cell r="C490">
            <v>32200</v>
          </cell>
        </row>
        <row r="491">
          <cell r="A491" t="str">
            <v>PORTA CANDADO SIMPLE 3</v>
          </cell>
          <cell r="B491" t="str">
            <v>UN</v>
          </cell>
          <cell r="C491">
            <v>2900</v>
          </cell>
        </row>
        <row r="492">
          <cell r="A492" t="str">
            <v>POSTE EN CONCRETO PREFABRICADO 10 X 10 CM X 1.80 M  210 KG/CM2</v>
          </cell>
          <cell r="B492" t="str">
            <v>UN</v>
          </cell>
          <cell r="C492">
            <v>38000</v>
          </cell>
        </row>
        <row r="493">
          <cell r="A493" t="str">
            <v>POSTE EN MADERAINMUNIZADO PARA CERCAS L= 2.50 M</v>
          </cell>
          <cell r="B493" t="str">
            <v>UN</v>
          </cell>
          <cell r="C493">
            <v>12000</v>
          </cell>
        </row>
        <row r="494">
          <cell r="A494" t="str">
            <v>PTA.ECON.TIPO PIZANO (.81)</v>
          </cell>
          <cell r="B494" t="str">
            <v>UN</v>
          </cell>
          <cell r="C494">
            <v>89507</v>
          </cell>
        </row>
        <row r="495">
          <cell r="A495" t="str">
            <v>PTA.MACIZA AMARILLO NOGAL</v>
          </cell>
          <cell r="B495" t="str">
            <v>UN</v>
          </cell>
          <cell r="C495">
            <v>206000</v>
          </cell>
        </row>
        <row r="496">
          <cell r="A496" t="str">
            <v>PUERTA FORTEC RES.1.00</v>
          </cell>
          <cell r="B496" t="str">
            <v>UN</v>
          </cell>
          <cell r="C496">
            <v>115000</v>
          </cell>
        </row>
        <row r="497">
          <cell r="A497" t="str">
            <v>PUERTA MACIZA CEDRO CAQUETA</v>
          </cell>
          <cell r="B497" t="str">
            <v>M2</v>
          </cell>
          <cell r="C497">
            <v>298700</v>
          </cell>
        </row>
        <row r="498">
          <cell r="A498" t="str">
            <v>PUERTA MADERA MDF</v>
          </cell>
          <cell r="B498" t="str">
            <v>UN</v>
          </cell>
          <cell r="C498">
            <v>103000</v>
          </cell>
        </row>
        <row r="499">
          <cell r="A499" t="str">
            <v>PUERTA PIZANO ECO. 1.00</v>
          </cell>
          <cell r="B499" t="str">
            <v>UN</v>
          </cell>
          <cell r="C499">
            <v>135628</v>
          </cell>
        </row>
        <row r="500">
          <cell r="A500" t="str">
            <v>PUNTILLA</v>
          </cell>
          <cell r="B500" t="str">
            <v>LB</v>
          </cell>
          <cell r="C500">
            <v>2266</v>
          </cell>
        </row>
        <row r="501">
          <cell r="A501" t="str">
            <v>PUNTILLA 1 1/2</v>
          </cell>
          <cell r="B501" t="str">
            <v>LB</v>
          </cell>
          <cell r="C501">
            <v>2100</v>
          </cell>
        </row>
        <row r="502">
          <cell r="A502" t="str">
            <v>PUNTILLA 1 1/2 AC LISA</v>
          </cell>
          <cell r="B502" t="str">
            <v>LB</v>
          </cell>
          <cell r="C502">
            <v>3800</v>
          </cell>
        </row>
        <row r="503">
          <cell r="A503" t="str">
            <v>PUNTILLA 1 SC</v>
          </cell>
          <cell r="B503" t="str">
            <v>LB</v>
          </cell>
          <cell r="C503">
            <v>2652</v>
          </cell>
        </row>
        <row r="504">
          <cell r="A504" t="str">
            <v>PUNTILLA 1/2 CC</v>
          </cell>
          <cell r="B504" t="str">
            <v>LB</v>
          </cell>
          <cell r="C504">
            <v>3370</v>
          </cell>
        </row>
        <row r="505">
          <cell r="A505" t="str">
            <v>PUNTILLA 2 AC</v>
          </cell>
          <cell r="B505" t="str">
            <v>UN</v>
          </cell>
          <cell r="C505">
            <v>4326</v>
          </cell>
        </row>
        <row r="506">
          <cell r="A506" t="str">
            <v>PUNTILLA 2 SC 275</v>
          </cell>
          <cell r="B506" t="str">
            <v>LB</v>
          </cell>
          <cell r="C506">
            <v>2040</v>
          </cell>
        </row>
        <row r="507">
          <cell r="A507" t="str">
            <v>PUNTILLA 3 CC</v>
          </cell>
          <cell r="B507" t="str">
            <v>LB</v>
          </cell>
          <cell r="C507">
            <v>2040</v>
          </cell>
        </row>
        <row r="508">
          <cell r="A508" t="str">
            <v>PUNTILLA 4 CC</v>
          </cell>
          <cell r="B508" t="str">
            <v>LB</v>
          </cell>
          <cell r="C508">
            <v>4000</v>
          </cell>
        </row>
        <row r="509">
          <cell r="A509" t="str">
            <v>PUNTILLA CON CABEZA 2"</v>
          </cell>
          <cell r="B509" t="str">
            <v>LB</v>
          </cell>
          <cell r="C509">
            <v>1800</v>
          </cell>
        </row>
        <row r="510">
          <cell r="A510" t="str">
            <v xml:space="preserve">PUNTILLA CON CABEZA 2" 1/2 </v>
          </cell>
          <cell r="B510" t="str">
            <v>LB</v>
          </cell>
          <cell r="C510">
            <v>2040</v>
          </cell>
        </row>
        <row r="511">
          <cell r="A511" t="str">
            <v>PUNTILLA DE 1" S/CABEZA</v>
          </cell>
          <cell r="B511" t="str">
            <v>LB</v>
          </cell>
          <cell r="C511">
            <v>3000</v>
          </cell>
        </row>
        <row r="512">
          <cell r="A512" t="str">
            <v>PUNTILLA DE 2" C7CABEZA</v>
          </cell>
          <cell r="B512" t="str">
            <v>LB</v>
          </cell>
          <cell r="C512">
            <v>2500</v>
          </cell>
        </row>
        <row r="513">
          <cell r="A513" t="str">
            <v>RECEBO</v>
          </cell>
          <cell r="B513" t="str">
            <v>M3</v>
          </cell>
          <cell r="C513">
            <v>28000</v>
          </cell>
        </row>
        <row r="514">
          <cell r="A514" t="str">
            <v>REGILLA 20 X 20 EN BRONCE</v>
          </cell>
          <cell r="B514" t="str">
            <v>UN</v>
          </cell>
          <cell r="C514">
            <v>27000</v>
          </cell>
        </row>
        <row r="515">
          <cell r="A515" t="str">
            <v>REGISTRO CORTINA  ROSCADO  RED - WRITE 2"</v>
          </cell>
          <cell r="B515" t="str">
            <v>UN</v>
          </cell>
          <cell r="C515">
            <v>147610</v>
          </cell>
        </row>
        <row r="516">
          <cell r="A516" t="str">
            <v>REGISTRO CORTINA ROSCADO  RED-WHITE   1/2``</v>
          </cell>
          <cell r="B516" t="str">
            <v>UN</v>
          </cell>
          <cell r="C516">
            <v>27260</v>
          </cell>
        </row>
        <row r="517">
          <cell r="A517" t="str">
            <v>REGISTRO DE BOLA  1``, TIPO LIVIANO</v>
          </cell>
          <cell r="B517" t="str">
            <v>UN</v>
          </cell>
          <cell r="C517">
            <v>9500</v>
          </cell>
        </row>
        <row r="518">
          <cell r="A518" t="str">
            <v>REGISTRO DE BOLA  2``, TIPO LIVIANO</v>
          </cell>
          <cell r="B518" t="str">
            <v>UN</v>
          </cell>
          <cell r="C518">
            <v>49880</v>
          </cell>
        </row>
        <row r="519">
          <cell r="A519" t="str">
            <v>REGISTRO DE BOLA  2``, TIPO PESADO</v>
          </cell>
          <cell r="B519" t="str">
            <v>UN</v>
          </cell>
          <cell r="C519">
            <v>73000</v>
          </cell>
        </row>
        <row r="520">
          <cell r="A520" t="str">
            <v>REGISTRO DE CORTE BRONCE D=1/2"</v>
          </cell>
          <cell r="B520" t="str">
            <v>UN</v>
          </cell>
          <cell r="C520">
            <v>20821</v>
          </cell>
        </row>
        <row r="521">
          <cell r="A521" t="str">
            <v>REGISTRO RW 1 1/2"</v>
          </cell>
          <cell r="B521" t="str">
            <v>UN</v>
          </cell>
          <cell r="C521">
            <v>124800</v>
          </cell>
        </row>
        <row r="522">
          <cell r="A522" t="str">
            <v>REGISTRO RW 1"</v>
          </cell>
          <cell r="B522" t="str">
            <v>UN</v>
          </cell>
          <cell r="C522">
            <v>49200</v>
          </cell>
        </row>
        <row r="523">
          <cell r="A523" t="str">
            <v>REGISTRO RW 1/2"</v>
          </cell>
          <cell r="B523" t="str">
            <v>UN</v>
          </cell>
          <cell r="C523">
            <v>33480</v>
          </cell>
        </row>
        <row r="524">
          <cell r="A524" t="str">
            <v>REGISTRO RW 3/4"</v>
          </cell>
          <cell r="B524" t="str">
            <v>UN</v>
          </cell>
          <cell r="C524">
            <v>41380</v>
          </cell>
        </row>
        <row r="525">
          <cell r="A525" t="str">
            <v>REJILLAS SOSCO 4*4*3  ALUMINIO</v>
          </cell>
          <cell r="B525" t="str">
            <v>UN</v>
          </cell>
          <cell r="C525">
            <v>7100</v>
          </cell>
        </row>
        <row r="526">
          <cell r="A526" t="str">
            <v>REJILLAS SOSCO 4*4*3 PLASTICAS</v>
          </cell>
          <cell r="B526" t="str">
            <v>UN</v>
          </cell>
          <cell r="C526">
            <v>3800</v>
          </cell>
        </row>
        <row r="527">
          <cell r="A527" t="str">
            <v>REJILLAS SOSCO 5*3 PLASTICAS</v>
          </cell>
          <cell r="B527" t="str">
            <v>UN</v>
          </cell>
          <cell r="C527">
            <v>4200</v>
          </cell>
        </row>
        <row r="528">
          <cell r="A528" t="str">
            <v>REJILLAS SOSCO 5*5*4 ALUMINIO</v>
          </cell>
          <cell r="B528" t="str">
            <v>UN</v>
          </cell>
          <cell r="C528">
            <v>9750</v>
          </cell>
        </row>
        <row r="529">
          <cell r="A529" t="str">
            <v>REJILLAS TRAGANTE 5*3 ALUMINIO</v>
          </cell>
          <cell r="B529" t="str">
            <v>UN</v>
          </cell>
          <cell r="C529">
            <v>9900</v>
          </cell>
        </row>
        <row r="530">
          <cell r="A530" t="str">
            <v>REJILLAS TRAGANTE 6*4 ALUMINIO</v>
          </cell>
          <cell r="B530" t="str">
            <v>UN</v>
          </cell>
          <cell r="C530">
            <v>15500</v>
          </cell>
        </row>
        <row r="531">
          <cell r="A531" t="str">
            <v>REJILLAS VENTILACION 20*20 ALUMINIO</v>
          </cell>
          <cell r="B531" t="str">
            <v>UN</v>
          </cell>
          <cell r="C531">
            <v>20000</v>
          </cell>
        </row>
        <row r="532">
          <cell r="A532" t="str">
            <v>REMACHE POP 4-2   1/4``X1/8</v>
          </cell>
          <cell r="B532" t="str">
            <v>UN</v>
          </cell>
          <cell r="C532">
            <v>160</v>
          </cell>
        </row>
        <row r="533">
          <cell r="A533" t="str">
            <v>REMACHE POP 4-2 1/4"X1/8"</v>
          </cell>
          <cell r="B533" t="str">
            <v>UN</v>
          </cell>
          <cell r="C533">
            <v>165</v>
          </cell>
        </row>
        <row r="534">
          <cell r="A534" t="str">
            <v>REMACHE POT 4*4</v>
          </cell>
          <cell r="B534" t="str">
            <v>UN</v>
          </cell>
          <cell r="C534">
            <v>19</v>
          </cell>
        </row>
        <row r="535">
          <cell r="A535" t="str">
            <v>REMATE U 6X2010MM POLICARB LATERAL-FINAL LAMINA</v>
          </cell>
          <cell r="B535" t="str">
            <v>UN</v>
          </cell>
          <cell r="C535">
            <v>9167</v>
          </cell>
        </row>
        <row r="536">
          <cell r="A536" t="str">
            <v>RODAMIENTO NYLON VC-50-20 CON BALINERA-VENTANERIA</v>
          </cell>
          <cell r="B536" t="str">
            <v>UN</v>
          </cell>
          <cell r="C536">
            <v>1854</v>
          </cell>
        </row>
        <row r="537">
          <cell r="A537" t="str">
            <v>ROLLO ALUMINIO PANEL POLICARBONATO-DAMPAL</v>
          </cell>
          <cell r="B537" t="str">
            <v>UN</v>
          </cell>
          <cell r="C537">
            <v>63757</v>
          </cell>
        </row>
        <row r="538">
          <cell r="A538" t="str">
            <v>SANITARIO CON GRIFERIA</v>
          </cell>
          <cell r="B538" t="str">
            <v>UND</v>
          </cell>
          <cell r="C538">
            <v>117000</v>
          </cell>
        </row>
        <row r="539">
          <cell r="A539" t="str">
            <v>SANITARIO INFANTIL CORONA</v>
          </cell>
          <cell r="B539" t="str">
            <v>UN</v>
          </cell>
          <cell r="C539">
            <v>327540</v>
          </cell>
        </row>
        <row r="540">
          <cell r="A540" t="str">
            <v xml:space="preserve">SANITARIO LINEA ECONOMICA </v>
          </cell>
          <cell r="B540" t="str">
            <v>un</v>
          </cell>
          <cell r="C540">
            <v>118000</v>
          </cell>
        </row>
        <row r="541">
          <cell r="A541" t="str">
            <v xml:space="preserve">SANITARIO LINEA MEDIA </v>
          </cell>
          <cell r="B541" t="str">
            <v>un</v>
          </cell>
          <cell r="C541">
            <v>200000</v>
          </cell>
        </row>
        <row r="542">
          <cell r="A542" t="str">
            <v>SECADOR ELECTRICO PARA MANOS, AUTOMATICO (MANOS LIBRES)</v>
          </cell>
          <cell r="B542" t="str">
            <v>UND</v>
          </cell>
          <cell r="C542">
            <v>390000</v>
          </cell>
        </row>
        <row r="543">
          <cell r="A543" t="str">
            <v>SEGUETA</v>
          </cell>
          <cell r="B543" t="str">
            <v>UN</v>
          </cell>
          <cell r="C543">
            <v>2500</v>
          </cell>
        </row>
        <row r="544">
          <cell r="A544" t="str">
            <v>SEGUETA SIN MARCO</v>
          </cell>
          <cell r="B544" t="str">
            <v>UN</v>
          </cell>
          <cell r="C544">
            <v>2629</v>
          </cell>
        </row>
        <row r="545">
          <cell r="A545" t="str">
            <v>SELLO ELASTOMERICO PARA NOVAFOR DE 4"</v>
          </cell>
          <cell r="B545" t="str">
            <v>UN</v>
          </cell>
          <cell r="C545">
            <v>1565</v>
          </cell>
        </row>
        <row r="546">
          <cell r="A546" t="str">
            <v>SELLO ELASTOMERICO PARA NOVAFOR DE 6"</v>
          </cell>
          <cell r="B546" t="str">
            <v>UN</v>
          </cell>
          <cell r="C546">
            <v>2550</v>
          </cell>
        </row>
        <row r="547">
          <cell r="A547" t="str">
            <v>SIFON SANI PVC 4"</v>
          </cell>
          <cell r="B547" t="str">
            <v>UN</v>
          </cell>
          <cell r="C547">
            <v>15141</v>
          </cell>
        </row>
        <row r="548">
          <cell r="A548" t="str">
            <v>SIKA 1</v>
          </cell>
          <cell r="B548" t="str">
            <v>KG</v>
          </cell>
          <cell r="C548">
            <v>5433</v>
          </cell>
        </row>
        <row r="549">
          <cell r="A549" t="str">
            <v>SIKA 2</v>
          </cell>
          <cell r="B549" t="str">
            <v>KG</v>
          </cell>
          <cell r="C549">
            <v>11000</v>
          </cell>
        </row>
        <row r="550">
          <cell r="A550" t="str">
            <v>SIKA MULTISEAL A=15CM CINTA AUTO ADHESIVA ROLLO=10M</v>
          </cell>
          <cell r="B550" t="str">
            <v>ROLL</v>
          </cell>
          <cell r="C550">
            <v>66229</v>
          </cell>
        </row>
        <row r="551">
          <cell r="A551" t="str">
            <v>SIKA PLASTOCRETE DM</v>
          </cell>
          <cell r="B551" t="str">
            <v>KG</v>
          </cell>
          <cell r="C551">
            <v>12000</v>
          </cell>
        </row>
        <row r="552">
          <cell r="A552" t="str">
            <v>SIKADUR 506 ARENA FINA GRANULOM.0.75-2.36M</v>
          </cell>
          <cell r="B552" t="str">
            <v>KG</v>
          </cell>
          <cell r="C552">
            <v>1123</v>
          </cell>
        </row>
        <row r="553">
          <cell r="A553" t="str">
            <v>SIKADUR ANCHOFIX-4  PARA ANCLAJES ESTRUCTURALES</v>
          </cell>
          <cell r="B553" t="str">
            <v>LT</v>
          </cell>
          <cell r="C553">
            <v>108333</v>
          </cell>
        </row>
        <row r="554">
          <cell r="A554" t="str">
            <v>SIKAFLOOR 261 COLOR RESINA PARA PISO AUTONIVEL.</v>
          </cell>
          <cell r="B554" t="str">
            <v>KG</v>
          </cell>
          <cell r="C554">
            <v>46968</v>
          </cell>
        </row>
        <row r="555">
          <cell r="A555" t="str">
            <v>SIKAFLOR-3 QUARTZ TOP COLOR - ENDURECEDOR PISO</v>
          </cell>
          <cell r="B555" t="str">
            <v>KG</v>
          </cell>
          <cell r="C555">
            <v>824</v>
          </cell>
        </row>
        <row r="556">
          <cell r="A556" t="str">
            <v>SIKALISTO RESANE MORTERO LISTO IMPERMEABLE</v>
          </cell>
          <cell r="B556" t="str">
            <v>KG</v>
          </cell>
          <cell r="C556">
            <v>783</v>
          </cell>
        </row>
        <row r="557">
          <cell r="A557" t="str">
            <v>SILICONA TRANSPARENT.11 OZ</v>
          </cell>
          <cell r="B557" t="str">
            <v>UN</v>
          </cell>
          <cell r="C557">
            <v>9218</v>
          </cell>
        </row>
        <row r="558">
          <cell r="A558" t="str">
            <v>SISTEMA SEPTICO 4.000 LT CILINDRICO ROTOPLAST</v>
          </cell>
          <cell r="B558" t="str">
            <v>UN</v>
          </cell>
          <cell r="C558">
            <v>2626500</v>
          </cell>
        </row>
        <row r="559">
          <cell r="A559" t="str">
            <v>SISTEMA SEPTICO 8.000 LT CILINDRICO ROTOPLAST</v>
          </cell>
          <cell r="B559" t="str">
            <v>UN</v>
          </cell>
          <cell r="C559">
            <v>5613500</v>
          </cell>
        </row>
        <row r="560">
          <cell r="A560" t="str">
            <v>SOLADURA ESTAÑO</v>
          </cell>
          <cell r="B560" t="str">
            <v>LB</v>
          </cell>
          <cell r="C560">
            <v>6500</v>
          </cell>
        </row>
        <row r="561">
          <cell r="A561" t="str">
            <v>SOLDADURA   PVC 1/ 4 GLN</v>
          </cell>
          <cell r="B561" t="str">
            <v>UN</v>
          </cell>
          <cell r="C561">
            <v>40000</v>
          </cell>
        </row>
        <row r="562">
          <cell r="A562" t="str">
            <v>SOLDADURA 6013 DE 1/8"</v>
          </cell>
          <cell r="B562" t="str">
            <v>KG</v>
          </cell>
          <cell r="C562">
            <v>6900</v>
          </cell>
        </row>
        <row r="563">
          <cell r="A563" t="str">
            <v>SOLDADURA 7018</v>
          </cell>
          <cell r="B563" t="str">
            <v>KG</v>
          </cell>
          <cell r="C563">
            <v>8200</v>
          </cell>
        </row>
        <row r="564">
          <cell r="A564" t="str">
            <v>SOLDADURA ACERO INOXIDABLE AWF-308L</v>
          </cell>
          <cell r="B564" t="str">
            <v>KG</v>
          </cell>
          <cell r="C564">
            <v>16480</v>
          </cell>
        </row>
        <row r="565">
          <cell r="A565" t="str">
            <v>SOLDADURA CPVC 1/ 4 GLN</v>
          </cell>
          <cell r="B565" t="str">
            <v>UN</v>
          </cell>
          <cell r="C565">
            <v>58658</v>
          </cell>
        </row>
        <row r="566">
          <cell r="A566" t="str">
            <v>SOLDADURA EL.0.12-1/8 601</v>
          </cell>
          <cell r="B566" t="str">
            <v>KG</v>
          </cell>
          <cell r="C566">
            <v>9506</v>
          </cell>
        </row>
        <row r="567">
          <cell r="A567" t="str">
            <v>SOLDADURA ESTAÑO PARA COBRE</v>
          </cell>
          <cell r="B567" t="str">
            <v>UN</v>
          </cell>
          <cell r="C567">
            <v>58839</v>
          </cell>
        </row>
        <row r="568">
          <cell r="A568" t="str">
            <v>SOLDADURA LIQUIDA PVC 1/4"</v>
          </cell>
          <cell r="B568" t="str">
            <v>GLN</v>
          </cell>
          <cell r="C568">
            <v>29724</v>
          </cell>
        </row>
        <row r="569">
          <cell r="A569" t="str">
            <v xml:space="preserve">SOLDADURA PVC 1/ 4 GLN </v>
          </cell>
          <cell r="B569" t="str">
            <v>UN</v>
          </cell>
          <cell r="C569">
            <v>60399</v>
          </cell>
        </row>
        <row r="570">
          <cell r="A570" t="str">
            <v>SOPORT.CANAL AMAZONAS PVC</v>
          </cell>
          <cell r="B570" t="str">
            <v>UN</v>
          </cell>
          <cell r="C570">
            <v>2629</v>
          </cell>
        </row>
        <row r="571">
          <cell r="A571" t="str">
            <v>SOPORTE CANAL BLANCO RAINGO</v>
          </cell>
          <cell r="B571" t="str">
            <v>GLN</v>
          </cell>
          <cell r="C571">
            <v>3352</v>
          </cell>
        </row>
        <row r="572">
          <cell r="A572" t="str">
            <v>SOPORTE CANAL RAINGO PVC</v>
          </cell>
          <cell r="B572" t="str">
            <v>UN</v>
          </cell>
          <cell r="C572">
            <v>1596</v>
          </cell>
        </row>
        <row r="573">
          <cell r="A573" t="str">
            <v>SPACATTO TRAVERTINO BOSCONIA</v>
          </cell>
          <cell r="B573" t="str">
            <v>M2</v>
          </cell>
          <cell r="C573">
            <v>79800</v>
          </cell>
        </row>
        <row r="574">
          <cell r="A574" t="str">
            <v>T.CONECT.PANEL PLCARB.DANP</v>
          </cell>
          <cell r="B574" t="str">
            <v>UN</v>
          </cell>
          <cell r="C574">
            <v>59843</v>
          </cell>
        </row>
        <row r="575">
          <cell r="A575" t="str">
            <v>TABLA 1x08x3M [1C] LARGO=3ML-CORTADA</v>
          </cell>
          <cell r="B575" t="str">
            <v>UN</v>
          </cell>
          <cell r="C575">
            <v>5768</v>
          </cell>
        </row>
        <row r="576">
          <cell r="A576" t="str">
            <v>TABLA 1x10x300 OTOBO</v>
          </cell>
          <cell r="B576" t="str">
            <v>UN</v>
          </cell>
          <cell r="C576">
            <v>8000</v>
          </cell>
        </row>
        <row r="577">
          <cell r="A577" t="str">
            <v>TABLERO ACRILICO 10MM</v>
          </cell>
          <cell r="B577" t="str">
            <v>UN</v>
          </cell>
          <cell r="C577">
            <v>331166</v>
          </cell>
        </row>
        <row r="578">
          <cell r="A578" t="str">
            <v>TABLETA ALFA EGIPCIA 10 X10</v>
          </cell>
          <cell r="B578" t="str">
            <v>M2</v>
          </cell>
          <cell r="C578">
            <v>13200</v>
          </cell>
        </row>
        <row r="579">
          <cell r="A579" t="str">
            <v>TABLETA CORRIENTE 10X20</v>
          </cell>
          <cell r="B579" t="str">
            <v>M2</v>
          </cell>
          <cell r="C579">
            <v>15200</v>
          </cell>
        </row>
        <row r="580">
          <cell r="A580" t="str">
            <v>TABLETA CORRIENTE 30X30</v>
          </cell>
          <cell r="B580" t="str">
            <v>M2</v>
          </cell>
          <cell r="C580">
            <v>29400</v>
          </cell>
        </row>
        <row r="581">
          <cell r="A581" t="str">
            <v>TABLON CORRIENTE 25 X 25 TIPO CUCUTA - GRAFILADO</v>
          </cell>
          <cell r="B581" t="str">
            <v>M2</v>
          </cell>
          <cell r="C581">
            <v>16377</v>
          </cell>
        </row>
        <row r="582">
          <cell r="A582" t="str">
            <v>TABLON GRESS LISO 20X10</v>
          </cell>
          <cell r="B582" t="str">
            <v>M2</v>
          </cell>
          <cell r="C582">
            <v>13000</v>
          </cell>
        </row>
        <row r="583">
          <cell r="A583" t="str">
            <v>TABLON GRESS LISO 20X20</v>
          </cell>
          <cell r="B583" t="str">
            <v>M2</v>
          </cell>
          <cell r="C583">
            <v>29200</v>
          </cell>
        </row>
        <row r="584">
          <cell r="A584" t="str">
            <v>TANQUE PLASTICO 1000 (Incluye Accesorios)</v>
          </cell>
          <cell r="B584" t="str">
            <v>UN</v>
          </cell>
          <cell r="C584">
            <v>275384</v>
          </cell>
        </row>
        <row r="585">
          <cell r="A585" t="str">
            <v>TANQUE PLASTICO 2000 LT  (INCLUYE ACCESORIOS)</v>
          </cell>
          <cell r="B585" t="str">
            <v>UN</v>
          </cell>
          <cell r="C585">
            <v>356537</v>
          </cell>
        </row>
        <row r="586">
          <cell r="A586" t="str">
            <v>TANQUE PLASTICO 250 (Incluye Accesorios)</v>
          </cell>
          <cell r="B586" t="str">
            <v>UN</v>
          </cell>
          <cell r="C586">
            <v>111360</v>
          </cell>
        </row>
        <row r="587">
          <cell r="A587" t="str">
            <v>TANQUE PLASTICO 500 (Incluye Accesorios)</v>
          </cell>
          <cell r="B587" t="str">
            <v>UN</v>
          </cell>
          <cell r="C587">
            <v>148828</v>
          </cell>
        </row>
        <row r="588">
          <cell r="A588" t="str">
            <v>TANQUE PLASTICO 5000 LT (INCLUYE ACCESORIOS)</v>
          </cell>
          <cell r="B588" t="str">
            <v>UN</v>
          </cell>
          <cell r="C588">
            <v>1900000</v>
          </cell>
        </row>
        <row r="589">
          <cell r="A589" t="str">
            <v>TANQUE SEPTICO 1000LT PLASTICO TIPO ETERNIT</v>
          </cell>
          <cell r="B589" t="str">
            <v>UN</v>
          </cell>
          <cell r="C589">
            <v>750000</v>
          </cell>
        </row>
        <row r="590">
          <cell r="A590" t="str">
            <v>TAPA CANAL PVC EXTERNA [P]</v>
          </cell>
          <cell r="B590" t="str">
            <v>UN</v>
          </cell>
          <cell r="C590">
            <v>4425</v>
          </cell>
        </row>
        <row r="591">
          <cell r="A591" t="str">
            <v>TAPA CANAL PVC EXTERNA {R} RAINGO PAVCO</v>
          </cell>
          <cell r="B591" t="str">
            <v>UN</v>
          </cell>
          <cell r="C591">
            <v>4719</v>
          </cell>
        </row>
        <row r="592">
          <cell r="A592" t="str">
            <v>TAPA CANAL PVC INTERNA [P]</v>
          </cell>
          <cell r="B592" t="str">
            <v>UN</v>
          </cell>
          <cell r="C592">
            <v>4385</v>
          </cell>
        </row>
        <row r="593">
          <cell r="A593" t="str">
            <v>TAPA EXTERNA BLANCO RAINGO</v>
          </cell>
          <cell r="B593" t="str">
            <v>UN</v>
          </cell>
          <cell r="C593">
            <v>4250</v>
          </cell>
        </row>
        <row r="594">
          <cell r="A594" t="str">
            <v>TAPA PVC CANAL INTERNA {R} RAINGO PAVCO</v>
          </cell>
          <cell r="B594" t="str">
            <v>UN</v>
          </cell>
          <cell r="C594">
            <v>4128</v>
          </cell>
        </row>
        <row r="595">
          <cell r="A595" t="str">
            <v>TAPAPOROS INCOLORO PREPARADOR SUPERFICI</v>
          </cell>
          <cell r="B595" t="str">
            <v>GLN</v>
          </cell>
          <cell r="C595">
            <v>26780</v>
          </cell>
        </row>
        <row r="596">
          <cell r="A596" t="str">
            <v>TAPON MADERA CEDRO P/TORN.</v>
          </cell>
          <cell r="B596" t="str">
            <v>UN</v>
          </cell>
          <cell r="C596">
            <v>103</v>
          </cell>
        </row>
        <row r="597">
          <cell r="A597" t="str">
            <v>TEE ALUM. 7/8" X 3/4" TIRA DE 6MTS.</v>
          </cell>
          <cell r="B597" t="str">
            <v>UN</v>
          </cell>
          <cell r="C597">
            <v>9476</v>
          </cell>
        </row>
        <row r="598">
          <cell r="A598" t="str">
            <v>TEE ALUM.ANODIZADO 1"X3/4"</v>
          </cell>
          <cell r="B598" t="str">
            <v>ML</v>
          </cell>
          <cell r="C598">
            <v>2936</v>
          </cell>
        </row>
        <row r="599">
          <cell r="A599" t="str">
            <v>TEE ALUMINIO 1``X3/4</v>
          </cell>
          <cell r="B599" t="str">
            <v>ML</v>
          </cell>
          <cell r="C599">
            <v>1250</v>
          </cell>
        </row>
        <row r="600">
          <cell r="A600" t="str">
            <v>TEE ALUMINIO 7/8´X 3/4</v>
          </cell>
          <cell r="B600" t="str">
            <v>UN</v>
          </cell>
          <cell r="C600">
            <v>8100</v>
          </cell>
        </row>
        <row r="601">
          <cell r="A601" t="str">
            <v>TEE PVC PRESION 1"</v>
          </cell>
          <cell r="B601" t="str">
            <v>UN</v>
          </cell>
          <cell r="C601">
            <v>1732</v>
          </cell>
        </row>
        <row r="602">
          <cell r="A602" t="str">
            <v>TEE PVC PRESION 1/2"</v>
          </cell>
          <cell r="B602" t="str">
            <v>UN</v>
          </cell>
          <cell r="C602">
            <v>525.48</v>
          </cell>
        </row>
        <row r="603">
          <cell r="A603" t="str">
            <v>TEE PVC PRESION 2"</v>
          </cell>
          <cell r="B603" t="str">
            <v>UN</v>
          </cell>
          <cell r="C603">
            <v>9350</v>
          </cell>
        </row>
        <row r="604">
          <cell r="A604" t="str">
            <v>TEJA ACRIL. TRASLUC. AJOV. # 4 PREMOLDA</v>
          </cell>
          <cell r="B604" t="str">
            <v>UN</v>
          </cell>
          <cell r="C604">
            <v>22000</v>
          </cell>
        </row>
        <row r="605">
          <cell r="A605" t="str">
            <v>TEJA ACRILICO TRAPEZOIDAL</v>
          </cell>
          <cell r="B605" t="str">
            <v>UN</v>
          </cell>
          <cell r="C605">
            <v>83636</v>
          </cell>
        </row>
        <row r="606">
          <cell r="A606" t="str">
            <v>TEJA AJOVER ONDULADA 820X6000 MM TRAPEZ/ONDUL .27MM</v>
          </cell>
          <cell r="B606" t="str">
            <v>UN</v>
          </cell>
          <cell r="C606">
            <v>106348</v>
          </cell>
        </row>
        <row r="607">
          <cell r="A607" t="str">
            <v>TEJA AJOVER SUPER ONDULADA 820X5400 MM COLOR .35MM</v>
          </cell>
          <cell r="B607" t="str">
            <v>UN</v>
          </cell>
          <cell r="C607">
            <v>106605</v>
          </cell>
        </row>
        <row r="608">
          <cell r="A608" t="str">
            <v>TEJA AJOVER SUPER TRAPEZOI 820X5400 MM COLOR .35MM</v>
          </cell>
          <cell r="B608" t="str">
            <v>UN</v>
          </cell>
          <cell r="C608">
            <v>106399</v>
          </cell>
        </row>
        <row r="609">
          <cell r="A609" t="str">
            <v>TEJA AJOVER TRAPEZOIDAL 820X6000 MM COLOR 0.27MM</v>
          </cell>
          <cell r="B609" t="str">
            <v>UN</v>
          </cell>
          <cell r="C609">
            <v>108459</v>
          </cell>
        </row>
        <row r="610">
          <cell r="A610" t="str">
            <v>TEJA ALUM-POLIURETANO-ALUM L=.05MM E=1" ACABADO 1 CARA</v>
          </cell>
          <cell r="B610" t="str">
            <v>M2</v>
          </cell>
          <cell r="C610">
            <v>128596</v>
          </cell>
        </row>
        <row r="611">
          <cell r="A611" t="str">
            <v>TEJA ASB.CEMENTO P 7 # 3 L= 91 / 77 A= 92/87CM</v>
          </cell>
          <cell r="B611" t="str">
            <v>UN</v>
          </cell>
          <cell r="C611">
            <v>10764</v>
          </cell>
        </row>
        <row r="612">
          <cell r="A612" t="str">
            <v>TEJA ASB.CEMENTO P 7 # 4 L= 122 /108 A= 92/87CM</v>
          </cell>
          <cell r="B612" t="str">
            <v>UN</v>
          </cell>
          <cell r="C612">
            <v>15553</v>
          </cell>
        </row>
        <row r="613">
          <cell r="A613" t="str">
            <v>TEJA ASB.CEMENTO P 7 # 5 L= 152 /138 A= 92/87CM</v>
          </cell>
          <cell r="B613" t="str">
            <v>UN</v>
          </cell>
          <cell r="C613">
            <v>20085</v>
          </cell>
        </row>
        <row r="614">
          <cell r="A614" t="str">
            <v>TEJA ASB.CEMENTO P 7 # 6 L= 183 /169 A= 92/87CM</v>
          </cell>
          <cell r="B614" t="str">
            <v>UN</v>
          </cell>
          <cell r="C614">
            <v>23690</v>
          </cell>
        </row>
        <row r="615">
          <cell r="A615" t="str">
            <v>TEJA ASB.CEMENTO P 7 # 8 L= 244 /230 A= 92/87CM</v>
          </cell>
          <cell r="B615" t="str">
            <v>UN</v>
          </cell>
          <cell r="C615">
            <v>29561</v>
          </cell>
        </row>
        <row r="616">
          <cell r="A616" t="str">
            <v>TEJA ASB.CEMENTO P 7 #10 L= 305 /291 A= 92/87CM</v>
          </cell>
          <cell r="B616" t="str">
            <v>UN</v>
          </cell>
          <cell r="C616">
            <v>40994</v>
          </cell>
        </row>
        <row r="617">
          <cell r="A617" t="str">
            <v>TEJA ASBESTO CEMENTO # 2 L= 61 A=92 PERFIL 7</v>
          </cell>
          <cell r="B617" t="str">
            <v>UN</v>
          </cell>
          <cell r="C617">
            <v>9218</v>
          </cell>
        </row>
        <row r="618">
          <cell r="A618" t="str">
            <v>TEJA CLARABOYA # 4</v>
          </cell>
          <cell r="B618" t="str">
            <v>UN</v>
          </cell>
          <cell r="C618">
            <v>26883</v>
          </cell>
        </row>
        <row r="619">
          <cell r="A619" t="str">
            <v>TEJA CLARABOYA # 5</v>
          </cell>
          <cell r="B619" t="str">
            <v>UN</v>
          </cell>
          <cell r="C619">
            <v>34711</v>
          </cell>
        </row>
        <row r="620">
          <cell r="A620" t="str">
            <v>TEJA CLARABOYA # 6</v>
          </cell>
          <cell r="B620" t="str">
            <v>UN</v>
          </cell>
          <cell r="C620">
            <v>42539</v>
          </cell>
        </row>
        <row r="621">
          <cell r="A621" t="str">
            <v>TEJA DE BARRO ANTIGUA RESTAURACION</v>
          </cell>
          <cell r="B621" t="str">
            <v>UND</v>
          </cell>
          <cell r="C621">
            <v>300</v>
          </cell>
        </row>
        <row r="622">
          <cell r="A622" t="str">
            <v>TEJA DE BARRO COMUN 12 UND/M2</v>
          </cell>
          <cell r="B622" t="str">
            <v>UN</v>
          </cell>
          <cell r="C622">
            <v>288</v>
          </cell>
        </row>
        <row r="623">
          <cell r="A623" t="str">
            <v>TEJA DE BARRO MOORE 28 UND/M2</v>
          </cell>
          <cell r="B623" t="str">
            <v>UN</v>
          </cell>
          <cell r="C623">
            <v>752</v>
          </cell>
        </row>
        <row r="624">
          <cell r="A624" t="str">
            <v>TEJA DE BARRO TUBO 14 UND/M2</v>
          </cell>
          <cell r="B624" t="str">
            <v>UN</v>
          </cell>
          <cell r="C624">
            <v>752</v>
          </cell>
        </row>
        <row r="625">
          <cell r="A625" t="str">
            <v>TEJA DE ZINC PREMOLDA</v>
          </cell>
          <cell r="B625" t="str">
            <v>UN</v>
          </cell>
          <cell r="C625">
            <v>16789</v>
          </cell>
        </row>
        <row r="626">
          <cell r="A626" t="str">
            <v>TEJA DE ZINC PREMOLDA  L=3.0 M</v>
          </cell>
          <cell r="B626" t="str">
            <v>UN</v>
          </cell>
          <cell r="C626">
            <v>16789</v>
          </cell>
        </row>
        <row r="627">
          <cell r="A627" t="str">
            <v>TEJA ESPANOLA 1.60 ETERNIT REF050121</v>
          </cell>
          <cell r="B627" t="str">
            <v>UN</v>
          </cell>
          <cell r="C627">
            <v>63654</v>
          </cell>
        </row>
        <row r="628">
          <cell r="A628" t="str">
            <v>TEJA ETERNIT NO.6</v>
          </cell>
          <cell r="B628" t="str">
            <v>UN</v>
          </cell>
          <cell r="C628">
            <v>22000</v>
          </cell>
        </row>
        <row r="629">
          <cell r="A629" t="str">
            <v>TEJA GALVANIZADA CAL.26 L=3.60MT A=0.90MTS</v>
          </cell>
          <cell r="B629" t="str">
            <v>UN</v>
          </cell>
          <cell r="C629">
            <v>64581</v>
          </cell>
        </row>
        <row r="630">
          <cell r="A630" t="str">
            <v>TEJA PANEL METÁLICO DE ALUZINC - ALUZINC CAL 26 TIPO SANDWICH</v>
          </cell>
          <cell r="B630" t="str">
            <v>M2</v>
          </cell>
          <cell r="C630">
            <v>125600</v>
          </cell>
        </row>
        <row r="631">
          <cell r="A631" t="str">
            <v>TEJA TERMOACUSTICA (1,8 KG/M2) FIBRA DE CARBÓN</v>
          </cell>
          <cell r="B631" t="str">
            <v>M2</v>
          </cell>
          <cell r="C631">
            <v>94500</v>
          </cell>
        </row>
        <row r="632">
          <cell r="A632" t="str">
            <v>TEJA TERMOACUSTICA CAL. 0,27</v>
          </cell>
          <cell r="B632" t="str">
            <v>M2</v>
          </cell>
          <cell r="C632">
            <v>31200</v>
          </cell>
        </row>
        <row r="633">
          <cell r="A633" t="str">
            <v>TEJA TRANSPARENTE AJOVER NO.6</v>
          </cell>
          <cell r="B633" t="str">
            <v>UN</v>
          </cell>
          <cell r="C633">
            <v>32000</v>
          </cell>
        </row>
        <row r="634">
          <cell r="A634" t="str">
            <v>TEJA VENT. ASB. CEMENT.#4</v>
          </cell>
          <cell r="B634" t="str">
            <v>UN</v>
          </cell>
          <cell r="C634">
            <v>41303</v>
          </cell>
        </row>
        <row r="635">
          <cell r="A635" t="str">
            <v>TEJA VENTILACION #6</v>
          </cell>
          <cell r="B635" t="str">
            <v>UN</v>
          </cell>
          <cell r="C635">
            <v>41303</v>
          </cell>
        </row>
        <row r="636">
          <cell r="A636" t="str">
            <v>THINER DISOLVENTE</v>
          </cell>
          <cell r="B636" t="str">
            <v>GLN</v>
          </cell>
          <cell r="C636">
            <v>16995</v>
          </cell>
        </row>
        <row r="637">
          <cell r="A637" t="str">
            <v>TIERRA NEGRA</v>
          </cell>
          <cell r="B637" t="str">
            <v>M3</v>
          </cell>
          <cell r="C637">
            <v>45000</v>
          </cell>
        </row>
        <row r="638">
          <cell r="A638" t="str">
            <v xml:space="preserve">TINTILLA MADERA </v>
          </cell>
          <cell r="B638" t="str">
            <v>GLN</v>
          </cell>
          <cell r="C638">
            <v>37595</v>
          </cell>
        </row>
        <row r="639">
          <cell r="A639" t="str">
            <v>TIRO</v>
          </cell>
          <cell r="B639" t="str">
            <v>UN</v>
          </cell>
          <cell r="C639">
            <v>250</v>
          </cell>
        </row>
        <row r="640">
          <cell r="A640" t="str">
            <v>TOPE PARA PUERTA CROMO-DORADO</v>
          </cell>
          <cell r="B640" t="str">
            <v>UN</v>
          </cell>
          <cell r="C640">
            <v>1016</v>
          </cell>
        </row>
        <row r="641">
          <cell r="A641" t="str">
            <v>TORN .3/8x 3.1/2</v>
          </cell>
          <cell r="B641" t="str">
            <v>UN</v>
          </cell>
          <cell r="C641">
            <v>39</v>
          </cell>
        </row>
        <row r="642">
          <cell r="A642" t="str">
            <v>TORN 1 x 6</v>
          </cell>
          <cell r="B642" t="str">
            <v>UN</v>
          </cell>
          <cell r="C642">
            <v>21</v>
          </cell>
        </row>
        <row r="643">
          <cell r="A643" t="str">
            <v>TORN P/LAM .1/2x 5</v>
          </cell>
          <cell r="B643" t="str">
            <v>UN</v>
          </cell>
          <cell r="C643">
            <v>1142</v>
          </cell>
        </row>
        <row r="644">
          <cell r="A644" t="str">
            <v>TORN P/LAM .3/4x 8</v>
          </cell>
          <cell r="B644" t="str">
            <v>UN</v>
          </cell>
          <cell r="C644">
            <v>26</v>
          </cell>
        </row>
        <row r="645">
          <cell r="A645" t="str">
            <v>TORN P/MAD 1 x 6</v>
          </cell>
          <cell r="B645" t="str">
            <v>UN</v>
          </cell>
          <cell r="C645">
            <v>30</v>
          </cell>
        </row>
        <row r="646">
          <cell r="A646" t="str">
            <v>TORN P/MAD 2 x 8 COBRIZADO R:1007</v>
          </cell>
          <cell r="B646" t="str">
            <v>UN</v>
          </cell>
          <cell r="C646">
            <v>71</v>
          </cell>
        </row>
        <row r="647">
          <cell r="A647" t="str">
            <v>TORN P/MAD 2 x12</v>
          </cell>
          <cell r="B647" t="str">
            <v>UN</v>
          </cell>
          <cell r="C647">
            <v>82</v>
          </cell>
        </row>
        <row r="648">
          <cell r="A648" t="str">
            <v>TORN PAMPH 1 x 8</v>
          </cell>
          <cell r="B648" t="str">
            <v>und</v>
          </cell>
          <cell r="C648">
            <v>40</v>
          </cell>
        </row>
        <row r="649">
          <cell r="A649" t="str">
            <v>TORN PAMPH 1 x 8 PAM PHILLIPS</v>
          </cell>
          <cell r="B649" t="str">
            <v>UN</v>
          </cell>
          <cell r="C649">
            <v>34</v>
          </cell>
        </row>
        <row r="650">
          <cell r="A650" t="str">
            <v>TORN PAMPH 1/2 x 8</v>
          </cell>
          <cell r="B650" t="str">
            <v>und</v>
          </cell>
          <cell r="C650">
            <v>30</v>
          </cell>
        </row>
        <row r="651">
          <cell r="A651" t="str">
            <v>TORN PAMPH 3 x 8</v>
          </cell>
          <cell r="B651" t="str">
            <v>und</v>
          </cell>
          <cell r="C651">
            <v>60</v>
          </cell>
        </row>
        <row r="652">
          <cell r="A652" t="str">
            <v>TORN PANEL YESO 6 X 1" BOLSA DE 100 UNIDADES</v>
          </cell>
          <cell r="B652" t="str">
            <v>UN</v>
          </cell>
          <cell r="C652">
            <v>21</v>
          </cell>
        </row>
        <row r="653">
          <cell r="A653" t="str">
            <v>TORN.AVELLAN 2.1/2"x 8 GOLOSO</v>
          </cell>
          <cell r="B653" t="str">
            <v>UN</v>
          </cell>
          <cell r="C653">
            <v>102</v>
          </cell>
        </row>
        <row r="654">
          <cell r="A654" t="str">
            <v>TORN.LAMINA AUT.1/2-14X3/4 CABEZA HEXAGONAL 5/16-ARANDELA</v>
          </cell>
          <cell r="B654" t="str">
            <v>UN</v>
          </cell>
          <cell r="C654">
            <v>422</v>
          </cell>
        </row>
        <row r="655">
          <cell r="A655" t="str">
            <v>TORN.LAMINA AUT.1/4-14X7/8 CABEZA HEXAGONAL 5/16-ARANDELA</v>
          </cell>
          <cell r="B655" t="str">
            <v>UN</v>
          </cell>
          <cell r="C655">
            <v>422</v>
          </cell>
        </row>
        <row r="656">
          <cell r="A656" t="str">
            <v>TORN.MET. CANALETA 43</v>
          </cell>
          <cell r="B656" t="str">
            <v>UN</v>
          </cell>
          <cell r="C656">
            <v>2678</v>
          </cell>
        </row>
        <row r="657">
          <cell r="A657" t="str">
            <v>TORNILLO 1*6`` CANAL RAINGO</v>
          </cell>
          <cell r="B657" t="str">
            <v>UN</v>
          </cell>
          <cell r="C657">
            <v>35</v>
          </cell>
        </row>
        <row r="658">
          <cell r="A658" t="str">
            <v>TORNILLO 1/2"</v>
          </cell>
          <cell r="B658" t="str">
            <v>UN</v>
          </cell>
          <cell r="C658">
            <v>300</v>
          </cell>
        </row>
        <row r="659">
          <cell r="A659" t="str">
            <v>TORNILLO 6X1</v>
          </cell>
          <cell r="B659" t="str">
            <v>UN</v>
          </cell>
          <cell r="C659">
            <v>21</v>
          </cell>
        </row>
        <row r="660">
          <cell r="A660" t="str">
            <v>TORNILLO AUTOPERF. 6X1" REF.KWIK-PROS PBHSD HILTI</v>
          </cell>
          <cell r="B660" t="str">
            <v>UN</v>
          </cell>
          <cell r="C660">
            <v>62</v>
          </cell>
        </row>
        <row r="661">
          <cell r="A661" t="str">
            <v>TORNILLO AUTOPERFORANTE 3/16X3/4" CC DE 5/16+NEOPRENO</v>
          </cell>
          <cell r="B661" t="str">
            <v>UN</v>
          </cell>
          <cell r="C661">
            <v>260</v>
          </cell>
        </row>
        <row r="662">
          <cell r="A662" t="str">
            <v>TORNILLO AUTOPERFORANTE CON CABEZA EXTRAPLANA T1 # 7 7/16</v>
          </cell>
          <cell r="B662" t="str">
            <v>UN</v>
          </cell>
          <cell r="C662">
            <v>25</v>
          </cell>
        </row>
        <row r="663">
          <cell r="A663" t="str">
            <v>TORNILLO DE ACERO 1/2 * 1/4</v>
          </cell>
          <cell r="B663" t="str">
            <v>UN</v>
          </cell>
          <cell r="C663">
            <v>150</v>
          </cell>
        </row>
        <row r="664">
          <cell r="A664" t="str">
            <v>TORNILLO LARGO PARA LAMINA CABEZA DE LENTEJA</v>
          </cell>
          <cell r="B664" t="str">
            <v>UN</v>
          </cell>
          <cell r="C664">
            <v>80</v>
          </cell>
        </row>
        <row r="665">
          <cell r="A665" t="str">
            <v>TORNILLO MADERA 8*2</v>
          </cell>
          <cell r="B665" t="str">
            <v>UN</v>
          </cell>
          <cell r="C665">
            <v>60</v>
          </cell>
        </row>
        <row r="666">
          <cell r="A666" t="str">
            <v>TORNILLO PARA MADERA 4" GOLOSO</v>
          </cell>
          <cell r="B666" t="str">
            <v>UN</v>
          </cell>
          <cell r="C666">
            <v>206</v>
          </cell>
        </row>
        <row r="667">
          <cell r="A667" t="str">
            <v>TRAMPA DE GRASAS 250 LITROS</v>
          </cell>
          <cell r="B667" t="str">
            <v>UN</v>
          </cell>
          <cell r="C667">
            <v>105511</v>
          </cell>
        </row>
        <row r="668">
          <cell r="A668" t="str">
            <v>TUB LAM CR CAL 20 (1"X1") TUBO DE 6.00 MTS 1"X1 "</v>
          </cell>
          <cell r="B668" t="str">
            <v>UN</v>
          </cell>
          <cell r="C668">
            <v>29000</v>
          </cell>
        </row>
        <row r="669">
          <cell r="A669" t="str">
            <v>TUBERÍA  PF + UAD 1/2"</v>
          </cell>
          <cell r="B669" t="str">
            <v>ML</v>
          </cell>
          <cell r="C669">
            <v>1517</v>
          </cell>
        </row>
        <row r="670">
          <cell r="A670" t="str">
            <v>TUBERIA DE GAS GALV. 1/2"</v>
          </cell>
          <cell r="B670" t="str">
            <v>ML</v>
          </cell>
          <cell r="C670">
            <v>14000</v>
          </cell>
        </row>
        <row r="671">
          <cell r="A671" t="str">
            <v>TUBERIA DE GAS GALV. 3/4</v>
          </cell>
          <cell r="B671" t="str">
            <v>ML</v>
          </cell>
          <cell r="C671">
            <v>16512</v>
          </cell>
        </row>
        <row r="672">
          <cell r="A672" t="str">
            <v>TUBERIA DRENAJE 160 PVC CON FILTRO 6"</v>
          </cell>
          <cell r="B672" t="str">
            <v>ML</v>
          </cell>
          <cell r="C672">
            <v>65345</v>
          </cell>
        </row>
        <row r="673">
          <cell r="A673" t="str">
            <v>TUBERIA GALVANIZADA 1 1/2"   2.5</v>
          </cell>
          <cell r="B673" t="str">
            <v>un</v>
          </cell>
          <cell r="C673">
            <v>76000</v>
          </cell>
        </row>
        <row r="674">
          <cell r="A674" t="str">
            <v>TUBERIA GALVANIZADA 2 1/2"  2.3mm</v>
          </cell>
          <cell r="B674" t="str">
            <v>un</v>
          </cell>
          <cell r="C674">
            <v>1</v>
          </cell>
        </row>
        <row r="675">
          <cell r="A675" t="str">
            <v>TUBERIA GALVANIZADA 2"    2.5mm</v>
          </cell>
          <cell r="B675" t="str">
            <v>un</v>
          </cell>
          <cell r="C675">
            <v>98622</v>
          </cell>
        </row>
        <row r="676">
          <cell r="A676" t="str">
            <v>TUBERÍA PVC 2" RDE21 U.M.</v>
          </cell>
          <cell r="B676" t="str">
            <v>ML</v>
          </cell>
          <cell r="C676">
            <v>7643</v>
          </cell>
        </row>
        <row r="677">
          <cell r="A677" t="str">
            <v>TUBERÍA PVC ALCANTARILLADO NOVAFORT  4" 110 MM</v>
          </cell>
          <cell r="B677" t="str">
            <v>ML</v>
          </cell>
          <cell r="C677">
            <v>14166</v>
          </cell>
        </row>
        <row r="678">
          <cell r="A678" t="str">
            <v>TUBERÍA PVC ALCANTARILLADO NOVAFORT  6" 160 MM</v>
          </cell>
          <cell r="B678" t="str">
            <v>ML</v>
          </cell>
          <cell r="C678">
            <v>19000</v>
          </cell>
        </row>
        <row r="679">
          <cell r="A679" t="str">
            <v>TUBERIA SANITARIA PVC DE 4"</v>
          </cell>
          <cell r="B679" t="str">
            <v>ML</v>
          </cell>
          <cell r="C679">
            <v>12500</v>
          </cell>
        </row>
        <row r="680">
          <cell r="A680" t="str">
            <v>TUBO CPVC 1/2" RDE-11</v>
          </cell>
          <cell r="B680" t="str">
            <v>ML</v>
          </cell>
          <cell r="C680">
            <v>4963</v>
          </cell>
        </row>
        <row r="681">
          <cell r="A681" t="str">
            <v>TUBO CPVC 3/4" RDE-11</v>
          </cell>
          <cell r="B681" t="str">
            <v>ML</v>
          </cell>
          <cell r="C681">
            <v>8157</v>
          </cell>
        </row>
        <row r="682">
          <cell r="A682" t="str">
            <v>TUBO DRENAJE  CORRUGADA PVC 100 mm ( 4``) Sin filtro. Tramos de 5 m. con unión.</v>
          </cell>
          <cell r="B682" t="str">
            <v>ML</v>
          </cell>
          <cell r="C682">
            <v>21000</v>
          </cell>
        </row>
        <row r="683">
          <cell r="A683" t="str">
            <v>TUBO DRENAJE 160 PVC CORR</v>
          </cell>
          <cell r="B683" t="str">
            <v>ML</v>
          </cell>
          <cell r="C683">
            <v>50662</v>
          </cell>
        </row>
        <row r="684">
          <cell r="A684" t="str">
            <v>TUBO GALV. 2" DE 6 ML</v>
          </cell>
          <cell r="B684" t="str">
            <v>UN</v>
          </cell>
          <cell r="C684">
            <v>98622</v>
          </cell>
        </row>
        <row r="685">
          <cell r="A685" t="str">
            <v>TUBO PVC 1" RDE13.5</v>
          </cell>
          <cell r="B685" t="str">
            <v>ML</v>
          </cell>
          <cell r="C685">
            <v>4310</v>
          </cell>
        </row>
        <row r="686">
          <cell r="A686" t="str">
            <v>TUBO PVC 1/2" RDE9</v>
          </cell>
          <cell r="B686" t="str">
            <v>ML</v>
          </cell>
          <cell r="C686">
            <v>2399</v>
          </cell>
        </row>
        <row r="687">
          <cell r="A687" t="str">
            <v xml:space="preserve">TUBO PVC 2" RDE21 </v>
          </cell>
          <cell r="B687" t="str">
            <v>ML</v>
          </cell>
          <cell r="C687">
            <v>10738</v>
          </cell>
        </row>
        <row r="688">
          <cell r="A688" t="str">
            <v>TUBO PVC 3" ALL</v>
          </cell>
          <cell r="B688" t="str">
            <v>ML</v>
          </cell>
          <cell r="C688">
            <v>11574</v>
          </cell>
        </row>
        <row r="689">
          <cell r="A689" t="str">
            <v xml:space="preserve">TUBO PVC 3/4" RDE11 </v>
          </cell>
          <cell r="B689" t="str">
            <v>ML</v>
          </cell>
          <cell r="C689">
            <v>3195</v>
          </cell>
        </row>
        <row r="690">
          <cell r="A690" t="str">
            <v>TUBO PVC 4" ALL</v>
          </cell>
          <cell r="B690" t="str">
            <v>ML</v>
          </cell>
          <cell r="C690">
            <v>16130</v>
          </cell>
        </row>
        <row r="691">
          <cell r="A691" t="str">
            <v>TUBO PVC 4" DREN CORRUG. CON FILT</v>
          </cell>
          <cell r="B691" t="str">
            <v>ML</v>
          </cell>
          <cell r="C691">
            <v>29211</v>
          </cell>
        </row>
        <row r="692">
          <cell r="A692" t="str">
            <v>TUBO PVC 4" SANIT</v>
          </cell>
          <cell r="B692" t="str">
            <v>ML</v>
          </cell>
          <cell r="C692">
            <v>16130</v>
          </cell>
        </row>
        <row r="693">
          <cell r="A693" t="str">
            <v>TUBO PVC 6" AN</v>
          </cell>
          <cell r="B693" t="str">
            <v>ML</v>
          </cell>
          <cell r="C693">
            <v>34158</v>
          </cell>
        </row>
        <row r="694">
          <cell r="A694" t="str">
            <v xml:space="preserve">TUBO SANIT PVC 2" </v>
          </cell>
          <cell r="B694" t="str">
            <v>ML</v>
          </cell>
          <cell r="C694">
            <v>8462</v>
          </cell>
        </row>
        <row r="695">
          <cell r="A695" t="str">
            <v xml:space="preserve">TUBO SANIT PVC 3 </v>
          </cell>
          <cell r="B695" t="str">
            <v>ML</v>
          </cell>
          <cell r="C695">
            <v>12641</v>
          </cell>
        </row>
        <row r="696">
          <cell r="A696" t="str">
            <v>TUERCA GALV. 1/2" ARANDELA + TUERCA</v>
          </cell>
          <cell r="B696" t="str">
            <v>UN</v>
          </cell>
          <cell r="C696">
            <v>319</v>
          </cell>
        </row>
        <row r="697">
          <cell r="A697" t="str">
            <v>TUERCA HEXAGONAL 5/8" GALVANIZADA</v>
          </cell>
          <cell r="B697" t="str">
            <v>UN</v>
          </cell>
          <cell r="C697">
            <v>366</v>
          </cell>
        </row>
        <row r="698">
          <cell r="A698" t="str">
            <v>UNION 8CMX1/8"</v>
          </cell>
          <cell r="B698" t="str">
            <v>UN</v>
          </cell>
          <cell r="C698">
            <v>3399</v>
          </cell>
        </row>
        <row r="699">
          <cell r="A699" t="str">
            <v>UNION BAJ.CANAL AMAZ.PVC</v>
          </cell>
          <cell r="B699" t="str">
            <v>UN</v>
          </cell>
          <cell r="C699">
            <v>10932</v>
          </cell>
        </row>
        <row r="700">
          <cell r="A700" t="str">
            <v>UNION BAJ.CANAL RAINGO PVC</v>
          </cell>
          <cell r="B700" t="str">
            <v>UN</v>
          </cell>
          <cell r="C700">
            <v>4958</v>
          </cell>
        </row>
        <row r="701">
          <cell r="A701" t="str">
            <v>UNION BAJANTE CUADRADO-TUB DIAMETRO 3"</v>
          </cell>
          <cell r="B701" t="str">
            <v>UN</v>
          </cell>
          <cell r="C701">
            <v>3697</v>
          </cell>
        </row>
        <row r="702">
          <cell r="A702" t="str">
            <v>UNION CABALLETE-LIMATESA ASBESTO CEMENTO</v>
          </cell>
          <cell r="B702" t="str">
            <v>UN</v>
          </cell>
          <cell r="C702">
            <v>18041</v>
          </cell>
        </row>
        <row r="703">
          <cell r="A703" t="str">
            <v>UNION CANAL BLANCO RAINGO</v>
          </cell>
          <cell r="B703" t="str">
            <v>UN</v>
          </cell>
          <cell r="C703">
            <v>5400</v>
          </cell>
        </row>
        <row r="704">
          <cell r="A704" t="str">
            <v>UNION CANAL PVC</v>
          </cell>
          <cell r="B704" t="str">
            <v>UN</v>
          </cell>
          <cell r="C704">
            <v>10873</v>
          </cell>
        </row>
        <row r="705">
          <cell r="A705" t="str">
            <v>UNION CANAL PVC [RAINGO]  R:219690</v>
          </cell>
          <cell r="B705" t="str">
            <v>UN</v>
          </cell>
          <cell r="C705">
            <v>14935</v>
          </cell>
        </row>
        <row r="706">
          <cell r="A706" t="str">
            <v>UNION CANAL PVC ESQUINA</v>
          </cell>
          <cell r="B706" t="str">
            <v>UN</v>
          </cell>
          <cell r="C706">
            <v>6452</v>
          </cell>
        </row>
        <row r="707">
          <cell r="A707" t="str">
            <v>UNION ESQ.CANAL.AMAZ.PVC</v>
          </cell>
          <cell r="B707" t="str">
            <v>UN</v>
          </cell>
          <cell r="C707">
            <v>18758</v>
          </cell>
        </row>
        <row r="708">
          <cell r="A708" t="str">
            <v>UNIÓN PVC SANITARIA   D = 3"</v>
          </cell>
          <cell r="B708" t="str">
            <v>UN</v>
          </cell>
          <cell r="C708">
            <v>6829</v>
          </cell>
        </row>
        <row r="709">
          <cell r="A709" t="str">
            <v>UNION PVC SANITARIA   D=4``</v>
          </cell>
          <cell r="B709" t="str">
            <v>UN</v>
          </cell>
          <cell r="C709">
            <v>4756</v>
          </cell>
        </row>
        <row r="710">
          <cell r="A710" t="str">
            <v>VALVULA C.METALICO .1/2"</v>
          </cell>
          <cell r="B710" t="str">
            <v>UN</v>
          </cell>
          <cell r="C710">
            <v>12246</v>
          </cell>
        </row>
        <row r="711">
          <cell r="A711" t="str">
            <v>VALVULA C.METALICO .3/4"</v>
          </cell>
          <cell r="B711" t="str">
            <v>UN</v>
          </cell>
          <cell r="C711">
            <v>18193</v>
          </cell>
        </row>
        <row r="712">
          <cell r="A712" t="str">
            <v>VARILLA CUADRADA 1/2" TIRA DE 6MTS</v>
          </cell>
          <cell r="B712" t="str">
            <v>UN</v>
          </cell>
          <cell r="C712">
            <v>23072</v>
          </cell>
        </row>
        <row r="713">
          <cell r="A713" t="str">
            <v>VARILLA REDONDA 1/2" 12MMX6M</v>
          </cell>
          <cell r="B713" t="str">
            <v>un</v>
          </cell>
          <cell r="C713">
            <v>9000</v>
          </cell>
        </row>
        <row r="714">
          <cell r="A714" t="str">
            <v>VARILLA ROSCADA 1/2"X100CM CON ARANDELA Y TUERCA</v>
          </cell>
          <cell r="B714" t="str">
            <v>UN</v>
          </cell>
          <cell r="C714">
            <v>5768</v>
          </cell>
        </row>
        <row r="715">
          <cell r="A715" t="str">
            <v>VARILLA ROSCADA 5/8"X1.00M GALVANIZADA</v>
          </cell>
          <cell r="B715" t="str">
            <v>UN</v>
          </cell>
          <cell r="C715">
            <v>9630</v>
          </cell>
        </row>
        <row r="716">
          <cell r="A716" t="str">
            <v>VENTANA ALUM.FIJA P.7-44</v>
          </cell>
          <cell r="B716" t="str">
            <v>m2</v>
          </cell>
          <cell r="C716">
            <v>60000</v>
          </cell>
        </row>
        <row r="717">
          <cell r="A717" t="str">
            <v>VENTANA ALUMINIO CORR</v>
          </cell>
          <cell r="B717" t="str">
            <v>m2</v>
          </cell>
          <cell r="C717">
            <v>90000</v>
          </cell>
        </row>
        <row r="718">
          <cell r="A718" t="str">
            <v>VENTANA ALUMINIO MOD=38-31</v>
          </cell>
          <cell r="B718" t="str">
            <v>un</v>
          </cell>
          <cell r="C718">
            <v>88000</v>
          </cell>
        </row>
        <row r="719">
          <cell r="A719" t="str">
            <v>VENTANA ALUMINIO MOD=50-20</v>
          </cell>
          <cell r="B719" t="str">
            <v>m2</v>
          </cell>
          <cell r="C719">
            <v>65000</v>
          </cell>
        </row>
        <row r="720">
          <cell r="A720" t="str">
            <v>VENTANA MADERA 100% AMARILLO/NOGAL</v>
          </cell>
          <cell r="B720" t="str">
            <v>m2</v>
          </cell>
          <cell r="C720">
            <v>90000</v>
          </cell>
        </row>
        <row r="721">
          <cell r="A721" t="str">
            <v>VENTANA MADERA 100% CEDRO CAQUETA</v>
          </cell>
          <cell r="B721" t="str">
            <v>m2</v>
          </cell>
          <cell r="C721">
            <v>170000</v>
          </cell>
        </row>
        <row r="722">
          <cell r="A722" t="str">
            <v>VENTANA MADERA AMARILLO/NOGAL (INCLUYE VIDRIO)</v>
          </cell>
          <cell r="B722" t="str">
            <v>m2</v>
          </cell>
          <cell r="C722">
            <v>125000</v>
          </cell>
        </row>
        <row r="723">
          <cell r="A723" t="str">
            <v>VENTANA MADERA CEDRO (INCLUYE VIDRIO)</v>
          </cell>
          <cell r="B723" t="str">
            <v>m2</v>
          </cell>
          <cell r="C723">
            <v>230000</v>
          </cell>
        </row>
        <row r="724">
          <cell r="A724" t="str">
            <v>VENTANA MADERA CEDRO INCL MARCO MADERA</v>
          </cell>
          <cell r="B724" t="str">
            <v>m2</v>
          </cell>
          <cell r="C724">
            <v>200000</v>
          </cell>
        </row>
        <row r="725">
          <cell r="A725" t="str">
            <v>VENTONITA</v>
          </cell>
          <cell r="B725" t="str">
            <v>KG</v>
          </cell>
          <cell r="C725">
            <v>500</v>
          </cell>
        </row>
        <row r="726">
          <cell r="A726" t="str">
            <v>VIDRIO 4 MM PELDAR</v>
          </cell>
          <cell r="B726" t="str">
            <v>M2</v>
          </cell>
          <cell r="C726">
            <v>24000</v>
          </cell>
        </row>
        <row r="727">
          <cell r="A727" t="str">
            <v>VIDRIO BRONCE ANTISOL 4 MM</v>
          </cell>
          <cell r="B727" t="str">
            <v>m2</v>
          </cell>
          <cell r="C727">
            <v>30000</v>
          </cell>
        </row>
        <row r="728">
          <cell r="A728" t="str">
            <v>VIDRIO ESMERILADO 4MM.</v>
          </cell>
          <cell r="B728" t="str">
            <v>M2</v>
          </cell>
          <cell r="C728">
            <v>33758</v>
          </cell>
        </row>
        <row r="729">
          <cell r="A729" t="str">
            <v>VIDRIO ESMERILADO 5MM.</v>
          </cell>
          <cell r="B729" t="str">
            <v>M2</v>
          </cell>
          <cell r="C729">
            <v>35170</v>
          </cell>
        </row>
        <row r="730">
          <cell r="A730" t="str">
            <v>VIDRIO ESMERILADO 6MM.</v>
          </cell>
          <cell r="B730" t="str">
            <v>M2</v>
          </cell>
          <cell r="C730">
            <v>42250</v>
          </cell>
        </row>
        <row r="731">
          <cell r="A731" t="str">
            <v>VIDRIO LAMINADO BRONCE 10 MM</v>
          </cell>
          <cell r="B731" t="str">
            <v>m2</v>
          </cell>
          <cell r="C731">
            <v>155000</v>
          </cell>
        </row>
        <row r="732">
          <cell r="A732" t="str">
            <v>VIDRIO LAMINADO BRONCE 7 MM</v>
          </cell>
          <cell r="B732" t="str">
            <v>m2</v>
          </cell>
          <cell r="C732">
            <v>125000</v>
          </cell>
        </row>
        <row r="733">
          <cell r="A733" t="str">
            <v>VIDRIO LAMINADO BRONCE 8 MM</v>
          </cell>
          <cell r="B733" t="str">
            <v>m2</v>
          </cell>
          <cell r="C733">
            <v>135000</v>
          </cell>
        </row>
        <row r="734">
          <cell r="A734" t="str">
            <v>VIDRIO LAMINADO INCOLORO 10MM</v>
          </cell>
          <cell r="B734" t="str">
            <v>m2</v>
          </cell>
          <cell r="C734">
            <v>149000</v>
          </cell>
        </row>
        <row r="735">
          <cell r="A735" t="str">
            <v>VIDRIO LAMINADO INCOLORO 6 MM</v>
          </cell>
          <cell r="B735" t="str">
            <v>m2</v>
          </cell>
          <cell r="C735">
            <v>89000</v>
          </cell>
        </row>
        <row r="736">
          <cell r="A736" t="str">
            <v>VIDRIO LAMINADO INCOLORO 7 MM</v>
          </cell>
          <cell r="B736" t="str">
            <v>un</v>
          </cell>
          <cell r="C736">
            <v>102000</v>
          </cell>
        </row>
        <row r="737">
          <cell r="A737" t="str">
            <v>VIDRIO LAMINADO INCOLORO 8MM</v>
          </cell>
          <cell r="B737" t="str">
            <v>m2</v>
          </cell>
          <cell r="C737">
            <v>115000</v>
          </cell>
        </row>
        <row r="738">
          <cell r="A738" t="str">
            <v>VIDRIO MARTILLADO 4MM</v>
          </cell>
          <cell r="B738" t="str">
            <v>M2</v>
          </cell>
          <cell r="C738">
            <v>28325</v>
          </cell>
        </row>
        <row r="739">
          <cell r="A739" t="str">
            <v>VIDRIO TEMPLADO BRONCE 10 MM</v>
          </cell>
          <cell r="B739" t="str">
            <v>m2</v>
          </cell>
          <cell r="C739">
            <v>250000</v>
          </cell>
        </row>
        <row r="740">
          <cell r="A740" t="str">
            <v>VIDRIO TEMPLADO BRONCE 4 MM</v>
          </cell>
          <cell r="B740" t="str">
            <v>m2</v>
          </cell>
          <cell r="C740">
            <v>110000</v>
          </cell>
        </row>
        <row r="741">
          <cell r="A741" t="str">
            <v>VIDRIO TEMPLADO BRONCE 5 MM</v>
          </cell>
          <cell r="B741" t="str">
            <v>m2</v>
          </cell>
          <cell r="C741">
            <v>120000</v>
          </cell>
        </row>
        <row r="742">
          <cell r="A742" t="str">
            <v>VIDRIO TEMPLADO BRONCE 6 MM</v>
          </cell>
          <cell r="B742" t="str">
            <v>m2</v>
          </cell>
          <cell r="C742">
            <v>145000</v>
          </cell>
        </row>
        <row r="743">
          <cell r="A743" t="str">
            <v>VIDRIO TEMPLADO BRONCE 8 MM</v>
          </cell>
          <cell r="B743" t="str">
            <v>m2</v>
          </cell>
          <cell r="C743">
            <v>189000</v>
          </cell>
        </row>
        <row r="744">
          <cell r="A744" t="str">
            <v>VIDRIO TEMPLADO INCOL. 4M</v>
          </cell>
          <cell r="B744" t="str">
            <v>M2</v>
          </cell>
          <cell r="C744">
            <v>105000</v>
          </cell>
        </row>
        <row r="745">
          <cell r="A745" t="str">
            <v>VIDRIO TEMPLADO INCOL. 5M</v>
          </cell>
          <cell r="B745" t="str">
            <v>M2</v>
          </cell>
          <cell r="C745">
            <v>115000</v>
          </cell>
        </row>
        <row r="746">
          <cell r="A746" t="str">
            <v>VIDRIO TEMPLADO INCOL. 6M</v>
          </cell>
          <cell r="B746" t="str">
            <v>M2</v>
          </cell>
          <cell r="C746">
            <v>138000</v>
          </cell>
        </row>
        <row r="747">
          <cell r="A747" t="str">
            <v>VIDRIO TEMPLADO INCOL. 8M</v>
          </cell>
          <cell r="B747" t="str">
            <v>M2</v>
          </cell>
          <cell r="C747">
            <v>180000</v>
          </cell>
        </row>
        <row r="748">
          <cell r="A748" t="str">
            <v>VIDRIO TEMPLADO INCOL.10MM</v>
          </cell>
          <cell r="B748" t="str">
            <v>M2</v>
          </cell>
          <cell r="C748">
            <v>240000</v>
          </cell>
        </row>
        <row r="749">
          <cell r="A749" t="str">
            <v>VIDRIO TRANSPARENTE 3 MM</v>
          </cell>
          <cell r="B749" t="str">
            <v>M2</v>
          </cell>
          <cell r="C749">
            <v>6000</v>
          </cell>
        </row>
        <row r="750">
          <cell r="A750" t="str">
            <v>VIDRIO TRANSPARENTE 4 MM</v>
          </cell>
          <cell r="B750" t="str">
            <v>M2</v>
          </cell>
          <cell r="C750">
            <v>7000</v>
          </cell>
        </row>
        <row r="751">
          <cell r="A751" t="str">
            <v>VIDRIO TRANSPARENTE 5 MM</v>
          </cell>
          <cell r="B751" t="str">
            <v>M2</v>
          </cell>
          <cell r="C751">
            <v>8000</v>
          </cell>
        </row>
        <row r="752">
          <cell r="A752" t="str">
            <v>VIDRIO TRANSPARENTE 6 MM</v>
          </cell>
          <cell r="B752" t="str">
            <v>M2</v>
          </cell>
          <cell r="C752">
            <v>9000</v>
          </cell>
        </row>
        <row r="753">
          <cell r="A753" t="str">
            <v>VIGA CHANUL 3X6" X5M</v>
          </cell>
          <cell r="B753" t="str">
            <v>UN</v>
          </cell>
          <cell r="C753">
            <v>50182</v>
          </cell>
        </row>
        <row r="754">
          <cell r="A754" t="str">
            <v>VIGA EN MADERA  2" x 5`` x 3M</v>
          </cell>
          <cell r="B754" t="str">
            <v>UN</v>
          </cell>
          <cell r="C754">
            <v>12900</v>
          </cell>
        </row>
        <row r="755">
          <cell r="A755" t="str">
            <v>VIGUETA 8 x 20  CAL. 20</v>
          </cell>
          <cell r="B755" t="str">
            <v>ML</v>
          </cell>
          <cell r="C755">
            <v>12850</v>
          </cell>
        </row>
        <row r="756">
          <cell r="A756" t="str">
            <v>VIGUETA EN ALUMINIO CAL 26</v>
          </cell>
          <cell r="B756" t="str">
            <v>UN</v>
          </cell>
          <cell r="C756">
            <v>2450</v>
          </cell>
        </row>
        <row r="757">
          <cell r="A757" t="str">
            <v>VINILO ACRILTEX TIPO 2 INTUCO</v>
          </cell>
          <cell r="B757" t="str">
            <v>LT</v>
          </cell>
          <cell r="C757">
            <v>12500</v>
          </cell>
        </row>
        <row r="758">
          <cell r="A758" t="str">
            <v>YESO BLANCO ESTUCADOR</v>
          </cell>
          <cell r="B758" t="str">
            <v>BTO</v>
          </cell>
          <cell r="C758">
            <v>16900</v>
          </cell>
        </row>
        <row r="759">
          <cell r="A759" t="str">
            <v>-</v>
          </cell>
          <cell r="B759" t="str">
            <v>-</v>
          </cell>
          <cell r="C759" t="str">
            <v>-</v>
          </cell>
        </row>
        <row r="760">
          <cell r="A760">
            <v>0</v>
          </cell>
          <cell r="B760">
            <v>0</v>
          </cell>
          <cell r="C760">
            <v>0</v>
          </cell>
        </row>
        <row r="761">
          <cell r="A761">
            <v>0</v>
          </cell>
          <cell r="B761">
            <v>0</v>
          </cell>
          <cell r="C76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Datos-Gráfica"/>
      <sheetName val="ACTA DE OBRA"/>
      <sheetName val="Hoja1"/>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SUMINISTRO PARA INFORME"/>
      <sheetName val="Análisis de precio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A.I.U"/>
      <sheetName val="FACTOR MULTILPLICADOR"/>
      <sheetName val="INTERVENTORIA"/>
      <sheetName val="Presupuesto"/>
      <sheetName val="APUS"/>
      <sheetName val="Lista obra"/>
      <sheetName val="Cantidades de Obra"/>
      <sheetName val="1,1"/>
      <sheetName val="1,4"/>
      <sheetName val="1,5"/>
      <sheetName val="2,6"/>
      <sheetName val="1,6"/>
      <sheetName val="1,7"/>
      <sheetName val="1,8"/>
      <sheetName val="1,9"/>
      <sheetName val="1,10"/>
      <sheetName val="1,11"/>
      <sheetName val="2,1"/>
      <sheetName val="2,2"/>
      <sheetName val="2,3"/>
      <sheetName val="2,4"/>
      <sheetName val="2,5"/>
      <sheetName val="Hoja4"/>
      <sheetName val="3,2"/>
      <sheetName val="3,4"/>
      <sheetName val="5,3"/>
      <sheetName val="Memorias"/>
    </sheetNames>
    <sheetDataSet>
      <sheetData sheetId="0"/>
      <sheetData sheetId="1"/>
      <sheetData sheetId="2"/>
      <sheetData sheetId="3"/>
      <sheetData sheetId="4"/>
      <sheetData sheetId="5"/>
      <sheetData sheetId="6">
        <row r="10">
          <cell r="A10">
            <v>0</v>
          </cell>
          <cell r="B10" t="str">
            <v>MAQUINARIA/EQUIPOS</v>
          </cell>
          <cell r="C10">
            <v>0</v>
          </cell>
          <cell r="D10">
            <v>0</v>
          </cell>
          <cell r="E10">
            <v>0</v>
          </cell>
          <cell r="F10">
            <v>0</v>
          </cell>
        </row>
        <row r="11">
          <cell r="A11">
            <v>1</v>
          </cell>
          <cell r="B11" t="str">
            <v>HERRAMIENTA MENOR</v>
          </cell>
          <cell r="C11">
            <v>0</v>
          </cell>
          <cell r="D11" t="str">
            <v>DIA</v>
          </cell>
          <cell r="E11">
            <v>8237</v>
          </cell>
          <cell r="F11">
            <v>8237</v>
          </cell>
        </row>
        <row r="12">
          <cell r="A12">
            <v>2</v>
          </cell>
          <cell r="B12" t="str">
            <v>MEZCLADORA DE CONCRETO</v>
          </cell>
          <cell r="C12">
            <v>0</v>
          </cell>
          <cell r="D12" t="str">
            <v>HR</v>
          </cell>
          <cell r="E12">
            <v>15297</v>
          </cell>
          <cell r="F12">
            <v>15297</v>
          </cell>
        </row>
        <row r="13">
          <cell r="A13">
            <v>3</v>
          </cell>
          <cell r="B13" t="str">
            <v>VIBRADOR DE CONCRETO</v>
          </cell>
          <cell r="C13">
            <v>0</v>
          </cell>
          <cell r="D13" t="str">
            <v>HR</v>
          </cell>
          <cell r="E13">
            <v>12355</v>
          </cell>
          <cell r="F13">
            <v>12355</v>
          </cell>
        </row>
        <row r="14">
          <cell r="A14">
            <v>4</v>
          </cell>
          <cell r="B14" t="str">
            <v>COMPACTADOR TIPO RANA</v>
          </cell>
          <cell r="C14">
            <v>0</v>
          </cell>
          <cell r="D14" t="str">
            <v>HR</v>
          </cell>
          <cell r="E14">
            <v>12355</v>
          </cell>
          <cell r="F14">
            <v>12355</v>
          </cell>
        </row>
        <row r="15">
          <cell r="A15">
            <v>5</v>
          </cell>
          <cell r="B15" t="str">
            <v>COMPRESOR NEUMATICO CON DOS MARTILLOS</v>
          </cell>
          <cell r="C15">
            <v>0</v>
          </cell>
          <cell r="D15" t="str">
            <v>HR</v>
          </cell>
          <cell r="E15">
            <v>29418</v>
          </cell>
          <cell r="F15">
            <v>29418</v>
          </cell>
        </row>
        <row r="16">
          <cell r="A16">
            <v>6</v>
          </cell>
          <cell r="B16" t="str">
            <v>EQUIPO DE TERMOFUSION</v>
          </cell>
          <cell r="C16">
            <v>0</v>
          </cell>
          <cell r="D16" t="str">
            <v>HR</v>
          </cell>
          <cell r="E16">
            <v>4118</v>
          </cell>
          <cell r="F16">
            <v>4118</v>
          </cell>
        </row>
        <row r="17">
          <cell r="A17">
            <v>7</v>
          </cell>
          <cell r="B17" t="str">
            <v>NIVEL DE PRESICION</v>
          </cell>
          <cell r="C17">
            <v>0</v>
          </cell>
          <cell r="D17" t="str">
            <v>DIA</v>
          </cell>
          <cell r="E17">
            <v>20004</v>
          </cell>
          <cell r="F17">
            <v>20004</v>
          </cell>
        </row>
        <row r="18">
          <cell r="A18">
            <v>8</v>
          </cell>
          <cell r="B18" t="str">
            <v>TEOLITO</v>
          </cell>
          <cell r="C18">
            <v>0</v>
          </cell>
          <cell r="D18" t="str">
            <v>DIA</v>
          </cell>
          <cell r="E18">
            <v>25887</v>
          </cell>
          <cell r="F18">
            <v>25887</v>
          </cell>
        </row>
        <row r="19">
          <cell r="A19">
            <v>9</v>
          </cell>
          <cell r="B19" t="str">
            <v>CAMIONETA</v>
          </cell>
          <cell r="C19">
            <v>0</v>
          </cell>
          <cell r="D19" t="str">
            <v>HR</v>
          </cell>
          <cell r="E19">
            <v>17651</v>
          </cell>
          <cell r="F19">
            <v>17651</v>
          </cell>
        </row>
        <row r="20">
          <cell r="A20">
            <v>10</v>
          </cell>
          <cell r="B20" t="str">
            <v>FORMALETA</v>
          </cell>
          <cell r="C20">
            <v>0</v>
          </cell>
          <cell r="D20" t="str">
            <v>DIA</v>
          </cell>
          <cell r="E20">
            <v>1900</v>
          </cell>
          <cell r="F20">
            <v>1900</v>
          </cell>
        </row>
        <row r="21">
          <cell r="A21">
            <v>11</v>
          </cell>
          <cell r="B21" t="str">
            <v>CORTADORA DE CONCRETO</v>
          </cell>
          <cell r="C21">
            <v>0</v>
          </cell>
          <cell r="D21" t="str">
            <v>DIA</v>
          </cell>
          <cell r="E21">
            <v>88253</v>
          </cell>
          <cell r="F21">
            <v>88253</v>
          </cell>
        </row>
        <row r="22">
          <cell r="A22">
            <v>12</v>
          </cell>
          <cell r="B22" t="str">
            <v>EQUIPO DE SOLDADURA</v>
          </cell>
          <cell r="C22">
            <v>0</v>
          </cell>
          <cell r="D22" t="str">
            <v>HR</v>
          </cell>
          <cell r="E22">
            <v>18827</v>
          </cell>
          <cell r="F22">
            <v>18827</v>
          </cell>
        </row>
        <row r="23">
          <cell r="A23">
            <v>13</v>
          </cell>
          <cell r="B23" t="str">
            <v>VIBROCOMPACTADOR</v>
          </cell>
          <cell r="C23">
            <v>0</v>
          </cell>
          <cell r="D23" t="str">
            <v>HR</v>
          </cell>
          <cell r="E23">
            <v>140000</v>
          </cell>
          <cell r="F23">
            <v>0</v>
          </cell>
        </row>
        <row r="24">
          <cell r="A24">
            <v>14</v>
          </cell>
          <cell r="B24" t="str">
            <v>VOLQUETA (h)</v>
          </cell>
          <cell r="C24">
            <v>0</v>
          </cell>
          <cell r="D24" t="str">
            <v>HR</v>
          </cell>
          <cell r="E24">
            <v>29000</v>
          </cell>
          <cell r="F24">
            <v>29000</v>
          </cell>
        </row>
        <row r="25">
          <cell r="A25">
            <v>15</v>
          </cell>
          <cell r="B25" t="str">
            <v>RETROEXCAVADORA</v>
          </cell>
          <cell r="C25">
            <v>0</v>
          </cell>
          <cell r="D25" t="str">
            <v>hr</v>
          </cell>
          <cell r="E25">
            <v>105903</v>
          </cell>
          <cell r="F25">
            <v>105903</v>
          </cell>
        </row>
        <row r="26">
          <cell r="A26">
            <v>16</v>
          </cell>
          <cell r="B26" t="str">
            <v>MOTONIVELADORA</v>
          </cell>
          <cell r="C26">
            <v>0</v>
          </cell>
          <cell r="D26" t="str">
            <v>DIA</v>
          </cell>
          <cell r="E26">
            <v>141204</v>
          </cell>
          <cell r="F26">
            <v>141204</v>
          </cell>
        </row>
        <row r="27">
          <cell r="A27" t="str">
            <v>16a</v>
          </cell>
          <cell r="B27" t="str">
            <v>CARROTANQUE</v>
          </cell>
          <cell r="C27">
            <v>0</v>
          </cell>
          <cell r="D27" t="str">
            <v>HR</v>
          </cell>
          <cell r="E27">
            <v>70560</v>
          </cell>
          <cell r="F27">
            <v>0</v>
          </cell>
        </row>
        <row r="28">
          <cell r="A28" t="str">
            <v>16B</v>
          </cell>
          <cell r="B28" t="str">
            <v>IRRIGADOR DE ASFALTO</v>
          </cell>
          <cell r="C28">
            <v>0</v>
          </cell>
          <cell r="D28" t="str">
            <v>HR</v>
          </cell>
          <cell r="E28">
            <v>111720</v>
          </cell>
          <cell r="F28">
            <v>0</v>
          </cell>
        </row>
        <row r="29">
          <cell r="A29" t="str">
            <v>16C</v>
          </cell>
          <cell r="B29" t="str">
            <v>FINISHER</v>
          </cell>
          <cell r="C29">
            <v>0</v>
          </cell>
          <cell r="D29" t="str">
            <v>HR</v>
          </cell>
          <cell r="E29">
            <v>141120</v>
          </cell>
          <cell r="F29">
            <v>0</v>
          </cell>
        </row>
        <row r="30">
          <cell r="A30" t="str">
            <v>16D</v>
          </cell>
          <cell r="B30" t="str">
            <v>COMPACTADOR BENITIN</v>
          </cell>
          <cell r="C30">
            <v>0</v>
          </cell>
          <cell r="D30" t="str">
            <v>HR</v>
          </cell>
          <cell r="E30">
            <v>99960</v>
          </cell>
          <cell r="F30">
            <v>0</v>
          </cell>
        </row>
        <row r="31">
          <cell r="A31" t="str">
            <v>16E</v>
          </cell>
          <cell r="B31" t="str">
            <v>EQUIPO DE OXICORTE</v>
          </cell>
          <cell r="C31">
            <v>0</v>
          </cell>
          <cell r="D31" t="str">
            <v>HR</v>
          </cell>
          <cell r="E31">
            <v>14112</v>
          </cell>
          <cell r="F31">
            <v>0</v>
          </cell>
        </row>
        <row r="32">
          <cell r="A32">
            <v>0</v>
          </cell>
          <cell r="B32" t="str">
            <v>MANO DE OBRA</v>
          </cell>
          <cell r="C32">
            <v>0</v>
          </cell>
          <cell r="D32">
            <v>0</v>
          </cell>
          <cell r="E32">
            <v>0</v>
          </cell>
          <cell r="F32">
            <v>0</v>
          </cell>
        </row>
        <row r="33">
          <cell r="A33">
            <v>17</v>
          </cell>
          <cell r="B33" t="str">
            <v>MAESTRO</v>
          </cell>
          <cell r="C33" t="str">
            <v>DIA</v>
          </cell>
          <cell r="D33">
            <v>0.8</v>
          </cell>
          <cell r="E33">
            <v>52952</v>
          </cell>
          <cell r="F33">
            <v>52952</v>
          </cell>
        </row>
        <row r="34">
          <cell r="A34">
            <v>18</v>
          </cell>
          <cell r="B34" t="str">
            <v>OFICIAL</v>
          </cell>
          <cell r="C34" t="str">
            <v>DIA</v>
          </cell>
          <cell r="D34">
            <v>0.8</v>
          </cell>
          <cell r="E34">
            <v>47068</v>
          </cell>
          <cell r="F34">
            <v>47068</v>
          </cell>
        </row>
        <row r="35">
          <cell r="A35">
            <v>19</v>
          </cell>
          <cell r="B35" t="str">
            <v>AYUDANTE</v>
          </cell>
          <cell r="C35" t="str">
            <v>DIA</v>
          </cell>
          <cell r="D35">
            <v>0.8</v>
          </cell>
          <cell r="E35">
            <v>29418</v>
          </cell>
          <cell r="F35">
            <v>29418</v>
          </cell>
        </row>
        <row r="36">
          <cell r="A36">
            <v>20</v>
          </cell>
          <cell r="B36" t="str">
            <v>TECNICO INSTALADOR</v>
          </cell>
          <cell r="C36" t="str">
            <v>DIA</v>
          </cell>
          <cell r="D36">
            <v>0.8</v>
          </cell>
          <cell r="E36">
            <v>44715</v>
          </cell>
          <cell r="F36">
            <v>44715</v>
          </cell>
        </row>
        <row r="37">
          <cell r="A37">
            <v>21</v>
          </cell>
          <cell r="B37" t="str">
            <v>TOPOGRAFO</v>
          </cell>
          <cell r="C37" t="str">
            <v>DIA</v>
          </cell>
          <cell r="D37">
            <v>0.8</v>
          </cell>
          <cell r="E37">
            <v>52952</v>
          </cell>
          <cell r="F37">
            <v>52952</v>
          </cell>
        </row>
        <row r="38">
          <cell r="A38">
            <v>22</v>
          </cell>
          <cell r="B38" t="str">
            <v>SOLDADOR</v>
          </cell>
          <cell r="C38" t="str">
            <v>DIA</v>
          </cell>
          <cell r="D38">
            <v>0.8</v>
          </cell>
          <cell r="E38">
            <v>58835</v>
          </cell>
          <cell r="F38">
            <v>58835</v>
          </cell>
        </row>
        <row r="39">
          <cell r="A39">
            <v>23</v>
          </cell>
          <cell r="B39" t="str">
            <v>SECCIÓN COMPLETA DE ANDAMIO TUBULAR</v>
          </cell>
          <cell r="C39" t="str">
            <v>DIA</v>
          </cell>
          <cell r="D39" t="str">
            <v>DIA</v>
          </cell>
          <cell r="E39">
            <v>1412</v>
          </cell>
          <cell r="F39">
            <v>1412</v>
          </cell>
        </row>
        <row r="40">
          <cell r="A40">
            <v>24</v>
          </cell>
          <cell r="B40" t="str">
            <v>TECNICO ELECTRICISTA</v>
          </cell>
          <cell r="C40" t="str">
            <v>DIA</v>
          </cell>
          <cell r="D40">
            <v>0.8</v>
          </cell>
          <cell r="E40">
            <v>58835</v>
          </cell>
          <cell r="F40">
            <v>58835</v>
          </cell>
        </row>
        <row r="41">
          <cell r="A41" t="str">
            <v>24a</v>
          </cell>
          <cell r="B41" t="str">
            <v>AYUDANTE ELECTRICISTA</v>
          </cell>
          <cell r="C41" t="str">
            <v>DIA</v>
          </cell>
          <cell r="D41">
            <v>0.8</v>
          </cell>
          <cell r="E41">
            <v>41160</v>
          </cell>
          <cell r="F41">
            <v>0</v>
          </cell>
        </row>
        <row r="42">
          <cell r="A42">
            <v>25</v>
          </cell>
          <cell r="B42" t="str">
            <v>LINIERO</v>
          </cell>
          <cell r="C42" t="str">
            <v>DIA</v>
          </cell>
          <cell r="D42">
            <v>0.8</v>
          </cell>
          <cell r="E42">
            <v>36456</v>
          </cell>
          <cell r="F42">
            <v>36478</v>
          </cell>
        </row>
        <row r="43">
          <cell r="A43">
            <v>0</v>
          </cell>
          <cell r="B43">
            <v>0</v>
          </cell>
          <cell r="C43">
            <v>0</v>
          </cell>
          <cell r="D43">
            <v>0</v>
          </cell>
          <cell r="E43">
            <v>0</v>
          </cell>
          <cell r="F43">
            <v>0</v>
          </cell>
        </row>
        <row r="44">
          <cell r="A44">
            <v>0</v>
          </cell>
          <cell r="B44" t="str">
            <v>TRANSPORTE</v>
          </cell>
          <cell r="C44">
            <v>0</v>
          </cell>
          <cell r="D44">
            <v>0</v>
          </cell>
          <cell r="E44">
            <v>0</v>
          </cell>
          <cell r="F44">
            <v>0</v>
          </cell>
        </row>
        <row r="45">
          <cell r="A45">
            <v>26</v>
          </cell>
          <cell r="B45" t="str">
            <v>FLETE AGREGADOS</v>
          </cell>
          <cell r="C45" t="str">
            <v>M3</v>
          </cell>
          <cell r="D45">
            <v>0</v>
          </cell>
          <cell r="E45">
            <v>1236</v>
          </cell>
          <cell r="F45">
            <v>1236</v>
          </cell>
        </row>
        <row r="46">
          <cell r="A46">
            <v>27</v>
          </cell>
          <cell r="B46" t="str">
            <v>FLETE  CEMENTO Y/O LADRILLO</v>
          </cell>
          <cell r="C46" t="str">
            <v>TON</v>
          </cell>
          <cell r="D46">
            <v>0</v>
          </cell>
          <cell r="E46">
            <v>824</v>
          </cell>
          <cell r="F46">
            <v>824</v>
          </cell>
        </row>
        <row r="47">
          <cell r="A47" t="str">
            <v>27A</v>
          </cell>
          <cell r="B47" t="str">
            <v>FLETE MEZCLA ASFALTICA</v>
          </cell>
          <cell r="C47" t="str">
            <v>M3</v>
          </cell>
          <cell r="D47">
            <v>0</v>
          </cell>
          <cell r="E47">
            <v>2353</v>
          </cell>
          <cell r="F47">
            <v>0</v>
          </cell>
        </row>
        <row r="48">
          <cell r="A48">
            <v>0</v>
          </cell>
          <cell r="B48" t="str">
            <v>MATERIALES OBRA CIVIL</v>
          </cell>
          <cell r="C48">
            <v>0</v>
          </cell>
          <cell r="D48">
            <v>0</v>
          </cell>
          <cell r="E48">
            <v>0</v>
          </cell>
          <cell r="F48">
            <v>0</v>
          </cell>
        </row>
        <row r="49">
          <cell r="A49">
            <v>28</v>
          </cell>
          <cell r="B49" t="str">
            <v>CEMENTO GRIS</v>
          </cell>
          <cell r="C49">
            <v>0</v>
          </cell>
          <cell r="D49" t="str">
            <v>KG</v>
          </cell>
          <cell r="E49">
            <v>690</v>
          </cell>
          <cell r="F49">
            <v>690</v>
          </cell>
        </row>
        <row r="50">
          <cell r="A50">
            <v>29</v>
          </cell>
          <cell r="B50" t="str">
            <v>ARENA GRUESA</v>
          </cell>
          <cell r="C50">
            <v>0</v>
          </cell>
          <cell r="D50" t="str">
            <v>M3</v>
          </cell>
          <cell r="E50">
            <v>53550</v>
          </cell>
          <cell r="F50">
            <v>53550</v>
          </cell>
        </row>
        <row r="51">
          <cell r="A51">
            <v>30</v>
          </cell>
          <cell r="B51" t="str">
            <v>TRITURADO DE 3/4"</v>
          </cell>
          <cell r="C51">
            <v>0</v>
          </cell>
          <cell r="D51" t="str">
            <v>M3</v>
          </cell>
          <cell r="E51">
            <v>65450</v>
          </cell>
          <cell r="F51">
            <v>65450</v>
          </cell>
        </row>
        <row r="52">
          <cell r="A52">
            <v>31</v>
          </cell>
          <cell r="B52" t="str">
            <v>AGUA</v>
          </cell>
          <cell r="C52">
            <v>0</v>
          </cell>
          <cell r="D52" t="str">
            <v>LT</v>
          </cell>
          <cell r="E52">
            <v>89</v>
          </cell>
          <cell r="F52">
            <v>89</v>
          </cell>
        </row>
        <row r="53">
          <cell r="A53">
            <v>32</v>
          </cell>
          <cell r="B53" t="str">
            <v>CEMENTO BLANCO 40 KG</v>
          </cell>
          <cell r="C53">
            <v>0</v>
          </cell>
          <cell r="D53" t="str">
            <v>BTO</v>
          </cell>
          <cell r="E53">
            <v>49421</v>
          </cell>
          <cell r="F53">
            <v>49980</v>
          </cell>
        </row>
        <row r="54">
          <cell r="A54">
            <v>33</v>
          </cell>
          <cell r="B54" t="str">
            <v>PALAS PUNTA REDONDA</v>
          </cell>
          <cell r="C54">
            <v>0</v>
          </cell>
          <cell r="D54" t="str">
            <v>UND</v>
          </cell>
          <cell r="E54">
            <v>232</v>
          </cell>
          <cell r="F54">
            <v>232</v>
          </cell>
        </row>
        <row r="55">
          <cell r="A55">
            <v>34</v>
          </cell>
          <cell r="B55" t="str">
            <v>CABO PARA PALA</v>
          </cell>
          <cell r="C55">
            <v>0</v>
          </cell>
          <cell r="D55" t="str">
            <v>UND</v>
          </cell>
          <cell r="E55">
            <v>2252</v>
          </cell>
          <cell r="F55">
            <v>2252</v>
          </cell>
        </row>
        <row r="56">
          <cell r="A56">
            <v>35</v>
          </cell>
          <cell r="B56" t="str">
            <v>PICAS</v>
          </cell>
          <cell r="C56">
            <v>0</v>
          </cell>
          <cell r="D56" t="str">
            <v>UND</v>
          </cell>
          <cell r="E56">
            <v>20004</v>
          </cell>
          <cell r="F56">
            <v>20004</v>
          </cell>
        </row>
        <row r="57">
          <cell r="A57">
            <v>36</v>
          </cell>
          <cell r="B57" t="str">
            <v>CABO PARA PICA</v>
          </cell>
          <cell r="C57">
            <v>0</v>
          </cell>
          <cell r="D57" t="str">
            <v>UND</v>
          </cell>
          <cell r="E57">
            <v>20004</v>
          </cell>
          <cell r="F57">
            <v>20004</v>
          </cell>
        </row>
        <row r="58">
          <cell r="A58">
            <v>37</v>
          </cell>
          <cell r="B58" t="str">
            <v>ALAMBRE NEGRO</v>
          </cell>
          <cell r="C58">
            <v>0</v>
          </cell>
          <cell r="D58" t="str">
            <v>KG</v>
          </cell>
          <cell r="E58">
            <v>4824</v>
          </cell>
          <cell r="F58">
            <v>4824</v>
          </cell>
        </row>
        <row r="59">
          <cell r="A59">
            <v>38</v>
          </cell>
          <cell r="B59" t="str">
            <v>PUNTILLA 2"</v>
          </cell>
          <cell r="C59">
            <v>0</v>
          </cell>
          <cell r="D59" t="str">
            <v>LB</v>
          </cell>
          <cell r="E59">
            <v>2000</v>
          </cell>
          <cell r="F59">
            <v>2000</v>
          </cell>
        </row>
        <row r="60">
          <cell r="A60">
            <v>39</v>
          </cell>
          <cell r="B60" t="str">
            <v xml:space="preserve">ACERO DE REFUERZO </v>
          </cell>
          <cell r="C60">
            <v>0</v>
          </cell>
          <cell r="D60" t="str">
            <v>KG</v>
          </cell>
          <cell r="E60">
            <v>3471</v>
          </cell>
          <cell r="F60">
            <v>3471</v>
          </cell>
        </row>
        <row r="61">
          <cell r="A61">
            <v>40</v>
          </cell>
          <cell r="B61" t="str">
            <v>FORMALETA CUADRADA</v>
          </cell>
          <cell r="C61">
            <v>0</v>
          </cell>
          <cell r="D61" t="str">
            <v>GB</v>
          </cell>
          <cell r="E61">
            <v>23534</v>
          </cell>
          <cell r="F61">
            <v>23534</v>
          </cell>
        </row>
        <row r="62">
          <cell r="A62">
            <v>41</v>
          </cell>
          <cell r="B62" t="str">
            <v>PUNTILLA 2½"</v>
          </cell>
          <cell r="C62">
            <v>0</v>
          </cell>
          <cell r="D62" t="str">
            <v>LB</v>
          </cell>
          <cell r="E62">
            <v>3059</v>
          </cell>
          <cell r="F62">
            <v>3059</v>
          </cell>
        </row>
        <row r="63">
          <cell r="A63">
            <v>42</v>
          </cell>
          <cell r="B63" t="str">
            <v>HIERRO  A-37 1/2" A 1 1/2"</v>
          </cell>
          <cell r="C63">
            <v>0</v>
          </cell>
          <cell r="D63" t="str">
            <v>KG</v>
          </cell>
          <cell r="E63">
            <v>3042</v>
          </cell>
          <cell r="F63">
            <v>3042</v>
          </cell>
        </row>
        <row r="64">
          <cell r="A64">
            <v>43</v>
          </cell>
          <cell r="B64" t="str">
            <v>GRAFIL RECTO DE 9 x 6</v>
          </cell>
          <cell r="C64">
            <v>0</v>
          </cell>
          <cell r="D64" t="str">
            <v>UND</v>
          </cell>
          <cell r="E64">
            <v>7060</v>
          </cell>
          <cell r="F64">
            <v>7060</v>
          </cell>
        </row>
        <row r="65">
          <cell r="A65">
            <v>44</v>
          </cell>
          <cell r="B65" t="str">
            <v>PARAL COMPLETO DE 3 M.</v>
          </cell>
          <cell r="C65">
            <v>0</v>
          </cell>
          <cell r="D65" t="str">
            <v>MES</v>
          </cell>
          <cell r="E65">
            <v>9414</v>
          </cell>
          <cell r="F65">
            <v>9414</v>
          </cell>
        </row>
        <row r="66">
          <cell r="A66">
            <v>45</v>
          </cell>
          <cell r="B66" t="str">
            <v>LADRILLO H-10</v>
          </cell>
          <cell r="C66">
            <v>0</v>
          </cell>
          <cell r="D66" t="str">
            <v>UND</v>
          </cell>
          <cell r="E66">
            <v>1000</v>
          </cell>
          <cell r="F66">
            <v>1000</v>
          </cell>
        </row>
        <row r="67">
          <cell r="A67">
            <v>46</v>
          </cell>
          <cell r="B67" t="str">
            <v>LADRILLO TOLETE</v>
          </cell>
          <cell r="C67">
            <v>0</v>
          </cell>
          <cell r="D67" t="str">
            <v>UND</v>
          </cell>
          <cell r="E67">
            <v>765</v>
          </cell>
          <cell r="F67">
            <v>765</v>
          </cell>
        </row>
        <row r="68">
          <cell r="A68">
            <v>47</v>
          </cell>
          <cell r="B68" t="str">
            <v>HERRAMIENTA MENOR MAMPOSTERIA</v>
          </cell>
          <cell r="C68">
            <v>0</v>
          </cell>
          <cell r="D68" t="str">
            <v>GB</v>
          </cell>
          <cell r="E68">
            <v>4095</v>
          </cell>
          <cell r="F68">
            <v>4095</v>
          </cell>
        </row>
        <row r="69">
          <cell r="A69">
            <v>48</v>
          </cell>
          <cell r="B69" t="str">
            <v>LLAVE TERMINAL</v>
          </cell>
          <cell r="C69">
            <v>0</v>
          </cell>
          <cell r="D69" t="str">
            <v>UND</v>
          </cell>
          <cell r="E69">
            <v>10355</v>
          </cell>
          <cell r="F69">
            <v>10355</v>
          </cell>
        </row>
        <row r="70">
          <cell r="A70">
            <v>49</v>
          </cell>
          <cell r="B70" t="str">
            <v>LAVAPLATOS</v>
          </cell>
          <cell r="C70">
            <v>0</v>
          </cell>
          <cell r="D70" t="str">
            <v>UND</v>
          </cell>
          <cell r="E70">
            <v>32399</v>
          </cell>
          <cell r="F70">
            <v>32399</v>
          </cell>
        </row>
        <row r="71">
          <cell r="A71">
            <v>50</v>
          </cell>
          <cell r="B71" t="str">
            <v>LISTON DE 0.5 x 3 CEDRO EN MADERA</v>
          </cell>
          <cell r="C71">
            <v>0</v>
          </cell>
          <cell r="D71" t="str">
            <v>UND</v>
          </cell>
          <cell r="E71">
            <v>3059</v>
          </cell>
          <cell r="F71">
            <v>3059</v>
          </cell>
        </row>
        <row r="72">
          <cell r="A72">
            <v>51</v>
          </cell>
          <cell r="B72" t="str">
            <v>CALADOS</v>
          </cell>
          <cell r="C72">
            <v>0</v>
          </cell>
          <cell r="D72" t="str">
            <v>UND</v>
          </cell>
          <cell r="E72">
            <v>824</v>
          </cell>
          <cell r="F72">
            <v>824</v>
          </cell>
        </row>
        <row r="73">
          <cell r="A73">
            <v>52</v>
          </cell>
          <cell r="B73" t="str">
            <v>TEJA FIBRO-CEMENTO # 8 BARROCO (2,44m x 1,05m)</v>
          </cell>
          <cell r="C73">
            <v>0</v>
          </cell>
          <cell r="D73" t="str">
            <v>UND</v>
          </cell>
          <cell r="E73">
            <v>67072</v>
          </cell>
          <cell r="F73">
            <v>67072</v>
          </cell>
        </row>
        <row r="74">
          <cell r="A74">
            <v>53</v>
          </cell>
          <cell r="B74" t="str">
            <v>GANCHO CORRIENTE PARA TEJA FIBRO-CEMENTO</v>
          </cell>
          <cell r="C74">
            <v>0</v>
          </cell>
          <cell r="D74" t="str">
            <v>UND</v>
          </cell>
          <cell r="E74">
            <v>353</v>
          </cell>
          <cell r="F74">
            <v>353</v>
          </cell>
        </row>
        <row r="75">
          <cell r="A75">
            <v>54</v>
          </cell>
          <cell r="B75" t="str">
            <v>TUBERIA PVC HIDRAULICA DE ½</v>
          </cell>
          <cell r="C75">
            <v>0</v>
          </cell>
          <cell r="D75" t="str">
            <v>ML</v>
          </cell>
          <cell r="E75">
            <v>5295</v>
          </cell>
          <cell r="F75">
            <v>5295</v>
          </cell>
        </row>
        <row r="76">
          <cell r="A76">
            <v>55</v>
          </cell>
          <cell r="B76" t="str">
            <v>ACCESORIOS HIDRAULICOS</v>
          </cell>
          <cell r="C76">
            <v>0</v>
          </cell>
          <cell r="D76" t="str">
            <v>UND</v>
          </cell>
          <cell r="E76">
            <v>3501</v>
          </cell>
          <cell r="F76">
            <v>3501</v>
          </cell>
        </row>
        <row r="77">
          <cell r="A77">
            <v>56</v>
          </cell>
          <cell r="B77" t="str">
            <v xml:space="preserve">SOLDADURA LIQUIDA PVC ¼ GALON </v>
          </cell>
          <cell r="C77">
            <v>0</v>
          </cell>
          <cell r="D77" t="str">
            <v>UND</v>
          </cell>
          <cell r="E77">
            <v>90486</v>
          </cell>
          <cell r="F77">
            <v>90486</v>
          </cell>
        </row>
        <row r="78">
          <cell r="A78">
            <v>57</v>
          </cell>
          <cell r="B78" t="str">
            <v>LIMPIADOR REMOVER PVC 760 GRS</v>
          </cell>
          <cell r="C78">
            <v>0</v>
          </cell>
          <cell r="D78" t="str">
            <v>UND</v>
          </cell>
          <cell r="E78">
            <v>43630</v>
          </cell>
          <cell r="F78">
            <v>43630</v>
          </cell>
        </row>
        <row r="79">
          <cell r="A79">
            <v>58</v>
          </cell>
          <cell r="B79" t="str">
            <v>LAVADERO PREFABRICADO 0.7 x 0.6</v>
          </cell>
          <cell r="C79">
            <v>0</v>
          </cell>
          <cell r="D79" t="str">
            <v>UND</v>
          </cell>
          <cell r="E79">
            <v>107668</v>
          </cell>
          <cell r="F79">
            <v>107668</v>
          </cell>
        </row>
        <row r="80">
          <cell r="A80">
            <v>59</v>
          </cell>
          <cell r="B80" t="str">
            <v>LLAVE JARDIN PESADA</v>
          </cell>
          <cell r="C80">
            <v>0</v>
          </cell>
          <cell r="D80" t="str">
            <v>UND</v>
          </cell>
          <cell r="E80">
            <v>10355</v>
          </cell>
          <cell r="F80">
            <v>10355</v>
          </cell>
        </row>
        <row r="81">
          <cell r="A81">
            <v>60</v>
          </cell>
          <cell r="B81" t="str">
            <v>REJILLA PLANA ALUMINIO DE 2" con sosco</v>
          </cell>
          <cell r="C81">
            <v>0</v>
          </cell>
          <cell r="D81" t="str">
            <v>UND</v>
          </cell>
          <cell r="E81">
            <v>5295</v>
          </cell>
          <cell r="F81">
            <v>5295</v>
          </cell>
        </row>
        <row r="82">
          <cell r="A82">
            <v>61</v>
          </cell>
          <cell r="B82" t="str">
            <v>TANQUE PLASTICO CAPACIDAD 250 LT.</v>
          </cell>
          <cell r="C82">
            <v>0</v>
          </cell>
          <cell r="D82" t="str">
            <v>UND</v>
          </cell>
          <cell r="E82">
            <v>87899</v>
          </cell>
          <cell r="F82">
            <v>87899</v>
          </cell>
        </row>
        <row r="83">
          <cell r="A83">
            <v>62</v>
          </cell>
          <cell r="B83" t="str">
            <v>LLAVE DE PASO DE ½"</v>
          </cell>
          <cell r="C83">
            <v>0</v>
          </cell>
          <cell r="D83" t="str">
            <v>UND</v>
          </cell>
          <cell r="E83">
            <v>10590</v>
          </cell>
          <cell r="F83">
            <v>10590</v>
          </cell>
        </row>
        <row r="84">
          <cell r="A84">
            <v>63</v>
          </cell>
          <cell r="B84" t="str">
            <v>REGISTRO PARA DUCHA</v>
          </cell>
          <cell r="C84">
            <v>0</v>
          </cell>
          <cell r="D84" t="str">
            <v>UND</v>
          </cell>
          <cell r="E84">
            <v>19063</v>
          </cell>
          <cell r="F84">
            <v>19063</v>
          </cell>
        </row>
        <row r="85">
          <cell r="A85">
            <v>64</v>
          </cell>
          <cell r="B85" t="str">
            <v>TUBERIA DE ½" CONDUIT</v>
          </cell>
          <cell r="C85">
            <v>0</v>
          </cell>
          <cell r="D85" t="str">
            <v>ML</v>
          </cell>
          <cell r="E85">
            <v>1965</v>
          </cell>
          <cell r="F85">
            <v>1965</v>
          </cell>
        </row>
        <row r="86">
          <cell r="A86">
            <v>65</v>
          </cell>
          <cell r="B86" t="str">
            <v xml:space="preserve">ALAMBRE # 12 THW </v>
          </cell>
          <cell r="C86">
            <v>0</v>
          </cell>
          <cell r="D86" t="str">
            <v>ML</v>
          </cell>
          <cell r="E86">
            <v>824</v>
          </cell>
          <cell r="F86">
            <v>824</v>
          </cell>
        </row>
        <row r="87">
          <cell r="A87">
            <v>66</v>
          </cell>
          <cell r="B87" t="str">
            <v>CINTA Y ACCESORIO ELECTRICO</v>
          </cell>
          <cell r="C87">
            <v>0</v>
          </cell>
          <cell r="D87" t="str">
            <v>GB</v>
          </cell>
          <cell r="E87">
            <v>1177</v>
          </cell>
          <cell r="F87">
            <v>1177</v>
          </cell>
        </row>
        <row r="88">
          <cell r="A88">
            <v>67</v>
          </cell>
          <cell r="B88" t="str">
            <v>PLAFON</v>
          </cell>
          <cell r="C88">
            <v>0</v>
          </cell>
          <cell r="D88" t="str">
            <v>GB</v>
          </cell>
          <cell r="E88">
            <v>1412</v>
          </cell>
          <cell r="F88">
            <v>1412</v>
          </cell>
        </row>
        <row r="89">
          <cell r="A89">
            <v>68</v>
          </cell>
          <cell r="B89" t="str">
            <v>INTERRUPTOR</v>
          </cell>
          <cell r="C89">
            <v>0</v>
          </cell>
          <cell r="D89" t="str">
            <v>UND</v>
          </cell>
          <cell r="E89">
            <v>4942</v>
          </cell>
          <cell r="F89">
            <v>4942</v>
          </cell>
        </row>
        <row r="90">
          <cell r="A90">
            <v>69</v>
          </cell>
          <cell r="B90" t="str">
            <v>CAJA OCTAGONAL</v>
          </cell>
          <cell r="C90">
            <v>0</v>
          </cell>
          <cell r="D90" t="str">
            <v>UND</v>
          </cell>
          <cell r="E90">
            <v>924</v>
          </cell>
          <cell r="F90">
            <v>924</v>
          </cell>
        </row>
        <row r="91">
          <cell r="A91">
            <v>70</v>
          </cell>
          <cell r="B91" t="str">
            <v>CAJA RECTANGULAR</v>
          </cell>
          <cell r="C91">
            <v>0</v>
          </cell>
          <cell r="D91" t="str">
            <v>UND</v>
          </cell>
          <cell r="E91">
            <v>924</v>
          </cell>
          <cell r="F91">
            <v>924</v>
          </cell>
        </row>
        <row r="92">
          <cell r="A92">
            <v>71</v>
          </cell>
          <cell r="B92" t="str">
            <v>TUBERIA PVC SANITARIA DE 2"</v>
          </cell>
          <cell r="C92">
            <v>0</v>
          </cell>
          <cell r="D92" t="str">
            <v>ML</v>
          </cell>
          <cell r="E92">
            <v>12838</v>
          </cell>
          <cell r="F92">
            <v>12838</v>
          </cell>
        </row>
        <row r="93">
          <cell r="A93">
            <v>72</v>
          </cell>
          <cell r="B93" t="str">
            <v>TUBERIA PVC SANITARIA DE 3"</v>
          </cell>
          <cell r="C93">
            <v>0</v>
          </cell>
          <cell r="D93" t="str">
            <v>ML</v>
          </cell>
          <cell r="E93">
            <v>19180</v>
          </cell>
          <cell r="F93">
            <v>19180</v>
          </cell>
        </row>
        <row r="94">
          <cell r="A94">
            <v>73</v>
          </cell>
          <cell r="B94" t="str">
            <v>TUBERIA PVC AGUAS LLUVIAS DE 4" PVC T.P.</v>
          </cell>
          <cell r="C94">
            <v>0</v>
          </cell>
          <cell r="D94" t="str">
            <v>ML</v>
          </cell>
          <cell r="E94">
            <v>24441</v>
          </cell>
          <cell r="F94">
            <v>0</v>
          </cell>
        </row>
        <row r="95">
          <cell r="A95">
            <v>74</v>
          </cell>
          <cell r="B95" t="str">
            <v>COMBO SANITARIO</v>
          </cell>
          <cell r="C95">
            <v>0</v>
          </cell>
          <cell r="D95" t="str">
            <v>UND</v>
          </cell>
          <cell r="E95">
            <v>209453</v>
          </cell>
          <cell r="F95">
            <v>209453</v>
          </cell>
        </row>
        <row r="96">
          <cell r="A96">
            <v>75</v>
          </cell>
          <cell r="B96" t="str">
            <v>LAVAMANOS ACUACER 732 TIPO 100</v>
          </cell>
          <cell r="C96">
            <v>0</v>
          </cell>
          <cell r="D96" t="str">
            <v>UND</v>
          </cell>
          <cell r="E96">
            <v>105903</v>
          </cell>
          <cell r="F96">
            <v>105903</v>
          </cell>
        </row>
        <row r="97">
          <cell r="A97">
            <v>76</v>
          </cell>
          <cell r="B97" t="str">
            <v>MANGUERA CONEXIÓN LAVAMANOS y SANITARIO</v>
          </cell>
          <cell r="C97">
            <v>0</v>
          </cell>
          <cell r="D97" t="str">
            <v>UND</v>
          </cell>
          <cell r="E97">
            <v>3194</v>
          </cell>
          <cell r="F97">
            <v>3194</v>
          </cell>
        </row>
        <row r="98">
          <cell r="A98">
            <v>77</v>
          </cell>
          <cell r="B98" t="str">
            <v>INCRUSTACIONES ACUACER ( 4 PIEZAS)</v>
          </cell>
          <cell r="C98">
            <v>0</v>
          </cell>
          <cell r="D98" t="str">
            <v>UND</v>
          </cell>
          <cell r="E98">
            <v>34124</v>
          </cell>
          <cell r="F98">
            <v>34124</v>
          </cell>
        </row>
        <row r="99">
          <cell r="A99">
            <v>78</v>
          </cell>
          <cell r="B99" t="str">
            <v>PUERTA Y MARCO METALICO 0.6 x 2</v>
          </cell>
          <cell r="C99">
            <v>0</v>
          </cell>
          <cell r="D99" t="str">
            <v>UND</v>
          </cell>
          <cell r="E99">
            <v>209005</v>
          </cell>
          <cell r="F99">
            <v>209005</v>
          </cell>
        </row>
        <row r="100">
          <cell r="A100">
            <v>79</v>
          </cell>
          <cell r="B100" t="str">
            <v>VENTANA METALICA 1.2 x 1</v>
          </cell>
          <cell r="C100">
            <v>0</v>
          </cell>
          <cell r="D100" t="str">
            <v>UND</v>
          </cell>
          <cell r="E100">
            <v>82369</v>
          </cell>
          <cell r="F100">
            <v>82369</v>
          </cell>
        </row>
        <row r="101">
          <cell r="A101">
            <v>80</v>
          </cell>
          <cell r="B101" t="str">
            <v>CODOS PVC 3"</v>
          </cell>
          <cell r="C101">
            <v>0</v>
          </cell>
          <cell r="D101" t="str">
            <v>UND</v>
          </cell>
          <cell r="E101">
            <v>4524</v>
          </cell>
          <cell r="F101">
            <v>4524</v>
          </cell>
        </row>
        <row r="102">
          <cell r="A102">
            <v>81</v>
          </cell>
          <cell r="B102" t="str">
            <v>CODOS PVC 2"</v>
          </cell>
          <cell r="C102">
            <v>0</v>
          </cell>
          <cell r="D102" t="str">
            <v>UND</v>
          </cell>
          <cell r="E102">
            <v>5530</v>
          </cell>
          <cell r="F102">
            <v>5530</v>
          </cell>
        </row>
        <row r="103">
          <cell r="A103">
            <v>82</v>
          </cell>
          <cell r="B103" t="str">
            <v>TEES PVC D=3"</v>
          </cell>
          <cell r="C103">
            <v>0</v>
          </cell>
          <cell r="D103" t="str">
            <v>UND</v>
          </cell>
          <cell r="E103">
            <v>3994</v>
          </cell>
          <cell r="F103">
            <v>3994</v>
          </cell>
        </row>
        <row r="104">
          <cell r="A104">
            <v>83</v>
          </cell>
          <cell r="B104" t="str">
            <v>TEES PVC D=2"</v>
          </cell>
          <cell r="C104">
            <v>0</v>
          </cell>
          <cell r="D104" t="str">
            <v>UND</v>
          </cell>
          <cell r="E104">
            <v>3095</v>
          </cell>
          <cell r="F104">
            <v>3095</v>
          </cell>
        </row>
        <row r="105">
          <cell r="A105">
            <v>84</v>
          </cell>
          <cell r="B105" t="str">
            <v>YEE PVC D=3"</v>
          </cell>
          <cell r="C105">
            <v>0</v>
          </cell>
          <cell r="D105" t="str">
            <v>UND</v>
          </cell>
          <cell r="E105">
            <v>6805</v>
          </cell>
          <cell r="F105">
            <v>6805</v>
          </cell>
        </row>
        <row r="106">
          <cell r="A106">
            <v>85</v>
          </cell>
          <cell r="B106" t="str">
            <v>BAJANTE LAVAMANOS</v>
          </cell>
          <cell r="C106">
            <v>0</v>
          </cell>
          <cell r="D106" t="str">
            <v>UND</v>
          </cell>
          <cell r="E106">
            <v>7248</v>
          </cell>
          <cell r="F106">
            <v>7248</v>
          </cell>
        </row>
        <row r="107">
          <cell r="A107">
            <v>86</v>
          </cell>
          <cell r="B107" t="str">
            <v>BAJANTE LAVAPLATOS</v>
          </cell>
          <cell r="C107">
            <v>0</v>
          </cell>
          <cell r="D107" t="str">
            <v>UND</v>
          </cell>
          <cell r="E107">
            <v>3813</v>
          </cell>
          <cell r="F107">
            <v>3813</v>
          </cell>
        </row>
        <row r="108">
          <cell r="A108">
            <v>87</v>
          </cell>
          <cell r="B108" t="str">
            <v>PIEDRA RAJON</v>
          </cell>
          <cell r="C108">
            <v>0</v>
          </cell>
          <cell r="D108" t="str">
            <v>M3</v>
          </cell>
          <cell r="E108">
            <v>58835</v>
          </cell>
          <cell r="F108">
            <v>58835</v>
          </cell>
        </row>
        <row r="109">
          <cell r="A109">
            <v>88</v>
          </cell>
          <cell r="B109" t="str">
            <v xml:space="preserve">ENCHAPE PISO </v>
          </cell>
          <cell r="C109">
            <v>0</v>
          </cell>
          <cell r="D109" t="str">
            <v>M2</v>
          </cell>
          <cell r="E109">
            <v>30218</v>
          </cell>
          <cell r="F109">
            <v>30218</v>
          </cell>
        </row>
        <row r="110">
          <cell r="A110">
            <v>89</v>
          </cell>
          <cell r="B110" t="str">
            <v>ACCESORIOS SANITARIOS</v>
          </cell>
          <cell r="C110">
            <v>0</v>
          </cell>
          <cell r="D110" t="str">
            <v>GB</v>
          </cell>
          <cell r="E110">
            <v>4118</v>
          </cell>
          <cell r="F110">
            <v>4118</v>
          </cell>
        </row>
        <row r="111">
          <cell r="A111">
            <v>90</v>
          </cell>
          <cell r="B111" t="str">
            <v>CODO PVC SANITARIO CXC 45° D=4"</v>
          </cell>
          <cell r="C111">
            <v>0</v>
          </cell>
          <cell r="D111" t="str">
            <v>UND</v>
          </cell>
          <cell r="E111">
            <v>11266</v>
          </cell>
          <cell r="F111">
            <v>11266</v>
          </cell>
        </row>
        <row r="112">
          <cell r="A112">
            <v>91</v>
          </cell>
          <cell r="B112" t="str">
            <v>CODO PVC SANITARIO CXC 45° D=2"</v>
          </cell>
          <cell r="C112">
            <v>0</v>
          </cell>
          <cell r="D112" t="str">
            <v>UND</v>
          </cell>
          <cell r="E112">
            <v>3068</v>
          </cell>
          <cell r="F112">
            <v>3068</v>
          </cell>
        </row>
        <row r="113">
          <cell r="A113">
            <v>92</v>
          </cell>
          <cell r="B113" t="str">
            <v>CODO PVC SANITARIO CXC 90° D=2"</v>
          </cell>
          <cell r="C113">
            <v>0</v>
          </cell>
          <cell r="D113" t="str">
            <v>UND</v>
          </cell>
          <cell r="E113">
            <v>2948</v>
          </cell>
          <cell r="F113">
            <v>2948</v>
          </cell>
        </row>
        <row r="114">
          <cell r="A114">
            <v>93</v>
          </cell>
          <cell r="B114" t="str">
            <v>CODO PVC SANITARIO CXC 90° D=3"</v>
          </cell>
          <cell r="C114">
            <v>0</v>
          </cell>
          <cell r="D114" t="str">
            <v>UND</v>
          </cell>
          <cell r="E114">
            <v>6654</v>
          </cell>
          <cell r="F114">
            <v>6654</v>
          </cell>
        </row>
        <row r="115">
          <cell r="A115">
            <v>94</v>
          </cell>
          <cell r="B115" t="str">
            <v>SIFON PVC SANITARIO D 2"</v>
          </cell>
          <cell r="C115">
            <v>0</v>
          </cell>
          <cell r="D115" t="str">
            <v>UND</v>
          </cell>
          <cell r="E115">
            <v>8420</v>
          </cell>
          <cell r="F115">
            <v>8420</v>
          </cell>
        </row>
        <row r="116">
          <cell r="A116">
            <v>95</v>
          </cell>
          <cell r="B116" t="str">
            <v>CODO PVC SANITARIO CXC 90° D=4"</v>
          </cell>
          <cell r="C116">
            <v>0</v>
          </cell>
          <cell r="D116" t="str">
            <v>UND</v>
          </cell>
          <cell r="E116">
            <v>21769</v>
          </cell>
          <cell r="F116">
            <v>21769</v>
          </cell>
        </row>
        <row r="117">
          <cell r="A117">
            <v>96</v>
          </cell>
          <cell r="B117" t="str">
            <v>TEE PVC SANTIARIO CC 4X3"</v>
          </cell>
          <cell r="C117">
            <v>0</v>
          </cell>
          <cell r="D117" t="str">
            <v>UND</v>
          </cell>
          <cell r="E117">
            <v>20416</v>
          </cell>
          <cell r="F117">
            <v>20416</v>
          </cell>
        </row>
        <row r="118">
          <cell r="A118">
            <v>97</v>
          </cell>
          <cell r="B118" t="str">
            <v>TUBERIA PVC SANITARIA DE 1 1/2"</v>
          </cell>
          <cell r="C118">
            <v>0</v>
          </cell>
          <cell r="D118" t="str">
            <v>ML</v>
          </cell>
          <cell r="E118">
            <v>9296</v>
          </cell>
          <cell r="F118">
            <v>9296</v>
          </cell>
        </row>
        <row r="119">
          <cell r="A119">
            <v>98</v>
          </cell>
          <cell r="B119" t="str">
            <v>YEE PVC D=4"</v>
          </cell>
          <cell r="C119">
            <v>0</v>
          </cell>
          <cell r="D119" t="str">
            <v>und</v>
          </cell>
          <cell r="E119">
            <v>23299</v>
          </cell>
          <cell r="F119">
            <v>23299</v>
          </cell>
        </row>
        <row r="120">
          <cell r="A120">
            <v>99</v>
          </cell>
          <cell r="B120" t="str">
            <v>YEE PVC D=2"</v>
          </cell>
          <cell r="C120">
            <v>0</v>
          </cell>
          <cell r="D120" t="str">
            <v>und</v>
          </cell>
          <cell r="E120">
            <v>13179</v>
          </cell>
          <cell r="F120">
            <v>13179</v>
          </cell>
        </row>
        <row r="121">
          <cell r="A121">
            <v>100</v>
          </cell>
          <cell r="B121" t="str">
            <v>BUJE PVC 2X 1 1/2"</v>
          </cell>
          <cell r="C121">
            <v>0</v>
          </cell>
          <cell r="D121" t="str">
            <v>und</v>
          </cell>
          <cell r="E121">
            <v>2295</v>
          </cell>
          <cell r="F121">
            <v>2295</v>
          </cell>
        </row>
        <row r="122">
          <cell r="A122">
            <v>101</v>
          </cell>
          <cell r="B122" t="str">
            <v>CODO SANITARIO PVC 2" CXC 45º</v>
          </cell>
          <cell r="C122">
            <v>0</v>
          </cell>
          <cell r="D122" t="str">
            <v>und</v>
          </cell>
          <cell r="E122">
            <v>3059</v>
          </cell>
          <cell r="F122">
            <v>3059</v>
          </cell>
        </row>
        <row r="123">
          <cell r="A123">
            <v>102</v>
          </cell>
          <cell r="B123" t="str">
            <v>CODO SANITARIO PVC 1 1/2" CXC 45º</v>
          </cell>
          <cell r="C123">
            <v>0</v>
          </cell>
          <cell r="D123" t="str">
            <v>und</v>
          </cell>
          <cell r="E123">
            <v>2495</v>
          </cell>
          <cell r="F123">
            <v>2495</v>
          </cell>
        </row>
        <row r="124">
          <cell r="A124">
            <v>103</v>
          </cell>
          <cell r="B124" t="str">
            <v>TUBO PVC PRESION 3/4 RDE 13.5</v>
          </cell>
          <cell r="C124">
            <v>0</v>
          </cell>
          <cell r="D124" t="str">
            <v>ML</v>
          </cell>
          <cell r="E124">
            <v>4824</v>
          </cell>
          <cell r="F124">
            <v>4824</v>
          </cell>
        </row>
        <row r="125">
          <cell r="A125">
            <v>104</v>
          </cell>
          <cell r="B125" t="str">
            <v>VIBROCOMPACTADOR MANUAL</v>
          </cell>
          <cell r="C125">
            <v>0</v>
          </cell>
          <cell r="D125" t="str">
            <v>HR</v>
          </cell>
          <cell r="E125">
            <v>14120</v>
          </cell>
          <cell r="F125">
            <v>14120</v>
          </cell>
        </row>
        <row r="126">
          <cell r="A126">
            <v>105</v>
          </cell>
          <cell r="B126" t="str">
            <v>LADRILLO COLONIAL MATIZADO</v>
          </cell>
          <cell r="C126">
            <v>0</v>
          </cell>
          <cell r="D126" t="str">
            <v>UND</v>
          </cell>
          <cell r="E126">
            <v>867</v>
          </cell>
          <cell r="F126">
            <v>867</v>
          </cell>
        </row>
        <row r="127">
          <cell r="A127">
            <v>106</v>
          </cell>
          <cell r="B127" t="str">
            <v>Estuco Plastico para exteriores</v>
          </cell>
          <cell r="C127">
            <v>0</v>
          </cell>
          <cell r="D127" t="str">
            <v>M2</v>
          </cell>
          <cell r="E127">
            <v>4118</v>
          </cell>
          <cell r="F127">
            <v>4118</v>
          </cell>
        </row>
        <row r="128">
          <cell r="A128">
            <v>107</v>
          </cell>
          <cell r="B128" t="str">
            <v>PINTURA</v>
          </cell>
          <cell r="C128">
            <v>0</v>
          </cell>
          <cell r="D128" t="str">
            <v>GAL</v>
          </cell>
          <cell r="E128">
            <v>76486</v>
          </cell>
          <cell r="F128">
            <v>76486</v>
          </cell>
        </row>
        <row r="129">
          <cell r="A129">
            <v>108</v>
          </cell>
          <cell r="B129" t="str">
            <v>TABLON DE GRESS 30*30 DOBLE HOJILLA</v>
          </cell>
          <cell r="C129">
            <v>0</v>
          </cell>
          <cell r="D129" t="str">
            <v>M2</v>
          </cell>
          <cell r="E129">
            <v>14591</v>
          </cell>
          <cell r="F129">
            <v>14591</v>
          </cell>
        </row>
        <row r="130">
          <cell r="A130">
            <v>109</v>
          </cell>
          <cell r="B130" t="str">
            <v>TABLETA DE GRESS</v>
          </cell>
          <cell r="C130">
            <v>0</v>
          </cell>
          <cell r="D130" t="str">
            <v>M2</v>
          </cell>
          <cell r="E130">
            <v>14709</v>
          </cell>
          <cell r="F130">
            <v>14709</v>
          </cell>
        </row>
        <row r="131">
          <cell r="A131">
            <v>110</v>
          </cell>
          <cell r="B131" t="str">
            <v>Puerta Madera marco metalico 0.90x2.00 inc. Chapa</v>
          </cell>
          <cell r="C131">
            <v>0</v>
          </cell>
          <cell r="D131" t="str">
            <v>und</v>
          </cell>
          <cell r="E131">
            <v>294175</v>
          </cell>
          <cell r="F131">
            <v>294175</v>
          </cell>
        </row>
        <row r="132">
          <cell r="A132">
            <v>111</v>
          </cell>
          <cell r="B132" t="str">
            <v>Puerta Madera marco metalico 0.70x2.00 inc. Chapa</v>
          </cell>
          <cell r="C132">
            <v>0</v>
          </cell>
          <cell r="D132" t="str">
            <v>und</v>
          </cell>
          <cell r="E132">
            <v>211806</v>
          </cell>
          <cell r="F132">
            <v>211806</v>
          </cell>
        </row>
        <row r="133">
          <cell r="A133">
            <v>112</v>
          </cell>
          <cell r="B133" t="str">
            <v>Puerta Madera marco metalico 0.80x2.00 inc. Chapa</v>
          </cell>
          <cell r="C133">
            <v>0</v>
          </cell>
          <cell r="D133" t="str">
            <v>und</v>
          </cell>
          <cell r="E133">
            <v>258874</v>
          </cell>
          <cell r="F133">
            <v>258874</v>
          </cell>
        </row>
        <row r="134">
          <cell r="A134">
            <v>113</v>
          </cell>
          <cell r="B134" t="str">
            <v>Tabla madera para encofrar 0.25*.025</v>
          </cell>
          <cell r="C134">
            <v>0</v>
          </cell>
          <cell r="D134" t="str">
            <v>ml</v>
          </cell>
          <cell r="E134">
            <v>2942</v>
          </cell>
          <cell r="F134">
            <v>2942</v>
          </cell>
        </row>
        <row r="135">
          <cell r="A135">
            <v>114</v>
          </cell>
          <cell r="B135" t="str">
            <v xml:space="preserve">Ventana Aluminio 50cmx 1m </v>
          </cell>
          <cell r="C135">
            <v>0</v>
          </cell>
          <cell r="D135" t="str">
            <v>und</v>
          </cell>
          <cell r="E135">
            <v>121788</v>
          </cell>
          <cell r="F135">
            <v>121788</v>
          </cell>
        </row>
        <row r="136">
          <cell r="A136">
            <v>115</v>
          </cell>
          <cell r="B136" t="str">
            <v xml:space="preserve">Ventana Aluminio 1.20cmx 1m </v>
          </cell>
          <cell r="C136">
            <v>0</v>
          </cell>
          <cell r="D136" t="str">
            <v>und</v>
          </cell>
          <cell r="E136">
            <v>217690</v>
          </cell>
          <cell r="F136">
            <v>217690</v>
          </cell>
        </row>
        <row r="137">
          <cell r="A137">
            <v>116</v>
          </cell>
          <cell r="B137" t="str">
            <v>Division Metalica 1,80x1.30m</v>
          </cell>
          <cell r="C137">
            <v>0</v>
          </cell>
          <cell r="D137" t="str">
            <v>und</v>
          </cell>
          <cell r="E137">
            <v>268288</v>
          </cell>
          <cell r="F137">
            <v>268288</v>
          </cell>
        </row>
        <row r="138">
          <cell r="A138">
            <v>117</v>
          </cell>
          <cell r="B138" t="str">
            <v>Ventanal tipo pesado 2.20mx2.50m</v>
          </cell>
          <cell r="C138">
            <v>0</v>
          </cell>
          <cell r="D138" t="str">
            <v>und</v>
          </cell>
          <cell r="E138">
            <v>991958</v>
          </cell>
          <cell r="F138">
            <v>991958</v>
          </cell>
        </row>
        <row r="139">
          <cell r="A139">
            <v>118</v>
          </cell>
          <cell r="B139" t="str">
            <v xml:space="preserve">liston de 9cmx15cm </v>
          </cell>
          <cell r="C139">
            <v>0</v>
          </cell>
          <cell r="D139" t="str">
            <v>ml</v>
          </cell>
          <cell r="E139">
            <v>21181</v>
          </cell>
          <cell r="F139">
            <v>21181</v>
          </cell>
        </row>
        <row r="140">
          <cell r="A140">
            <v>119</v>
          </cell>
          <cell r="B140" t="str">
            <v xml:space="preserve">liston de 9cmx6cm </v>
          </cell>
          <cell r="C140">
            <v>0</v>
          </cell>
          <cell r="D140" t="str">
            <v>ml</v>
          </cell>
          <cell r="E140">
            <v>14120</v>
          </cell>
          <cell r="F140">
            <v>14120</v>
          </cell>
        </row>
        <row r="141">
          <cell r="A141">
            <v>120</v>
          </cell>
          <cell r="B141" t="str">
            <v>Machimbre pino l=2.5m.</v>
          </cell>
          <cell r="C141">
            <v>0</v>
          </cell>
          <cell r="D141" t="str">
            <v>m2</v>
          </cell>
          <cell r="E141">
            <v>11179</v>
          </cell>
          <cell r="F141">
            <v>11179</v>
          </cell>
        </row>
        <row r="142">
          <cell r="A142">
            <v>121</v>
          </cell>
          <cell r="B142" t="str">
            <v>Trapecios 3cm x2cm</v>
          </cell>
          <cell r="C142">
            <v>0</v>
          </cell>
          <cell r="D142" t="str">
            <v>ml</v>
          </cell>
          <cell r="E142">
            <v>2942</v>
          </cell>
          <cell r="F142">
            <v>2942</v>
          </cell>
        </row>
        <row r="143">
          <cell r="A143">
            <v>122</v>
          </cell>
          <cell r="B143" t="str">
            <v>Manto Impermeabilizante caliente fiberglass</v>
          </cell>
          <cell r="C143">
            <v>0</v>
          </cell>
          <cell r="D143" t="str">
            <v>m2</v>
          </cell>
          <cell r="E143">
            <v>5884</v>
          </cell>
          <cell r="F143">
            <v>5884</v>
          </cell>
        </row>
        <row r="144">
          <cell r="A144">
            <v>123</v>
          </cell>
          <cell r="B144" t="str">
            <v>Teja Plana Matizada en gress</v>
          </cell>
          <cell r="C144">
            <v>0</v>
          </cell>
          <cell r="D144" t="str">
            <v>m2</v>
          </cell>
          <cell r="E144">
            <v>21181</v>
          </cell>
          <cell r="F144">
            <v>21181</v>
          </cell>
        </row>
        <row r="145">
          <cell r="A145">
            <v>124</v>
          </cell>
          <cell r="B145" t="str">
            <v xml:space="preserve">Puntillas </v>
          </cell>
          <cell r="C145">
            <v>0</v>
          </cell>
          <cell r="D145" t="str">
            <v>lb</v>
          </cell>
          <cell r="E145">
            <v>2353</v>
          </cell>
          <cell r="F145">
            <v>2353</v>
          </cell>
        </row>
        <row r="146">
          <cell r="A146">
            <v>125</v>
          </cell>
          <cell r="B146" t="str">
            <v>Division aluminio vidrio templado 1,80x1.10m</v>
          </cell>
          <cell r="C146">
            <v>0</v>
          </cell>
          <cell r="D146" t="str">
            <v>lb</v>
          </cell>
          <cell r="E146">
            <v>423612</v>
          </cell>
          <cell r="F146">
            <v>423612</v>
          </cell>
        </row>
        <row r="147">
          <cell r="A147">
            <v>126</v>
          </cell>
          <cell r="B147" t="str">
            <v>Tina  0.90mx1.80m</v>
          </cell>
          <cell r="C147">
            <v>0</v>
          </cell>
          <cell r="D147" t="str">
            <v>und</v>
          </cell>
          <cell r="E147">
            <v>1222591</v>
          </cell>
          <cell r="F147">
            <v>1222591</v>
          </cell>
        </row>
        <row r="148">
          <cell r="A148">
            <v>127</v>
          </cell>
          <cell r="B148" t="str">
            <v>desague para tina</v>
          </cell>
          <cell r="C148">
            <v>0</v>
          </cell>
          <cell r="D148" t="str">
            <v>und</v>
          </cell>
          <cell r="E148">
            <v>80016</v>
          </cell>
          <cell r="F148">
            <v>80016</v>
          </cell>
        </row>
        <row r="149">
          <cell r="A149">
            <v>128</v>
          </cell>
          <cell r="B149" t="str">
            <v>Equipo Hidromasaje</v>
          </cell>
          <cell r="C149">
            <v>0</v>
          </cell>
          <cell r="D149" t="str">
            <v>und</v>
          </cell>
          <cell r="E149">
            <v>1820355</v>
          </cell>
          <cell r="F149">
            <v>1820355</v>
          </cell>
        </row>
        <row r="150">
          <cell r="A150">
            <v>129</v>
          </cell>
          <cell r="B150" t="str">
            <v xml:space="preserve">Spa Burbuja </v>
          </cell>
          <cell r="C150">
            <v>0</v>
          </cell>
          <cell r="D150" t="str">
            <v>und</v>
          </cell>
          <cell r="E150">
            <v>1257139</v>
          </cell>
          <cell r="F150">
            <v>1257139</v>
          </cell>
        </row>
        <row r="151">
          <cell r="A151">
            <v>130</v>
          </cell>
          <cell r="B151" t="str">
            <v>Tablon DE GRESS 25x25 Huella escalera</v>
          </cell>
          <cell r="C151">
            <v>0</v>
          </cell>
          <cell r="D151" t="str">
            <v>m2</v>
          </cell>
          <cell r="E151">
            <v>10002</v>
          </cell>
          <cell r="F151">
            <v>10002</v>
          </cell>
        </row>
        <row r="152">
          <cell r="A152">
            <v>131</v>
          </cell>
          <cell r="B152" t="str">
            <v>Puerta Madera Rustica 0.90x2.00 inc. Chapa</v>
          </cell>
          <cell r="C152">
            <v>0</v>
          </cell>
          <cell r="D152" t="str">
            <v>m3</v>
          </cell>
          <cell r="E152">
            <v>329476</v>
          </cell>
          <cell r="F152">
            <v>329476</v>
          </cell>
        </row>
        <row r="153">
          <cell r="A153">
            <v>132</v>
          </cell>
          <cell r="B153" t="str">
            <v>TOMA DOBLE TIPO LEVINTON CON POLO A TIERRA</v>
          </cell>
          <cell r="C153">
            <v>0</v>
          </cell>
          <cell r="D153" t="str">
            <v>und</v>
          </cell>
          <cell r="E153">
            <v>5295</v>
          </cell>
          <cell r="F153">
            <v>5295</v>
          </cell>
        </row>
        <row r="154">
          <cell r="A154">
            <v>133</v>
          </cell>
          <cell r="B154" t="str">
            <v>TOMA TELEVISIÓN</v>
          </cell>
          <cell r="C154">
            <v>0</v>
          </cell>
          <cell r="D154" t="str">
            <v>und</v>
          </cell>
          <cell r="E154">
            <v>7060</v>
          </cell>
          <cell r="F154">
            <v>7060</v>
          </cell>
        </row>
        <row r="155">
          <cell r="A155">
            <v>134</v>
          </cell>
          <cell r="B155" t="str">
            <v>TOMA TELEFONO</v>
          </cell>
          <cell r="C155">
            <v>0</v>
          </cell>
          <cell r="D155" t="str">
            <v>und</v>
          </cell>
          <cell r="E155">
            <v>7649</v>
          </cell>
          <cell r="F155">
            <v>7649</v>
          </cell>
        </row>
        <row r="156">
          <cell r="A156">
            <v>135</v>
          </cell>
          <cell r="B156" t="str">
            <v>TOMA A 220 V</v>
          </cell>
          <cell r="C156">
            <v>0</v>
          </cell>
          <cell r="D156" t="str">
            <v>und</v>
          </cell>
          <cell r="E156">
            <v>17121</v>
          </cell>
          <cell r="F156">
            <v>17121</v>
          </cell>
        </row>
        <row r="157">
          <cell r="A157">
            <v>136</v>
          </cell>
          <cell r="B157" t="str">
            <v>Lavaplatos acero inoxidable</v>
          </cell>
          <cell r="C157">
            <v>0</v>
          </cell>
          <cell r="D157" t="str">
            <v>und</v>
          </cell>
          <cell r="E157">
            <v>176505</v>
          </cell>
          <cell r="F157">
            <v>176505</v>
          </cell>
        </row>
        <row r="158">
          <cell r="A158">
            <v>137</v>
          </cell>
          <cell r="B158" t="str">
            <v>FORMALETA REDONDA</v>
          </cell>
          <cell r="C158">
            <v>0</v>
          </cell>
          <cell r="D158" t="str">
            <v>GLB</v>
          </cell>
          <cell r="E158">
            <v>41185</v>
          </cell>
          <cell r="F158">
            <v>41185</v>
          </cell>
        </row>
        <row r="159">
          <cell r="A159">
            <v>138</v>
          </cell>
          <cell r="B159" t="str">
            <v>Estuco Plastico para exteriores</v>
          </cell>
          <cell r="C159">
            <v>0</v>
          </cell>
          <cell r="D159" t="str">
            <v>m2</v>
          </cell>
          <cell r="E159">
            <v>4118</v>
          </cell>
          <cell r="F159">
            <v>4118</v>
          </cell>
        </row>
        <row r="160">
          <cell r="A160">
            <v>139</v>
          </cell>
          <cell r="B160" t="str">
            <v>Orinal Incluy. Griferia</v>
          </cell>
          <cell r="C160">
            <v>0</v>
          </cell>
          <cell r="D160" t="str">
            <v>und</v>
          </cell>
          <cell r="E160">
            <v>270641</v>
          </cell>
          <cell r="F160">
            <v>270641</v>
          </cell>
        </row>
        <row r="161">
          <cell r="A161">
            <v>140</v>
          </cell>
          <cell r="B161" t="str">
            <v xml:space="preserve">Sanitario </v>
          </cell>
          <cell r="C161">
            <v>0</v>
          </cell>
          <cell r="D161" t="str">
            <v>und</v>
          </cell>
          <cell r="E161">
            <v>223573</v>
          </cell>
          <cell r="F161">
            <v>223573</v>
          </cell>
        </row>
        <row r="162">
          <cell r="A162">
            <v>141</v>
          </cell>
          <cell r="B162" t="str">
            <v>Ducha incluye registro</v>
          </cell>
          <cell r="C162">
            <v>0</v>
          </cell>
          <cell r="D162" t="str">
            <v>und</v>
          </cell>
          <cell r="E162">
            <v>42832</v>
          </cell>
          <cell r="F162">
            <v>42832</v>
          </cell>
        </row>
        <row r="163">
          <cell r="A163">
            <v>142</v>
          </cell>
          <cell r="B163" t="str">
            <v>Pintura Koraza</v>
          </cell>
          <cell r="C163">
            <v>0</v>
          </cell>
          <cell r="D163" t="str">
            <v>Galon</v>
          </cell>
          <cell r="E163">
            <v>100020</v>
          </cell>
          <cell r="F163">
            <v>100020</v>
          </cell>
        </row>
        <row r="164">
          <cell r="A164">
            <v>143</v>
          </cell>
          <cell r="B164" t="str">
            <v>Toceto o taco ceramico 10x10cm</v>
          </cell>
          <cell r="C164">
            <v>0</v>
          </cell>
          <cell r="D164" t="str">
            <v>und</v>
          </cell>
          <cell r="E164">
            <v>1177</v>
          </cell>
          <cell r="F164">
            <v>1177</v>
          </cell>
        </row>
        <row r="165">
          <cell r="A165">
            <v>144</v>
          </cell>
          <cell r="B165" t="str">
            <v xml:space="preserve">Tuberia C.P.V.C. 1/2" </v>
          </cell>
          <cell r="C165">
            <v>0</v>
          </cell>
          <cell r="D165" t="str">
            <v>und</v>
          </cell>
          <cell r="E165">
            <v>5295</v>
          </cell>
          <cell r="F165">
            <v>5295</v>
          </cell>
        </row>
        <row r="166">
          <cell r="A166">
            <v>145</v>
          </cell>
          <cell r="B166" t="str">
            <v>Fuente en piedra Tallada</v>
          </cell>
          <cell r="C166">
            <v>0</v>
          </cell>
          <cell r="D166" t="str">
            <v>und</v>
          </cell>
          <cell r="E166">
            <v>3530100</v>
          </cell>
          <cell r="F166">
            <v>3530100</v>
          </cell>
        </row>
        <row r="167">
          <cell r="A167">
            <v>146</v>
          </cell>
          <cell r="B167" t="str">
            <v>Bomba sumergible k=2.00mts</v>
          </cell>
          <cell r="C167">
            <v>0</v>
          </cell>
          <cell r="D167" t="str">
            <v>und</v>
          </cell>
          <cell r="E167">
            <v>823690</v>
          </cell>
          <cell r="F167">
            <v>823690</v>
          </cell>
        </row>
        <row r="168">
          <cell r="A168">
            <v>147</v>
          </cell>
          <cell r="B168" t="str">
            <v>Acero de Refuerzo 60pdr</v>
          </cell>
          <cell r="C168">
            <v>0</v>
          </cell>
          <cell r="D168" t="str">
            <v>und</v>
          </cell>
          <cell r="E168">
            <v>3765</v>
          </cell>
          <cell r="F168">
            <v>3765</v>
          </cell>
        </row>
        <row r="169">
          <cell r="A169">
            <v>148</v>
          </cell>
          <cell r="B169" t="str">
            <v>Caseton 25cm</v>
          </cell>
          <cell r="C169">
            <v>0</v>
          </cell>
          <cell r="D169" t="str">
            <v>m2</v>
          </cell>
          <cell r="E169">
            <v>21769</v>
          </cell>
          <cell r="F169">
            <v>21769</v>
          </cell>
        </row>
        <row r="170">
          <cell r="A170">
            <v>149</v>
          </cell>
          <cell r="B170" t="str">
            <v xml:space="preserve">Domo Metalico de 60X60cm con cubierta acrilica cal.3mm </v>
          </cell>
          <cell r="C170">
            <v>0</v>
          </cell>
          <cell r="D170" t="str">
            <v>m2</v>
          </cell>
          <cell r="E170">
            <v>225220</v>
          </cell>
          <cell r="F170">
            <v>225220</v>
          </cell>
        </row>
        <row r="171">
          <cell r="A171">
            <v>150</v>
          </cell>
          <cell r="B171" t="str">
            <v>Teja Transparente acanalada .0.25mm</v>
          </cell>
          <cell r="C171">
            <v>0</v>
          </cell>
          <cell r="D171" t="str">
            <v>m2</v>
          </cell>
          <cell r="E171">
            <v>61188</v>
          </cell>
          <cell r="F171">
            <v>61188</v>
          </cell>
        </row>
        <row r="172">
          <cell r="A172">
            <v>151</v>
          </cell>
          <cell r="B172" t="str">
            <v>Jamba de gress</v>
          </cell>
          <cell r="C172">
            <v>0</v>
          </cell>
          <cell r="D172" t="str">
            <v>und</v>
          </cell>
          <cell r="E172">
            <v>1071</v>
          </cell>
          <cell r="F172">
            <v>1071</v>
          </cell>
        </row>
        <row r="173">
          <cell r="A173">
            <v>152</v>
          </cell>
          <cell r="B173" t="str">
            <v xml:space="preserve">Baranda pasamanos </v>
          </cell>
          <cell r="C173">
            <v>0</v>
          </cell>
          <cell r="D173" t="str">
            <v>ml</v>
          </cell>
          <cell r="E173">
            <v>152971</v>
          </cell>
          <cell r="F173">
            <v>152971</v>
          </cell>
        </row>
        <row r="174">
          <cell r="A174">
            <v>153</v>
          </cell>
          <cell r="B174" t="str">
            <v>Canal Metalico cal.26</v>
          </cell>
          <cell r="C174">
            <v>0</v>
          </cell>
          <cell r="D174" t="str">
            <v>ml</v>
          </cell>
          <cell r="E174">
            <v>47774</v>
          </cell>
          <cell r="F174">
            <v>47774</v>
          </cell>
        </row>
        <row r="175">
          <cell r="A175">
            <v>154</v>
          </cell>
          <cell r="B175" t="str">
            <v>Baranda pasamanos Escalera Rampa</v>
          </cell>
          <cell r="C175">
            <v>0</v>
          </cell>
          <cell r="D175" t="str">
            <v>ml</v>
          </cell>
          <cell r="E175">
            <v>152971</v>
          </cell>
          <cell r="F175">
            <v>152971</v>
          </cell>
        </row>
        <row r="176">
          <cell r="A176">
            <v>155</v>
          </cell>
          <cell r="B176" t="str">
            <v>Tuberia Galvanizada para Gas.</v>
          </cell>
          <cell r="C176">
            <v>0</v>
          </cell>
          <cell r="D176" t="str">
            <v>ml</v>
          </cell>
          <cell r="E176">
            <v>8825</v>
          </cell>
          <cell r="F176">
            <v>8825</v>
          </cell>
        </row>
        <row r="177">
          <cell r="A177">
            <v>156</v>
          </cell>
          <cell r="B177" t="str">
            <v>Accesorios 1/2" galv. Para gas</v>
          </cell>
          <cell r="C177">
            <v>0</v>
          </cell>
          <cell r="D177" t="str">
            <v>ml</v>
          </cell>
          <cell r="E177">
            <v>2942</v>
          </cell>
          <cell r="F177">
            <v>2942</v>
          </cell>
        </row>
        <row r="178">
          <cell r="A178">
            <v>157</v>
          </cell>
          <cell r="B178" t="str">
            <v>Cinta Teflon</v>
          </cell>
          <cell r="C178">
            <v>0</v>
          </cell>
          <cell r="D178" t="str">
            <v>UND</v>
          </cell>
          <cell r="E178">
            <v>235</v>
          </cell>
          <cell r="F178">
            <v>235</v>
          </cell>
        </row>
        <row r="179">
          <cell r="A179">
            <v>158</v>
          </cell>
          <cell r="B179" t="str">
            <v xml:space="preserve">SOLDADURA LIQUIDA galv. ¼ GALON </v>
          </cell>
          <cell r="C179">
            <v>0</v>
          </cell>
          <cell r="D179" t="str">
            <v>gl</v>
          </cell>
          <cell r="E179">
            <v>106475</v>
          </cell>
          <cell r="F179">
            <v>106475</v>
          </cell>
        </row>
        <row r="180">
          <cell r="A180">
            <v>159</v>
          </cell>
          <cell r="B180" t="str">
            <v>Abono organico tierra negra capa de 15cm</v>
          </cell>
          <cell r="C180">
            <v>0</v>
          </cell>
          <cell r="D180" t="str">
            <v>m2</v>
          </cell>
          <cell r="E180">
            <v>3530</v>
          </cell>
          <cell r="F180">
            <v>3530</v>
          </cell>
        </row>
        <row r="181">
          <cell r="A181">
            <v>160</v>
          </cell>
          <cell r="B181" t="str">
            <v>Prado Japones</v>
          </cell>
          <cell r="C181">
            <v>0</v>
          </cell>
          <cell r="D181" t="str">
            <v>m2</v>
          </cell>
          <cell r="E181">
            <v>4707</v>
          </cell>
          <cell r="F181">
            <v>4707</v>
          </cell>
        </row>
        <row r="182">
          <cell r="A182">
            <v>161</v>
          </cell>
          <cell r="B182" t="str">
            <v>Prado Remolina</v>
          </cell>
          <cell r="C182">
            <v>0</v>
          </cell>
          <cell r="D182" t="str">
            <v>m2</v>
          </cell>
          <cell r="E182">
            <v>2353</v>
          </cell>
          <cell r="F182">
            <v>2353</v>
          </cell>
        </row>
        <row r="183">
          <cell r="A183">
            <v>162</v>
          </cell>
          <cell r="B183" t="str">
            <v>Pino Dorado h= 1mts</v>
          </cell>
          <cell r="C183">
            <v>0</v>
          </cell>
          <cell r="D183" t="str">
            <v>und</v>
          </cell>
          <cell r="E183">
            <v>58835</v>
          </cell>
          <cell r="F183">
            <v>58835</v>
          </cell>
        </row>
        <row r="184">
          <cell r="A184">
            <v>163</v>
          </cell>
          <cell r="B184" t="str">
            <v>Escaño 1.5m Hierro Forjado</v>
          </cell>
          <cell r="C184">
            <v>0</v>
          </cell>
          <cell r="D184" t="str">
            <v>und</v>
          </cell>
          <cell r="E184">
            <v>235340</v>
          </cell>
          <cell r="F184">
            <v>235340</v>
          </cell>
        </row>
        <row r="185">
          <cell r="A185">
            <v>164</v>
          </cell>
          <cell r="B185" t="str">
            <v xml:space="preserve">Mani Forrajero </v>
          </cell>
          <cell r="C185">
            <v>0</v>
          </cell>
          <cell r="D185" t="str">
            <v>m2</v>
          </cell>
          <cell r="E185">
            <v>3530</v>
          </cell>
          <cell r="F185">
            <v>3530</v>
          </cell>
        </row>
        <row r="186">
          <cell r="A186">
            <v>165</v>
          </cell>
          <cell r="B186" t="str">
            <v>Palmera Botella de 2mts</v>
          </cell>
          <cell r="C186">
            <v>0</v>
          </cell>
          <cell r="D186" t="str">
            <v>und</v>
          </cell>
          <cell r="E186">
            <v>141204</v>
          </cell>
          <cell r="F186">
            <v>141204</v>
          </cell>
        </row>
        <row r="187">
          <cell r="A187">
            <v>166</v>
          </cell>
          <cell r="B187" t="str">
            <v>Cerca viva zunglia (limonal) h=1mts</v>
          </cell>
          <cell r="C187">
            <v>0</v>
          </cell>
          <cell r="D187" t="str">
            <v>und</v>
          </cell>
          <cell r="E187">
            <v>1412</v>
          </cell>
          <cell r="F187">
            <v>1412</v>
          </cell>
        </row>
        <row r="188">
          <cell r="A188">
            <v>167</v>
          </cell>
          <cell r="B188" t="str">
            <v>PORTON METALICO 1,50 X 2,50 m</v>
          </cell>
          <cell r="C188">
            <v>0</v>
          </cell>
          <cell r="D188" t="str">
            <v>UND</v>
          </cell>
          <cell r="E188">
            <v>440086</v>
          </cell>
          <cell r="F188">
            <v>440086</v>
          </cell>
        </row>
        <row r="189">
          <cell r="A189">
            <v>168</v>
          </cell>
          <cell r="B189" t="str">
            <v>PORTON METALICO 2,00 X 2,50 m</v>
          </cell>
          <cell r="C189">
            <v>0</v>
          </cell>
          <cell r="D189" t="str">
            <v>UND</v>
          </cell>
          <cell r="E189">
            <v>588350</v>
          </cell>
          <cell r="F189">
            <v>588350</v>
          </cell>
        </row>
        <row r="190">
          <cell r="A190">
            <v>169</v>
          </cell>
          <cell r="B190" t="str">
            <v>REJA METALICA TUBERIA 1"</v>
          </cell>
          <cell r="C190">
            <v>0</v>
          </cell>
          <cell r="D190" t="str">
            <v>M2</v>
          </cell>
          <cell r="E190">
            <v>77662</v>
          </cell>
          <cell r="F190">
            <v>77662</v>
          </cell>
        </row>
        <row r="191">
          <cell r="A191">
            <v>170</v>
          </cell>
          <cell r="B191" t="str">
            <v>PORTON METALICO 3,00 X 2,50 m</v>
          </cell>
          <cell r="C191">
            <v>0</v>
          </cell>
          <cell r="D191" t="str">
            <v>UND</v>
          </cell>
          <cell r="E191">
            <v>753088</v>
          </cell>
          <cell r="F191">
            <v>753088</v>
          </cell>
        </row>
        <row r="192">
          <cell r="A192">
            <v>171</v>
          </cell>
          <cell r="B192" t="str">
            <v>Lampara Doble copa  hierro Forjado con Luz de sodio</v>
          </cell>
          <cell r="C192">
            <v>0</v>
          </cell>
          <cell r="D192" t="str">
            <v>UND</v>
          </cell>
          <cell r="E192">
            <v>982780</v>
          </cell>
          <cell r="F192">
            <v>982780</v>
          </cell>
        </row>
        <row r="193">
          <cell r="A193">
            <v>172</v>
          </cell>
          <cell r="B193" t="str">
            <v>Formaleta para estampado</v>
          </cell>
          <cell r="C193">
            <v>0</v>
          </cell>
          <cell r="D193" t="str">
            <v>UND</v>
          </cell>
          <cell r="E193">
            <v>41185</v>
          </cell>
          <cell r="F193">
            <v>41185</v>
          </cell>
        </row>
        <row r="194">
          <cell r="A194">
            <v>173</v>
          </cell>
          <cell r="B194" t="str">
            <v>REJILLA PLANA ALUMINIO DE3" con sosco</v>
          </cell>
          <cell r="C194">
            <v>0</v>
          </cell>
          <cell r="D194" t="str">
            <v>UND</v>
          </cell>
          <cell r="E194">
            <v>6237</v>
          </cell>
          <cell r="F194">
            <v>6237</v>
          </cell>
        </row>
        <row r="195">
          <cell r="A195">
            <v>174</v>
          </cell>
          <cell r="B195" t="str">
            <v>Malla para cerramiento h=0.70m</v>
          </cell>
          <cell r="C195">
            <v>0</v>
          </cell>
          <cell r="D195" t="str">
            <v>ml</v>
          </cell>
          <cell r="E195">
            <v>141204</v>
          </cell>
          <cell r="F195">
            <v>141204</v>
          </cell>
        </row>
        <row r="196">
          <cell r="A196">
            <v>175</v>
          </cell>
          <cell r="B196" t="str">
            <v>LAVADERO PREFABRICADO 0.7 x 0.6</v>
          </cell>
          <cell r="C196">
            <v>0</v>
          </cell>
          <cell r="D196" t="str">
            <v>ml</v>
          </cell>
          <cell r="E196">
            <v>107668</v>
          </cell>
          <cell r="F196">
            <v>107668</v>
          </cell>
        </row>
        <row r="197">
          <cell r="A197">
            <v>176</v>
          </cell>
          <cell r="B197" t="str">
            <v>Puerta metalica 0.90mX2.00mts incly marco chapa</v>
          </cell>
          <cell r="C197">
            <v>0</v>
          </cell>
          <cell r="D197" t="str">
            <v>ml</v>
          </cell>
          <cell r="E197">
            <v>211806</v>
          </cell>
          <cell r="F197">
            <v>211806</v>
          </cell>
        </row>
        <row r="198">
          <cell r="A198">
            <v>177</v>
          </cell>
          <cell r="B198" t="str">
            <v>Gravilla  .005</v>
          </cell>
          <cell r="C198">
            <v>0</v>
          </cell>
          <cell r="D198" t="str">
            <v>m2</v>
          </cell>
          <cell r="E198">
            <v>3530</v>
          </cell>
          <cell r="F198">
            <v>3530</v>
          </cell>
        </row>
        <row r="199">
          <cell r="A199">
            <v>178</v>
          </cell>
          <cell r="B199" t="str">
            <v>Granito pulido</v>
          </cell>
          <cell r="C199">
            <v>0</v>
          </cell>
          <cell r="D199" t="str">
            <v>m2</v>
          </cell>
          <cell r="E199">
            <v>5884</v>
          </cell>
          <cell r="F199">
            <v>5884</v>
          </cell>
        </row>
        <row r="200">
          <cell r="A200">
            <v>179</v>
          </cell>
          <cell r="B200" t="str">
            <v>PORTON METALICO 1,00 X 1,50 m</v>
          </cell>
          <cell r="C200">
            <v>0</v>
          </cell>
          <cell r="D200" t="str">
            <v>UND</v>
          </cell>
          <cell r="E200">
            <v>176505</v>
          </cell>
          <cell r="F200">
            <v>176505</v>
          </cell>
        </row>
        <row r="201">
          <cell r="A201">
            <v>180</v>
          </cell>
          <cell r="B201" t="str">
            <v>ACOMETIDA GENERAL  EN (4#2+6TØ2")</v>
          </cell>
          <cell r="C201">
            <v>0</v>
          </cell>
          <cell r="D201" t="str">
            <v>glob</v>
          </cell>
          <cell r="E201">
            <v>3353595</v>
          </cell>
          <cell r="F201">
            <v>3353595</v>
          </cell>
        </row>
        <row r="202">
          <cell r="A202">
            <v>181</v>
          </cell>
          <cell r="B202" t="str">
            <v>Tablero de 18p</v>
          </cell>
          <cell r="C202">
            <v>0</v>
          </cell>
          <cell r="D202" t="str">
            <v>UND</v>
          </cell>
          <cell r="E202">
            <v>294175</v>
          </cell>
          <cell r="F202">
            <v>294175</v>
          </cell>
        </row>
        <row r="203">
          <cell r="A203">
            <v>182</v>
          </cell>
          <cell r="B203" t="str">
            <v>AUTOMATICOS DE 1 x 15,20,30 A</v>
          </cell>
          <cell r="C203">
            <v>0</v>
          </cell>
          <cell r="D203" t="str">
            <v>UND</v>
          </cell>
          <cell r="E203">
            <v>13097</v>
          </cell>
          <cell r="F203">
            <v>13097</v>
          </cell>
        </row>
        <row r="204">
          <cell r="A204">
            <v>183</v>
          </cell>
          <cell r="B204" t="str">
            <v>Baldosa Prepulida cuadrato y/o arcobaleno</v>
          </cell>
          <cell r="C204">
            <v>0</v>
          </cell>
          <cell r="D204" t="str">
            <v>m2</v>
          </cell>
          <cell r="E204">
            <v>68249</v>
          </cell>
          <cell r="F204">
            <v>68249</v>
          </cell>
        </row>
        <row r="205">
          <cell r="A205">
            <v>184</v>
          </cell>
          <cell r="B205" t="str">
            <v>CERCHA METALICA 15X35CM</v>
          </cell>
          <cell r="C205">
            <v>0</v>
          </cell>
          <cell r="D205" t="str">
            <v>ML</v>
          </cell>
          <cell r="E205">
            <v>76486</v>
          </cell>
          <cell r="F205">
            <v>76486</v>
          </cell>
        </row>
        <row r="206">
          <cell r="A206">
            <v>185</v>
          </cell>
          <cell r="B206" t="str">
            <v>Sesta para basuras en varilla cuadrada 1/2"</v>
          </cell>
          <cell r="C206">
            <v>0</v>
          </cell>
          <cell r="D206" t="str">
            <v>und</v>
          </cell>
          <cell r="E206">
            <v>117670</v>
          </cell>
          <cell r="F206">
            <v>117670</v>
          </cell>
        </row>
        <row r="207">
          <cell r="A207">
            <v>186</v>
          </cell>
          <cell r="B207" t="str">
            <v>Contador Trifasico 4 Filar</v>
          </cell>
          <cell r="C207">
            <v>0</v>
          </cell>
          <cell r="D207" t="str">
            <v>UND</v>
          </cell>
          <cell r="E207">
            <v>475975</v>
          </cell>
          <cell r="F207">
            <v>475975</v>
          </cell>
        </row>
        <row r="208">
          <cell r="A208">
            <v>187</v>
          </cell>
          <cell r="B208" t="str">
            <v>Adoquin de gress y/o cemento</v>
          </cell>
          <cell r="C208">
            <v>0</v>
          </cell>
          <cell r="D208" t="str">
            <v>und</v>
          </cell>
          <cell r="E208">
            <v>1294</v>
          </cell>
          <cell r="F208">
            <v>1294</v>
          </cell>
        </row>
        <row r="209">
          <cell r="A209">
            <v>188</v>
          </cell>
          <cell r="B209" t="str">
            <v>Ladrillo prensado colonia T1 matizado</v>
          </cell>
          <cell r="C209">
            <v>0</v>
          </cell>
          <cell r="D209" t="str">
            <v>UND</v>
          </cell>
          <cell r="E209">
            <v>1153</v>
          </cell>
          <cell r="F209">
            <v>1153</v>
          </cell>
        </row>
        <row r="210">
          <cell r="A210">
            <v>189</v>
          </cell>
          <cell r="B210" t="str">
            <v>Cubierta lisa con mortero chingle</v>
          </cell>
          <cell r="C210">
            <v>0</v>
          </cell>
          <cell r="D210" t="str">
            <v>m2</v>
          </cell>
          <cell r="E210">
            <v>41671</v>
          </cell>
          <cell r="F210">
            <v>41671</v>
          </cell>
        </row>
        <row r="211">
          <cell r="A211">
            <v>190</v>
          </cell>
          <cell r="B211" t="str">
            <v>Valla informativa base metalica de 5mX2,5m</v>
          </cell>
          <cell r="C211">
            <v>0</v>
          </cell>
          <cell r="D211" t="str">
            <v>und</v>
          </cell>
          <cell r="E211">
            <v>997565</v>
          </cell>
          <cell r="F211">
            <v>997565</v>
          </cell>
        </row>
        <row r="212">
          <cell r="A212">
            <v>191</v>
          </cell>
          <cell r="B212" t="str">
            <v>Malla de 5mm</v>
          </cell>
          <cell r="C212">
            <v>0</v>
          </cell>
          <cell r="D212" t="str">
            <v>m2</v>
          </cell>
          <cell r="E212">
            <v>4118</v>
          </cell>
          <cell r="F212">
            <v>4118</v>
          </cell>
        </row>
        <row r="213">
          <cell r="A213">
            <v>192</v>
          </cell>
          <cell r="B213" t="str">
            <v>TEJA TERMOACUSTICA DE 6 X 0.81 MTS</v>
          </cell>
          <cell r="C213">
            <v>0</v>
          </cell>
          <cell r="D213" t="str">
            <v>m2</v>
          </cell>
          <cell r="E213">
            <v>23322</v>
          </cell>
          <cell r="F213">
            <v>23322</v>
          </cell>
        </row>
        <row r="214">
          <cell r="A214">
            <v>193</v>
          </cell>
          <cell r="B214" t="str">
            <v>Correa Metalica de  15X30CM</v>
          </cell>
          <cell r="C214">
            <v>0</v>
          </cell>
          <cell r="D214" t="str">
            <v>ML</v>
          </cell>
          <cell r="E214">
            <v>44715</v>
          </cell>
          <cell r="F214">
            <v>44715</v>
          </cell>
        </row>
        <row r="215">
          <cell r="A215">
            <v>194</v>
          </cell>
          <cell r="B215" t="str">
            <v>Cercha Metalica h=0.60mts</v>
          </cell>
          <cell r="C215">
            <v>0</v>
          </cell>
          <cell r="D215" t="str">
            <v>ML</v>
          </cell>
          <cell r="E215">
            <v>176505</v>
          </cell>
          <cell r="F215">
            <v>176505</v>
          </cell>
        </row>
        <row r="216">
          <cell r="A216">
            <v>195</v>
          </cell>
          <cell r="B216" t="str">
            <v>Riostra Metalica (0.6X0.25M)</v>
          </cell>
          <cell r="C216">
            <v>0</v>
          </cell>
          <cell r="D216" t="str">
            <v>ML</v>
          </cell>
          <cell r="E216">
            <v>111787</v>
          </cell>
          <cell r="F216">
            <v>111787</v>
          </cell>
        </row>
        <row r="217">
          <cell r="A217">
            <v>196</v>
          </cell>
          <cell r="B217" t="str">
            <v>Contra vientos de 5/8"</v>
          </cell>
          <cell r="C217">
            <v>0</v>
          </cell>
          <cell r="D217" t="str">
            <v>ML</v>
          </cell>
          <cell r="E217">
            <v>8237</v>
          </cell>
          <cell r="F217">
            <v>8237</v>
          </cell>
        </row>
        <row r="218">
          <cell r="A218">
            <v>197</v>
          </cell>
          <cell r="B218" t="str">
            <v>Base Granular</v>
          </cell>
          <cell r="C218">
            <v>0</v>
          </cell>
          <cell r="D218" t="str">
            <v>m3</v>
          </cell>
          <cell r="E218">
            <v>35301</v>
          </cell>
          <cell r="F218">
            <v>35301</v>
          </cell>
        </row>
        <row r="219">
          <cell r="A219">
            <v>198</v>
          </cell>
          <cell r="B219" t="str">
            <v>Porticos Multifuncionales</v>
          </cell>
          <cell r="C219">
            <v>0</v>
          </cell>
          <cell r="D219" t="str">
            <v>und</v>
          </cell>
          <cell r="E219">
            <v>2176895</v>
          </cell>
          <cell r="F219">
            <v>2176895</v>
          </cell>
        </row>
        <row r="220">
          <cell r="A220">
            <v>199</v>
          </cell>
          <cell r="B220" t="str">
            <v>Tableros acrilicos cancha basquetball</v>
          </cell>
          <cell r="C220">
            <v>0</v>
          </cell>
          <cell r="D220" t="str">
            <v>und</v>
          </cell>
          <cell r="E220">
            <v>682486</v>
          </cell>
          <cell r="F220">
            <v>682486</v>
          </cell>
        </row>
        <row r="221">
          <cell r="A221">
            <v>200</v>
          </cell>
          <cell r="B221" t="str">
            <v>Malla para voleyball</v>
          </cell>
          <cell r="C221">
            <v>0</v>
          </cell>
          <cell r="D221" t="str">
            <v>und</v>
          </cell>
          <cell r="E221">
            <v>94136</v>
          </cell>
          <cell r="F221">
            <v>94136</v>
          </cell>
        </row>
        <row r="222">
          <cell r="A222">
            <v>201</v>
          </cell>
          <cell r="B222" t="str">
            <v>Aro metalico</v>
          </cell>
          <cell r="C222">
            <v>0</v>
          </cell>
          <cell r="D222" t="str">
            <v>und</v>
          </cell>
          <cell r="E222">
            <v>88253</v>
          </cell>
          <cell r="F222">
            <v>88253</v>
          </cell>
        </row>
        <row r="223">
          <cell r="A223">
            <v>202</v>
          </cell>
          <cell r="B223" t="str">
            <v>Tubo Metalico para voleyball</v>
          </cell>
          <cell r="C223">
            <v>0</v>
          </cell>
          <cell r="D223" t="str">
            <v>und</v>
          </cell>
          <cell r="E223">
            <v>76486</v>
          </cell>
          <cell r="F223">
            <v>76486</v>
          </cell>
        </row>
        <row r="224">
          <cell r="A224">
            <v>203</v>
          </cell>
          <cell r="B224" t="str">
            <v>Pintura esmalte sintético</v>
          </cell>
          <cell r="C224">
            <v>0</v>
          </cell>
          <cell r="D224" t="str">
            <v>gal</v>
          </cell>
          <cell r="E224">
            <v>76486</v>
          </cell>
          <cell r="F224">
            <v>76486</v>
          </cell>
        </row>
        <row r="225">
          <cell r="A225">
            <v>204</v>
          </cell>
          <cell r="B225" t="str">
            <v>Malla para Basketball</v>
          </cell>
          <cell r="C225">
            <v>0</v>
          </cell>
          <cell r="D225" t="str">
            <v>und</v>
          </cell>
          <cell r="E225">
            <v>23534</v>
          </cell>
          <cell r="F225">
            <v>23534</v>
          </cell>
        </row>
        <row r="226">
          <cell r="A226">
            <v>205</v>
          </cell>
          <cell r="B226" t="str">
            <v>Malla para Microfootball</v>
          </cell>
          <cell r="C226">
            <v>0</v>
          </cell>
          <cell r="D226" t="str">
            <v>und</v>
          </cell>
          <cell r="E226">
            <v>117670</v>
          </cell>
          <cell r="F226">
            <v>117670</v>
          </cell>
        </row>
        <row r="227">
          <cell r="A227">
            <v>206</v>
          </cell>
          <cell r="B227" t="str">
            <v>LAMPARA METAL HALIDE DE 400 W  220V/240V</v>
          </cell>
          <cell r="C227">
            <v>0</v>
          </cell>
          <cell r="D227" t="str">
            <v>und</v>
          </cell>
          <cell r="E227">
            <v>694253</v>
          </cell>
          <cell r="F227">
            <v>694253</v>
          </cell>
        </row>
        <row r="228">
          <cell r="A228">
            <v>207</v>
          </cell>
          <cell r="B228" t="str">
            <v>Ceramica Piso Baño 20x20cm</v>
          </cell>
          <cell r="C228">
            <v>0</v>
          </cell>
          <cell r="D228" t="str">
            <v>m2</v>
          </cell>
          <cell r="E228">
            <v>25299</v>
          </cell>
          <cell r="F228">
            <v>25299</v>
          </cell>
        </row>
        <row r="229">
          <cell r="A229">
            <v>208</v>
          </cell>
          <cell r="B229" t="str">
            <v>Material de relleno</v>
          </cell>
          <cell r="C229">
            <v>0</v>
          </cell>
          <cell r="D229" t="str">
            <v>m3</v>
          </cell>
          <cell r="E229">
            <v>17651</v>
          </cell>
          <cell r="F229">
            <v>17651</v>
          </cell>
        </row>
        <row r="230">
          <cell r="A230">
            <v>209</v>
          </cell>
          <cell r="B230" t="str">
            <v>Tuberia Sanitaria 6"</v>
          </cell>
          <cell r="C230">
            <v>0</v>
          </cell>
          <cell r="D230" t="str">
            <v>ml</v>
          </cell>
          <cell r="E230">
            <v>56599</v>
          </cell>
          <cell r="F230">
            <v>56599</v>
          </cell>
        </row>
        <row r="231">
          <cell r="A231">
            <v>210</v>
          </cell>
          <cell r="B231" t="str">
            <v xml:space="preserve">Geotextil </v>
          </cell>
          <cell r="C231">
            <v>0</v>
          </cell>
          <cell r="D231" t="str">
            <v>M2</v>
          </cell>
          <cell r="E231">
            <v>5265</v>
          </cell>
          <cell r="F231">
            <v>0</v>
          </cell>
        </row>
        <row r="232">
          <cell r="A232">
            <v>211</v>
          </cell>
          <cell r="B232" t="str">
            <v>Tuberia sanitaria de 8"</v>
          </cell>
          <cell r="C232">
            <v>0</v>
          </cell>
          <cell r="D232" t="str">
            <v>ml</v>
          </cell>
          <cell r="E232">
            <v>85899</v>
          </cell>
          <cell r="F232">
            <v>85899</v>
          </cell>
        </row>
        <row r="233">
          <cell r="A233">
            <v>212</v>
          </cell>
          <cell r="B233" t="str">
            <v>CONCRETO DE 3000 PSI</v>
          </cell>
          <cell r="C233">
            <v>0</v>
          </cell>
          <cell r="D233" t="str">
            <v>M3</v>
          </cell>
          <cell r="E233">
            <v>572465</v>
          </cell>
          <cell r="F233">
            <v>572465</v>
          </cell>
        </row>
        <row r="234">
          <cell r="A234">
            <v>213</v>
          </cell>
          <cell r="B234" t="str">
            <v>CONCRETO DE 3000 PSI PARA COLUMNETA 43X43</v>
          </cell>
          <cell r="C234">
            <v>0</v>
          </cell>
          <cell r="D234" t="str">
            <v>ML</v>
          </cell>
          <cell r="E234">
            <v>141422</v>
          </cell>
          <cell r="F234">
            <v>141422</v>
          </cell>
        </row>
        <row r="235">
          <cell r="A235">
            <v>214</v>
          </cell>
          <cell r="B235" t="str">
            <v>TUBO CUADRADO DE 3"X11/2" EN ALUMINIO</v>
          </cell>
          <cell r="D235" t="str">
            <v>ML</v>
          </cell>
          <cell r="E235">
            <v>123554</v>
          </cell>
          <cell r="F235">
            <v>123554</v>
          </cell>
        </row>
        <row r="236">
          <cell r="A236">
            <v>215</v>
          </cell>
          <cell r="B236" t="str">
            <v>TAPA TIPO PIRAMIDE EN ALUMINIO</v>
          </cell>
          <cell r="D236" t="str">
            <v>UND</v>
          </cell>
          <cell r="E236">
            <v>764855</v>
          </cell>
          <cell r="F236">
            <v>764855</v>
          </cell>
        </row>
        <row r="237">
          <cell r="A237">
            <v>216</v>
          </cell>
          <cell r="B237" t="str">
            <v>BANDERA DE SANTANDER EN SATIN CON ASTA DE 1M</v>
          </cell>
          <cell r="D237" t="str">
            <v>UND</v>
          </cell>
          <cell r="E237">
            <v>500098</v>
          </cell>
          <cell r="F237">
            <v>500098</v>
          </cell>
        </row>
        <row r="238">
          <cell r="A238">
            <v>217</v>
          </cell>
          <cell r="B238" t="str">
            <v>PIEDRA MUÑECA AMARILLA</v>
          </cell>
          <cell r="D238" t="str">
            <v>M2</v>
          </cell>
          <cell r="E238">
            <v>92147</v>
          </cell>
          <cell r="F238">
            <v>92147</v>
          </cell>
        </row>
        <row r="239">
          <cell r="A239">
            <v>218</v>
          </cell>
          <cell r="B239" t="str">
            <v>CREMICA CORONA MIRAFLORES</v>
          </cell>
          <cell r="D239" t="str">
            <v>M2</v>
          </cell>
          <cell r="E239">
            <v>30594</v>
          </cell>
          <cell r="F239">
            <v>30594</v>
          </cell>
        </row>
        <row r="240">
          <cell r="A240">
            <v>219</v>
          </cell>
          <cell r="B240" t="str">
            <v>LAMINA SUPERBOARD 12mm INCL. ESTRUCTURA METALICA</v>
          </cell>
          <cell r="D240" t="str">
            <v>ML</v>
          </cell>
          <cell r="E240">
            <v>52952</v>
          </cell>
          <cell r="F240">
            <v>52952</v>
          </cell>
        </row>
        <row r="241">
          <cell r="A241">
            <v>220</v>
          </cell>
          <cell r="B241" t="str">
            <v>RELOJ URBANO</v>
          </cell>
          <cell r="D241" t="str">
            <v>UND</v>
          </cell>
          <cell r="E241">
            <v>470680</v>
          </cell>
          <cell r="F241">
            <v>470680</v>
          </cell>
        </row>
        <row r="242">
          <cell r="A242">
            <v>221</v>
          </cell>
          <cell r="B242" t="str">
            <v>ESMALTES VARIOS y/o ANTICORROSIVOS</v>
          </cell>
          <cell r="D242" t="str">
            <v>GL</v>
          </cell>
          <cell r="E242">
            <v>58750</v>
          </cell>
          <cell r="F242">
            <v>0</v>
          </cell>
        </row>
        <row r="243">
          <cell r="A243">
            <v>222</v>
          </cell>
          <cell r="B243" t="str">
            <v>PEGACOR</v>
          </cell>
          <cell r="D243" t="str">
            <v>KG</v>
          </cell>
          <cell r="E243">
            <v>1765</v>
          </cell>
          <cell r="F243">
            <v>1765</v>
          </cell>
        </row>
        <row r="244">
          <cell r="A244">
            <v>223</v>
          </cell>
          <cell r="B244" t="str">
            <v>ACERO</v>
          </cell>
          <cell r="D244" t="str">
            <v>KG</v>
          </cell>
          <cell r="E244">
            <v>3680</v>
          </cell>
          <cell r="F244">
            <v>0</v>
          </cell>
        </row>
        <row r="245">
          <cell r="A245">
            <v>224</v>
          </cell>
          <cell r="B245" t="str">
            <v>ESTACA</v>
          </cell>
          <cell r="E245">
            <v>0</v>
          </cell>
          <cell r="F245">
            <v>0</v>
          </cell>
        </row>
        <row r="246">
          <cell r="A246">
            <v>225</v>
          </cell>
          <cell r="B246" t="str">
            <v>LADRILLO M25 ROJO</v>
          </cell>
          <cell r="D246" t="str">
            <v>UND</v>
          </cell>
          <cell r="E246">
            <v>1000</v>
          </cell>
          <cell r="F246">
            <v>1000</v>
          </cell>
        </row>
        <row r="247">
          <cell r="A247">
            <v>226</v>
          </cell>
          <cell r="B247" t="str">
            <v>LADRILLO M25-O M27 ROJO/ROSADO</v>
          </cell>
          <cell r="D247" t="str">
            <v>UND</v>
          </cell>
          <cell r="E247">
            <v>824</v>
          </cell>
          <cell r="F247">
            <v>824</v>
          </cell>
        </row>
        <row r="248">
          <cell r="A248">
            <v>227</v>
          </cell>
          <cell r="B248" t="str">
            <v xml:space="preserve">CALADOS EN CEMENTO </v>
          </cell>
          <cell r="D248" t="str">
            <v>UND</v>
          </cell>
          <cell r="E248">
            <v>1412</v>
          </cell>
          <cell r="F248">
            <v>1412</v>
          </cell>
        </row>
        <row r="249">
          <cell r="A249">
            <v>228</v>
          </cell>
          <cell r="B249" t="str">
            <v>ALAMBRE # 8 THWN</v>
          </cell>
          <cell r="C249">
            <v>0</v>
          </cell>
          <cell r="D249" t="str">
            <v>ML</v>
          </cell>
          <cell r="E249">
            <v>2648</v>
          </cell>
          <cell r="F249">
            <v>2648</v>
          </cell>
        </row>
        <row r="250">
          <cell r="A250">
            <v>229</v>
          </cell>
          <cell r="B250" t="str">
            <v>ALAMBRE # 10 THWN</v>
          </cell>
          <cell r="C250">
            <v>0</v>
          </cell>
          <cell r="D250" t="str">
            <v>ML</v>
          </cell>
          <cell r="E250">
            <v>2295</v>
          </cell>
          <cell r="F250">
            <v>2295</v>
          </cell>
        </row>
        <row r="251">
          <cell r="A251">
            <v>230</v>
          </cell>
          <cell r="B251" t="str">
            <v>ALAMBRE # 12 THWN</v>
          </cell>
          <cell r="C251">
            <v>0</v>
          </cell>
          <cell r="D251" t="str">
            <v>ML</v>
          </cell>
          <cell r="E251">
            <v>1883</v>
          </cell>
          <cell r="F251">
            <v>1883</v>
          </cell>
        </row>
        <row r="252">
          <cell r="A252">
            <v>231</v>
          </cell>
          <cell r="B252" t="str">
            <v>ALAMBRE # 18 THWN</v>
          </cell>
          <cell r="C252">
            <v>0</v>
          </cell>
          <cell r="D252" t="str">
            <v>ML</v>
          </cell>
          <cell r="E252">
            <v>1412</v>
          </cell>
          <cell r="F252">
            <v>1412</v>
          </cell>
        </row>
        <row r="253">
          <cell r="A253">
            <v>232</v>
          </cell>
          <cell r="B253" t="str">
            <v>ALAMBRE # 16 DESNUDO</v>
          </cell>
          <cell r="C253">
            <v>0</v>
          </cell>
          <cell r="D253" t="str">
            <v>ML</v>
          </cell>
          <cell r="E253">
            <v>1177</v>
          </cell>
          <cell r="F253">
            <v>1177</v>
          </cell>
        </row>
        <row r="254">
          <cell r="A254">
            <v>233</v>
          </cell>
          <cell r="B254" t="str">
            <v>TUBO MT 1/2" A 2" INCL UNION</v>
          </cell>
          <cell r="D254" t="str">
            <v>ML</v>
          </cell>
          <cell r="E254">
            <v>3843</v>
          </cell>
          <cell r="F254">
            <v>3843</v>
          </cell>
        </row>
        <row r="255">
          <cell r="A255">
            <v>234</v>
          </cell>
          <cell r="B255" t="str">
            <v>TUBERIA PVC PRESION 3/4"</v>
          </cell>
          <cell r="D255" t="str">
            <v>ML</v>
          </cell>
          <cell r="E255">
            <v>5495</v>
          </cell>
          <cell r="F255">
            <v>5495</v>
          </cell>
        </row>
        <row r="256">
          <cell r="A256">
            <v>235</v>
          </cell>
          <cell r="B256" t="str">
            <v>TUBERIA PVC PRESION 1"</v>
          </cell>
          <cell r="D256" t="str">
            <v>ML</v>
          </cell>
          <cell r="E256">
            <v>7416</v>
          </cell>
          <cell r="F256">
            <v>7416</v>
          </cell>
        </row>
        <row r="257">
          <cell r="A257">
            <v>236</v>
          </cell>
          <cell r="B257" t="str">
            <v>CONCRETO DE 2000 PSI</v>
          </cell>
          <cell r="C257">
            <v>0</v>
          </cell>
          <cell r="D257" t="str">
            <v>M3</v>
          </cell>
          <cell r="E257">
            <v>382428</v>
          </cell>
          <cell r="F257">
            <v>382428</v>
          </cell>
        </row>
        <row r="258">
          <cell r="A258">
            <v>237</v>
          </cell>
          <cell r="B258" t="str">
            <v>SIKA IMPERMEABILIZANTE</v>
          </cell>
          <cell r="D258" t="str">
            <v>LT</v>
          </cell>
          <cell r="E258">
            <v>170622</v>
          </cell>
          <cell r="F258">
            <v>170622</v>
          </cell>
        </row>
        <row r="259">
          <cell r="A259">
            <v>238</v>
          </cell>
          <cell r="B259" t="str">
            <v>SOLDADURA 6013</v>
          </cell>
          <cell r="D259" t="str">
            <v>KG</v>
          </cell>
          <cell r="E259">
            <v>9590</v>
          </cell>
          <cell r="F259">
            <v>9590</v>
          </cell>
        </row>
        <row r="260">
          <cell r="A260">
            <v>239</v>
          </cell>
          <cell r="B260" t="str">
            <v>TORNILLO AUTOPERFORANTE</v>
          </cell>
          <cell r="D260" t="str">
            <v>UND</v>
          </cell>
          <cell r="E260">
            <v>412</v>
          </cell>
          <cell r="F260">
            <v>412</v>
          </cell>
        </row>
        <row r="261">
          <cell r="A261">
            <v>240</v>
          </cell>
          <cell r="B261" t="str">
            <v>LAMINA COLD ROLLED CAL:20</v>
          </cell>
          <cell r="D261" t="str">
            <v>M2</v>
          </cell>
          <cell r="E261">
            <v>57246</v>
          </cell>
          <cell r="F261">
            <v>57246</v>
          </cell>
        </row>
        <row r="262">
          <cell r="A262">
            <v>241</v>
          </cell>
          <cell r="B262" t="str">
            <v>MATERIAL PARA ASEO (JABON-DECOL-ACIDOS)</v>
          </cell>
          <cell r="D262" t="str">
            <v>M2</v>
          </cell>
          <cell r="E262">
            <v>5472</v>
          </cell>
          <cell r="F262">
            <v>5472</v>
          </cell>
        </row>
        <row r="263">
          <cell r="A263">
            <v>242</v>
          </cell>
          <cell r="B263" t="str">
            <v>CABLE ACSR  1/0</v>
          </cell>
          <cell r="D263" t="str">
            <v>ML</v>
          </cell>
          <cell r="E263">
            <v>7649</v>
          </cell>
          <cell r="F263">
            <v>7649</v>
          </cell>
        </row>
        <row r="264">
          <cell r="A264">
            <v>243</v>
          </cell>
          <cell r="B264" t="str">
            <v>TABLERO METALICO DE 12 PUESTOS</v>
          </cell>
          <cell r="D264" t="str">
            <v>UND</v>
          </cell>
          <cell r="E264">
            <v>160973</v>
          </cell>
          <cell r="F264">
            <v>160973</v>
          </cell>
        </row>
        <row r="265">
          <cell r="A265">
            <v>244</v>
          </cell>
          <cell r="B265" t="str">
            <v>AUTOMATICO DE 15 AMP ENCHUFABLE SENCILLO</v>
          </cell>
          <cell r="D265" t="str">
            <v>UND</v>
          </cell>
          <cell r="E265">
            <v>29771</v>
          </cell>
          <cell r="F265">
            <v>29771</v>
          </cell>
        </row>
        <row r="266">
          <cell r="A266">
            <v>245</v>
          </cell>
          <cell r="B266" t="str">
            <v>AUTOMATICO DE 20 AMP ENCHUFABLE SENCILLO</v>
          </cell>
          <cell r="D266" t="str">
            <v>UND</v>
          </cell>
          <cell r="E266">
            <v>38360</v>
          </cell>
          <cell r="F266">
            <v>38360</v>
          </cell>
        </row>
        <row r="267">
          <cell r="A267">
            <v>246</v>
          </cell>
          <cell r="B267" t="str">
            <v>BREAKER DE 150 AMP</v>
          </cell>
          <cell r="D267" t="str">
            <v>UND</v>
          </cell>
          <cell r="E267">
            <v>167797</v>
          </cell>
          <cell r="F267">
            <v>167797</v>
          </cell>
        </row>
        <row r="268">
          <cell r="A268">
            <v>247</v>
          </cell>
          <cell r="B268" t="str">
            <v>BREAKER DE 100 AMP</v>
          </cell>
          <cell r="D268" t="str">
            <v>UND</v>
          </cell>
          <cell r="E268">
            <v>147441</v>
          </cell>
          <cell r="F268">
            <v>147441</v>
          </cell>
        </row>
        <row r="269">
          <cell r="A269">
            <v>248</v>
          </cell>
          <cell r="B269" t="str">
            <v xml:space="preserve">BARRAJE EN COBRE DE 100 AMP </v>
          </cell>
          <cell r="D269" t="str">
            <v>UND</v>
          </cell>
          <cell r="E269">
            <v>80016</v>
          </cell>
          <cell r="F269">
            <v>80016</v>
          </cell>
        </row>
        <row r="270">
          <cell r="A270">
            <v>249</v>
          </cell>
          <cell r="B270" t="str">
            <v>BARRAJE EN COBRE DE 120 AMP</v>
          </cell>
          <cell r="D270" t="str">
            <v>UND</v>
          </cell>
          <cell r="E270">
            <v>89429</v>
          </cell>
          <cell r="F270">
            <v>89429</v>
          </cell>
        </row>
        <row r="271">
          <cell r="A271">
            <v>250</v>
          </cell>
          <cell r="B271" t="str">
            <v>BARRAJE EN COBRE DE 150 AMP</v>
          </cell>
          <cell r="D271" t="str">
            <v>UND</v>
          </cell>
          <cell r="E271">
            <v>104726</v>
          </cell>
          <cell r="F271">
            <v>104726</v>
          </cell>
        </row>
        <row r="272">
          <cell r="A272">
            <v>251</v>
          </cell>
          <cell r="B272" t="str">
            <v>BARRAJE EN COBRE DE 200 AMP</v>
          </cell>
          <cell r="D272" t="str">
            <v>UND</v>
          </cell>
          <cell r="E272">
            <v>167091</v>
          </cell>
          <cell r="F272">
            <v>167091</v>
          </cell>
        </row>
        <row r="273">
          <cell r="A273">
            <v>252</v>
          </cell>
          <cell r="B273" t="str">
            <v>TUBERIA DE 3/4" CONDUIT</v>
          </cell>
          <cell r="C273">
            <v>0</v>
          </cell>
          <cell r="D273" t="str">
            <v>ML</v>
          </cell>
          <cell r="E273">
            <v>2259</v>
          </cell>
          <cell r="F273">
            <v>2259</v>
          </cell>
        </row>
        <row r="274">
          <cell r="A274">
            <v>253</v>
          </cell>
          <cell r="B274" t="str">
            <v>TUBERIA DE 1" CONDUIT</v>
          </cell>
          <cell r="C274">
            <v>0</v>
          </cell>
          <cell r="D274" t="str">
            <v>ML</v>
          </cell>
          <cell r="E274">
            <v>2624</v>
          </cell>
          <cell r="F274">
            <v>2624</v>
          </cell>
        </row>
        <row r="275">
          <cell r="A275">
            <v>254</v>
          </cell>
          <cell r="B275" t="str">
            <v>CURVA 90° CONDUIT DE 1/2"</v>
          </cell>
          <cell r="D275" t="str">
            <v>UND</v>
          </cell>
          <cell r="E275">
            <v>730</v>
          </cell>
          <cell r="F275">
            <v>730</v>
          </cell>
        </row>
        <row r="276">
          <cell r="A276">
            <v>255</v>
          </cell>
          <cell r="B276" t="str">
            <v>CURVA 90° CONDUIT DE 3/4"</v>
          </cell>
          <cell r="D276" t="str">
            <v>UND</v>
          </cell>
          <cell r="E276">
            <v>835</v>
          </cell>
          <cell r="F276">
            <v>835</v>
          </cell>
        </row>
        <row r="277">
          <cell r="A277">
            <v>256</v>
          </cell>
          <cell r="B277" t="str">
            <v>CURVA 90° CONDUIT DE 1"</v>
          </cell>
          <cell r="D277" t="str">
            <v>UND</v>
          </cell>
          <cell r="E277">
            <v>1047</v>
          </cell>
          <cell r="F277">
            <v>1047</v>
          </cell>
        </row>
        <row r="278">
          <cell r="A278">
            <v>257</v>
          </cell>
          <cell r="B278" t="str">
            <v>GRAPA TUBERIA MT DE 1"</v>
          </cell>
          <cell r="D278" t="str">
            <v>UND</v>
          </cell>
          <cell r="E278">
            <v>294</v>
          </cell>
          <cell r="F278">
            <v>294</v>
          </cell>
        </row>
        <row r="279">
          <cell r="A279">
            <v>258</v>
          </cell>
          <cell r="B279" t="str">
            <v xml:space="preserve">TERMINAL MT ALL </v>
          </cell>
          <cell r="D279" t="str">
            <v>UND</v>
          </cell>
          <cell r="E279">
            <v>412</v>
          </cell>
          <cell r="F279">
            <v>412</v>
          </cell>
        </row>
        <row r="280">
          <cell r="A280">
            <v>259</v>
          </cell>
          <cell r="B280" t="str">
            <v>LAMPARA DE APLIQUE HALOGENO</v>
          </cell>
          <cell r="D280" t="str">
            <v>UND</v>
          </cell>
          <cell r="E280">
            <v>76486</v>
          </cell>
          <cell r="F280">
            <v>76486</v>
          </cell>
        </row>
        <row r="281">
          <cell r="A281">
            <v>260</v>
          </cell>
          <cell r="B281" t="str">
            <v>INTERRUPTOR SENCILLO  TIPO AMBAR</v>
          </cell>
          <cell r="D281" t="str">
            <v>UND</v>
          </cell>
          <cell r="E281">
            <v>5648</v>
          </cell>
          <cell r="F281">
            <v>5648</v>
          </cell>
        </row>
        <row r="282">
          <cell r="A282">
            <v>261</v>
          </cell>
          <cell r="B282" t="str">
            <v>INTERRUPTOR DOBLE TIPO AMBAR</v>
          </cell>
          <cell r="D282" t="str">
            <v>UND</v>
          </cell>
          <cell r="E282">
            <v>7649</v>
          </cell>
          <cell r="F282">
            <v>7649</v>
          </cell>
        </row>
        <row r="283">
          <cell r="A283">
            <v>262</v>
          </cell>
          <cell r="B283" t="str">
            <v>VARILLA  5/8" COOPER WELD 2.40 MT</v>
          </cell>
          <cell r="D283" t="str">
            <v>UND</v>
          </cell>
          <cell r="E283">
            <v>160973</v>
          </cell>
          <cell r="F283">
            <v>160973</v>
          </cell>
        </row>
        <row r="284">
          <cell r="A284">
            <v>263</v>
          </cell>
          <cell r="B284" t="str">
            <v>HIDROSOLTA</v>
          </cell>
          <cell r="D284" t="str">
            <v>KG</v>
          </cell>
          <cell r="E284">
            <v>7354</v>
          </cell>
          <cell r="F284">
            <v>7354</v>
          </cell>
        </row>
        <row r="285">
          <cell r="A285">
            <v>264</v>
          </cell>
          <cell r="B285" t="str">
            <v>TERMINAL DE COBRE DE 5/8"</v>
          </cell>
          <cell r="D285" t="str">
            <v>UND</v>
          </cell>
          <cell r="E285">
            <v>10120</v>
          </cell>
          <cell r="F285">
            <v>10120</v>
          </cell>
        </row>
        <row r="286">
          <cell r="A286">
            <v>265</v>
          </cell>
          <cell r="B286" t="str">
            <v>SOLDADURA ESTAÑO</v>
          </cell>
          <cell r="D286" t="str">
            <v>UND</v>
          </cell>
          <cell r="E286">
            <v>5295</v>
          </cell>
          <cell r="F286">
            <v>5295</v>
          </cell>
        </row>
        <row r="287">
          <cell r="A287">
            <v>266</v>
          </cell>
          <cell r="B287" t="str">
            <v>CAJA EN CEMENTO CON TAPA DE 0.50 X 0.50 MT</v>
          </cell>
          <cell r="D287" t="str">
            <v>UND</v>
          </cell>
          <cell r="E287">
            <v>174858</v>
          </cell>
          <cell r="F287">
            <v>174858</v>
          </cell>
        </row>
        <row r="288">
          <cell r="A288">
            <v>267</v>
          </cell>
          <cell r="B288" t="str">
            <v xml:space="preserve">TERMINAL DE OJO TOTALIZADOR </v>
          </cell>
          <cell r="D288" t="str">
            <v>UND</v>
          </cell>
          <cell r="E288">
            <v>147</v>
          </cell>
          <cell r="F288">
            <v>147</v>
          </cell>
        </row>
        <row r="289">
          <cell r="A289">
            <v>268</v>
          </cell>
          <cell r="B289" t="str">
            <v>POSTE EN CONCRETO DE 12MTS ALTURA</v>
          </cell>
          <cell r="D289" t="str">
            <v>UND</v>
          </cell>
          <cell r="E289">
            <v>1706215</v>
          </cell>
          <cell r="F289">
            <v>1706215</v>
          </cell>
        </row>
        <row r="290">
          <cell r="A290">
            <v>269</v>
          </cell>
          <cell r="B290" t="str">
            <v>AISLADORES CERAMICOS DE 2.5" CON GRAPA Y UNION</v>
          </cell>
          <cell r="D290" t="str">
            <v>UND</v>
          </cell>
          <cell r="E290">
            <v>38360</v>
          </cell>
          <cell r="F290">
            <v>38360</v>
          </cell>
        </row>
        <row r="291">
          <cell r="A291">
            <v>270</v>
          </cell>
          <cell r="B291" t="str">
            <v>CINTA BANDIT</v>
          </cell>
          <cell r="D291" t="str">
            <v>ML</v>
          </cell>
          <cell r="E291">
            <v>1000</v>
          </cell>
          <cell r="F291">
            <v>1000</v>
          </cell>
        </row>
        <row r="292">
          <cell r="A292">
            <v>271</v>
          </cell>
          <cell r="B292" t="str">
            <v>PERFIL PHR C 160x60x2,0 MM</v>
          </cell>
          <cell r="D292" t="str">
            <v>ML</v>
          </cell>
          <cell r="E292">
            <v>35301</v>
          </cell>
          <cell r="F292">
            <v>35301</v>
          </cell>
        </row>
        <row r="293">
          <cell r="A293">
            <v>272</v>
          </cell>
          <cell r="B293" t="str">
            <v>PERFIL TAR-R 200x100x5.5 MM</v>
          </cell>
          <cell r="D293" t="str">
            <v>ML</v>
          </cell>
          <cell r="E293">
            <v>91783</v>
          </cell>
          <cell r="F293">
            <v>91783</v>
          </cell>
        </row>
        <row r="294">
          <cell r="A294">
            <v>273</v>
          </cell>
          <cell r="B294" t="str">
            <v>PERFIL TAR-R 100x100x5.0 MM</v>
          </cell>
          <cell r="D294" t="str">
            <v>ML</v>
          </cell>
          <cell r="E294">
            <v>62365</v>
          </cell>
          <cell r="F294">
            <v>62365</v>
          </cell>
        </row>
        <row r="295">
          <cell r="A295">
            <v>274</v>
          </cell>
          <cell r="B295" t="str">
            <v>PERFIL TAR-R 150x100x6.0 MM</v>
          </cell>
          <cell r="D295" t="str">
            <v>ML</v>
          </cell>
          <cell r="E295">
            <v>92959</v>
          </cell>
          <cell r="F295">
            <v>92959</v>
          </cell>
        </row>
        <row r="296">
          <cell r="A296">
            <v>275</v>
          </cell>
          <cell r="B296" t="str">
            <v>ANGULO 2x1/4"</v>
          </cell>
          <cell r="D296" t="str">
            <v>ML</v>
          </cell>
          <cell r="E296">
            <v>14709</v>
          </cell>
          <cell r="F296">
            <v>14709</v>
          </cell>
        </row>
        <row r="297">
          <cell r="A297">
            <v>276</v>
          </cell>
          <cell r="B297" t="str">
            <v>PLATINA 0,30x0,40x1/4"</v>
          </cell>
          <cell r="D297" t="str">
            <v>UND</v>
          </cell>
          <cell r="E297">
            <v>28241</v>
          </cell>
          <cell r="F297">
            <v>28241</v>
          </cell>
        </row>
        <row r="298">
          <cell r="A298">
            <v>277</v>
          </cell>
          <cell r="B298" t="str">
            <v>Cubierta Autoportante en lamina galvanizada caL.20 a 18. sistema conaltech</v>
          </cell>
          <cell r="D298" t="str">
            <v>m2</v>
          </cell>
          <cell r="E298">
            <v>150147</v>
          </cell>
          <cell r="F298">
            <v>150147</v>
          </cell>
        </row>
        <row r="299">
          <cell r="A299">
            <v>278</v>
          </cell>
          <cell r="B299" t="str">
            <v>Perno  acero Galvanizado 1/2" grado 5</v>
          </cell>
          <cell r="D299" t="str">
            <v>und</v>
          </cell>
          <cell r="E299">
            <v>1177</v>
          </cell>
          <cell r="F299">
            <v>1177</v>
          </cell>
        </row>
        <row r="300">
          <cell r="A300">
            <v>279</v>
          </cell>
          <cell r="B300" t="str">
            <v>Junta de empalme</v>
          </cell>
          <cell r="D300" t="str">
            <v>ml</v>
          </cell>
          <cell r="E300">
            <v>3295</v>
          </cell>
          <cell r="F300">
            <v>3295</v>
          </cell>
        </row>
        <row r="301">
          <cell r="A301">
            <v>280</v>
          </cell>
          <cell r="B301" t="str">
            <v>Platina en acero de 15 cm x 15cm x 3/16</v>
          </cell>
          <cell r="D301" t="str">
            <v>und</v>
          </cell>
          <cell r="E301">
            <v>32948</v>
          </cell>
          <cell r="F301">
            <v>32948</v>
          </cell>
        </row>
        <row r="302">
          <cell r="A302">
            <v>281</v>
          </cell>
          <cell r="B302" t="str">
            <v xml:space="preserve">Cubierta Translucida </v>
          </cell>
          <cell r="D302" t="str">
            <v>m2</v>
          </cell>
          <cell r="E302">
            <v>52952</v>
          </cell>
          <cell r="F302">
            <v>52952</v>
          </cell>
        </row>
        <row r="303">
          <cell r="A303">
            <v>282</v>
          </cell>
          <cell r="B303" t="str">
            <v>Tornillo Autoperforante (inc empaque)</v>
          </cell>
          <cell r="D303" t="str">
            <v>und</v>
          </cell>
          <cell r="E303">
            <v>1000</v>
          </cell>
          <cell r="F303">
            <v>1000</v>
          </cell>
        </row>
        <row r="304">
          <cell r="A304">
            <v>283</v>
          </cell>
          <cell r="B304" t="str">
            <v>griferia para lavamanos sencilla</v>
          </cell>
          <cell r="D304" t="str">
            <v>und</v>
          </cell>
          <cell r="E304">
            <v>56482</v>
          </cell>
          <cell r="F304">
            <v>56482</v>
          </cell>
        </row>
        <row r="305">
          <cell r="A305">
            <v>284</v>
          </cell>
          <cell r="B305" t="str">
            <v xml:space="preserve">Tuberia acero 2" 304 </v>
          </cell>
          <cell r="D305" t="str">
            <v>ml</v>
          </cell>
          <cell r="E305">
            <v>35301</v>
          </cell>
          <cell r="F305">
            <v>35301</v>
          </cell>
        </row>
        <row r="306">
          <cell r="A306">
            <v>285</v>
          </cell>
          <cell r="B306" t="str">
            <v>Tuberia acero 1/2" 304</v>
          </cell>
          <cell r="D306" t="str">
            <v>ml</v>
          </cell>
          <cell r="E306">
            <v>23534</v>
          </cell>
          <cell r="F306">
            <v>23534</v>
          </cell>
        </row>
        <row r="307">
          <cell r="A307">
            <v>286</v>
          </cell>
          <cell r="B307" t="str">
            <v>aporte soldadura</v>
          </cell>
          <cell r="D307" t="str">
            <v>var</v>
          </cell>
          <cell r="E307">
            <v>5884</v>
          </cell>
          <cell r="F307">
            <v>5884</v>
          </cell>
        </row>
        <row r="308">
          <cell r="A308">
            <v>287</v>
          </cell>
          <cell r="B308" t="str">
            <v>soldadura argon</v>
          </cell>
          <cell r="D308" t="str">
            <v>kg</v>
          </cell>
          <cell r="E308">
            <v>11532</v>
          </cell>
          <cell r="F308">
            <v>11532</v>
          </cell>
        </row>
        <row r="309">
          <cell r="A309">
            <v>288</v>
          </cell>
          <cell r="B309" t="str">
            <v>Platina en acero de 15 cm x 15cm x 3/16</v>
          </cell>
          <cell r="D309" t="str">
            <v>und</v>
          </cell>
          <cell r="E309">
            <v>32948</v>
          </cell>
          <cell r="F309">
            <v>32948</v>
          </cell>
        </row>
        <row r="310">
          <cell r="A310">
            <v>289</v>
          </cell>
          <cell r="B310" t="str">
            <v xml:space="preserve">tornillo galvanizado autoperforante de 3/8" </v>
          </cell>
          <cell r="D310" t="str">
            <v>und</v>
          </cell>
          <cell r="E310">
            <v>1530</v>
          </cell>
          <cell r="F310">
            <v>1530</v>
          </cell>
        </row>
        <row r="311">
          <cell r="A311">
            <v>290</v>
          </cell>
          <cell r="B311" t="str">
            <v>GRUA PH</v>
          </cell>
          <cell r="C311">
            <v>0</v>
          </cell>
          <cell r="D311" t="str">
            <v>DIA</v>
          </cell>
          <cell r="E311">
            <v>941360</v>
          </cell>
          <cell r="F311">
            <v>941360</v>
          </cell>
        </row>
        <row r="312">
          <cell r="A312">
            <v>291</v>
          </cell>
          <cell r="B312" t="str">
            <v>pintura electroestatica</v>
          </cell>
          <cell r="D312" t="str">
            <v>m2</v>
          </cell>
          <cell r="E312">
            <v>9414</v>
          </cell>
          <cell r="F312">
            <v>9414</v>
          </cell>
        </row>
        <row r="313">
          <cell r="A313">
            <v>292</v>
          </cell>
          <cell r="B313" t="str">
            <v>Accesorios divisiones</v>
          </cell>
          <cell r="D313" t="str">
            <v>und</v>
          </cell>
          <cell r="E313">
            <v>11179</v>
          </cell>
          <cell r="F313">
            <v>11179</v>
          </cell>
        </row>
        <row r="314">
          <cell r="A314">
            <v>293</v>
          </cell>
          <cell r="B314" t="str">
            <v>pintura barniz y/o laca</v>
          </cell>
          <cell r="D314" t="str">
            <v>gal</v>
          </cell>
          <cell r="E314">
            <v>68249</v>
          </cell>
          <cell r="F314">
            <v>68249</v>
          </cell>
        </row>
        <row r="315">
          <cell r="A315">
            <v>294</v>
          </cell>
          <cell r="B315" t="str">
            <v>Cinta de enmascarar</v>
          </cell>
          <cell r="D315" t="str">
            <v>rollo</v>
          </cell>
          <cell r="E315">
            <v>4118</v>
          </cell>
          <cell r="F315">
            <v>4118</v>
          </cell>
        </row>
        <row r="316">
          <cell r="A316">
            <v>295</v>
          </cell>
          <cell r="B316" t="str">
            <v xml:space="preserve">angulo HR DE 1"1/2" X 1/8" </v>
          </cell>
          <cell r="D316" t="str">
            <v>ml</v>
          </cell>
          <cell r="E316">
            <v>12944</v>
          </cell>
          <cell r="F316">
            <v>12944</v>
          </cell>
        </row>
        <row r="317">
          <cell r="A317">
            <v>296</v>
          </cell>
          <cell r="B317" t="str">
            <v>Varilla lisa de 1/2"</v>
          </cell>
          <cell r="D317" t="str">
            <v>ml</v>
          </cell>
          <cell r="E317">
            <v>2942</v>
          </cell>
          <cell r="F317">
            <v>2942</v>
          </cell>
        </row>
        <row r="318">
          <cell r="A318">
            <v>297</v>
          </cell>
          <cell r="B318" t="str">
            <v>pintura anticorrosiva</v>
          </cell>
          <cell r="D318" t="str">
            <v>galon</v>
          </cell>
          <cell r="E318">
            <v>52952</v>
          </cell>
          <cell r="F318">
            <v>52952</v>
          </cell>
        </row>
        <row r="319">
          <cell r="A319">
            <v>298</v>
          </cell>
          <cell r="B319" t="str">
            <v>thinner</v>
          </cell>
          <cell r="D319" t="str">
            <v>galon</v>
          </cell>
          <cell r="E319">
            <v>27652</v>
          </cell>
          <cell r="F319">
            <v>27652</v>
          </cell>
        </row>
        <row r="320">
          <cell r="A320">
            <v>299</v>
          </cell>
          <cell r="B320" t="str">
            <v>Alumol</v>
          </cell>
          <cell r="D320" t="str">
            <v>gal</v>
          </cell>
          <cell r="E320">
            <v>91783</v>
          </cell>
          <cell r="F320">
            <v>91783</v>
          </cell>
        </row>
        <row r="321">
          <cell r="A321">
            <v>300</v>
          </cell>
          <cell r="B321" t="str">
            <v>Acido muriatico</v>
          </cell>
          <cell r="D321" t="str">
            <v>gal</v>
          </cell>
          <cell r="E321">
            <v>15885</v>
          </cell>
          <cell r="F321">
            <v>15885</v>
          </cell>
        </row>
        <row r="322">
          <cell r="A322">
            <v>301</v>
          </cell>
          <cell r="B322" t="str">
            <v>Gancho en varilla 9mm para canal</v>
          </cell>
          <cell r="D322" t="str">
            <v>UND</v>
          </cell>
          <cell r="E322">
            <v>4118</v>
          </cell>
          <cell r="F322">
            <v>4118</v>
          </cell>
        </row>
        <row r="323">
          <cell r="A323">
            <v>302</v>
          </cell>
          <cell r="B323" t="str">
            <v>PLATINA APOYO CERCHA 0,60 x 0,70 x 1/2"</v>
          </cell>
          <cell r="D323" t="str">
            <v>UND</v>
          </cell>
          <cell r="E323">
            <v>211806</v>
          </cell>
          <cell r="F323">
            <v>211806</v>
          </cell>
        </row>
        <row r="324">
          <cell r="A324">
            <v>303</v>
          </cell>
          <cell r="B324" t="str">
            <v>VARILLA ROSCADA B7 1/2"</v>
          </cell>
          <cell r="D324" t="str">
            <v>ML</v>
          </cell>
          <cell r="E324">
            <v>33183</v>
          </cell>
          <cell r="F324">
            <v>33183</v>
          </cell>
        </row>
        <row r="325">
          <cell r="A325">
            <v>304</v>
          </cell>
          <cell r="B325" t="str">
            <v>TUERCA 2H 3/4"</v>
          </cell>
          <cell r="D325" t="str">
            <v>UND</v>
          </cell>
          <cell r="E325">
            <v>2471</v>
          </cell>
          <cell r="F325">
            <v>2471</v>
          </cell>
        </row>
        <row r="326">
          <cell r="A326">
            <v>305</v>
          </cell>
          <cell r="B326" t="str">
            <v>ARANDELA 3/4"</v>
          </cell>
          <cell r="D326" t="str">
            <v>UND</v>
          </cell>
          <cell r="E326">
            <v>294</v>
          </cell>
          <cell r="F326">
            <v>294</v>
          </cell>
        </row>
        <row r="327">
          <cell r="A327">
            <v>306</v>
          </cell>
          <cell r="B327" t="str">
            <v>TORNILLO 3/4" ASTM  A-325 L= 0,45 m</v>
          </cell>
          <cell r="D327" t="str">
            <v>UND</v>
          </cell>
          <cell r="E327">
            <v>35301</v>
          </cell>
          <cell r="F327">
            <v>35301</v>
          </cell>
        </row>
        <row r="328">
          <cell r="A328">
            <v>307</v>
          </cell>
          <cell r="B328" t="str">
            <v>SIKAGROUT 200</v>
          </cell>
          <cell r="D328" t="str">
            <v>KG</v>
          </cell>
          <cell r="E328">
            <v>3059</v>
          </cell>
          <cell r="F328">
            <v>3059</v>
          </cell>
        </row>
        <row r="329">
          <cell r="A329">
            <v>308</v>
          </cell>
          <cell r="B329" t="str">
            <v>TUBERIA PERFORADA DE 6"</v>
          </cell>
          <cell r="D329" t="str">
            <v>ML</v>
          </cell>
          <cell r="E329">
            <v>134550</v>
          </cell>
          <cell r="F329">
            <v>0</v>
          </cell>
        </row>
        <row r="330">
          <cell r="A330">
            <v>309</v>
          </cell>
          <cell r="B330" t="str">
            <v>BASE GRANULAR B-200</v>
          </cell>
          <cell r="C330">
            <v>0</v>
          </cell>
          <cell r="D330" t="str">
            <v>m3</v>
          </cell>
          <cell r="E330">
            <v>54990</v>
          </cell>
          <cell r="F330">
            <v>0</v>
          </cell>
        </row>
        <row r="331">
          <cell r="A331">
            <v>310</v>
          </cell>
          <cell r="B331" t="str">
            <v>Ensayo de Laboratorio</v>
          </cell>
          <cell r="C331">
            <v>0</v>
          </cell>
          <cell r="D331" t="str">
            <v>Und</v>
          </cell>
          <cell r="E331">
            <v>292500</v>
          </cell>
          <cell r="F331">
            <v>0</v>
          </cell>
        </row>
        <row r="332">
          <cell r="A332">
            <v>311</v>
          </cell>
          <cell r="B332" t="str">
            <v>POSTES EN MADERA (VARETAS)</v>
          </cell>
          <cell r="D332" t="str">
            <v>KG</v>
          </cell>
          <cell r="E332">
            <v>8237</v>
          </cell>
          <cell r="F332">
            <v>8237</v>
          </cell>
        </row>
        <row r="333">
          <cell r="A333">
            <v>312</v>
          </cell>
          <cell r="B333" t="str">
            <v>Dinamita</v>
          </cell>
          <cell r="D333" t="str">
            <v>KG</v>
          </cell>
          <cell r="E333">
            <v>10414</v>
          </cell>
          <cell r="F333">
            <v>10414</v>
          </cell>
        </row>
        <row r="334">
          <cell r="A334">
            <v>313</v>
          </cell>
          <cell r="B334" t="str">
            <v>FULMINANTE</v>
          </cell>
          <cell r="D334" t="str">
            <v>UND</v>
          </cell>
          <cell r="E334">
            <v>1159</v>
          </cell>
          <cell r="F334">
            <v>1159</v>
          </cell>
        </row>
        <row r="335">
          <cell r="A335">
            <v>314</v>
          </cell>
          <cell r="B335" t="str">
            <v>MECHA DE SEGURIDAD</v>
          </cell>
          <cell r="D335" t="str">
            <v>ML</v>
          </cell>
          <cell r="E335">
            <v>972</v>
          </cell>
          <cell r="F335">
            <v>972</v>
          </cell>
        </row>
        <row r="336">
          <cell r="A336">
            <v>315</v>
          </cell>
          <cell r="B336" t="str">
            <v>CORDON DETONANTE</v>
          </cell>
          <cell r="D336" t="str">
            <v>ML</v>
          </cell>
          <cell r="E336">
            <v>3078</v>
          </cell>
          <cell r="F336">
            <v>3078</v>
          </cell>
        </row>
        <row r="337">
          <cell r="A337">
            <v>316</v>
          </cell>
          <cell r="B337" t="str">
            <v>MATERIAL SELECCIONADO</v>
          </cell>
          <cell r="D337" t="str">
            <v>M3</v>
          </cell>
          <cell r="E337">
            <v>56742</v>
          </cell>
          <cell r="F337">
            <v>0</v>
          </cell>
        </row>
        <row r="338">
          <cell r="A338">
            <v>317</v>
          </cell>
          <cell r="B338" t="str">
            <v>Ensayo de Laboratorio</v>
          </cell>
          <cell r="D338" t="str">
            <v>UND</v>
          </cell>
          <cell r="E338">
            <v>250000</v>
          </cell>
          <cell r="F338">
            <v>0</v>
          </cell>
        </row>
        <row r="339">
          <cell r="A339">
            <v>318</v>
          </cell>
          <cell r="B339" t="str">
            <v>SUBBASE GRANULAR</v>
          </cell>
          <cell r="D339" t="str">
            <v>M3</v>
          </cell>
          <cell r="E339">
            <v>55000</v>
          </cell>
          <cell r="F339">
            <v>0</v>
          </cell>
        </row>
        <row r="340">
          <cell r="A340">
            <v>319</v>
          </cell>
          <cell r="B340" t="str">
            <v>Base Granular</v>
          </cell>
          <cell r="D340" t="str">
            <v>M3</v>
          </cell>
          <cell r="E340">
            <v>60000</v>
          </cell>
          <cell r="F340">
            <v>35301</v>
          </cell>
        </row>
        <row r="341">
          <cell r="A341">
            <v>320</v>
          </cell>
          <cell r="B341" t="str">
            <v>EMULSION ASFALTICA PARA IMPRIMACION</v>
          </cell>
          <cell r="D341" t="str">
            <v>LT</v>
          </cell>
          <cell r="E341">
            <v>4060</v>
          </cell>
          <cell r="F341">
            <v>0</v>
          </cell>
        </row>
        <row r="342">
          <cell r="A342">
            <v>321</v>
          </cell>
          <cell r="B342" t="str">
            <v xml:space="preserve">MEZCLA ASFALTICA </v>
          </cell>
          <cell r="D342" t="str">
            <v>M3</v>
          </cell>
          <cell r="E342">
            <v>475600</v>
          </cell>
          <cell r="F342">
            <v>0</v>
          </cell>
        </row>
        <row r="343">
          <cell r="A343">
            <v>322</v>
          </cell>
          <cell r="B343" t="str">
            <v>CODO 4"</v>
          </cell>
          <cell r="D343" t="str">
            <v>UND</v>
          </cell>
          <cell r="E343">
            <v>324800</v>
          </cell>
          <cell r="F343">
            <v>0</v>
          </cell>
        </row>
        <row r="344">
          <cell r="A344">
            <v>323</v>
          </cell>
          <cell r="B344" t="str">
            <v>CODO 6"</v>
          </cell>
          <cell r="D344" t="str">
            <v>UND</v>
          </cell>
          <cell r="E344">
            <v>406000</v>
          </cell>
          <cell r="F344">
            <v>0</v>
          </cell>
        </row>
        <row r="345">
          <cell r="A345">
            <v>324</v>
          </cell>
          <cell r="B345" t="str">
            <v>VALVULA 4"</v>
          </cell>
          <cell r="D345" t="str">
            <v>UND</v>
          </cell>
          <cell r="E345">
            <v>870000</v>
          </cell>
          <cell r="F345">
            <v>0</v>
          </cell>
        </row>
        <row r="346">
          <cell r="A346">
            <v>325</v>
          </cell>
          <cell r="B346" t="str">
            <v>VALVULA 6"</v>
          </cell>
          <cell r="D346" t="str">
            <v>UND</v>
          </cell>
          <cell r="E346">
            <v>603200</v>
          </cell>
          <cell r="F346">
            <v>0</v>
          </cell>
        </row>
        <row r="347">
          <cell r="A347">
            <v>326</v>
          </cell>
          <cell r="B347" t="str">
            <v>TUBERIA DE PRESION 4"</v>
          </cell>
          <cell r="D347" t="str">
            <v>ML</v>
          </cell>
          <cell r="E347">
            <v>440800</v>
          </cell>
          <cell r="F347">
            <v>0</v>
          </cell>
        </row>
        <row r="348">
          <cell r="A348">
            <v>327</v>
          </cell>
          <cell r="B348" t="str">
            <v>TUBERIA PRESION 6"</v>
          </cell>
          <cell r="D348" t="str">
            <v>ML</v>
          </cell>
          <cell r="E348">
            <v>835200</v>
          </cell>
          <cell r="F348">
            <v>0</v>
          </cell>
        </row>
        <row r="349">
          <cell r="A349">
            <v>328</v>
          </cell>
          <cell r="B349" t="str">
            <v>LADRILLO H15</v>
          </cell>
          <cell r="C349">
            <v>0</v>
          </cell>
          <cell r="D349" t="str">
            <v>UND</v>
          </cell>
          <cell r="E349">
            <v>3059</v>
          </cell>
          <cell r="F349">
            <v>3059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 val="aCCIDENTES%20DE%2019"/>
    </sheetNames>
    <definedNames>
      <definedName name="absc"/>
    </definedNames>
    <sheetDataSet>
      <sheetData sheetId="0"/>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mbientes "/>
      <sheetName val="Formato"/>
      <sheetName val="Hoja1"/>
      <sheetName val="Resumen "/>
      <sheetName val="Borrador "/>
      <sheetName val="401"/>
      <sheetName val="402"/>
      <sheetName val="502"/>
      <sheetName val="602"/>
      <sheetName val="701"/>
      <sheetName val="702"/>
      <sheetName val="802"/>
      <sheetName val="902"/>
      <sheetName val="1002"/>
      <sheetName val="1201"/>
      <sheetName val="1102"/>
      <sheetName val="1802"/>
      <sheetName val="1402-1502"/>
      <sheetName val="1902"/>
      <sheetName val="1501"/>
      <sheetName val="Cocina "/>
      <sheetName val="Baños"/>
      <sheetName val="Enchapes"/>
      <sheetName val="Pisos"/>
      <sheetName val="Carpinteria Madera"/>
      <sheetName val="Carpinteria Metalica "/>
    </sheetNames>
    <sheetDataSet>
      <sheetData sheetId="0" refreshError="1"/>
      <sheetData sheetId="1" refreshError="1">
        <row r="453">
          <cell r="B453" t="str">
            <v>-</v>
          </cell>
        </row>
        <row r="454">
          <cell r="B454" t="str">
            <v>Mueble de baño Típico</v>
          </cell>
        </row>
        <row r="455">
          <cell r="B455" t="str">
            <v xml:space="preserve">Mueble de baño Madera </v>
          </cell>
        </row>
        <row r="456">
          <cell r="B456" t="str">
            <v xml:space="preserve">Mueble de baño para 2 lavamanos con caracteristicas tipicas </v>
          </cell>
        </row>
        <row r="457">
          <cell r="B457" t="str">
            <v>Mueble de baño Opcion 3</v>
          </cell>
        </row>
        <row r="458">
          <cell r="B458" t="str">
            <v>Mueble de baño Opcion 4</v>
          </cell>
        </row>
        <row r="459">
          <cell r="B459" t="str">
            <v>Mueble de baño Opcion 5</v>
          </cell>
        </row>
        <row r="460">
          <cell r="B460" t="str">
            <v>Mueble de baño Opcion 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ESUPUESTO"/>
      <sheetName val="APU´S"/>
      <sheetName val="TTR"/>
      <sheetName val="CPM-PERT, RED MEDIDA"/>
      <sheetName val="CUADRO DE EVENTOS"/>
    </sheetNames>
    <sheetDataSet>
      <sheetData sheetId="0">
        <row r="2">
          <cell r="C2" t="str">
            <v>EQ</v>
          </cell>
        </row>
        <row r="448">
          <cell r="C448" t="str">
            <v>AYUDANTE</v>
          </cell>
          <cell r="D448" t="str">
            <v>JORNAL</v>
          </cell>
          <cell r="E448">
            <v>66000</v>
          </cell>
        </row>
        <row r="449">
          <cell r="C449" t="str">
            <v>OFICIAL</v>
          </cell>
          <cell r="D449" t="str">
            <v>JORNAL</v>
          </cell>
          <cell r="E449">
            <v>87080</v>
          </cell>
        </row>
        <row r="450">
          <cell r="C450" t="str">
            <v>AYUDANTE PINTURA</v>
          </cell>
          <cell r="D450" t="str">
            <v>JORNAL</v>
          </cell>
          <cell r="E450">
            <v>74560</v>
          </cell>
        </row>
        <row r="451">
          <cell r="C451" t="str">
            <v>OFICIAL PINTURA</v>
          </cell>
          <cell r="D451" t="str">
            <v>JORNAL</v>
          </cell>
          <cell r="E451">
            <v>106000</v>
          </cell>
        </row>
        <row r="452">
          <cell r="C452" t="str">
            <v>AYUDANTE INSTALACIONES</v>
          </cell>
          <cell r="D452" t="str">
            <v>JORNAL</v>
          </cell>
          <cell r="E452">
            <v>80500</v>
          </cell>
        </row>
        <row r="453">
          <cell r="C453" t="str">
            <v>OFICIAL INSTALACIONES</v>
          </cell>
          <cell r="D453" t="str">
            <v>JORNAL</v>
          </cell>
          <cell r="E453">
            <v>111000</v>
          </cell>
        </row>
        <row r="454">
          <cell r="C454" t="str">
            <v>CADENERO (Incluidas prestaciones, viajes y viaticos)</v>
          </cell>
          <cell r="D454" t="str">
            <v>JORNAL</v>
          </cell>
          <cell r="E454">
            <v>103333.33333333333</v>
          </cell>
        </row>
        <row r="455">
          <cell r="C455" t="str">
            <v>TOPOGRAFO (Incluidas pestaciones, viajes y viaticos)</v>
          </cell>
          <cell r="D455" t="str">
            <v>JORNAL</v>
          </cell>
          <cell r="E455">
            <v>128333.33333333333</v>
          </cell>
        </row>
        <row r="456">
          <cell r="C456" t="str">
            <v>INGENIERO ESPECIALISTA</v>
          </cell>
          <cell r="D456" t="str">
            <v>JORNAL</v>
          </cell>
          <cell r="E456">
            <v>637500</v>
          </cell>
        </row>
        <row r="457">
          <cell r="C457" t="str">
            <v>TOPOGRAFO</v>
          </cell>
          <cell r="D457" t="str">
            <v>JORNAL</v>
          </cell>
          <cell r="E457">
            <v>222000</v>
          </cell>
        </row>
      </sheetData>
      <sheetData sheetId="1"/>
      <sheetData sheetId="2"/>
      <sheetData sheetId="3"/>
      <sheetData sheetId="4"/>
      <sheetData sheetId="5"/>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
      <sheetName val="1. PRELIMINARES"/>
      <sheetName val="2. CIMENTACIONES"/>
      <sheetName val="3. ESTRUCTURAS"/>
      <sheetName val="4. PISOS Y ANDENES"/>
      <sheetName val="5. HIDRA Y SANIT"/>
      <sheetName val="6  ELECTRICOS "/>
      <sheetName val="7.MAMP"/>
      <sheetName val="8. CANCHA SINT"/>
      <sheetName val="11. ALAMEDA"/>
      <sheetName val="EXENTOS DE AIU"/>
    </sheetNames>
    <sheetDataSet>
      <sheetData sheetId="0"/>
      <sheetData sheetId="1"/>
      <sheetData sheetId="2">
        <row r="214">
          <cell r="K214">
            <v>7.2625000000000002</v>
          </cell>
        </row>
        <row r="303">
          <cell r="M303">
            <v>3</v>
          </cell>
          <cell r="N303">
            <v>0.56000000000000005</v>
          </cell>
        </row>
        <row r="304">
          <cell r="M304">
            <v>4</v>
          </cell>
          <cell r="N304">
            <v>1</v>
          </cell>
        </row>
        <row r="305">
          <cell r="M305">
            <v>5</v>
          </cell>
          <cell r="N305">
            <v>1.552</v>
          </cell>
        </row>
      </sheetData>
      <sheetData sheetId="3">
        <row r="20">
          <cell r="J20">
            <v>5.1352500000000001</v>
          </cell>
        </row>
      </sheetData>
      <sheetData sheetId="4">
        <row r="48">
          <cell r="K48">
            <v>381.62</v>
          </cell>
        </row>
      </sheetData>
      <sheetData sheetId="5">
        <row r="17">
          <cell r="J17">
            <v>11</v>
          </cell>
        </row>
      </sheetData>
      <sheetData sheetId="6">
        <row r="19">
          <cell r="J19">
            <v>2</v>
          </cell>
        </row>
      </sheetData>
      <sheetData sheetId="7">
        <row r="16">
          <cell r="J16">
            <v>67.41</v>
          </cell>
        </row>
      </sheetData>
      <sheetData sheetId="8">
        <row r="18">
          <cell r="J18">
            <v>102</v>
          </cell>
        </row>
      </sheetData>
      <sheetData sheetId="9"/>
      <sheetData sheetId="10">
        <row r="52">
          <cell r="J52">
            <v>1</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ámetros"/>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BARRIOS"/>
      <sheetName val="PRESUPUESTO"/>
      <sheetName val="PRES.BARRIOS GRUPO I"/>
      <sheetName val="PRES.BARRIOS GRUPO II"/>
      <sheetName val="CONSOLIDADO"/>
      <sheetName val="1,01"/>
      <sheetName val="1,02"/>
      <sheetName val="1,03"/>
      <sheetName val="1,04"/>
      <sheetName val="1,05"/>
      <sheetName val="1,06"/>
      <sheetName val="1,07"/>
      <sheetName val="1,08"/>
      <sheetName val="1,09"/>
      <sheetName val="1,10"/>
      <sheetName val="1,11"/>
      <sheetName val="1,12"/>
      <sheetName val="1,13"/>
      <sheetName val="2,01"/>
      <sheetName val="2,02"/>
      <sheetName val="2,03"/>
      <sheetName val="2,04"/>
      <sheetName val="2,05"/>
      <sheetName val="2,06"/>
      <sheetName val="3,01"/>
      <sheetName val="3,02 "/>
      <sheetName val="3,03"/>
      <sheetName val="3,04"/>
      <sheetName val="3,05"/>
      <sheetName val="3,06"/>
      <sheetName val="3,07"/>
      <sheetName val="3,08"/>
      <sheetName val="3,09"/>
      <sheetName val="3,10"/>
      <sheetName val="4,01"/>
      <sheetName val="5,01"/>
      <sheetName val="5,02"/>
      <sheetName val="5,03"/>
      <sheetName val="5,04"/>
      <sheetName val="5,05"/>
      <sheetName val="5,06"/>
      <sheetName val="5,07"/>
      <sheetName val="5,08"/>
      <sheetName val="5,09"/>
      <sheetName val="5,10"/>
      <sheetName val="5,11"/>
      <sheetName val="6,01"/>
      <sheetName val="6,02"/>
      <sheetName val="6,03"/>
      <sheetName val="6,04"/>
      <sheetName val="6,05"/>
      <sheetName val="6,06"/>
      <sheetName val="7,01"/>
      <sheetName val="8,01"/>
      <sheetName val="9,01 "/>
      <sheetName val="10,01"/>
      <sheetName val="10,02"/>
      <sheetName val="11,01"/>
      <sheetName val="12,01"/>
      <sheetName val="12,02"/>
      <sheetName val="12,03"/>
      <sheetName val="12,04"/>
      <sheetName val="12,05"/>
      <sheetName val="12,06"/>
      <sheetName val="12,07"/>
      <sheetName val="MT"/>
      <sheetName val="EQ"/>
      <sheetName val="TR"/>
      <sheetName val="M.O."/>
      <sheetName val="PRESUPUESTO MANTENIMIENTO Y ADE"/>
    </sheetNames>
    <sheetDataSet>
      <sheetData sheetId="0"/>
      <sheetData sheetId="1">
        <row r="13">
          <cell r="B13">
            <v>1</v>
          </cell>
          <cell r="C13" t="str">
            <v>PRELIMINARES</v>
          </cell>
        </row>
        <row r="14">
          <cell r="B14">
            <v>1.01</v>
          </cell>
          <cell r="C14" t="str">
            <v>DESMONTE MODULO CERRAMIENTO MALLA ESLABONADA</v>
          </cell>
          <cell r="G14" t="str">
            <v>M2</v>
          </cell>
        </row>
        <row r="15">
          <cell r="B15">
            <v>1.02</v>
          </cell>
          <cell r="C15" t="str">
            <v>DESMONTE DE ESTRUCTURA DEPORTIVA 1</v>
          </cell>
          <cell r="G15" t="str">
            <v xml:space="preserve"> UND </v>
          </cell>
        </row>
        <row r="16">
          <cell r="B16">
            <v>1.03</v>
          </cell>
          <cell r="C16" t="str">
            <v>DESMONTE DE ESTRUCTURA DEPORTIVA 2</v>
          </cell>
          <cell r="G16" t="str">
            <v>UND</v>
          </cell>
        </row>
        <row r="17">
          <cell r="B17">
            <v>1.04</v>
          </cell>
          <cell r="C17" t="str">
            <v>DESMONTE DE CUBIERTA EN TEJA METÁLICA</v>
          </cell>
          <cell r="G17" t="str">
            <v>M2</v>
          </cell>
        </row>
        <row r="18">
          <cell r="B18">
            <v>1.05</v>
          </cell>
          <cell r="C18" t="str">
            <v>DEMOLISION CANALETA EN CONCRETO</v>
          </cell>
          <cell r="G18" t="str">
            <v>ML</v>
          </cell>
        </row>
        <row r="19">
          <cell r="B19">
            <v>1.06</v>
          </cell>
          <cell r="C19" t="str">
            <v>DESMONTE DE JUEGO INFANTIL</v>
          </cell>
          <cell r="G19" t="str">
            <v>UND</v>
          </cell>
        </row>
        <row r="20">
          <cell r="B20">
            <v>1.07</v>
          </cell>
          <cell r="C20" t="str">
            <v>DESMONTE APARATO GIMNASIO AL AIRE LIBRE</v>
          </cell>
          <cell r="G20" t="str">
            <v>UND</v>
          </cell>
        </row>
        <row r="21">
          <cell r="B21">
            <v>1.08</v>
          </cell>
          <cell r="C21" t="str">
            <v>DESMONTE DE TABLEROS DE BALONCESTO</v>
          </cell>
          <cell r="G21" t="str">
            <v>UND</v>
          </cell>
        </row>
        <row r="22">
          <cell r="B22">
            <v>1.0900000000000001</v>
          </cell>
          <cell r="C22" t="str">
            <v>DESMONTE DE GRAMA SINTETICA</v>
          </cell>
          <cell r="G22" t="str">
            <v>M2</v>
          </cell>
        </row>
        <row r="23">
          <cell r="B23">
            <v>1.1000000000000001</v>
          </cell>
          <cell r="C23" t="str">
            <v>DEMOLISION DE PISOS EN CONCRETO E=0,10 M</v>
          </cell>
          <cell r="G23" t="str">
            <v>M2</v>
          </cell>
        </row>
        <row r="24">
          <cell r="B24">
            <v>1.1100000000000001</v>
          </cell>
          <cell r="C24" t="str">
            <v>DEMOLISION DE MAMPOSTERIA</v>
          </cell>
          <cell r="G24" t="str">
            <v>M2</v>
          </cell>
        </row>
        <row r="25">
          <cell r="B25">
            <v>1.1200000000000001</v>
          </cell>
          <cell r="C25" t="str">
            <v>LAVADO DE SUPERFICIE DE ESCENARIO DEPORTIVO</v>
          </cell>
          <cell r="G25" t="str">
            <v>M2</v>
          </cell>
        </row>
        <row r="26">
          <cell r="B26">
            <v>1.1299999999999999</v>
          </cell>
          <cell r="C26" t="str">
            <v>DESCAPOTE</v>
          </cell>
          <cell r="G26" t="str">
            <v>M2</v>
          </cell>
        </row>
        <row r="28">
          <cell r="B28">
            <v>2</v>
          </cell>
          <cell r="C28" t="str">
            <v>MOVIMIENTO DE TIERRAS</v>
          </cell>
        </row>
        <row r="29">
          <cell r="B29">
            <v>2.0099999999999998</v>
          </cell>
          <cell r="C29" t="str">
            <v>SUMINISTRO EN INSTALACION DE RELLENO ORGANICO</v>
          </cell>
          <cell r="G29" t="str">
            <v>M3</v>
          </cell>
        </row>
        <row r="30">
          <cell r="B30">
            <v>2.02</v>
          </cell>
          <cell r="C30" t="str">
            <v>NIVELACION Y CONFORMACION DE SUPERFICIE</v>
          </cell>
          <cell r="G30" t="str">
            <v>M2</v>
          </cell>
        </row>
        <row r="31">
          <cell r="B31">
            <v>2.0299999999999998</v>
          </cell>
          <cell r="C31" t="str">
            <v>RELLENO COMPACTADO</v>
          </cell>
          <cell r="G31" t="str">
            <v>M3</v>
          </cell>
        </row>
        <row r="32">
          <cell r="B32">
            <v>2.04</v>
          </cell>
          <cell r="C32" t="str">
            <v>EXCAVACION MECANICA MATERIAL COMUN</v>
          </cell>
          <cell r="G32" t="str">
            <v>M3</v>
          </cell>
        </row>
        <row r="33">
          <cell r="B33">
            <v>2.0499999999999998</v>
          </cell>
          <cell r="C33" t="str">
            <v>EXCAVACION MANUAL MATERIAL COMUN</v>
          </cell>
          <cell r="G33" t="str">
            <v>M3</v>
          </cell>
        </row>
        <row r="34">
          <cell r="B34">
            <v>2.06</v>
          </cell>
          <cell r="C34" t="str">
            <v>EXCAVACION MATERIAL EN ROCA</v>
          </cell>
          <cell r="G34" t="str">
            <v>M3</v>
          </cell>
        </row>
        <row r="36">
          <cell r="B36">
            <v>3</v>
          </cell>
          <cell r="C36" t="str">
            <v>PISOS</v>
          </cell>
        </row>
        <row r="37">
          <cell r="B37">
            <v>3.01</v>
          </cell>
          <cell r="C37" t="str">
            <v xml:space="preserve">TRATAMIENTO Y SELLADO DE JUNTAS </v>
          </cell>
          <cell r="G37" t="str">
            <v>ML</v>
          </cell>
        </row>
        <row r="38">
          <cell r="B38">
            <v>3.02</v>
          </cell>
          <cell r="C38" t="str">
            <v>SUMINISTRO E INSTALACION ASFALTO EN FRIO E=0,05m</v>
          </cell>
          <cell r="G38" t="str">
            <v>M2</v>
          </cell>
        </row>
        <row r="39">
          <cell r="B39">
            <v>3.03</v>
          </cell>
          <cell r="C39" t="str">
            <v>MORTERO 1:4</v>
          </cell>
          <cell r="G39" t="str">
            <v>M2</v>
          </cell>
        </row>
        <row r="40">
          <cell r="B40">
            <v>3.04</v>
          </cell>
          <cell r="C40" t="str">
            <v xml:space="preserve">CANALETA AGUAS LLUVIAS CONCRETO FUNDIDA EN SITIO 3000 PSI 0.20 X 0.25, INCLUYE TAPA-REJILLA EN CONCRETO PREFABRICADA </v>
          </cell>
          <cell r="G40" t="str">
            <v>ML</v>
          </cell>
        </row>
        <row r="41">
          <cell r="B41">
            <v>3.05</v>
          </cell>
          <cell r="C41" t="str">
            <v>DADOS EN CONCRETO DE 3000 PSI PARA SOPORTE ESTRUCTURA DE CUBIERTA</v>
          </cell>
          <cell r="G41" t="str">
            <v>M3</v>
          </cell>
        </row>
        <row r="42">
          <cell r="B42">
            <v>3.06</v>
          </cell>
          <cell r="C42" t="str">
            <v>BORDILLO CONFINAMIENTO 3000 PSI 0,10M X 0,30M</v>
          </cell>
          <cell r="G42" t="str">
            <v>ML</v>
          </cell>
        </row>
        <row r="43">
          <cell r="B43">
            <v>3.07</v>
          </cell>
          <cell r="C43" t="str">
            <v xml:space="preserve">SUMINISTRO E INSTALACION TAPA EN CONCRETO PARA CANALETA </v>
          </cell>
          <cell r="G43" t="str">
            <v>ML</v>
          </cell>
        </row>
        <row r="44">
          <cell r="B44">
            <v>3.08</v>
          </cell>
          <cell r="C44" t="str">
            <v xml:space="preserve">SUMINISTRO E INSTALACION PISO EN ADOQUIN </v>
          </cell>
          <cell r="G44" t="str">
            <v>M2</v>
          </cell>
        </row>
        <row r="45">
          <cell r="B45">
            <v>3.09</v>
          </cell>
          <cell r="C45" t="str">
            <v>PISO EN CONCRETO 2500 PSI E=0,10M</v>
          </cell>
          <cell r="G45" t="str">
            <v>M2</v>
          </cell>
        </row>
        <row r="46">
          <cell r="B46">
            <v>3.1</v>
          </cell>
          <cell r="C46" t="str">
            <v>SUMINISTRO E INSTALACION DE GRAMA SINTETICA</v>
          </cell>
          <cell r="G46" t="str">
            <v>M2</v>
          </cell>
        </row>
        <row r="48">
          <cell r="B48">
            <v>4</v>
          </cell>
          <cell r="C48" t="str">
            <v>PAÑETES</v>
          </cell>
        </row>
        <row r="49">
          <cell r="B49">
            <v>4.01</v>
          </cell>
          <cell r="C49" t="str">
            <v>PAÑETE EXTERIOR E=0,03</v>
          </cell>
          <cell r="G49" t="str">
            <v>M2</v>
          </cell>
        </row>
        <row r="51">
          <cell r="B51">
            <v>5</v>
          </cell>
          <cell r="C51" t="str">
            <v>CARPINTERIA METÁLICA</v>
          </cell>
        </row>
        <row r="52">
          <cell r="B52">
            <v>5.01</v>
          </cell>
          <cell r="C52" t="str">
            <v>MANTENIMIENTO E INSTALACION DE ESTRUCTURA DEPORTIVA 1</v>
          </cell>
          <cell r="G52" t="str">
            <v>UND</v>
          </cell>
        </row>
        <row r="53">
          <cell r="B53">
            <v>5.0199999999999996</v>
          </cell>
          <cell r="C53" t="str">
            <v>MANTENIMIENTO E INSTALACION DE ESTRUCTURA DEPORTIVA 2</v>
          </cell>
          <cell r="G53" t="str">
            <v>UND</v>
          </cell>
        </row>
        <row r="54">
          <cell r="B54">
            <v>5.03</v>
          </cell>
          <cell r="C54" t="str">
            <v xml:space="preserve">MANTENIMIENTO DE CERRAMIENTO EN MODULO DE MALLA ESLABONADA </v>
          </cell>
          <cell r="G54" t="str">
            <v>M2</v>
          </cell>
        </row>
        <row r="55">
          <cell r="B55">
            <v>5.04</v>
          </cell>
          <cell r="C55" t="str">
            <v xml:space="preserve">MANTENIMIENTO DE CERRAMIENTO EN VARILLA </v>
          </cell>
          <cell r="G55" t="str">
            <v>M2</v>
          </cell>
        </row>
        <row r="56">
          <cell r="B56">
            <v>5.05</v>
          </cell>
          <cell r="C56" t="str">
            <v>SUMINISTRO E INSTALACION MODULO EN MALLA ESLABONADA PARA CERRAMIENTO</v>
          </cell>
          <cell r="G56" t="str">
            <v>M2</v>
          </cell>
        </row>
        <row r="57">
          <cell r="B57">
            <v>5.0599999999999996</v>
          </cell>
          <cell r="C57" t="str">
            <v>MANTENIMIENTO DE ESTRUCTURA METÁLICA DE CUBIERTA (CERCHA)</v>
          </cell>
          <cell r="G57" t="str">
            <v>ML</v>
          </cell>
        </row>
        <row r="58">
          <cell r="B58">
            <v>5.07</v>
          </cell>
          <cell r="C58" t="str">
            <v>MANTENIMIENTO DE ESTRUCTURA METÁLICA DE CUBIERTA (MENSULA)</v>
          </cell>
          <cell r="G58" t="str">
            <v>ML</v>
          </cell>
        </row>
        <row r="59">
          <cell r="B59">
            <v>5.08</v>
          </cell>
          <cell r="C59" t="str">
            <v>MANTENIMIENTO DE ANCLAJE DE ESTRUCTURA METÁLICA DE CUBIERTA (MENSULA)</v>
          </cell>
          <cell r="G59" t="str">
            <v>UN</v>
          </cell>
        </row>
        <row r="60">
          <cell r="B60">
            <v>5.09</v>
          </cell>
          <cell r="C60" t="str">
            <v>SUMINISTRO E INSTALACION DE TABLERO EN ACRILICO (INCLUYE ARO Y MALLA)</v>
          </cell>
          <cell r="G60" t="str">
            <v>UN</v>
          </cell>
        </row>
        <row r="61">
          <cell r="B61">
            <v>5.0999999999999996</v>
          </cell>
          <cell r="C61" t="str">
            <v>POSTES METÁLICOS DE 3" PARA SOPORTE MALLA EN NYLON L=7,5</v>
          </cell>
          <cell r="G61" t="str">
            <v>UN</v>
          </cell>
        </row>
        <row r="62">
          <cell r="B62">
            <v>5.1100000000000003</v>
          </cell>
          <cell r="C62" t="str">
            <v>CERRAMIENTO EN MALLA DE NYLON</v>
          </cell>
          <cell r="G62" t="str">
            <v>M2</v>
          </cell>
        </row>
        <row r="64">
          <cell r="B64">
            <v>6</v>
          </cell>
          <cell r="C64" t="str">
            <v>ACABADOS</v>
          </cell>
        </row>
        <row r="65">
          <cell r="B65">
            <v>6.01</v>
          </cell>
          <cell r="C65" t="str">
            <v>SUMINISTRO E INSTALACION PINTURA PARA CANCHA 2 MANOS</v>
          </cell>
          <cell r="G65" t="str">
            <v>M2</v>
          </cell>
        </row>
        <row r="66">
          <cell r="B66">
            <v>6.02</v>
          </cell>
          <cell r="C66" t="str">
            <v>DEMARCACION DE CANCHA SEGÚN DISEÑO</v>
          </cell>
          <cell r="G66" t="str">
            <v>ML</v>
          </cell>
        </row>
        <row r="67">
          <cell r="B67">
            <v>6.03</v>
          </cell>
          <cell r="C67" t="str">
            <v>PINTURA PARA EXTERIORES A DOS MANOS</v>
          </cell>
          <cell r="G67" t="str">
            <v>M2</v>
          </cell>
        </row>
        <row r="68">
          <cell r="B68">
            <v>6.04</v>
          </cell>
          <cell r="C68" t="str">
            <v>MAMPOSTERIA EN LADRILLO A LA VISTA</v>
          </cell>
          <cell r="G68" t="str">
            <v>M2</v>
          </cell>
        </row>
        <row r="69">
          <cell r="B69">
            <v>6.05</v>
          </cell>
          <cell r="C69" t="str">
            <v>LAVADO DE MAMPOSTERIA EXISTENTE EN LADRILLO A LA VISTA</v>
          </cell>
          <cell r="G69" t="str">
            <v>M2</v>
          </cell>
        </row>
        <row r="70">
          <cell r="B70">
            <v>6.06</v>
          </cell>
          <cell r="C70" t="str">
            <v>DEMARCACION DE CANCHA EN PISO DE TIERRA SEGÚN DISEÑO</v>
          </cell>
          <cell r="G70" t="str">
            <v>ML</v>
          </cell>
        </row>
        <row r="72">
          <cell r="B72">
            <v>7</v>
          </cell>
          <cell r="C72" t="str">
            <v>CUBIERTAS</v>
          </cell>
        </row>
        <row r="73">
          <cell r="B73">
            <v>7.01</v>
          </cell>
          <cell r="C73" t="str">
            <v xml:space="preserve">SUMINSTRO E INSTALACION DE TEJA TERMOACUSTICA </v>
          </cell>
          <cell r="G73" t="str">
            <v>M2</v>
          </cell>
        </row>
        <row r="75">
          <cell r="B75">
            <v>8</v>
          </cell>
          <cell r="C75" t="str">
            <v>JUEGOS INFANTILES</v>
          </cell>
        </row>
        <row r="76">
          <cell r="B76">
            <v>8.01</v>
          </cell>
          <cell r="C76" t="str">
            <v>SUMINSTRO E INSTALACION DE PARQUE INFANTIL COMPACTO</v>
          </cell>
          <cell r="G76" t="str">
            <v>UND</v>
          </cell>
        </row>
        <row r="78">
          <cell r="B78">
            <v>9</v>
          </cell>
          <cell r="C78" t="str">
            <v>GIMNASIOS AL AIRE LIBRE</v>
          </cell>
        </row>
        <row r="79">
          <cell r="B79">
            <v>9.01</v>
          </cell>
          <cell r="C79" t="str">
            <v>SUMINISTRO E INTALACION DE CIRCUITO BIOSALUDABLE</v>
          </cell>
          <cell r="G79" t="str">
            <v>UND</v>
          </cell>
        </row>
        <row r="81">
          <cell r="B81">
            <v>10</v>
          </cell>
          <cell r="C81" t="str">
            <v>MOBILIARIO URBANO</v>
          </cell>
        </row>
        <row r="82">
          <cell r="B82">
            <v>10.01</v>
          </cell>
          <cell r="C82" t="str">
            <v xml:space="preserve">SUMINISTRO E INSTALACION DE BASURERA TRIPLE EN ACERO INOXIDABLE </v>
          </cell>
          <cell r="G82" t="str">
            <v>UND</v>
          </cell>
        </row>
        <row r="83">
          <cell r="B83">
            <v>10.02</v>
          </cell>
          <cell r="C83" t="str">
            <v>SUMINSTRO E INSTALACION DE BANCAS MODULARES</v>
          </cell>
          <cell r="G83" t="str">
            <v>UND</v>
          </cell>
        </row>
        <row r="85">
          <cell r="B85">
            <v>11</v>
          </cell>
          <cell r="C85" t="str">
            <v>ZONAS VERDES</v>
          </cell>
        </row>
        <row r="86">
          <cell r="B86">
            <v>11.01</v>
          </cell>
          <cell r="C86" t="str">
            <v>SUMINISTRO E INSTALACION DE PRADO JAPONES</v>
          </cell>
          <cell r="G86" t="str">
            <v>M2</v>
          </cell>
        </row>
        <row r="88">
          <cell r="B88">
            <v>12</v>
          </cell>
          <cell r="C88" t="str">
            <v xml:space="preserve">RETIRO DE INFRAESTRUCTURA EXISTENTE </v>
          </cell>
        </row>
        <row r="89">
          <cell r="B89">
            <v>12.01</v>
          </cell>
          <cell r="C89" t="str">
            <v>RETIRO, TRANSPORTE Y ENTREGA EN BODEGA DEL MUNICIPIO DE MODULO CERRAMIENTO MALLA ESLABONADA</v>
          </cell>
          <cell r="G89" t="str">
            <v>M2</v>
          </cell>
        </row>
        <row r="90">
          <cell r="B90">
            <v>12.02</v>
          </cell>
          <cell r="C90" t="str">
            <v>RETIRO, TRANSPORTE Y ENTREGA EN BODEGA DEL MUNICIPIO DE CUBIERTA EN TEJA METÁLICA</v>
          </cell>
          <cell r="G90" t="str">
            <v>M2</v>
          </cell>
        </row>
        <row r="91">
          <cell r="B91">
            <v>12.03</v>
          </cell>
          <cell r="C91" t="str">
            <v>RETIRO, TRANSPORTE Y ENTREGA EN BODEGA DEL MUNICIPIO DE JUEGOS INFANTILES</v>
          </cell>
          <cell r="G91" t="str">
            <v>UND</v>
          </cell>
        </row>
        <row r="92">
          <cell r="B92">
            <v>12.04</v>
          </cell>
          <cell r="C92" t="str">
            <v>RETIRO, TRANSPORTE Y ENTREGA EN BODEGA DEL MUNICIPIO DE APARATOS GIMNASIOS AL AIRE LIBRE</v>
          </cell>
          <cell r="G92" t="str">
            <v>UND</v>
          </cell>
        </row>
        <row r="93">
          <cell r="B93">
            <v>12.05</v>
          </cell>
          <cell r="C93" t="str">
            <v>RETIRO, TRANSPORTE Y ENTREGA EN BODEGA DEL MUNICIPIO DE TABLEROS DE BALONCESTO</v>
          </cell>
          <cell r="G93" t="str">
            <v>UND</v>
          </cell>
        </row>
        <row r="94">
          <cell r="B94">
            <v>12.06</v>
          </cell>
          <cell r="C94" t="str">
            <v>RETIRO, TRANSPORTE Y ENTREGA EN BODEGA DEL MUNICIPIO DE GRAMA SINTETICA</v>
          </cell>
          <cell r="G94" t="str">
            <v>M2</v>
          </cell>
        </row>
        <row r="95">
          <cell r="B95">
            <v>12.07</v>
          </cell>
          <cell r="C95" t="str">
            <v>RETIRO, TRANSPORTE Y DISPOSICION FINAL DE ESCOMBROS</v>
          </cell>
          <cell r="G95" t="str">
            <v>M3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Electrico"/>
      <sheetName val="A-1,1,1"/>
      <sheetName val="A-1,2,1"/>
      <sheetName val="A-1,2,2"/>
      <sheetName val="A-1,3,1"/>
      <sheetName val="A-2,1,1"/>
      <sheetName val="A-2,1,2"/>
      <sheetName val="A-2,2,2"/>
      <sheetName val="A-2,2,3"/>
      <sheetName val="A-2,2,4"/>
      <sheetName val="A-2,2,5"/>
      <sheetName val="A-2,2,6"/>
      <sheetName val="A-2,3,1"/>
      <sheetName val="A-2,3,2"/>
      <sheetName val="A-2,3,3"/>
      <sheetName val="A-3,1,1"/>
      <sheetName val="A-3,1,2"/>
      <sheetName val="A-3,1,3"/>
      <sheetName val="A-3,1,4"/>
      <sheetName val="A-3,1,5"/>
      <sheetName val="A-3,1,13"/>
      <sheetName val="A-3,2,1"/>
      <sheetName val="A-3,3,1"/>
      <sheetName val="A-3,4,1"/>
      <sheetName val="A-4,1,1,1"/>
      <sheetName val="A-4,1,1,2"/>
      <sheetName val="A-4,1,1,3"/>
      <sheetName val="A-4,1,1,4"/>
      <sheetName val="A-4,1,1,5"/>
      <sheetName val="A-4,1,1,6"/>
      <sheetName val="A-4,1,1,7"/>
      <sheetName val="A-4,2,1,2"/>
      <sheetName val="A-4,2,1,3"/>
      <sheetName val="A-4,2,1,4"/>
      <sheetName val="A-4,3,1,2"/>
      <sheetName val="A-4,3,1,3"/>
      <sheetName val="A-4,3,5,1"/>
      <sheetName val="A-4,3,6,1"/>
      <sheetName val="acero kg"/>
      <sheetName val="A-6,2,1"/>
      <sheetName val="A-8,1,4"/>
      <sheetName val="A-8,1,5"/>
      <sheetName val="A-8,1,6"/>
      <sheetName val="A-8,1,7"/>
      <sheetName val="A-8,1,8"/>
      <sheetName val="A-8,1,9"/>
      <sheetName val="A-8,1,10"/>
      <sheetName val="A-8,1,11"/>
      <sheetName val="A-8,1,12"/>
      <sheetName val="A-8,1,13"/>
      <sheetName val="A-8,1,14"/>
      <sheetName val="A-8,1,17"/>
      <sheetName val="A-9,2,1"/>
      <sheetName val="A-9,4,1"/>
      <sheetName val="A-10,1,1"/>
      <sheetName val="A-10,1,3"/>
      <sheetName val="A-10,1,4"/>
      <sheetName val="A-10,1,6"/>
      <sheetName val="A-10,2,1"/>
      <sheetName val="A-10,2,2"/>
      <sheetName val="A-10,2,3"/>
      <sheetName val="A-10,2,4"/>
      <sheetName val="A-10,2,5"/>
      <sheetName val="A-10.3.1"/>
      <sheetName val="A-10.3.2"/>
      <sheetName val="A-10,5,1"/>
      <sheetName val="A-10,6,1"/>
      <sheetName val="A-10,6,2"/>
      <sheetName val="A-10,6,4"/>
      <sheetName val="A-11.1.1"/>
      <sheetName val="A-11.1.2"/>
      <sheetName val="A-13,1,2"/>
      <sheetName val="A-13,5,2"/>
      <sheetName val="A-16,1,1"/>
      <sheetName val="A-16,1,2"/>
      <sheetName val="A-16,1,4"/>
      <sheetName val="A-16,1,6"/>
      <sheetName val="A-18,1,3"/>
      <sheetName val="A-18,1,4"/>
      <sheetName val="A-18,2,2"/>
      <sheetName val="A-18,3,2"/>
      <sheetName val="A-18,5,3"/>
      <sheetName val="A-18,5,4"/>
      <sheetName val="A-OE-001"/>
      <sheetName val="A-OE-002"/>
      <sheetName val="A-OE-003"/>
      <sheetName val="A-OE-004"/>
      <sheetName val="A-OE-005"/>
      <sheetName val="A-OE-006"/>
      <sheetName val="A-OE-007"/>
      <sheetName val="A-OE-008"/>
      <sheetName val="A-OE010"/>
      <sheetName val="A-OE011"/>
      <sheetName val="A-OE012"/>
      <sheetName val="A-OE013"/>
      <sheetName val="A-OE014"/>
      <sheetName val="A-OE-023"/>
      <sheetName val="A-OE025"/>
      <sheetName val="A-OE026"/>
      <sheetName val="A-OE027"/>
      <sheetName val="A-OE028"/>
      <sheetName val="A-OE-036"/>
      <sheetName val="A-OE-038"/>
      <sheetName val="A-OE040"/>
      <sheetName val="A-OE041"/>
      <sheetName val="A-OE-065trapemano"/>
      <sheetName val="A-OE-066trapepreme"/>
      <sheetName val="A-OE-070"/>
      <sheetName val="A-OE071"/>
      <sheetName val="A-OE-072"/>
      <sheetName val="A-OE073"/>
      <sheetName val="A-OE074"/>
      <sheetName val="A-OE078"/>
      <sheetName val="cantidades"/>
      <sheetName val="cantidades (2)"/>
      <sheetName val="hidro"/>
    </sheetNames>
    <sheetDataSet>
      <sheetData sheetId="0">
        <row r="10">
          <cell r="B10" t="str">
            <v>1.0.0</v>
          </cell>
          <cell r="C10" t="str">
            <v>PRELIMINARES</v>
          </cell>
        </row>
        <row r="11">
          <cell r="B11" t="str">
            <v>1.1.0</v>
          </cell>
          <cell r="C11" t="str">
            <v>REPLANTEO</v>
          </cell>
        </row>
        <row r="12">
          <cell r="B12" t="str">
            <v>1.1.1</v>
          </cell>
          <cell r="C12" t="str">
            <v>LOCALIZACIÓN, TRAZADO Y REPLANTEO. Se utilizará personal experto con equipo de precisión. Se hará con la frecuencia que lo indique la interventoría. Incluye demarcación con pintura, línea de trazado, corte de piso, libretas y planos.</v>
          </cell>
          <cell r="D12" t="str">
            <v>día</v>
          </cell>
          <cell r="E12">
            <v>10</v>
          </cell>
          <cell r="F12">
            <v>274355</v>
          </cell>
          <cell r="G12">
            <v>2743550</v>
          </cell>
          <cell r="H12">
            <v>15</v>
          </cell>
        </row>
        <row r="13">
          <cell r="B13" t="str">
            <v>1.2.0</v>
          </cell>
          <cell r="C13" t="str">
            <v>DESCAPOTE</v>
          </cell>
        </row>
        <row r="14">
          <cell r="B14" t="str">
            <v>1.2.1</v>
          </cell>
          <cell r="C14" t="str">
            <v>DESMONTE Y LIMPIEZA e= 0.15m. Incluye: cargue, transporte y botada de escombros en botaderos oficiales o donde indique la interventoría. Su medida sera en sitio</v>
          </cell>
          <cell r="D14" t="str">
            <v>m2</v>
          </cell>
          <cell r="E14">
            <v>1550</v>
          </cell>
          <cell r="F14">
            <v>3510</v>
          </cell>
          <cell r="G14">
            <v>5440500</v>
          </cell>
          <cell r="H14">
            <v>0</v>
          </cell>
        </row>
        <row r="15">
          <cell r="B15" t="str">
            <v>1.2.2</v>
          </cell>
          <cell r="C15" t="str">
            <v xml:space="preserve">DESCAPOTE A MANO. Incluye el desenraice si es necesario, cargue transporte y botada de material sobrante en botaderos oficiales. Medido en sitio. </v>
          </cell>
          <cell r="D15" t="str">
            <v>m3</v>
          </cell>
          <cell r="E15">
            <v>110</v>
          </cell>
          <cell r="F15">
            <v>39324</v>
          </cell>
          <cell r="G15">
            <v>4325640</v>
          </cell>
          <cell r="H15">
            <v>0</v>
          </cell>
        </row>
        <row r="16">
          <cell r="B16" t="str">
            <v>1.2.3</v>
          </cell>
          <cell r="C16" t="str">
            <v>DESCAPOTE A MÁQUINA. Incluye el desenraice si es necesario cargue transporte y botada de material sobrante en botaderos oficiales. Medido en sitio</v>
          </cell>
          <cell r="D16" t="str">
            <v>m3</v>
          </cell>
          <cell r="E16">
            <v>120</v>
          </cell>
          <cell r="F16">
            <v>25777</v>
          </cell>
          <cell r="G16">
            <v>3093240</v>
          </cell>
        </row>
        <row r="17">
          <cell r="B17" t="str">
            <v>1.3.0</v>
          </cell>
          <cell r="C17" t="str">
            <v>INSTALACIONES PROVISIONALES</v>
          </cell>
        </row>
        <row r="18">
          <cell r="B18" t="str">
            <v>1.3.1</v>
          </cell>
          <cell r="C18" t="str">
            <v>Instalación de CERRAMIENTO PROVISIONAL en tela de verde con una altura de 2.1 m. Incluye suministro, transporte e instalación de la tela, estructura en madera común, excavación manual en cualquier material y todos los demás elementos necesarios para su co</v>
          </cell>
          <cell r="D18" t="str">
            <v>m</v>
          </cell>
          <cell r="E18">
            <v>1200</v>
          </cell>
          <cell r="F18">
            <v>9866</v>
          </cell>
          <cell r="G18">
            <v>11839200</v>
          </cell>
          <cell r="H18">
            <v>0</v>
          </cell>
        </row>
        <row r="19">
          <cell r="B19" t="str">
            <v>2.0.0</v>
          </cell>
          <cell r="C19" t="str">
            <v>DEMOLICIONES Y RETIROS</v>
          </cell>
        </row>
        <row r="20">
          <cell r="B20" t="str">
            <v>2.1.0</v>
          </cell>
          <cell r="C20" t="str">
            <v>RETIROS</v>
          </cell>
        </row>
        <row r="21">
          <cell r="B21" t="str">
            <v>2.1.1</v>
          </cell>
          <cell r="C21" t="str">
            <v>RETIRO, cargue, transporte, botada o recuperación de CERRAMIENTO en ALAMBRE DE PÚA y estacones de madera. Incluye elementos de anclaje de los estacones, cargue, transporte y botada de escombros, recuperación de los materiales aprovechables o su transporte</v>
          </cell>
          <cell r="D21" t="str">
            <v>m</v>
          </cell>
          <cell r="E21">
            <v>280</v>
          </cell>
          <cell r="F21">
            <v>3910</v>
          </cell>
          <cell r="G21">
            <v>1094800</v>
          </cell>
          <cell r="H21">
            <v>0</v>
          </cell>
        </row>
        <row r="22">
          <cell r="B22" t="str">
            <v>2.1.2</v>
          </cell>
          <cell r="C22" t="str">
            <v>RETIRO, cargue, transporte, botada o recuperación de PASAMANOS METÁLICO. Incluye demolición base de anclaje y todos los demás elementos necesarios para su efectivo retiro, recuperación del material aprovechable y su transporte hasta el sitio que indique l</v>
          </cell>
          <cell r="D22" t="str">
            <v>m</v>
          </cell>
          <cell r="E22">
            <v>950</v>
          </cell>
          <cell r="F22">
            <v>7336</v>
          </cell>
          <cell r="G22">
            <v>6969200</v>
          </cell>
          <cell r="H22">
            <v>0</v>
          </cell>
        </row>
        <row r="23">
          <cell r="B23" t="str">
            <v>2.1.3</v>
          </cell>
          <cell r="C23" t="str">
            <v>RETIRO, cargue, transporte, botada o recuperación de TUBERÍA DE AGUAS RESIDUALES y/o LLUVIAS. Incluye transporte y botada de escombros, reconexión a redes nuevas, recuperación de los materiales aprovechables o su transporte hasta el sitio que lo indique l</v>
          </cell>
          <cell r="D23" t="str">
            <v>m</v>
          </cell>
          <cell r="E23">
            <v>900</v>
          </cell>
          <cell r="F23">
            <v>1887</v>
          </cell>
          <cell r="G23">
            <v>1698300</v>
          </cell>
        </row>
        <row r="24">
          <cell r="B24" t="str">
            <v>2.1.4</v>
          </cell>
          <cell r="C24" t="str">
            <v>RETIRO, cargue, transporte y recuperación de SEÑALES VIALES. Incluye recuperación de los materiales aprovechables y su transporte hasta el sitio que lo indique la interventoría.</v>
          </cell>
          <cell r="D24" t="str">
            <v>un</v>
          </cell>
          <cell r="E24">
            <v>10</v>
          </cell>
          <cell r="F24">
            <v>12912</v>
          </cell>
          <cell r="G24">
            <v>129120</v>
          </cell>
        </row>
        <row r="25">
          <cell r="B25" t="str">
            <v>2.2.0</v>
          </cell>
          <cell r="C25" t="str">
            <v>DEMOLICIONES</v>
          </cell>
        </row>
        <row r="26">
          <cell r="B26" t="str">
            <v>2.2.1</v>
          </cell>
          <cell r="C26" t="str">
            <v>DEMOLICIÓN ANDENES O PISOS, cargue, transporte y botada de escombros de espesor MAXIMO DE 0.25m en CONCRETO. Incluye retiro de cordones, retiro de enchape (baldosa, baldosín forros en arenón, madera, vinilo, granito esmerilado, concreto, pisos en gres, en</v>
          </cell>
          <cell r="D26" t="str">
            <v>m2</v>
          </cell>
          <cell r="E26">
            <v>200</v>
          </cell>
          <cell r="F26">
            <v>22688</v>
          </cell>
          <cell r="G26">
            <v>4537600</v>
          </cell>
        </row>
        <row r="27">
          <cell r="B27" t="str">
            <v>2.2.2</v>
          </cell>
          <cell r="C27" t="str">
            <v>DEMOLICIÓN ESTRUCTURAS DE CONCRETO cargue, transporte y botada de escombros, manual o mecánicamente, de cualquier resistencia, reforzado o ciclópeo, y en cualquier clase de estructura. Incluye retiro de refuerzo y cualquier tipo de acabado (revoques y enc</v>
          </cell>
          <cell r="D27" t="str">
            <v>m3</v>
          </cell>
          <cell r="E27">
            <v>50</v>
          </cell>
          <cell r="F27">
            <v>114750</v>
          </cell>
          <cell r="G27">
            <v>5737500</v>
          </cell>
          <cell r="H27">
            <v>0</v>
          </cell>
        </row>
        <row r="28">
          <cell r="B28" t="str">
            <v>2.2.3</v>
          </cell>
          <cell r="C28" t="str">
            <v>DEMOLICIÓN MAMPOSTERIA EN LADRILLO cargue, transporte y botada de escombros, espesor de 10 cm a 15 cm. Incluye demolición de revoques y enchapes en el muro a demoler e instalaciones embebidas. Además recuperación de los materiales aprovechables o su trans</v>
          </cell>
          <cell r="D28" t="str">
            <v>m2</v>
          </cell>
          <cell r="E28">
            <v>100</v>
          </cell>
          <cell r="F28">
            <v>13002</v>
          </cell>
          <cell r="G28">
            <v>1300200</v>
          </cell>
          <cell r="H28">
            <v>2.95</v>
          </cell>
        </row>
        <row r="29">
          <cell r="B29" t="str">
            <v>2.2.4</v>
          </cell>
          <cell r="C29" t="str">
            <v>DEMOLICIÓN, MAMPOSTERIA EN BLOQUE de concreto. cargue, transporte y botada de escombros, espesor de 10-15 cm. Incluye demolición de revoques y enchapes aplicados al muro a demoler e instalaciones embebidas. Además recuperación de los materiales aprovechab</v>
          </cell>
          <cell r="D29" t="str">
            <v>m2</v>
          </cell>
          <cell r="E29">
            <v>100</v>
          </cell>
          <cell r="F29">
            <v>14357</v>
          </cell>
          <cell r="G29">
            <v>1435700</v>
          </cell>
          <cell r="H29">
            <v>0</v>
          </cell>
        </row>
        <row r="30">
          <cell r="B30" t="str">
            <v>2.2.5</v>
          </cell>
          <cell r="C30" t="str">
            <v>DEMOLICIÓN ANDENES O PISOS, cargue, transporte y botada de escombros de ESPESOR MÁXIMO 0.25m, en concreto. Incluye retiro de cordones, retiro de enchape (baldosa, baldosín forros en arenón, madera, vinilo, granito esmerilado, concreto, pisos en gres, entr</v>
          </cell>
          <cell r="D30" t="str">
            <v>m2</v>
          </cell>
          <cell r="E30">
            <v>1200</v>
          </cell>
          <cell r="F30">
            <v>14730</v>
          </cell>
          <cell r="G30">
            <v>17676000</v>
          </cell>
          <cell r="H30">
            <v>0</v>
          </cell>
        </row>
        <row r="31">
          <cell r="B31" t="str">
            <v>2.2.6</v>
          </cell>
          <cell r="C31" t="str">
            <v>DEMOLICIÓN PAVIMENTO ASFÁLTICO, cargue, transporte y botada de escombros, HASTA ESPESOR DE 4" . Incluye demarcación y corte. Además recuperación de los materiales aprovechables o su transporte hasta el sitio que lo indique la interventoría.</v>
          </cell>
          <cell r="D31" t="str">
            <v>m2</v>
          </cell>
          <cell r="E31">
            <v>1500</v>
          </cell>
          <cell r="F31">
            <v>7826</v>
          </cell>
          <cell r="G31">
            <v>11739000</v>
          </cell>
          <cell r="H31">
            <v>0</v>
          </cell>
        </row>
        <row r="32">
          <cell r="B32" t="str">
            <v>2.3.0</v>
          </cell>
          <cell r="C32" t="str">
            <v>TALA Y TRANSPLANTE DE ÁRBOLES</v>
          </cell>
        </row>
        <row r="33">
          <cell r="B33" t="str">
            <v>2.3.1</v>
          </cell>
          <cell r="C33" t="str">
            <v>TALA, cargue y retiro de ÁRBOLES bajo cualquier condición, ALTURA de 1.0 a 3.0 m. Incluye trozado, chipiado, retiro de raíces completas, transporte y disposición del material resultante al sitio que indiquen las autoridades competentes y la interventoría.</v>
          </cell>
          <cell r="D33" t="str">
            <v>un</v>
          </cell>
          <cell r="E33">
            <v>10</v>
          </cell>
          <cell r="F33">
            <v>63292</v>
          </cell>
          <cell r="G33">
            <v>632920</v>
          </cell>
          <cell r="H33">
            <v>0</v>
          </cell>
        </row>
        <row r="34">
          <cell r="B34" t="str">
            <v>2.3.2</v>
          </cell>
          <cell r="C34" t="str">
            <v>TALA, cargue y retiro de ÁRBOLES bajo cualquier condición, ALTURA de 3.0 a 6.0 m. Incluye trozado, chipiado, retiro de raíces completas, transporte y disposición del material resultante al sitio que indiquen las autoridades competentes y la interventoría.</v>
          </cell>
          <cell r="D34" t="str">
            <v>un</v>
          </cell>
          <cell r="E34">
            <v>10</v>
          </cell>
          <cell r="F34">
            <v>103013</v>
          </cell>
          <cell r="G34">
            <v>1030130</v>
          </cell>
          <cell r="H34">
            <v>0</v>
          </cell>
        </row>
        <row r="35">
          <cell r="B35" t="str">
            <v>2.3.3</v>
          </cell>
          <cell r="C35" t="str">
            <v>TALA, cargue y retiro de ÁRBOLES bajo cualquier condición, ALTURA de 6,0 a 8,0 m. Incluye trozado, chipiado, retiro de raíces completas, transporte y disposición del material resultante al sitio que indiquen las autoridades competentes y la interventoría.</v>
          </cell>
          <cell r="D35" t="str">
            <v>un</v>
          </cell>
          <cell r="E35">
            <v>10</v>
          </cell>
          <cell r="F35">
            <v>209444</v>
          </cell>
          <cell r="G35">
            <v>2094440</v>
          </cell>
          <cell r="H35">
            <v>0</v>
          </cell>
        </row>
        <row r="36">
          <cell r="B36" t="str">
            <v>2.3.4</v>
          </cell>
          <cell r="C36" t="str">
            <v>EXCAVACIÓN, EXTRACCIÓN, CARGUE, TRANSPORTE Y BOTADA DE RAÍCES ARBÓREAS, manual o mecánicamente. Incluye transporte interno y disposición final en botaderos oficiales o en los sitios que indiquen las autoridades competentes y la interventoría y todo lo nec</v>
          </cell>
          <cell r="D36" t="str">
            <v>m3</v>
          </cell>
          <cell r="E36">
            <v>20</v>
          </cell>
          <cell r="F36">
            <v>49182</v>
          </cell>
          <cell r="G36">
            <v>983640</v>
          </cell>
        </row>
        <row r="37">
          <cell r="B37" t="str">
            <v>2.3.5</v>
          </cell>
          <cell r="C37" t="str">
            <v>MIMETIZACIÓN de RAÍCES ARBÓREAS con equipo toconeador, profundidad= 30 cm. DIÁMETRO DE TRONCO HASTA 1.00 m. Incluye transporte interno y disposición final del material sobrante en el sitio.</v>
          </cell>
          <cell r="D37" t="str">
            <v>un</v>
          </cell>
          <cell r="E37">
            <v>5</v>
          </cell>
          <cell r="F37">
            <v>131366</v>
          </cell>
          <cell r="G37">
            <v>656830</v>
          </cell>
        </row>
        <row r="38">
          <cell r="B38" t="str">
            <v>2.3.6</v>
          </cell>
          <cell r="C38" t="str">
            <v>MIMETIZACIÓN de RAÍCES ARBÓREAS con equipo toconeador, profundidad= 30 cm. DIÁMETRO DE TRONCO de 1.00 a 2.00 m. Incluye transporte interno y disposición final del material sobrante en el sitio.</v>
          </cell>
          <cell r="D38" t="str">
            <v>un</v>
          </cell>
          <cell r="E38">
            <v>5</v>
          </cell>
          <cell r="F38">
            <v>266018</v>
          </cell>
          <cell r="G38">
            <v>1330090</v>
          </cell>
        </row>
        <row r="39">
          <cell r="B39" t="str">
            <v>2.3.7</v>
          </cell>
          <cell r="C39" t="str">
            <v>PODAS, cargue y retiro de ÁRBOLES JUVENILES bajo cualquier condición, CON ALTURA ENTRE 2.0 y 6.0 m. Incluye trozado, chipiado, transporte y disposición del material resultante al sitio que indiquen las autoridades competentes y la interventoría. La poda s</v>
          </cell>
          <cell r="D39" t="str">
            <v>un</v>
          </cell>
          <cell r="E39">
            <v>5</v>
          </cell>
          <cell r="F39">
            <v>8963</v>
          </cell>
          <cell r="G39">
            <v>44815</v>
          </cell>
        </row>
        <row r="40">
          <cell r="B40" t="str">
            <v>2.3.8</v>
          </cell>
          <cell r="C40" t="str">
            <v>PODAS, cargue y retiro de ÁRBOLES ADULTOS bajo cualquier condición. Incluye trozado, chipiado, transporte y disposición del material resultante al sitio que indiquen las autoridades competentes y la interventoría. La poda se realizará con motosierra. Se r</v>
          </cell>
          <cell r="D40" t="str">
            <v>un</v>
          </cell>
          <cell r="E40">
            <v>5</v>
          </cell>
          <cell r="F40">
            <v>86503</v>
          </cell>
          <cell r="G40">
            <v>432515</v>
          </cell>
        </row>
        <row r="41">
          <cell r="B41" t="str">
            <v>3.0.0</v>
          </cell>
          <cell r="C41" t="str">
            <v>MOVIMIENTOS DE TIERRA</v>
          </cell>
        </row>
        <row r="42">
          <cell r="B42" t="str">
            <v>3.1.0</v>
          </cell>
          <cell r="C42" t="str">
            <v>EXCAVACIÓN Y RETIRO DE MATERIAL</v>
          </cell>
        </row>
        <row r="43">
          <cell r="B43" t="str">
            <v>3.1.1</v>
          </cell>
          <cell r="C43" t="str">
            <v xml:space="preserve">EXCAVACIÓN MANUAL de material heterogéneo DE 0-2 m., bajo cualquier grado de humedad. Incluye: roca descompuesta, bolas de roca de volúmen inferior a 0.35 m³., el cargue, transporte interno y externo, botada de material proveniente de las excavaciones en </v>
          </cell>
          <cell r="D43" t="str">
            <v>m3</v>
          </cell>
          <cell r="E43">
            <v>2000</v>
          </cell>
          <cell r="F43">
            <v>35137</v>
          </cell>
          <cell r="G43">
            <v>70274000</v>
          </cell>
          <cell r="H43">
            <v>195.95</v>
          </cell>
        </row>
        <row r="44">
          <cell r="B44" t="str">
            <v>3.1.2</v>
          </cell>
          <cell r="C44" t="str">
            <v>EXCAVACIÓN MECÁNICA de material heterogéneo DE 0-2 m, bajo cualquier grado de humedad. Incluye: roca descompuesta, bolas de roca de volúmen inferior a 0.35 m³., el cargue, transporte interno y externo y botada de material proveniente de las excavaciones e</v>
          </cell>
          <cell r="D44" t="str">
            <v>m3</v>
          </cell>
          <cell r="E44">
            <v>2000</v>
          </cell>
          <cell r="F44">
            <v>26187</v>
          </cell>
          <cell r="G44">
            <v>52374000</v>
          </cell>
          <cell r="H44">
            <v>540.67000000000007</v>
          </cell>
        </row>
        <row r="45">
          <cell r="B45" t="str">
            <v>3.1.3</v>
          </cell>
          <cell r="C45" t="str">
            <v>EXCAVACIÓN MANUAL de material heterogéneo DE 2-4 m., bajo cualquier grado de humedad. Incluye: roca descompuesta, bolas de roca de volúmen inferior a 0.35 m³., el cargue, transporte interno y externo y botada de material preveniente de las excavaciones en</v>
          </cell>
          <cell r="D45" t="str">
            <v>m3</v>
          </cell>
          <cell r="E45">
            <v>800</v>
          </cell>
          <cell r="F45">
            <v>39715</v>
          </cell>
          <cell r="G45">
            <v>31772000</v>
          </cell>
          <cell r="H45">
            <v>7.3000000000000007</v>
          </cell>
        </row>
        <row r="46">
          <cell r="B46" t="str">
            <v>3.1.4</v>
          </cell>
          <cell r="C46" t="str">
            <v>EXCAVACIÓN MANUAL de material heterogéneo DE 4-6 m., bajo cualquier grado de humedad. Incluye: roca descompuesta, bolas de roca de volúmen inferior a 0.35 m³., el cargue, transporte interno y externo y botada de material preveniente de las excavaciones en</v>
          </cell>
          <cell r="D46" t="str">
            <v>m3</v>
          </cell>
          <cell r="E46">
            <v>300</v>
          </cell>
          <cell r="F46">
            <v>46025</v>
          </cell>
          <cell r="G46">
            <v>13807500</v>
          </cell>
          <cell r="H46">
            <v>0</v>
          </cell>
        </row>
        <row r="47">
          <cell r="B47" t="str">
            <v>3.1.5</v>
          </cell>
          <cell r="C47" t="str">
            <v>EXCAVACIÓN MECÁNICA de material heterogéneo DE 2-4 m, bajo cualquier grado de humedad. Incluye: roca descompuesta, bolas de roca de volúmen inferior a 0.35 m³., el cargue, transporte interno y externo y botada de material proveniente de las excavaciones e</v>
          </cell>
          <cell r="D47" t="str">
            <v>m3</v>
          </cell>
          <cell r="E47">
            <v>600</v>
          </cell>
          <cell r="F47">
            <v>27327</v>
          </cell>
          <cell r="G47">
            <v>16396200</v>
          </cell>
          <cell r="H47">
            <v>60.800000000000004</v>
          </cell>
        </row>
        <row r="48">
          <cell r="B48" t="str">
            <v>3.1.6</v>
          </cell>
          <cell r="C48" t="str">
            <v>EXCAVACIÓN MANUAL EN ROCA, incluye voladura (las pulgadas que sean necesarias), desembombe, transporte local, cargue, transporte y botada del material en botaderos oficiales o donde la indique la Interventoria y todos los demás elementos necesarios para s</v>
          </cell>
          <cell r="D48" t="str">
            <v>m3</v>
          </cell>
          <cell r="E48">
            <v>50</v>
          </cell>
          <cell r="F48">
            <v>114876</v>
          </cell>
          <cell r="G48">
            <v>5743800</v>
          </cell>
        </row>
        <row r="49">
          <cell r="B49" t="str">
            <v>3.1.7</v>
          </cell>
          <cell r="C49" t="str">
            <v xml:space="preserve">EXCAVACIÓN MANUAL EN ROCA con CEMENTO DEMOLEDOR no explosivo tipo CRAS o equivalente con diámetro de perforación de 30mm. Incluye cemento demoledor a una dosificación de 8 kg por metro cúbico, desembombe, cargue, transporte y botada a donde lo indique la </v>
          </cell>
          <cell r="D49" t="str">
            <v>m3</v>
          </cell>
          <cell r="E49">
            <v>50</v>
          </cell>
          <cell r="F49">
            <v>320992</v>
          </cell>
          <cell r="G49">
            <v>16049600</v>
          </cell>
        </row>
        <row r="50">
          <cell r="B50" t="str">
            <v>3.1.8</v>
          </cell>
          <cell r="C50" t="str">
            <v>EXCAVACIÓN PARA PILAS DE 0.0 a 2.0 m. en material heterogéneo, con piedras hasta 0.35 m. Incluye anillos de revestimiento en concreto de 17.5 Mpa. con espesor de 10cm., (DIÁMETRO EXTERIOR DE 1.20m.), cargue, transporte y botada del material proveniente de</v>
          </cell>
          <cell r="D50" t="str">
            <v>m</v>
          </cell>
          <cell r="E50">
            <v>255</v>
          </cell>
          <cell r="F50">
            <v>191489</v>
          </cell>
          <cell r="G50">
            <v>48829695</v>
          </cell>
        </row>
        <row r="51">
          <cell r="B51" t="str">
            <v>3.1.9</v>
          </cell>
          <cell r="C51" t="str">
            <v xml:space="preserve">EXCAVACIÓN PARA PILAS DE 2.0 a 4.0 m. en material heterogéneo, con piedras hasta 0.35 m. Incluye anillos de revestimiento en concreto de 17.5 Mpa. con espesor de 10cm.,  (DIÁMETRO EXTERIOR DE 1.20 m.). cargue, transporte y botada del material proveniente </v>
          </cell>
          <cell r="D51" t="str">
            <v>m</v>
          </cell>
          <cell r="E51">
            <v>244</v>
          </cell>
          <cell r="F51">
            <v>194472</v>
          </cell>
          <cell r="G51">
            <v>47451168</v>
          </cell>
        </row>
        <row r="52">
          <cell r="B52" t="str">
            <v>3.1.10</v>
          </cell>
          <cell r="C52" t="str">
            <v>EXCAVACIÓN PARA PILAS DE 4.0 a 6.0 m. en material heterogéneo, con piedras hasta 0.35 m. Incluye anillos de revestimiento en concreto de 17.5 Mpa. con espesor de 10cm., (DIÁMETRO EXTERIOR DE 1.20m.). Cargue, transporte y botada del material proveniente de</v>
          </cell>
          <cell r="D52" t="str">
            <v>m</v>
          </cell>
          <cell r="E52">
            <v>201</v>
          </cell>
          <cell r="F52">
            <v>198608</v>
          </cell>
          <cell r="G52">
            <v>39920208</v>
          </cell>
        </row>
        <row r="53">
          <cell r="B53" t="str">
            <v>3.1.11</v>
          </cell>
          <cell r="C53" t="str">
            <v>EXCAVACIÓN PARA PILAS DE 6.0 a 8.0 m. en material heterogéneo, con piedras hasta 0.35 m. Incluye anillos de revestimiento en concreto de 17.5 Mpa. con espesor de 10cm., (DIÁMETRO EXTERIOR DE 1.20m.). Cargue, transporte y botada del material proveniente de</v>
          </cell>
          <cell r="D53" t="str">
            <v>m</v>
          </cell>
          <cell r="E53">
            <v>83.62</v>
          </cell>
          <cell r="F53">
            <v>207791</v>
          </cell>
          <cell r="G53">
            <v>17375483</v>
          </cell>
        </row>
        <row r="54">
          <cell r="B54" t="str">
            <v>3.1.12</v>
          </cell>
          <cell r="C54" t="str">
            <v>EXCAVACIÓN PARA PILAS DE 8.0 a 10.0 m. en material heterogéneo, con piedras hasta 0.35 m. Incluye anillos de revestimiento en concreto de 17.5 Mpa. con espesor de 10cm., (DIÁMETRO EXTERIOR DE 1.20m.). Cargue, transporte y botada del material proveniente d</v>
          </cell>
          <cell r="D54" t="str">
            <v>m</v>
          </cell>
          <cell r="E54">
            <v>5</v>
          </cell>
          <cell r="F54">
            <v>218719</v>
          </cell>
          <cell r="G54">
            <v>1093595</v>
          </cell>
        </row>
        <row r="55">
          <cell r="B55" t="str">
            <v>3.1.13</v>
          </cell>
          <cell r="C55" t="str">
            <v>CORTE DE TALUD en material heterogéneo, con una altura variable medido en sitio. Incluye cargue, transporte y botada de material en botaderos oficiales.</v>
          </cell>
          <cell r="D55" t="str">
            <v>m3</v>
          </cell>
          <cell r="E55">
            <v>300</v>
          </cell>
          <cell r="F55">
            <v>28094</v>
          </cell>
          <cell r="G55">
            <v>8428200</v>
          </cell>
          <cell r="H55">
            <v>0</v>
          </cell>
        </row>
        <row r="56">
          <cell r="B56" t="str">
            <v>3.2.0</v>
          </cell>
          <cell r="C56" t="str">
            <v>LLENOS</v>
          </cell>
        </row>
        <row r="57">
          <cell r="B57" t="str">
            <v>3.2.1</v>
          </cell>
          <cell r="C57" t="str">
            <v>LLENOS EN ARENILLA, compactados mecánicamente hasta obtener una densidad del 95% de la máxima obtenida en el ensayo del próctor modificado. Incluye el suministro, transporte, colocación de la arenilla, la compactación de la misma y transporte interno. Y s</v>
          </cell>
          <cell r="D57" t="str">
            <v>m3</v>
          </cell>
          <cell r="E57">
            <v>2500</v>
          </cell>
          <cell r="F57">
            <v>37778</v>
          </cell>
          <cell r="G57">
            <v>94445000</v>
          </cell>
          <cell r="H57">
            <v>63.71</v>
          </cell>
        </row>
        <row r="58">
          <cell r="B58" t="str">
            <v>3.2.2</v>
          </cell>
          <cell r="C58" t="str">
            <v>LLENOS EN MATERIAL PROVENIENTES DE LA EXCAVACIÓN, compactados mecánicamente hasta obtener una densidad del 95% de la máxima obtenida en el ensayo del próctor modificado. Incluye transporte interno. Su medida será en sitio ya compactado.</v>
          </cell>
          <cell r="D58" t="str">
            <v>m3</v>
          </cell>
          <cell r="E58">
            <v>300</v>
          </cell>
          <cell r="F58">
            <v>15327</v>
          </cell>
          <cell r="G58">
            <v>4598100</v>
          </cell>
        </row>
        <row r="59">
          <cell r="B59" t="str">
            <v>3.2.3</v>
          </cell>
          <cell r="C59" t="str">
            <v>LLENOS COMPACTADOS EN SUELO CEMENTO, compactados mecánicamente. Incluye material de préstamo, 2 sacos de cemento 50 kg por cada m3, transporte interno y todo lo necesario para su correcta compactación.</v>
          </cell>
          <cell r="D59" t="str">
            <v>m3</v>
          </cell>
          <cell r="E59">
            <v>100</v>
          </cell>
          <cell r="F59">
            <v>73764</v>
          </cell>
          <cell r="G59">
            <v>7376400</v>
          </cell>
        </row>
        <row r="60">
          <cell r="B60" t="str">
            <v>3.3.0</v>
          </cell>
          <cell r="C60" t="str">
            <v>ENTIBADOS</v>
          </cell>
        </row>
        <row r="61">
          <cell r="B61" t="str">
            <v>3.3.1</v>
          </cell>
          <cell r="C61" t="str">
            <v xml:space="preserve">Construcción de ENTIBADO TEMPORAL en tablón de madera (máximo 2 días). Bajo cualquier altura y grado de humedad. Incluye suministro, transporte y colocación de elementos en madera, el cargue, transporte interno y externo y botada de material sobrantes en </v>
          </cell>
          <cell r="D61" t="str">
            <v>m2</v>
          </cell>
          <cell r="E61">
            <v>1500</v>
          </cell>
          <cell r="F61">
            <v>17276</v>
          </cell>
          <cell r="G61">
            <v>25914000</v>
          </cell>
          <cell r="H61">
            <v>243.60000000000002</v>
          </cell>
        </row>
        <row r="62">
          <cell r="B62" t="str">
            <v>3.4.0</v>
          </cell>
          <cell r="C62" t="str">
            <v>CARGUE, TRANSPORTE Y BOTADA DE MATERIAL</v>
          </cell>
        </row>
        <row r="63">
          <cell r="B63" t="str">
            <v>3.4.1</v>
          </cell>
          <cell r="C63" t="str">
            <v>CARGUE, transporte y botada de MATERIAL PROVENIENTE DE LAS EXPLANACIONES, EXCAVACIONES Y VOLADURAS DE ROCA. Incluye transportes internos, paleros, derecho de botadero. Se debe hacer en botaderos oficiales autorizados por la entidad competente o hasta el s</v>
          </cell>
          <cell r="D63" t="str">
            <v>m3</v>
          </cell>
          <cell r="E63">
            <v>2000</v>
          </cell>
          <cell r="F63">
            <v>28297</v>
          </cell>
          <cell r="G63">
            <v>56594000</v>
          </cell>
          <cell r="H63">
            <v>0</v>
          </cell>
        </row>
        <row r="64">
          <cell r="B64" t="str">
            <v>4.0.0</v>
          </cell>
          <cell r="C64" t="str">
            <v>CONCRETOS</v>
          </cell>
        </row>
        <row r="65">
          <cell r="B65" t="str">
            <v>4.1.0</v>
          </cell>
          <cell r="C65" t="str">
            <v>SUBESTRUCTURA</v>
          </cell>
        </row>
        <row r="66">
          <cell r="B66" t="str">
            <v>4.1.1</v>
          </cell>
          <cell r="C66" t="str">
            <v>FUNDACIONES</v>
          </cell>
        </row>
        <row r="67">
          <cell r="B67" t="str">
            <v>4.1.1.1</v>
          </cell>
          <cell r="C67" t="str">
            <v>Colocación de concreto de 14 Mpa para SOLADO, con un espesor DE 0.05 m. Incluye el suministro y el transporte del concreto y todos los demás elementos necesarios para su correcta construcción, incluye acarreo interno.</v>
          </cell>
          <cell r="D67" t="str">
            <v>m2</v>
          </cell>
          <cell r="E67">
            <v>500</v>
          </cell>
          <cell r="F67">
            <v>13101</v>
          </cell>
          <cell r="G67">
            <v>6550500</v>
          </cell>
          <cell r="H67">
            <v>16.37</v>
          </cell>
        </row>
        <row r="68">
          <cell r="B68" t="str">
            <v>4.1.1.2</v>
          </cell>
          <cell r="C68" t="str">
            <v>Colocación de CONCRETO CICLÓPEO de 21 Mpa y 40% de piedra con un diámetro máximo de 0,20 m. para REEMPLAZO. Incluye suministro y el transporte del concreto, mano de obra, protección y curado, para estructuras de acuerdo con las diferentes dimensiones esta</v>
          </cell>
          <cell r="D68" t="str">
            <v>m3</v>
          </cell>
          <cell r="E68">
            <v>350</v>
          </cell>
          <cell r="F68">
            <v>264254</v>
          </cell>
          <cell r="G68">
            <v>92488900</v>
          </cell>
          <cell r="H68">
            <v>0</v>
          </cell>
        </row>
        <row r="69">
          <cell r="B69" t="str">
            <v>4.1.1.3</v>
          </cell>
          <cell r="C69" t="str">
            <v>Colocación de CONCRETO CICLÓPEO de 21 Mpa y 40% de piedra con un diámetro máximo de 0,20 m. para RECINTE, espesor 20 cm. Incluye excavación, cargue, transporte y botada de material proveniente de la excavación en botaderos autorizados por la entidad compe</v>
          </cell>
          <cell r="D69" t="str">
            <v>m2</v>
          </cell>
          <cell r="E69">
            <v>100</v>
          </cell>
          <cell r="F69">
            <v>74695</v>
          </cell>
          <cell r="G69">
            <v>7469500</v>
          </cell>
          <cell r="H69">
            <v>0</v>
          </cell>
        </row>
        <row r="70">
          <cell r="B70" t="str">
            <v>4.1.1.4</v>
          </cell>
          <cell r="C70" t="str">
            <v xml:space="preserve">Colocación de CONCRETO CICLÓPEO de 21 Mpa y 40% de piedra con un diámetro máximo de 0,20 m. para RECINTE, espesor 50 cm. Incluye formaleta de primera calidad en super "T" o su equivalente", para acabado a la vista, excavación, cargue, transporte y botada </v>
          </cell>
          <cell r="D70" t="str">
            <v>m2</v>
          </cell>
          <cell r="E70">
            <v>100</v>
          </cell>
          <cell r="F70">
            <v>132342</v>
          </cell>
          <cell r="G70">
            <v>13234200</v>
          </cell>
          <cell r="H70">
            <v>0</v>
          </cell>
        </row>
        <row r="71">
          <cell r="B71" t="str">
            <v>4.1.1.5</v>
          </cell>
          <cell r="C71" t="str">
            <v>Construcción de PILAS profundidad variable en concreto 21 Mpa. Incluye suministro, transporte y colocación del concreto, mano de obra, vibrado, protección, para estructuras de acuerdo con las diferentes dimensiones establecidas en los planos y diseños y t</v>
          </cell>
          <cell r="D71" t="str">
            <v>m3</v>
          </cell>
          <cell r="E71">
            <v>200</v>
          </cell>
          <cell r="F71">
            <v>307566</v>
          </cell>
          <cell r="G71">
            <v>61513200</v>
          </cell>
          <cell r="H71">
            <v>0</v>
          </cell>
        </row>
        <row r="72">
          <cell r="B72" t="str">
            <v>4.1.1.6</v>
          </cell>
          <cell r="C72" t="str">
            <v>Construcción de VIGA DE FUNDACIÓN en concreto de 21 Mpa. Incluye el suministro y transporte del concreto, mano de obra, vibrado, protección y curado, para estructuras de acuerdo con las diferentes dimensiones establecidas en los planos y diseños. No inclu</v>
          </cell>
          <cell r="D72" t="str">
            <v>m3</v>
          </cell>
          <cell r="E72">
            <v>80</v>
          </cell>
          <cell r="F72">
            <v>347319</v>
          </cell>
          <cell r="G72">
            <v>27785520</v>
          </cell>
          <cell r="H72">
            <v>5.4</v>
          </cell>
        </row>
        <row r="73">
          <cell r="B73" t="str">
            <v>4.1.1.7</v>
          </cell>
          <cell r="C73" t="str">
            <v>Construcción de ZAPATAS en concreto de 21 Mpa. Incluye suministro, transporte e instalación del concreto, mano de obra, vibrado, formaleta, curado y protección. incluye acarreo interno.  No incluye refuerzo, según diseño.</v>
          </cell>
          <cell r="D73" t="str">
            <v>m3</v>
          </cell>
          <cell r="E73">
            <v>220</v>
          </cell>
          <cell r="F73">
            <v>313873</v>
          </cell>
          <cell r="G73">
            <v>69052060</v>
          </cell>
          <cell r="H73">
            <v>0</v>
          </cell>
        </row>
        <row r="74">
          <cell r="B74" t="str">
            <v>4.2.0</v>
          </cell>
          <cell r="C74" t="str">
            <v>ESTRUCTURA</v>
          </cell>
        </row>
        <row r="75">
          <cell r="B75" t="str">
            <v>4.2.1</v>
          </cell>
          <cell r="C75" t="str">
            <v>MUROS DE CONTENCION</v>
          </cell>
        </row>
        <row r="76">
          <cell r="B76" t="str">
            <v>4.2.1.1</v>
          </cell>
          <cell r="C76" t="str">
            <v>Construcción de MURO DE CONTENCIÓN en concreto de 21 Mpa., para muro de contención de ALTURA DE hasta 1m, ESPESOR DE 0,10 m. Incluye formaleta  para acabado a la vista tipo super formaleta de 19 mm, vibrado, tensores, chapetas, gato tensor, aditivo reduct</v>
          </cell>
          <cell r="D76" t="str">
            <v>m3</v>
          </cell>
          <cell r="E76">
            <v>100</v>
          </cell>
          <cell r="F76">
            <v>694532</v>
          </cell>
          <cell r="G76">
            <v>69453200</v>
          </cell>
        </row>
        <row r="77">
          <cell r="B77" t="str">
            <v>4.2.1.2</v>
          </cell>
          <cell r="C77" t="str">
            <v>Construcción de VIGA DE REMATE de 0.20 x 0.20 m. en concreto de 21 Mpa. para MURO DE APOYO DE RAMPA. Incluye suministro, transporte y colocación del concreto, formaleta para concreto a la vista y todos los demás elementos necesarios para su correcta const</v>
          </cell>
          <cell r="D77" t="str">
            <v>m3</v>
          </cell>
          <cell r="E77">
            <v>20</v>
          </cell>
          <cell r="F77">
            <v>949044</v>
          </cell>
          <cell r="G77">
            <v>18980880</v>
          </cell>
          <cell r="H77">
            <v>0</v>
          </cell>
        </row>
        <row r="78">
          <cell r="B78" t="str">
            <v>4.2.1.3</v>
          </cell>
          <cell r="C78" t="str">
            <v>Construcción de MURO DE CONTENCIÓN en concreto de 21 Mpa. a la vista, de altura variable, e=15cm y 40cm. Incluye suministro, transporte y colocación del concreto, formaleta de primera calidad en super "T" de 19 mm. o equivalente para acabado a la vista po</v>
          </cell>
          <cell r="D78" t="str">
            <v>m3</v>
          </cell>
          <cell r="E78">
            <v>320</v>
          </cell>
          <cell r="F78">
            <v>604753</v>
          </cell>
          <cell r="G78">
            <v>193520960</v>
          </cell>
          <cell r="H78">
            <v>7.2399999999999993</v>
          </cell>
        </row>
        <row r="79">
          <cell r="B79" t="str">
            <v>4.2.1.4</v>
          </cell>
          <cell r="C79" t="str">
            <v>Construcción de MURO BANCA CORRIDA en concreto de 21 Mpa., con un ANCHO DE 0.40, y una ALTURA DE 1.00 a 1.50 m. (variable) incluida zona enterrada como fundación, según diseño. Construida con formaleta de primera calidad en super "T" de 19 mm. o equivalen</v>
          </cell>
          <cell r="D79" t="str">
            <v>m3</v>
          </cell>
          <cell r="E79">
            <v>15</v>
          </cell>
          <cell r="F79">
            <v>447930</v>
          </cell>
          <cell r="G79">
            <v>6718950</v>
          </cell>
          <cell r="H79">
            <v>0</v>
          </cell>
        </row>
        <row r="80">
          <cell r="B80" t="str">
            <v>4.3.0</v>
          </cell>
          <cell r="C80" t="str">
            <v>CONCRETOS VARIOS</v>
          </cell>
        </row>
        <row r="81">
          <cell r="B81" t="str">
            <v>4.3.1</v>
          </cell>
          <cell r="C81" t="str">
            <v>CARCAMOS/CUNETAS</v>
          </cell>
        </row>
        <row r="82">
          <cell r="B82" t="str">
            <v>4.3.1.1</v>
          </cell>
          <cell r="C82" t="str">
            <v>Construcción de CÁRCAMO en concreto de 21 Mpa., con un ANCHO DE 0.30 m libres, ALTURA MAXIMA DE 0.60 m libre, PAREDES Y PISOS DE 0.10 m de espesor, tapa para cárcamo de 0.40 m * 0.50 m reforzada. Incluye suministro, transporte y colocación del concreto, a</v>
          </cell>
          <cell r="D82" t="str">
            <v>m</v>
          </cell>
          <cell r="E82">
            <v>100</v>
          </cell>
          <cell r="F82">
            <v>145017</v>
          </cell>
          <cell r="G82">
            <v>14501700</v>
          </cell>
        </row>
        <row r="83">
          <cell r="B83" t="str">
            <v>4.3.1.2</v>
          </cell>
          <cell r="C83" t="str">
            <v>Construcción de CUNETA EN "V" en concreto de 21 Mpa., DESARROLLO DE 0.50 m., ESPESOR DE 0.08 m. Incluye suministro, transporte y colocación del concreto, material granular apto para filtro con un espesor de 20 cm. y todos los demás elementos necesarios pa</v>
          </cell>
          <cell r="D83" t="str">
            <v>m</v>
          </cell>
          <cell r="E83">
            <v>50</v>
          </cell>
          <cell r="F83">
            <v>25054</v>
          </cell>
          <cell r="G83">
            <v>1252700</v>
          </cell>
          <cell r="H83">
            <v>0</v>
          </cell>
        </row>
        <row r="84">
          <cell r="B84" t="str">
            <v>4.3.1.3</v>
          </cell>
          <cell r="C84" t="str">
            <v xml:space="preserve">Construcción de CUNETA MEDIA CAÑA en concreto de 21 Mpa. para DRENAJE DE FILTROS, DESARROLLO DE 0.30 m, ESPESOR DE 0.08 m. Incluye suministro, transporte y colocación del concreto, material granular apto para filtro de espesor de 20 cm., según diseño. La </v>
          </cell>
          <cell r="D84" t="str">
            <v>m</v>
          </cell>
          <cell r="E84">
            <v>350</v>
          </cell>
          <cell r="F84">
            <v>17404</v>
          </cell>
          <cell r="G84">
            <v>6091400</v>
          </cell>
          <cell r="H84">
            <v>0</v>
          </cell>
        </row>
        <row r="85">
          <cell r="B85" t="str">
            <v>4.3.1.4</v>
          </cell>
          <cell r="C85" t="str">
            <v>Construcción de CUNETA PERIMETRAL en concreto de 21 Mpa., con un DESARROLLO DE 60 cm y un ESPESOR DE 10 cm. Incluye entresuelo de 15 cm en piedra de 2" a 4" y 5 cm en arenilla y todos los demás elementos necesarios para su correcta construcción.</v>
          </cell>
          <cell r="D85" t="str">
            <v>m</v>
          </cell>
          <cell r="E85">
            <v>90</v>
          </cell>
          <cell r="F85">
            <v>30865</v>
          </cell>
          <cell r="G85">
            <v>2777850</v>
          </cell>
        </row>
        <row r="86">
          <cell r="B86" t="str">
            <v>4.3.2</v>
          </cell>
          <cell r="C86" t="str">
            <v>SUMIDEROS</v>
          </cell>
        </row>
        <row r="87">
          <cell r="B87" t="str">
            <v>4.3.2.1</v>
          </cell>
          <cell r="C87" t="str">
            <v>Construcción de SUMIDERO de aguas lluvias TIPO B, en concreto de 17.5 Mpa. Incluye suministro, transporte y colocación del concreto, impermeabilizante tipo sika o similar, reja metálica, pintura anticorrosiva, acabado en esmalte, formaleta, vibrado y todo</v>
          </cell>
          <cell r="D87" t="str">
            <v>un</v>
          </cell>
          <cell r="E87">
            <v>12</v>
          </cell>
          <cell r="F87">
            <v>388088</v>
          </cell>
          <cell r="G87">
            <v>4657056</v>
          </cell>
        </row>
        <row r="88">
          <cell r="B88" t="str">
            <v>4.3.4</v>
          </cell>
          <cell r="C88" t="str">
            <v>PREFABRICADOS</v>
          </cell>
        </row>
        <row r="89">
          <cell r="B89" t="str">
            <v>4.3.4.1</v>
          </cell>
          <cell r="C89" t="str">
            <v>Colocación de PASOS PREFABRICADOS en concreto de 21 Mpa DE 1.2 x 0.30 m., con un ESPESOR DE 5cm. puestos sobre el terreno. Incluye el suministro y transporte del prefabricados y todos los demás elementos necesarios para su correcta instalación.</v>
          </cell>
          <cell r="D89" t="str">
            <v>un</v>
          </cell>
          <cell r="E89">
            <v>50</v>
          </cell>
          <cell r="F89">
            <v>18274</v>
          </cell>
          <cell r="G89">
            <v>913700</v>
          </cell>
        </row>
        <row r="90">
          <cell r="B90" t="str">
            <v>4.3.5</v>
          </cell>
          <cell r="C90" t="str">
            <v>BANCAS EN CONCRETO</v>
          </cell>
        </row>
        <row r="91">
          <cell r="B91" t="str">
            <v>4.3.5.1</v>
          </cell>
          <cell r="C91" t="str">
            <v xml:space="preserve">Construcción de LOSA BANCA en concreto de 21 Mpa. con un ANCHO DE 0,60m. y una ALTURA DE 0,10m. Incluye suministro, transporte y colocación del concreto, formaleta en súper T de 19 mm. o equivalente para acabado a la vista, molduras, biseles, protección, </v>
          </cell>
          <cell r="D91" t="str">
            <v>m</v>
          </cell>
          <cell r="E91">
            <v>100</v>
          </cell>
          <cell r="F91">
            <v>38592</v>
          </cell>
          <cell r="G91">
            <v>3859200</v>
          </cell>
          <cell r="H91">
            <v>0</v>
          </cell>
        </row>
        <row r="92">
          <cell r="B92" t="str">
            <v>4.3.6</v>
          </cell>
          <cell r="C92" t="str">
            <v>PASAMANOS</v>
          </cell>
        </row>
        <row r="93">
          <cell r="B93" t="str">
            <v>4.3.6.1</v>
          </cell>
          <cell r="C93" t="str">
            <v>Construcción de VIGA DE BORDE de 0,09 x 0,18 m. en concreto de 21 Mpa., para remate pasamanos terraza, no incluye el enchape en ladrillo catalán. Incluye suministro, transporte y colocación del concreto, formaleta completa, vibrado, protección, curado y t</v>
          </cell>
          <cell r="D93" t="str">
            <v>m3</v>
          </cell>
          <cell r="E93">
            <v>13</v>
          </cell>
          <cell r="F93">
            <v>737065</v>
          </cell>
          <cell r="G93">
            <v>9581845</v>
          </cell>
          <cell r="H93">
            <v>0</v>
          </cell>
        </row>
        <row r="94">
          <cell r="B94" t="str">
            <v>4.3.7</v>
          </cell>
          <cell r="C94" t="str">
            <v>JARDINERAS</v>
          </cell>
        </row>
        <row r="95">
          <cell r="B95" t="str">
            <v>4.3.7.1</v>
          </cell>
          <cell r="C95" t="str">
            <v>Construcción de JARDINERA en concreto de 21 Mpa. con una ALTURA DE 0,9 m, y un ESPESOR DE 0,10 m. Incluye suministro, transporte y colocación del concreto, formaleta  para acabado a la vista tipo super formaleta de 19 mm, vibrado,  protección, curado y to</v>
          </cell>
          <cell r="D95" t="str">
            <v>m3</v>
          </cell>
          <cell r="E95">
            <v>10</v>
          </cell>
          <cell r="F95">
            <v>572309</v>
          </cell>
          <cell r="G95">
            <v>5723090</v>
          </cell>
        </row>
        <row r="96">
          <cell r="B96" t="str">
            <v>4.3.8</v>
          </cell>
          <cell r="C96" t="str">
            <v>OTROS CONCRETOS</v>
          </cell>
        </row>
        <row r="97">
          <cell r="B97" t="str">
            <v>4.3.8.1</v>
          </cell>
          <cell r="C97" t="str">
            <v>Construcción de DESCOLE, hacia cauce de quebrada en concreto de 21 Mpa. Ver detalle. Incluye suministro, transporte y colocación de concreto, no incluye acero de refuerzo</v>
          </cell>
          <cell r="D97" t="str">
            <v>m3</v>
          </cell>
          <cell r="E97">
            <v>1</v>
          </cell>
          <cell r="F97">
            <v>361966</v>
          </cell>
          <cell r="G97">
            <v>361966</v>
          </cell>
        </row>
        <row r="98">
          <cell r="B98" t="str">
            <v>5.0.0</v>
          </cell>
          <cell r="C98" t="str">
            <v>ACERO/MALLAS/ESTRUCTURA METÁLICA</v>
          </cell>
        </row>
        <row r="99">
          <cell r="B99" t="str">
            <v>5.1.0</v>
          </cell>
          <cell r="C99" t="str">
            <v>ACERO DE REFUERZO</v>
          </cell>
        </row>
        <row r="100">
          <cell r="B100" t="str">
            <v>5.1.1</v>
          </cell>
          <cell r="C100" t="str">
            <v>Suministro, transporte, figuración e instalación de ACERO FY= 420 Mpa.</v>
          </cell>
          <cell r="D100" t="str">
            <v>kg</v>
          </cell>
          <cell r="E100">
            <v>75000</v>
          </cell>
          <cell r="F100">
            <v>2440</v>
          </cell>
          <cell r="G100">
            <v>183000000</v>
          </cell>
          <cell r="H100">
            <v>878.25999999999988</v>
          </cell>
        </row>
        <row r="101">
          <cell r="B101" t="str">
            <v>5.3.0</v>
          </cell>
          <cell r="C101" t="str">
            <v>MALLA ELECTROSOLDADA</v>
          </cell>
        </row>
        <row r="102">
          <cell r="B102" t="str">
            <v>5.3.1</v>
          </cell>
          <cell r="C102" t="str">
            <v>Colocación de MALLA ELECTROSOLDADA TIPO D 106. Incluye el suministro y el transporte del material y todos los elementos necesarios para su correcta colocación.</v>
          </cell>
          <cell r="D102" t="str">
            <v>m2</v>
          </cell>
          <cell r="E102">
            <v>320</v>
          </cell>
          <cell r="F102">
            <v>4889</v>
          </cell>
          <cell r="G102">
            <v>1564480</v>
          </cell>
        </row>
        <row r="103">
          <cell r="B103" t="str">
            <v>5.3.2</v>
          </cell>
          <cell r="C103" t="str">
            <v>Colocación de MALLA ELECTROSOLDADA TIPO D 50. Incluye el suministro y el transporte del material y todos los elementos necesarios para su correcta colocación.</v>
          </cell>
          <cell r="D103" t="str">
            <v>m2</v>
          </cell>
          <cell r="E103">
            <v>1050</v>
          </cell>
          <cell r="F103">
            <v>2759</v>
          </cell>
          <cell r="G103">
            <v>2896950</v>
          </cell>
        </row>
        <row r="104">
          <cell r="B104" t="str">
            <v>6.0.0</v>
          </cell>
          <cell r="C104" t="str">
            <v>MAMPOSTERIA</v>
          </cell>
        </row>
        <row r="105">
          <cell r="B105" t="str">
            <v>6.1.0</v>
          </cell>
          <cell r="C105" t="str">
            <v>SOBRECIMIENTOS</v>
          </cell>
        </row>
        <row r="106">
          <cell r="B106" t="str">
            <v>6.1.1</v>
          </cell>
          <cell r="C106" t="str">
            <v>Construcción de SOBRECIMIENTO EN BLOQUE DE CONCRETO DE 15 x 20 x 40 cm. ESPESOR de 15 cm. (bloque de primera calidad, 2 HILADAS). Incluye el suministro y el transporte de materiales, mortero de pega 1:4, relleno concreto 10.5Mpa y todos los elementos nece</v>
          </cell>
          <cell r="D106" t="str">
            <v>m</v>
          </cell>
          <cell r="E106">
            <v>100</v>
          </cell>
          <cell r="F106">
            <v>23955</v>
          </cell>
          <cell r="G106">
            <v>2395500</v>
          </cell>
        </row>
        <row r="107">
          <cell r="B107" t="str">
            <v>6.1.2</v>
          </cell>
          <cell r="C107" t="str">
            <v xml:space="preserve">Suministro, transporte y aplicación de IMPERMEABILIZANTE INTEGRAL EN SOBRECIMIENTO en bloque de 15x20x40cm. (2 HILADAS). Incluye revoque 1:3 con  impermeabilizante integral, este se debe aplicar en las caras laterales y superior, con manto impermeable de </v>
          </cell>
          <cell r="D107" t="str">
            <v>m</v>
          </cell>
          <cell r="E107">
            <v>100</v>
          </cell>
          <cell r="F107">
            <v>24533</v>
          </cell>
          <cell r="G107">
            <v>2453300</v>
          </cell>
        </row>
        <row r="108">
          <cell r="B108" t="str">
            <v>6.2.0</v>
          </cell>
          <cell r="C108" t="str">
            <v>MURO EN BLOQUE</v>
          </cell>
        </row>
        <row r="109">
          <cell r="B109" t="str">
            <v>6.2.1</v>
          </cell>
          <cell r="C109" t="str">
            <v>Construcción de MAMPOSTERÍA EN BLOQUE DE CONCRETO DE 20x20x40 cm. ESPESOR DE 20. resistencia 10 Mpa. Incluye el suministro y transporte del bloque, mortero de pega 1:5 espesor max=0.01 m, trabas, remates de enrases.Todos los cortes serán realizados a máqu</v>
          </cell>
          <cell r="D109" t="str">
            <v>m2</v>
          </cell>
          <cell r="E109">
            <v>100</v>
          </cell>
          <cell r="F109">
            <v>50189</v>
          </cell>
          <cell r="G109">
            <v>5018900</v>
          </cell>
          <cell r="H109">
            <v>0</v>
          </cell>
        </row>
        <row r="110">
          <cell r="B110" t="str">
            <v>7.0.0</v>
          </cell>
          <cell r="C110" t="str">
            <v>REVOQUES/ENCHAPES/PINTURA</v>
          </cell>
        </row>
        <row r="111">
          <cell r="B111" t="str">
            <v>7.2.0</v>
          </cell>
          <cell r="C111" t="str">
            <v>ENCHAPES</v>
          </cell>
        </row>
        <row r="112">
          <cell r="B112" t="str">
            <v>7.2.1</v>
          </cell>
          <cell r="C112" t="str">
            <v>Colocación de ENCHAPE EN ESCALAS, EN TABLETA GRES ETRUSCA SAHARA, dimensiones= 0.07 x 0.25 m. Incluye suministro y transporte de los materiales, remates, medido en proyección horizontal. Incluye guarda escobas a media caña y diseño aprobado por la interve</v>
          </cell>
          <cell r="D112" t="str">
            <v>m2</v>
          </cell>
          <cell r="E112">
            <v>10</v>
          </cell>
          <cell r="F112">
            <v>65768</v>
          </cell>
          <cell r="G112">
            <v>657680</v>
          </cell>
        </row>
        <row r="113">
          <cell r="B113" t="str">
            <v>7.2.2</v>
          </cell>
          <cell r="C113" t="str">
            <v xml:space="preserve">Colocación de ENCHAPE DE ESCALA EN GRANO PREPARADO. Incluye suministro y transporte de los materiales, varilla de dilatación en aluminio, faja antideslizante en granito sin pulir, remates, lechada, pulida y brillada, Incluye guarda escobas a media caña y </v>
          </cell>
          <cell r="D113" t="str">
            <v>m2</v>
          </cell>
          <cell r="E113">
            <v>10</v>
          </cell>
          <cell r="F113">
            <v>109010</v>
          </cell>
          <cell r="G113">
            <v>1090100</v>
          </cell>
        </row>
        <row r="114">
          <cell r="B114" t="str">
            <v>7.4.0</v>
          </cell>
          <cell r="C114" t="str">
            <v>PINTURA EXTERIOR</v>
          </cell>
        </row>
        <row r="115">
          <cell r="B115" t="str">
            <v>7.4.1</v>
          </cell>
          <cell r="C115" t="str">
            <v>Aplicación de pintura de ALTA VISIBILIDAD, DE GRAN ADHERENCIA Y RESISTENCIA tipo tráfico para demarcación de símbolos de discapacidad que porporciona perfecta adherencia sobre superficies en concreto y asfalto. Incluye el suministro y el transporte del ma</v>
          </cell>
          <cell r="D115" t="str">
            <v>un</v>
          </cell>
          <cell r="E115">
            <v>5</v>
          </cell>
          <cell r="F115">
            <v>19225</v>
          </cell>
          <cell r="G115">
            <v>96125</v>
          </cell>
        </row>
        <row r="116">
          <cell r="B116" t="str">
            <v>7.4.2</v>
          </cell>
          <cell r="C116" t="str">
            <v>Aplicación de pintura de ALTA VISIBILIDAD, DE GRAN ADHERENCIA Y RESISTENCIA tipo tráfico para línea de paso de cebra con ancho min= 0.50 m y max=0.70 m, color amarillo o blanco, aplicado según normas y especificaciones de la Secretaría de Transportes y Tr</v>
          </cell>
          <cell r="D116" t="str">
            <v>m</v>
          </cell>
          <cell r="E116">
            <v>150</v>
          </cell>
          <cell r="F116">
            <v>11099</v>
          </cell>
          <cell r="G116">
            <v>1664850</v>
          </cell>
        </row>
        <row r="117">
          <cell r="B117" t="str">
            <v>8.0.0</v>
          </cell>
          <cell r="C117" t="str">
            <v>PISOS</v>
          </cell>
        </row>
        <row r="118">
          <cell r="B118" t="str">
            <v>8.1.0</v>
          </cell>
          <cell r="C118" t="str">
            <v>PISOS EN CONCRETO</v>
          </cell>
        </row>
        <row r="119">
          <cell r="B119" t="str">
            <v>8.1.1</v>
          </cell>
          <cell r="C119" t="str">
            <v>Colocación de JUNTA DE DILATACIÓN PARA PISO en sikaflex 1CSL. Incluye suministro y el transporte del material, corte piso a máquina de profundidad de 50 mm, espesor de  5 mm, limpieza de la junta, instalación de sikaflex 1CSL y todo lo necesario para su c</v>
          </cell>
          <cell r="D119" t="str">
            <v>m</v>
          </cell>
          <cell r="E119">
            <v>150</v>
          </cell>
          <cell r="F119">
            <v>8820</v>
          </cell>
          <cell r="G119">
            <v>1323000</v>
          </cell>
        </row>
        <row r="120">
          <cell r="B120" t="str">
            <v>8.1.2</v>
          </cell>
          <cell r="C120" t="str">
            <v>Construcción de PISO EN CONCRETO DE 21Mpa. con color integral, ESPESOR DE 0,08 m. Incluye suministro y transporte de los materiales, PIGMENTO ROJO-NARANJA tipo Nuviola o equivalente calidad al 8% del peso del cemento para garantizar un color parejo y unif</v>
          </cell>
          <cell r="D120" t="str">
            <v>m2</v>
          </cell>
          <cell r="E120">
            <v>200</v>
          </cell>
          <cell r="F120">
            <v>56168</v>
          </cell>
          <cell r="G120">
            <v>11233600</v>
          </cell>
        </row>
        <row r="121">
          <cell r="B121" t="str">
            <v>8.1.3</v>
          </cell>
          <cell r="C121" t="str">
            <v>Construcción de PISO EN CONCRETO DE 21Mpa. con color integral, ESPESOR DE 0,08 m. Incluye suministro y transporte de los materiales, PIGMENTO NEGRO tipo Nuviola o equivalente calidad al 8% del peso del cemento para garantizar un color parejo y uniforme, m</v>
          </cell>
          <cell r="D121" t="str">
            <v>m2</v>
          </cell>
          <cell r="E121">
            <v>200</v>
          </cell>
          <cell r="F121">
            <v>55252</v>
          </cell>
          <cell r="G121">
            <v>11050400</v>
          </cell>
        </row>
        <row r="122">
          <cell r="B122" t="str">
            <v>8.1.4</v>
          </cell>
          <cell r="C122" t="str">
            <v>Construcción de ESCALERAS SOBRE TERRENO en concreto de 21 Mpa, huella y contra huella variable. con un ESPESOR DE 0.15 m. Incluye suministro y transporte de los materiales, llaves de confinamiento, perfilación, nivelación  del terreno y adecuación de la s</v>
          </cell>
          <cell r="D122" t="str">
            <v>m2</v>
          </cell>
          <cell r="E122">
            <v>200</v>
          </cell>
          <cell r="F122">
            <v>70859</v>
          </cell>
          <cell r="G122">
            <v>14171800</v>
          </cell>
          <cell r="H122">
            <v>0</v>
          </cell>
        </row>
        <row r="123">
          <cell r="B123" t="str">
            <v>8.1.5</v>
          </cell>
          <cell r="C123" t="str">
            <v>RETIRO Y REINSTALACIÓN de ADOQUÍN rectangular en concreto  de 0.20 x 0.20 x 0.06 m tipo peatonal.</v>
          </cell>
          <cell r="D123" t="str">
            <v>m2</v>
          </cell>
          <cell r="E123">
            <v>50</v>
          </cell>
          <cell r="F123">
            <v>19360</v>
          </cell>
          <cell r="G123">
            <v>968000</v>
          </cell>
          <cell r="H123">
            <v>0</v>
          </cell>
        </row>
        <row r="124">
          <cell r="B124" t="str">
            <v>8.1.6</v>
          </cell>
          <cell r="C124" t="str">
            <v>Colocación de PISO EN ADOQUÍN CUADRADO EN CONCRETO DE 20x20x6cm COLOR NEGRO. Incluye suministro y transporte de los materiales, cortes a máquina. Seguir recomendación del MEP y patrones de instalación del ICPC. El adoquín deberá resellarse por 2 veces con</v>
          </cell>
          <cell r="D124" t="str">
            <v>m2</v>
          </cell>
          <cell r="E124">
            <v>260</v>
          </cell>
          <cell r="F124">
            <v>54068</v>
          </cell>
          <cell r="G124">
            <v>14057680</v>
          </cell>
          <cell r="H124">
            <v>0</v>
          </cell>
        </row>
        <row r="125">
          <cell r="B125" t="str">
            <v>8.1.7</v>
          </cell>
          <cell r="C125" t="str">
            <v xml:space="preserve">Colocación de PISO EN ADOQUÍN CUADRADO EN CONCRETO DE 20x20x6cm COLOR GRIS. Incluye suministro y transporte de los materiales, cortes a máquina. Seguir recomendación del MEP y patrones de instalación del ICPC. El adoquín deberá resellarse por 2 veces con </v>
          </cell>
          <cell r="D125" t="str">
            <v>m2</v>
          </cell>
          <cell r="E125">
            <v>1400</v>
          </cell>
          <cell r="F125">
            <v>50081</v>
          </cell>
          <cell r="G125">
            <v>70113400</v>
          </cell>
          <cell r="H125">
            <v>0</v>
          </cell>
        </row>
        <row r="126">
          <cell r="B126" t="str">
            <v>8.1.8</v>
          </cell>
          <cell r="C126" t="str">
            <v>Construcción de LLAVE DE CONFINAMIENTO DE ADOQUIN DE 0.10 m X 0.30 m. EN CONCRETO DE 21 Mpa. Incluye suministro y transporte de los materiales, oídos para drenaje en tubería PVC conduit de 1 1/2" cada 0.30 m de L=0.10 m y formaleta y todos los elementos n</v>
          </cell>
          <cell r="D126" t="str">
            <v>m</v>
          </cell>
          <cell r="E126">
            <v>700</v>
          </cell>
          <cell r="F126">
            <v>15866</v>
          </cell>
          <cell r="G126">
            <v>11106200</v>
          </cell>
          <cell r="H126">
            <v>0</v>
          </cell>
        </row>
        <row r="127">
          <cell r="B127" t="str">
            <v>8.1.9</v>
          </cell>
          <cell r="C127" t="str">
            <v>Construcción de LLAVE DE CONFINAMIENTO DE ADOQUIN DE 0.15 m X 0.40 m. EN CONCRETO DE 21 Mpa. Incluye suministro y transporte de los materiales, formaleta, oídos para drenaje en tubería PVC conduit cada 0.30 m de L=0.10m y todos los elementos necesarios pa</v>
          </cell>
          <cell r="D127" t="str">
            <v>m</v>
          </cell>
          <cell r="E127">
            <v>280</v>
          </cell>
          <cell r="F127">
            <v>24907</v>
          </cell>
          <cell r="G127">
            <v>6973960</v>
          </cell>
          <cell r="H127">
            <v>6.12</v>
          </cell>
        </row>
        <row r="128">
          <cell r="B128" t="str">
            <v>8.1.10</v>
          </cell>
          <cell r="C128" t="str">
            <v xml:space="preserve">Colocación de ADOQUÍN DEMARCADOR VISUAL ADOP-A DE 0.10 x 0.20 x 0.06 m, (color rojo). Incluye suministro y transporte de los materiales, cortes a máquina. Seguir recomendación del MEP y patrones de instalación del ICPC. El adoquín deberá resellarse por 2 </v>
          </cell>
          <cell r="D128" t="str">
            <v>m</v>
          </cell>
          <cell r="E128">
            <v>601</v>
          </cell>
          <cell r="F128">
            <v>11520</v>
          </cell>
          <cell r="G128">
            <v>6923520</v>
          </cell>
          <cell r="H128">
            <v>0</v>
          </cell>
        </row>
        <row r="129">
          <cell r="B129" t="str">
            <v>8.1.11</v>
          </cell>
          <cell r="C129" t="str">
            <v>Construcción de PISO EN CONCRETO DE 21 Mpa., PALETEADO, con un ESPESOR DE 15cm. Incluye el suministro y el transporte del concreto, malla electrosoldada D-50, juntas de 5X5 mm con cortadora de disco, soporte fondo de junta, sellante de juntas elastomerico</v>
          </cell>
          <cell r="D129" t="str">
            <v>m2</v>
          </cell>
          <cell r="E129">
            <v>576</v>
          </cell>
          <cell r="F129">
            <v>81417</v>
          </cell>
          <cell r="G129">
            <v>46896192</v>
          </cell>
          <cell r="H129">
            <v>0</v>
          </cell>
        </row>
        <row r="130">
          <cell r="B130" t="str">
            <v>8.1.12</v>
          </cell>
          <cell r="C130" t="str">
            <v>Construcción de PISO EN CONCRETO DE 21 Mpa., ESCOBILLADO, con un ESPESOR DE 15cm. Incluye el suministro y el transporte del concreto, malla electrosoldada D-50, juntas para andenes de 5X5 mm con cortadora de disco, soporte fondo de junta, sellante de junt</v>
          </cell>
          <cell r="D130" t="str">
            <v>m2</v>
          </cell>
          <cell r="E130">
            <v>665</v>
          </cell>
          <cell r="F130">
            <v>78398</v>
          </cell>
          <cell r="G130">
            <v>52134670</v>
          </cell>
          <cell r="H130">
            <v>0</v>
          </cell>
        </row>
        <row r="131">
          <cell r="B131" t="str">
            <v>8.1.13</v>
          </cell>
          <cell r="C131" t="str">
            <v>Suministro, transporte y colocación  de LOSETA TÁCTIL ALERTA LOST- GU O LOST-AL DE 0,20 X 0,20 X 0,06 m. Para rebajes  (ver ficha U270 del MEP). Incluye suministro y transporte de los materiales, entresuelo en piedra (e=0,15 m.) y recebo con arenilla comp</v>
          </cell>
          <cell r="D131" t="str">
            <v>m2</v>
          </cell>
          <cell r="E131">
            <v>20</v>
          </cell>
          <cell r="F131">
            <v>78478</v>
          </cell>
          <cell r="G131">
            <v>1569560</v>
          </cell>
          <cell r="H131">
            <v>0</v>
          </cell>
        </row>
        <row r="132">
          <cell r="B132" t="str">
            <v>8.1.14</v>
          </cell>
          <cell r="C132" t="str">
            <v>Colocación de LOSETA TÁCTIL GUÍA Y LOSETA TÁCTIL ALERTA DE 0,20 x 0,20 x 0,06 m, COLOR GRIS, según diseño, referencia LOST-AL y LOST-GU (según M.E.P). Incluye suministro y el transporte de los materiales, perfilación y nivelación del terreno, cama de asie</v>
          </cell>
          <cell r="D132" t="str">
            <v>m</v>
          </cell>
          <cell r="E132">
            <v>500</v>
          </cell>
          <cell r="F132">
            <v>18174</v>
          </cell>
          <cell r="G132">
            <v>9087000</v>
          </cell>
          <cell r="H132">
            <v>0</v>
          </cell>
        </row>
        <row r="133">
          <cell r="B133" t="str">
            <v>8.1.15</v>
          </cell>
          <cell r="C133" t="str">
            <v>Colocación de REVOQUE con mortero 1:4 IMPERMEABILIZADO con sika 1 o equivalente, EN MUROS. Incluye suministro y transporte de los materiales, fajas, ranuras, filetes, y todos los demás elementos necesarios para su correcta construcción.</v>
          </cell>
          <cell r="D133" t="str">
            <v>m2</v>
          </cell>
          <cell r="E133">
            <v>350</v>
          </cell>
          <cell r="F133">
            <v>18886</v>
          </cell>
          <cell r="G133">
            <v>6610100</v>
          </cell>
        </row>
        <row r="134">
          <cell r="B134" t="str">
            <v>8.1.16</v>
          </cell>
          <cell r="C134" t="str">
            <v>Construcción de PISO EN CONCRETO DE 21 Mpa., PARA BRECHAS DE INSTALACIONES ELÉCTRICAS Y/O SANITARIAS, con impermeabilización integral, con un ESPESOR DE 0,08 m., y ANCHO DE 0.40m/0.50m. sobre el terreno y/o entresuelo. Incluye suministro, transporte y col</v>
          </cell>
          <cell r="D134" t="str">
            <v>m</v>
          </cell>
          <cell r="E134">
            <v>40</v>
          </cell>
          <cell r="F134">
            <v>23466</v>
          </cell>
          <cell r="G134">
            <v>938640</v>
          </cell>
        </row>
        <row r="135">
          <cell r="B135" t="str">
            <v>8.1.17</v>
          </cell>
          <cell r="C135" t="str">
            <v>Construcción de RAMPAS TALUD EN CONCRETO DE 21 Mpa. ESPESOR DE 0.08 m., con vaciado alternado. Incluye suministro y transporte de los materiales, perfilación, nivelación  del terreno y adecuación de la superficie, entresuelo en piedra con un espesor de 0.</v>
          </cell>
          <cell r="D135" t="str">
            <v>m2</v>
          </cell>
          <cell r="E135">
            <v>133</v>
          </cell>
          <cell r="F135">
            <v>55082</v>
          </cell>
          <cell r="G135">
            <v>7325906</v>
          </cell>
          <cell r="H135">
            <v>0</v>
          </cell>
        </row>
        <row r="136">
          <cell r="B136" t="str">
            <v>9.0.0</v>
          </cell>
          <cell r="C136" t="str">
            <v>INST. HIDRÁULICAS/SANITARIAS</v>
          </cell>
        </row>
        <row r="137">
          <cell r="B137" t="str">
            <v>9.2.0</v>
          </cell>
          <cell r="C137" t="str">
            <v>INSTALACIONES SANITARIAS/LLUVIAS EXTERNAS</v>
          </cell>
        </row>
        <row r="138">
          <cell r="B138" t="str">
            <v>9.2.1</v>
          </cell>
          <cell r="C138" t="str">
            <v>Construcción de ACOMETIDA DOMICILIAR A LA RED DE ALCANTARILLADO RESIDUAL DE 6" a 8". Incluye suministro y transporte de los materiales, caja de empalme y caja de inspección en concreto de 17.5 Mpa, entre 0.8x0.8x0.8 m  a 1.0 x1.0x1.0 m, formaletas, acceso</v>
          </cell>
          <cell r="D138" t="str">
            <v>un</v>
          </cell>
          <cell r="E138">
            <v>210</v>
          </cell>
          <cell r="F138">
            <v>523963</v>
          </cell>
          <cell r="G138">
            <v>110032230</v>
          </cell>
          <cell r="H138">
            <v>3</v>
          </cell>
        </row>
        <row r="139">
          <cell r="B139" t="str">
            <v>9.3.0</v>
          </cell>
          <cell r="C139" t="str">
            <v>REJILLAS</v>
          </cell>
        </row>
        <row r="140">
          <cell r="B140" t="str">
            <v>9.3.1</v>
          </cell>
          <cell r="C140" t="str">
            <v>Colocación de REJILLA METÁLICA DE PISO combinada Aluminio/bronce DE 3x2". Incluye suministro y transporte de los materiales y todos los elementos necesarios para su correcta instalación.</v>
          </cell>
          <cell r="D140" t="str">
            <v>un</v>
          </cell>
          <cell r="E140">
            <v>10</v>
          </cell>
          <cell r="F140">
            <v>23302</v>
          </cell>
          <cell r="G140">
            <v>233020</v>
          </cell>
        </row>
        <row r="141">
          <cell r="B141" t="str">
            <v>9.3.2</v>
          </cell>
          <cell r="C141" t="str">
            <v>Colocación de REJILLA METÁLICA DE PISO combinada Aluminio/bronce DE 5x4". Incluye suministro y transporte de los materiales y todos los elementos necesarios para su correcta instalación.</v>
          </cell>
          <cell r="D141" t="str">
            <v>un</v>
          </cell>
          <cell r="E141">
            <v>10</v>
          </cell>
          <cell r="F141">
            <v>34975</v>
          </cell>
          <cell r="G141">
            <v>349750</v>
          </cell>
        </row>
        <row r="142">
          <cell r="B142" t="str">
            <v>9.3.3</v>
          </cell>
          <cell r="C142" t="str">
            <v>Colocación de REJILLA METÁLICA DE PISO en aluminio/bronce de 4x3", para desagüe de Ø= 3". Incluye suministro y transporte de los materiales y todos los elementos necesarios para su correcta instalación.</v>
          </cell>
          <cell r="D142" t="str">
            <v>un</v>
          </cell>
          <cell r="E142">
            <v>10</v>
          </cell>
          <cell r="F142">
            <v>29828</v>
          </cell>
          <cell r="G142">
            <v>298280</v>
          </cell>
        </row>
        <row r="143">
          <cell r="B143" t="str">
            <v>9.4.0</v>
          </cell>
          <cell r="C143" t="str">
            <v>CAJAS</v>
          </cell>
        </row>
        <row r="144">
          <cell r="B144" t="str">
            <v>9.4.1</v>
          </cell>
          <cell r="C144" t="str">
            <v>Construcción de cajas de registro de 60 x 60 x altura hasta 120 cm. en concreto de 21Mpa. con impermeabiIizante integral tipo Sika o equivalente, con concrefibra el piso y tapa en concreto, la tapa con su respectivo herraje. Incluye suministro y transport</v>
          </cell>
          <cell r="D144" t="str">
            <v>un</v>
          </cell>
          <cell r="E144">
            <v>10</v>
          </cell>
          <cell r="F144">
            <v>348236</v>
          </cell>
          <cell r="G144">
            <v>3482360</v>
          </cell>
          <cell r="H144">
            <v>0</v>
          </cell>
        </row>
        <row r="145">
          <cell r="B145" t="str">
            <v>10.0.0</v>
          </cell>
          <cell r="C145" t="str">
            <v>CONSTRUCCIÓN DE REDES DE ALCANTARILLADO Y ACUEDUCTO</v>
          </cell>
        </row>
        <row r="146">
          <cell r="B146" t="str">
            <v>10.1.0</v>
          </cell>
          <cell r="C146" t="str">
            <v>Suministro, Transporte, instalación y nivelación de tubería de PVC Alcantarilolado en los siguientes diámetros. Incluye limpiador, accesorios, pegante y todo lo necesario para su correcta construcción.</v>
          </cell>
        </row>
        <row r="147">
          <cell r="B147" t="str">
            <v>10.1.1.</v>
          </cell>
          <cell r="C147" t="str">
            <v xml:space="preserve">Consiste en el suministro, transporte y la colocación de tubería de PVC NOVAFORT de 250 mm  (10"). Incluye suministro, transporte externo e interno. </v>
          </cell>
          <cell r="D147" t="str">
            <v>ml</v>
          </cell>
          <cell r="E147">
            <v>160</v>
          </cell>
          <cell r="F147">
            <v>58426</v>
          </cell>
          <cell r="G147">
            <v>9348160</v>
          </cell>
          <cell r="H147">
            <v>14.399999999999999</v>
          </cell>
        </row>
        <row r="148">
          <cell r="B148" t="str">
            <v>10.1.2.</v>
          </cell>
          <cell r="C148" t="str">
            <v xml:space="preserve">Consiste en el suministro, transporte y la colocación de tubería de PVC NOVAFORT de 450 mm  (18"). Incluye suministro, transporte externo e interno. </v>
          </cell>
          <cell r="D148" t="str">
            <v>ml</v>
          </cell>
          <cell r="E148">
            <v>35</v>
          </cell>
          <cell r="F148">
            <v>201594</v>
          </cell>
          <cell r="G148">
            <v>7055790</v>
          </cell>
        </row>
        <row r="149">
          <cell r="B149" t="str">
            <v>10.1.3.</v>
          </cell>
          <cell r="C149" t="str">
            <v xml:space="preserve">Consiste en el suministro, transporte y la colocación de tubería de PVC NOVAFORT de 400 mm  (16"). Incluye suministro, transporte externo e interno. </v>
          </cell>
          <cell r="D149" t="str">
            <v>ml</v>
          </cell>
          <cell r="E149">
            <v>80</v>
          </cell>
          <cell r="F149">
            <v>155796</v>
          </cell>
          <cell r="G149">
            <v>12463680</v>
          </cell>
          <cell r="H149">
            <v>0</v>
          </cell>
        </row>
        <row r="150">
          <cell r="B150" t="str">
            <v>10.1.4.</v>
          </cell>
          <cell r="C150" t="str">
            <v xml:space="preserve">Consiste en el suministro, transporte y la colocación de tubería de PVC NOVALOC de 625 mm  (27"). Incluye suministro, transporte externo e interno. </v>
          </cell>
          <cell r="D150" t="str">
            <v>ml</v>
          </cell>
          <cell r="E150">
            <v>205</v>
          </cell>
          <cell r="F150">
            <v>374448</v>
          </cell>
          <cell r="G150">
            <v>76761840</v>
          </cell>
          <cell r="H150">
            <v>37.81</v>
          </cell>
        </row>
        <row r="151">
          <cell r="B151" t="str">
            <v>10.1.5.</v>
          </cell>
          <cell r="C151" t="str">
            <v>Suministro Transporte y colocación de tuberia de concreto de 250mm (10") UC con empaque de caucho. Incluye suministro, transporte intern y externo</v>
          </cell>
          <cell r="D151" t="str">
            <v>ml</v>
          </cell>
          <cell r="E151">
            <v>50</v>
          </cell>
          <cell r="F151">
            <v>48034</v>
          </cell>
          <cell r="G151">
            <v>2401700</v>
          </cell>
        </row>
        <row r="152">
          <cell r="B152" t="str">
            <v>10.1.6.</v>
          </cell>
          <cell r="C152" t="str">
            <v>Suministro Transporte y colocación de tuberia de concreto de 400mm (16") UC con empaque de caucho. Incluye suministro, transporte intern y externo</v>
          </cell>
          <cell r="D152" t="str">
            <v>ml</v>
          </cell>
          <cell r="E152">
            <v>20</v>
          </cell>
          <cell r="F152">
            <v>107814</v>
          </cell>
          <cell r="G152">
            <v>2156280</v>
          </cell>
          <cell r="H152">
            <v>0</v>
          </cell>
        </row>
        <row r="153">
          <cell r="B153" t="str">
            <v>10.2.0</v>
          </cell>
          <cell r="C153" t="str">
            <v>Camaras de Inspección</v>
          </cell>
        </row>
        <row r="154">
          <cell r="B154" t="str">
            <v>10.2.1.</v>
          </cell>
          <cell r="C154" t="str">
            <v>Cono,  Cuello, Anillo y Tapa para cámara de inspección.                                                                 Consiste en la excavación, suministro y colocación de los elementos prefabricados necesarios  de acuerdo a las normas y diseños vigente</v>
          </cell>
          <cell r="D154" t="str">
            <v>un</v>
          </cell>
          <cell r="E154">
            <v>15</v>
          </cell>
          <cell r="F154">
            <v>599555</v>
          </cell>
          <cell r="G154">
            <v>8993325</v>
          </cell>
          <cell r="H154">
            <v>3</v>
          </cell>
        </row>
        <row r="155">
          <cell r="B155" t="str">
            <v>10.2.2.</v>
          </cell>
          <cell r="C155" t="str">
            <v>Construcción de Cilindros para Man Holes de ?=1.20.                                                                               Consiste en la excavación, suministro y colocación del concreto necesario para la costrucción del cilindro para cámaras de in</v>
          </cell>
          <cell r="D155" t="str">
            <v>ml</v>
          </cell>
          <cell r="E155">
            <v>40</v>
          </cell>
          <cell r="F155">
            <v>373731</v>
          </cell>
          <cell r="G155">
            <v>14949240</v>
          </cell>
          <cell r="H155">
            <v>4.43</v>
          </cell>
        </row>
        <row r="156">
          <cell r="B156" t="str">
            <v>10.2.3.</v>
          </cell>
          <cell r="C156" t="str">
            <v>Construccion de Base y cañuela para Cámara de Inspección de  ?=1.20.                                                                                                    Consiste en la construccion de las cañuelas de transición esmaltadas, cuya forma será s</v>
          </cell>
          <cell r="D156" t="str">
            <v>un</v>
          </cell>
          <cell r="E156">
            <v>15</v>
          </cell>
          <cell r="F156">
            <v>153775</v>
          </cell>
          <cell r="G156">
            <v>2306625</v>
          </cell>
          <cell r="H156">
            <v>3</v>
          </cell>
        </row>
        <row r="157">
          <cell r="B157" t="str">
            <v>10.2.4.</v>
          </cell>
          <cell r="C157" t="str">
            <v>Construcción de camara de caida según normatividad de epm</v>
          </cell>
          <cell r="D157" t="str">
            <v>un</v>
          </cell>
          <cell r="E157">
            <v>6</v>
          </cell>
          <cell r="F157">
            <v>498397</v>
          </cell>
          <cell r="G157">
            <v>2990382</v>
          </cell>
          <cell r="H157">
            <v>0</v>
          </cell>
        </row>
        <row r="158">
          <cell r="B158" t="str">
            <v>10.2.5.</v>
          </cell>
          <cell r="C158" t="str">
            <v>Construcción de SUMIDERO de aguas lluvias TIPO B (1.10m x 0.80m medidas externas y prof=0.90m e=0.20m), en concreto de 17.5 Mpa. Incluye suministro, transporte y colocación del concreto, reja metálica, formaleta, vibrado y todo lo necesario para su correc</v>
          </cell>
          <cell r="D158" t="str">
            <v>un</v>
          </cell>
          <cell r="E158">
            <v>22</v>
          </cell>
          <cell r="F158">
            <v>416595</v>
          </cell>
          <cell r="G158">
            <v>9165090</v>
          </cell>
          <cell r="H158">
            <v>3</v>
          </cell>
        </row>
        <row r="159">
          <cell r="B159" t="str">
            <v>10.2.6.</v>
          </cell>
          <cell r="C159" t="str">
            <v>Suministro, transporte y colocación de gancho galvanizado para cámara de inspección, según especificaciones técnicas de EEPP de Medellín. Incluye anclaje con epóxico y todo lo necesario para su correcta instalación.</v>
          </cell>
          <cell r="D159" t="str">
            <v>un</v>
          </cell>
          <cell r="E159">
            <v>100</v>
          </cell>
          <cell r="F159">
            <v>13479</v>
          </cell>
          <cell r="G159">
            <v>1347900</v>
          </cell>
        </row>
        <row r="160">
          <cell r="B160" t="str">
            <v>10.3.0</v>
          </cell>
          <cell r="C160" t="str">
            <v>Suministro, transporte y colocación de concreto</v>
          </cell>
        </row>
        <row r="161">
          <cell r="B161" t="str">
            <v>10.3.1.</v>
          </cell>
          <cell r="C161" t="str">
            <v>De 14 MPa para  cimentación de tubería (Ver Esquemas 1 y 2 NEGC 801). Suministro y colocación de concreto  de 14 Mpa, para recubrir las tuberías de alcantarillado en aquellos sitios donde lo especifiquen los planos o lo considere la interventoría.</v>
          </cell>
          <cell r="D161" t="str">
            <v>m3</v>
          </cell>
          <cell r="E161">
            <v>3</v>
          </cell>
          <cell r="F161">
            <v>248701</v>
          </cell>
          <cell r="G161">
            <v>746103</v>
          </cell>
          <cell r="H161">
            <v>0.52</v>
          </cell>
        </row>
        <row r="162">
          <cell r="B162" t="str">
            <v>10.3.2.</v>
          </cell>
          <cell r="C162" t="str">
            <v xml:space="preserve">De 21 MPa para encamisado de tubería y remplazos de estructuras de Cobertura deterioradas. </v>
          </cell>
          <cell r="D162" t="str">
            <v>m3</v>
          </cell>
          <cell r="E162">
            <v>8</v>
          </cell>
          <cell r="F162">
            <v>321713</v>
          </cell>
          <cell r="G162">
            <v>2573704</v>
          </cell>
          <cell r="H162">
            <v>1.2000000000000002</v>
          </cell>
        </row>
        <row r="163">
          <cell r="B163" t="str">
            <v>10.4.0</v>
          </cell>
          <cell r="C163" t="str">
            <v>Construcción de camara para aliviadero</v>
          </cell>
        </row>
        <row r="164">
          <cell r="B164" t="str">
            <v>10.4.1.</v>
          </cell>
          <cell r="C164" t="str">
            <v>Construcción de Cámara para Aliviadero de cañuela elevada de 5.41m x 3.0m x h=1.9m en concreto de 21 MPa. Incluye refuerzo según dieño  y todos los elementos necesarios para su correcto funcionamiento según NEGC 817.</v>
          </cell>
          <cell r="D164" t="str">
            <v>un</v>
          </cell>
          <cell r="E164">
            <v>1</v>
          </cell>
          <cell r="F164">
            <v>3403703</v>
          </cell>
          <cell r="G164">
            <v>3403703</v>
          </cell>
        </row>
        <row r="165">
          <cell r="B165" t="str">
            <v>10.5.0</v>
          </cell>
          <cell r="C165" t="str">
            <v>Perforaciones</v>
          </cell>
        </row>
        <row r="166">
          <cell r="B166" t="str">
            <v>10.5.1.</v>
          </cell>
          <cell r="C166" t="str">
            <v>Perforación de cámara de Inspección existente. Comprende la perforación, emboquillada y el resane para la correcta instalación de la tuberia nuevas entre Ø200 mm y Ø500 mm en el MH existente.</v>
          </cell>
          <cell r="D166" t="str">
            <v>un</v>
          </cell>
          <cell r="E166">
            <v>5</v>
          </cell>
          <cell r="F166">
            <v>68988</v>
          </cell>
          <cell r="G166">
            <v>344940</v>
          </cell>
          <cell r="H166">
            <v>1</v>
          </cell>
        </row>
        <row r="167">
          <cell r="B167" t="str">
            <v>10.5.2.</v>
          </cell>
          <cell r="C167" t="str">
            <v>Perforación mecánica de Coberturas ó canales. Comprende la perforación por medios mecánicos de la cobertura existente para el empalme de la tuberia.</v>
          </cell>
          <cell r="D167" t="str">
            <v>un</v>
          </cell>
          <cell r="E167">
            <v>1</v>
          </cell>
          <cell r="F167">
            <v>168626</v>
          </cell>
          <cell r="G167">
            <v>168626</v>
          </cell>
        </row>
        <row r="168">
          <cell r="B168" t="str">
            <v>10.6.0</v>
          </cell>
          <cell r="C168" t="str">
            <v>Llenos acueducto y alcantarillado</v>
          </cell>
        </row>
        <row r="169">
          <cell r="B169" t="str">
            <v>10.6.1.</v>
          </cell>
          <cell r="C169" t="str">
            <v>LLENOS EN MATERIAL PROVENIENTES DE LA EXCAVACIÓN, compactados mecánicamente hasta obtener una densidad del 95% de la máxima obtenida en el ensayo del próctor modificado. Incluye transporte interno.</v>
          </cell>
          <cell r="D169" t="str">
            <v>m3</v>
          </cell>
          <cell r="E169">
            <v>150</v>
          </cell>
          <cell r="F169">
            <v>15327</v>
          </cell>
          <cell r="G169">
            <v>2299050</v>
          </cell>
          <cell r="H169">
            <v>0</v>
          </cell>
        </row>
        <row r="170">
          <cell r="B170" t="str">
            <v>10.6.2.</v>
          </cell>
          <cell r="C170" t="str">
            <v>LLENOS EN ARENILLA, compactados mecánicamente hasta obtener una densidad del 95% de la máxima obtenida en el ensayo del próctor modificado. Incluye el suministro, transporte, colocación de la arenilla, la compactación de la misma y transporte interno.</v>
          </cell>
          <cell r="D170" t="str">
            <v>m3</v>
          </cell>
          <cell r="E170">
            <v>1100</v>
          </cell>
          <cell r="F170">
            <v>37778</v>
          </cell>
          <cell r="G170">
            <v>41555800</v>
          </cell>
          <cell r="H170">
            <v>230.05</v>
          </cell>
        </row>
        <row r="171">
          <cell r="B171" t="str">
            <v>10.6.3.</v>
          </cell>
          <cell r="C171" t="str">
            <v>Suministro, transporte y colocación de TRITURADO de 3/4 " para construcción de CIMENTACIÓN TIPO C1. Incluye transporte interno y todo lo necesario para su correcta instalacion.</v>
          </cell>
          <cell r="D171" t="str">
            <v>m3</v>
          </cell>
          <cell r="E171">
            <v>60</v>
          </cell>
          <cell r="F171">
            <v>60282</v>
          </cell>
          <cell r="G171">
            <v>3616920</v>
          </cell>
        </row>
        <row r="172">
          <cell r="B172" t="str">
            <v>10.6.4.</v>
          </cell>
          <cell r="C172" t="str">
            <v>Suministro, transporte y colocación de TRITURADO de 3/4 " para construcción de CIMENTACIÓN TIPO B1. Incluye transporte interno y todo lo necesario para su correcta instalación.</v>
          </cell>
          <cell r="D172" t="str">
            <v>m3</v>
          </cell>
          <cell r="E172">
            <v>60</v>
          </cell>
          <cell r="F172">
            <v>67247</v>
          </cell>
          <cell r="G172">
            <v>4034820</v>
          </cell>
          <cell r="H172">
            <v>27.579999999999995</v>
          </cell>
        </row>
        <row r="173">
          <cell r="B173" t="str">
            <v>10.7.0</v>
          </cell>
          <cell r="C173" t="str">
            <v>Acueducto Externo</v>
          </cell>
        </row>
        <row r="174">
          <cell r="B174" t="str">
            <v>10.7.1</v>
          </cell>
          <cell r="C174" t="str">
            <v>Colocación de TUBERÍA PVC-UNIÓN PLATINO, con un DIÁMETRO DE 3" , RDE 21. Incluye accesorios y todos los elementos requeridos para su correcta instalación y funcionamiento.</v>
          </cell>
          <cell r="D174" t="str">
            <v>m</v>
          </cell>
          <cell r="E174">
            <v>300</v>
          </cell>
          <cell r="F174">
            <v>34430</v>
          </cell>
          <cell r="G174">
            <v>10329000</v>
          </cell>
        </row>
        <row r="175">
          <cell r="B175" t="str">
            <v>10.7.2</v>
          </cell>
          <cell r="C175" t="str">
            <v>Colocación de CODO GRAN RADIO 90 PVC-UNIÓN PLATINO, con un DIÁMETRO DE 3" , RDE 21. Incluye accesorios y todos los elementos requeridos para su correcta instalación y funcionamiento.</v>
          </cell>
          <cell r="D175" t="str">
            <v>m</v>
          </cell>
          <cell r="E175">
            <v>10</v>
          </cell>
          <cell r="F175">
            <v>138516</v>
          </cell>
          <cell r="G175">
            <v>1385160</v>
          </cell>
        </row>
        <row r="176">
          <cell r="B176" t="str">
            <v>10.7.3</v>
          </cell>
          <cell r="C176" t="str">
            <v>Colocación de CODO GRAN RADIO 45 PVC-UNIÓN PLATINO, con un DIÁMETRO DE 3" , RDE 21. Incluye accesorios y todos los elementos requeridos para su correcta instalación y funcionamiento.</v>
          </cell>
          <cell r="D176" t="str">
            <v>m</v>
          </cell>
          <cell r="E176">
            <v>10</v>
          </cell>
          <cell r="F176">
            <v>122165</v>
          </cell>
          <cell r="G176">
            <v>1221650</v>
          </cell>
        </row>
        <row r="177">
          <cell r="B177" t="str">
            <v>10.7.4</v>
          </cell>
          <cell r="C177" t="str">
            <v>Colocación de CODO GRAN RADIO 22.5 PVC-UNIÓN PLATINO, con un DIÁMETRO DE 3" , RDE 21. Incluye accesorios y todos los elementos requeridos para su correcta instalación y funcionamiento.</v>
          </cell>
          <cell r="D177" t="str">
            <v>m</v>
          </cell>
          <cell r="E177">
            <v>10</v>
          </cell>
          <cell r="F177">
            <v>121627</v>
          </cell>
          <cell r="G177">
            <v>1216270</v>
          </cell>
        </row>
        <row r="178">
          <cell r="B178" t="str">
            <v>10.7.5</v>
          </cell>
          <cell r="C178" t="str">
            <v>Colocación de CODO GRAN RADIO 11.25 PVC-UNIÓN PLATINO, con un DIÁMETRO DE 3" , RDE 21. Incluye accesorios y todos los elementos requeridos para su correcta instalación y funcionamiento.</v>
          </cell>
          <cell r="D178" t="str">
            <v>m</v>
          </cell>
          <cell r="E178">
            <v>10</v>
          </cell>
          <cell r="F178">
            <v>118722</v>
          </cell>
          <cell r="G178">
            <v>1187220</v>
          </cell>
        </row>
        <row r="179">
          <cell r="B179" t="str">
            <v>10.7.6</v>
          </cell>
          <cell r="C179" t="str">
            <v>Colocación de UNION DE REPARACION PVC-UNIÓN PLATINO, con un DIÁMETRO DE 3" , RDE 21. Incluye accesorios y todos los elementos requeridos para su correcta instalación y funcionamiento.</v>
          </cell>
          <cell r="D179" t="str">
            <v>m</v>
          </cell>
          <cell r="E179">
            <v>10</v>
          </cell>
          <cell r="F179">
            <v>119436</v>
          </cell>
          <cell r="G179">
            <v>1194360</v>
          </cell>
        </row>
        <row r="180">
          <cell r="B180" t="str">
            <v>10.7.7</v>
          </cell>
          <cell r="C180" t="str">
            <v>Suministro, transporte e instalación de VALVULA 3" en HIERRO FUNDIDO. Incluye  todos los elementos requeridos para su correcta instalación y funcionamiento.</v>
          </cell>
          <cell r="D180" t="str">
            <v>un</v>
          </cell>
          <cell r="E180">
            <v>3</v>
          </cell>
          <cell r="F180">
            <v>696433</v>
          </cell>
          <cell r="G180">
            <v>2089299</v>
          </cell>
        </row>
        <row r="181">
          <cell r="B181" t="str">
            <v>11.0.0</v>
          </cell>
          <cell r="C181" t="str">
            <v>CARPINTERÍA METÁLICA/MADERA</v>
          </cell>
        </row>
        <row r="182">
          <cell r="B182" t="str">
            <v>11.1.0</v>
          </cell>
          <cell r="C182" t="str">
            <v>PASAMANOS</v>
          </cell>
        </row>
        <row r="183">
          <cell r="B183" t="str">
            <v>11.1.1</v>
          </cell>
          <cell r="C183" t="str">
            <v>Instalación de pasamanos metálico de altura 50 cm, conformado por paral cada 0.80 m, bolillo y tranvesaño rectangular en  PTS rectangular de 2" x 1" x 2.50 mm, soldados a una platina cuadrada de , la cual se anclara a la losa de la viga banca mediante fla</v>
          </cell>
          <cell r="D183" t="str">
            <v>ml</v>
          </cell>
          <cell r="E183">
            <v>60</v>
          </cell>
          <cell r="F183">
            <v>119004</v>
          </cell>
          <cell r="G183">
            <v>7140240</v>
          </cell>
          <cell r="H183">
            <v>0</v>
          </cell>
        </row>
        <row r="184">
          <cell r="B184" t="str">
            <v>11.1.2</v>
          </cell>
          <cell r="C184" t="str">
            <v>Instalación de pasamanos metálico de altura 95 cm, en modulos de 1.50 m de longitud, conformado por un marco rectangular con 2 parales, bolillo y tranvesaño rectangular en  PTS rectangular de 2" x 1" x 2.50 mm, y 17 quitamiedos de h=0.70m verticales en PT</v>
          </cell>
          <cell r="D184" t="str">
            <v>ml</v>
          </cell>
          <cell r="E184">
            <v>510</v>
          </cell>
          <cell r="F184">
            <v>173886</v>
          </cell>
          <cell r="G184">
            <v>88681860</v>
          </cell>
          <cell r="H184">
            <v>0</v>
          </cell>
        </row>
        <row r="185">
          <cell r="B185" t="str">
            <v>11.2.0</v>
          </cell>
          <cell r="C185" t="str">
            <v>CERRAMIENTO METÁLICO/MADERA</v>
          </cell>
        </row>
        <row r="186">
          <cell r="B186" t="str">
            <v>11.2.1</v>
          </cell>
          <cell r="C186" t="str">
            <v>Suministro, transporte y colocación de cerramiento para canchas polideportivas con 2 m de altura, en malla eslabonada metálica, calibre 10, ojo 5,5 cm, estructura de soporte en tubería PTS calibre 14, horizontales en tubería de 8 cm * 4 cm , verticales en</v>
          </cell>
          <cell r="D186" t="str">
            <v>m2</v>
          </cell>
          <cell r="E186">
            <v>180</v>
          </cell>
          <cell r="F186">
            <v>111483</v>
          </cell>
          <cell r="G186">
            <v>20066940</v>
          </cell>
        </row>
        <row r="187">
          <cell r="B187" t="str">
            <v>11.3.0</v>
          </cell>
          <cell r="C187" t="str">
            <v>VARIOS CARPINTERIA METÁLICA</v>
          </cell>
        </row>
        <row r="188">
          <cell r="B188" t="str">
            <v>11.3.1</v>
          </cell>
          <cell r="C188" t="str">
            <v>Suministro, transporte y colocación de basurera compuesta por dos partes: Un recipiente para basura formado por un cilindro en lámina de acero inoxidable 304 cal. 18 punzonada, acabado satinado, platina refuerzo en acero inoxidable ca. 14; y un fondo en a</v>
          </cell>
          <cell r="D188" t="str">
            <v>un</v>
          </cell>
          <cell r="E188">
            <v>15</v>
          </cell>
          <cell r="F188">
            <v>773441</v>
          </cell>
          <cell r="G188">
            <v>11601615</v>
          </cell>
        </row>
        <row r="189">
          <cell r="B189" t="str">
            <v>13.0.0</v>
          </cell>
          <cell r="C189" t="str">
            <v>INSTALACIONES ELECTRICAS</v>
          </cell>
        </row>
        <row r="190">
          <cell r="B190" t="str">
            <v>13.1.0</v>
          </cell>
          <cell r="C190" t="str">
            <v>DUCTOS</v>
          </cell>
        </row>
        <row r="191">
          <cell r="B191" t="str">
            <v>13.1.1</v>
          </cell>
          <cell r="C191" t="str">
            <v>Suministro, transporte e instalación de tubería PVC  de 3" por piso. Incluye obra civil, botada de material , excavación y/o demolición, lleno y/o resane, pega pvc, curvas, adaptadores,   y demás elementos necesarios para su correcta instalación  .</v>
          </cell>
          <cell r="D191" t="str">
            <v>m</v>
          </cell>
          <cell r="E191">
            <v>200</v>
          </cell>
          <cell r="F191">
            <v>20066</v>
          </cell>
          <cell r="G191">
            <v>4013200</v>
          </cell>
        </row>
        <row r="192">
          <cell r="B192" t="str">
            <v>13.1.2</v>
          </cell>
          <cell r="C192" t="str">
            <v xml:space="preserve">Suministro, transporte e instalación de tubería PVC  tipo DB de 2" por piso. Incluye obra civil, botada de material , excavación y/o demolición, lleno y/o resane, pega pvc, curvas, adaptadores,   y demás elementos necesarios para su correcta instalación  </v>
          </cell>
          <cell r="D192" t="str">
            <v>m</v>
          </cell>
          <cell r="E192">
            <v>200</v>
          </cell>
          <cell r="F192">
            <v>13129</v>
          </cell>
          <cell r="G192">
            <v>2625800</v>
          </cell>
        </row>
        <row r="193">
          <cell r="B193" t="str">
            <v>13.1.3</v>
          </cell>
          <cell r="C193" t="str">
            <v>Suministro, transporte e instalación de bajante de 6 metros en tubería metálica galvanizada  diámetro 3" expuesta por poste de concreto para  transformador. Incluye cinta bandit, hebillas, curva pvc, boquilla y/o capacete mgc, obra civil, union mgc y demá</v>
          </cell>
          <cell r="D193" t="str">
            <v>un</v>
          </cell>
          <cell r="E193">
            <v>30</v>
          </cell>
          <cell r="F193">
            <v>472805</v>
          </cell>
          <cell r="G193">
            <v>14184150</v>
          </cell>
        </row>
        <row r="194">
          <cell r="B194" t="str">
            <v>13.1.4</v>
          </cell>
          <cell r="C194" t="str">
            <v>Suministro, transporte e instalación de bajante de 4.5 metros en  tubería metálica galvanizada  diámetro 2" expuesta por poste de concreto para  telecomunicaciones  .Incluye cinta bandit, hebillas, curva pvc, boquilla y/o capacete mgc, obra civil, unión m</v>
          </cell>
          <cell r="D194" t="str">
            <v>un</v>
          </cell>
          <cell r="E194">
            <v>30</v>
          </cell>
          <cell r="F194">
            <v>199028</v>
          </cell>
          <cell r="G194">
            <v>5970840</v>
          </cell>
        </row>
        <row r="195">
          <cell r="B195" t="str">
            <v>13.2.0</v>
          </cell>
          <cell r="C195" t="str">
            <v xml:space="preserve">REDES ELECTRICAS EXTERNAS DE MEDIA TENSIÓN A 7620 V </v>
          </cell>
        </row>
        <row r="196">
          <cell r="B196" t="str">
            <v>13.2.1</v>
          </cell>
          <cell r="C196" t="str">
            <v>Retiro de poste de concreto de 12 mts. Incluye rellenar y compactar (donde se requiera), retiro de esconbros y resane si se amerita, transporte y reintrego a las instalaciones de EPM y todos los demas elemtos para garantizar su recepción, entre otras.</v>
          </cell>
          <cell r="D196" t="str">
            <v>un</v>
          </cell>
          <cell r="E196">
            <v>15</v>
          </cell>
          <cell r="F196">
            <v>614192</v>
          </cell>
          <cell r="G196">
            <v>9212880</v>
          </cell>
          <cell r="H196">
            <v>0</v>
          </cell>
        </row>
        <row r="197">
          <cell r="B197" t="str">
            <v>13.2.2</v>
          </cell>
          <cell r="C197" t="str">
            <v>Retiro de angulo con neutro inferior 7.6 KV segun norma EPM RA3-002. Incluye transporte y reintegro a las EPM</v>
          </cell>
          <cell r="D197" t="str">
            <v>un</v>
          </cell>
          <cell r="E197">
            <v>15</v>
          </cell>
          <cell r="F197">
            <v>16980</v>
          </cell>
          <cell r="G197">
            <v>254700</v>
          </cell>
          <cell r="H197">
            <v>0</v>
          </cell>
        </row>
        <row r="198">
          <cell r="B198" t="str">
            <v>13.2.3</v>
          </cell>
          <cell r="C198" t="str">
            <v>Retiro de terminal con cruceta volada de 1500 mm 7.6 KV egun norma RA3-003. Incluye transporte y reintegro a las instalaciones de EPM.</v>
          </cell>
          <cell r="D198" t="str">
            <v>un</v>
          </cell>
          <cell r="E198">
            <v>15</v>
          </cell>
          <cell r="F198">
            <v>16980</v>
          </cell>
          <cell r="G198">
            <v>254700</v>
          </cell>
          <cell r="H198">
            <v>0</v>
          </cell>
        </row>
        <row r="199">
          <cell r="B199" t="str">
            <v>13.2.4</v>
          </cell>
          <cell r="C199" t="str">
            <v>Retiro de viento convencional o viento farol (norma EPM RA6-001 O RA6-002). Incluye transporte y reintegro a las a las EPM</v>
          </cell>
          <cell r="D199" t="str">
            <v>un</v>
          </cell>
          <cell r="E199">
            <v>15</v>
          </cell>
          <cell r="F199">
            <v>38302</v>
          </cell>
          <cell r="G199">
            <v>574530</v>
          </cell>
          <cell r="H199">
            <v>3</v>
          </cell>
        </row>
        <row r="200">
          <cell r="B200" t="str">
            <v>13.2.5</v>
          </cell>
          <cell r="C200" t="str">
            <v>Retiro de cable primario ACSR. Incluye picada del cable o recuperación en chipa, transporte y reintegro a las instalaciones de EPM, pesada o medición del cable en dicho lugar, organización de sus respectivos herrajes. Entre otras</v>
          </cell>
          <cell r="D200" t="str">
            <v>ml</v>
          </cell>
          <cell r="E200">
            <v>600</v>
          </cell>
          <cell r="F200">
            <v>4724</v>
          </cell>
          <cell r="G200">
            <v>2834400</v>
          </cell>
          <cell r="H200">
            <v>0</v>
          </cell>
        </row>
        <row r="201">
          <cell r="B201" t="str">
            <v>13.2.6</v>
          </cell>
          <cell r="C201" t="str">
            <v>Traslado de poste de concreto de 12 mts. Incluye rellenar y compactar (donde se requiera), retiro de escombros y resane si amerita, entre otros</v>
          </cell>
          <cell r="D201" t="str">
            <v>un</v>
          </cell>
          <cell r="E201">
            <v>15</v>
          </cell>
          <cell r="F201">
            <v>1311867</v>
          </cell>
          <cell r="G201">
            <v>19678005</v>
          </cell>
        </row>
        <row r="202">
          <cell r="B202" t="str">
            <v>13.2.7</v>
          </cell>
          <cell r="C202" t="str">
            <v>Suministro e instalación vestida terminal con neutro inferior según norma RA3-003 de EPM</v>
          </cell>
          <cell r="D202" t="str">
            <v>un</v>
          </cell>
          <cell r="E202">
            <v>10</v>
          </cell>
          <cell r="F202">
            <v>609565</v>
          </cell>
          <cell r="G202">
            <v>6095650</v>
          </cell>
          <cell r="H202">
            <v>0</v>
          </cell>
        </row>
        <row r="203">
          <cell r="B203" t="str">
            <v>13.2.8</v>
          </cell>
          <cell r="C203" t="str">
            <v>Suministro e instalación de linea 1F 2XN°4 en cable ACSR AWG</v>
          </cell>
          <cell r="D203" t="str">
            <v>ml</v>
          </cell>
          <cell r="E203">
            <v>300</v>
          </cell>
          <cell r="F203">
            <v>17567</v>
          </cell>
          <cell r="G203">
            <v>5270100</v>
          </cell>
          <cell r="H203">
            <v>0</v>
          </cell>
        </row>
        <row r="204">
          <cell r="B204" t="str">
            <v>13.2.9</v>
          </cell>
          <cell r="C204" t="str">
            <v>Suministro e instalación de viento farol primario según norma RA6-002 de EPM. No incluye obra civil</v>
          </cell>
          <cell r="D204" t="str">
            <v>un</v>
          </cell>
          <cell r="E204">
            <v>15</v>
          </cell>
          <cell r="F204">
            <v>113954</v>
          </cell>
          <cell r="G204">
            <v>1709310</v>
          </cell>
          <cell r="H204">
            <v>0</v>
          </cell>
        </row>
        <row r="205">
          <cell r="B205" t="str">
            <v>13.2.10</v>
          </cell>
          <cell r="C205" t="str">
            <v>Suministro e instalación de transición de red canalizada a aerea aislando según norma RA2-200 de EPM</v>
          </cell>
          <cell r="D205" t="str">
            <v>un</v>
          </cell>
          <cell r="E205">
            <v>10</v>
          </cell>
          <cell r="F205">
            <v>1911000</v>
          </cell>
          <cell r="G205">
            <v>19110000</v>
          </cell>
        </row>
        <row r="206">
          <cell r="B206" t="str">
            <v>13.2.11</v>
          </cell>
          <cell r="C206" t="str">
            <v>Suministro e instalación de estribo para conexión 1F</v>
          </cell>
          <cell r="D206" t="str">
            <v>un</v>
          </cell>
          <cell r="E206">
            <v>10</v>
          </cell>
          <cell r="F206">
            <v>4900</v>
          </cell>
          <cell r="G206">
            <v>49000</v>
          </cell>
          <cell r="H206">
            <v>0</v>
          </cell>
        </row>
        <row r="207">
          <cell r="B207" t="str">
            <v>13.3.0</v>
          </cell>
          <cell r="C207" t="str">
            <v>REDES CANALIZADAS DE MEDIA TENSIÓN A 7620V (BAJO CARGA)</v>
          </cell>
        </row>
        <row r="208">
          <cell r="B208" t="str">
            <v>13.3.1</v>
          </cell>
          <cell r="C208" t="str">
            <v>Suministro e instalación de linea 1F 2XN°2 en cable XLPE al 100% para 15kV</v>
          </cell>
          <cell r="D208" t="str">
            <v>ml</v>
          </cell>
          <cell r="E208">
            <v>300</v>
          </cell>
          <cell r="F208">
            <v>104468</v>
          </cell>
          <cell r="G208">
            <v>31340400</v>
          </cell>
        </row>
        <row r="209">
          <cell r="B209" t="str">
            <v>13.3.2</v>
          </cell>
          <cell r="C209" t="str">
            <v>Suministro e instalación de herraje 30X30 para caja de empalme red primaria</v>
          </cell>
          <cell r="D209" t="str">
            <v>un</v>
          </cell>
          <cell r="E209">
            <v>30</v>
          </cell>
          <cell r="F209">
            <v>63700</v>
          </cell>
          <cell r="G209">
            <v>1911000</v>
          </cell>
        </row>
        <row r="210">
          <cell r="B210" t="str">
            <v>13.3.3</v>
          </cell>
          <cell r="C210" t="str">
            <v>Suministro e instalación de tuberia PVC 6X4" por anden, zona verde. Incluye accesorios , no icluye obra civil</v>
          </cell>
          <cell r="D210" t="str">
            <v>ml</v>
          </cell>
          <cell r="E210">
            <v>300</v>
          </cell>
          <cell r="F210">
            <v>2744</v>
          </cell>
          <cell r="G210">
            <v>823200</v>
          </cell>
        </row>
        <row r="211">
          <cell r="B211" t="str">
            <v>13.4.0</v>
          </cell>
          <cell r="C211" t="str">
            <v>REDES ELECTRICAS EXTERNAS DE MEDIA TENSIÓN A 13200V</v>
          </cell>
        </row>
        <row r="212">
          <cell r="B212" t="str">
            <v>13.4.1</v>
          </cell>
          <cell r="C212" t="str">
            <v>Suministro e instalación d eposte en concreto de 12 mts, 550 gk/f, incluye transporte, hincada y aplomada</v>
          </cell>
          <cell r="D212" t="str">
            <v>un</v>
          </cell>
          <cell r="E212">
            <v>15</v>
          </cell>
          <cell r="F212">
            <v>1099560</v>
          </cell>
          <cell r="G212">
            <v>16493400</v>
          </cell>
          <cell r="H212">
            <v>0</v>
          </cell>
        </row>
        <row r="213">
          <cell r="B213" t="str">
            <v>13.4.2</v>
          </cell>
          <cell r="C213" t="str">
            <v xml:space="preserve">Suministro e instalación de angulo con cruceta volada 2400 mm 13.2 KV según norma EPM RA2-022 incluye transporte </v>
          </cell>
          <cell r="D213" t="str">
            <v>un</v>
          </cell>
          <cell r="E213">
            <v>15</v>
          </cell>
          <cell r="F213">
            <v>465085</v>
          </cell>
          <cell r="G213">
            <v>6976275</v>
          </cell>
          <cell r="H213">
            <v>0</v>
          </cell>
        </row>
        <row r="214">
          <cell r="B214" t="str">
            <v>13.4.3</v>
          </cell>
          <cell r="C214" t="str">
            <v>Siministro e instalación de terminal con cruceta volada de 2400 mm 13.2 KV según norma EPM RA2-033. Incluye transporte</v>
          </cell>
          <cell r="D214" t="str">
            <v>un</v>
          </cell>
          <cell r="E214">
            <v>15</v>
          </cell>
          <cell r="F214">
            <v>465085</v>
          </cell>
          <cell r="G214">
            <v>6976275</v>
          </cell>
          <cell r="H214">
            <v>1</v>
          </cell>
        </row>
        <row r="215">
          <cell r="B215" t="str">
            <v>13.4.4</v>
          </cell>
          <cell r="C215" t="str">
            <v>Suministro e instalación de suspención con cruceta volada de 2400 mm 13.2 KV según norma EPM RA2-021. Incluye transporte</v>
          </cell>
          <cell r="D215" t="str">
            <v>un</v>
          </cell>
          <cell r="E215">
            <v>15</v>
          </cell>
          <cell r="F215">
            <v>465085</v>
          </cell>
          <cell r="G215">
            <v>6976275</v>
          </cell>
          <cell r="H215">
            <v>1</v>
          </cell>
        </row>
        <row r="216">
          <cell r="B216" t="str">
            <v>13.4.5</v>
          </cell>
          <cell r="C216" t="str">
            <v>Suministro e instalación de viento farolprimario según norme EPM RA6-002 . No incluye obra civil</v>
          </cell>
          <cell r="D216" t="str">
            <v>un</v>
          </cell>
          <cell r="E216">
            <v>15</v>
          </cell>
          <cell r="F216">
            <v>127400</v>
          </cell>
          <cell r="G216">
            <v>1911000</v>
          </cell>
          <cell r="H216">
            <v>0</v>
          </cell>
        </row>
        <row r="217">
          <cell r="B217" t="str">
            <v>13.4.6</v>
          </cell>
          <cell r="C217" t="str">
            <v>Suministro e instalación de cable primario 3xN° 4 + 1N° 4 ACSR. Incluye transporte y continuidad (cualquier calibre)</v>
          </cell>
          <cell r="D217" t="str">
            <v>ml</v>
          </cell>
          <cell r="E217">
            <v>600</v>
          </cell>
          <cell r="F217">
            <v>52702</v>
          </cell>
          <cell r="G217">
            <v>31621200</v>
          </cell>
        </row>
        <row r="218">
          <cell r="B218" t="str">
            <v>13.4.7</v>
          </cell>
          <cell r="C218" t="str">
            <v xml:space="preserve">Traslado de transformador 1O - 50 A 75 KVA en poste según norma EPM RA3-026. Incluye instalación de tierra </v>
          </cell>
          <cell r="D218" t="str">
            <v>un</v>
          </cell>
          <cell r="E218">
            <v>5</v>
          </cell>
          <cell r="F218">
            <v>643931</v>
          </cell>
          <cell r="G218">
            <v>3219655</v>
          </cell>
          <cell r="H218">
            <v>0</v>
          </cell>
        </row>
        <row r="219">
          <cell r="B219" t="str">
            <v>13.4.8</v>
          </cell>
          <cell r="C219" t="str">
            <v>Traslado de aisladero monofasico en poste según norma EPM RA3-007</v>
          </cell>
          <cell r="D219" t="str">
            <v>ml</v>
          </cell>
          <cell r="E219">
            <v>30</v>
          </cell>
          <cell r="F219">
            <v>68967</v>
          </cell>
          <cell r="G219">
            <v>2069010</v>
          </cell>
          <cell r="H219">
            <v>0</v>
          </cell>
        </row>
        <row r="220">
          <cell r="B220" t="str">
            <v>13.5.0</v>
          </cell>
          <cell r="C220" t="str">
            <v>REUBICACIÓN DE REDES SECUNDARIAS</v>
          </cell>
        </row>
        <row r="221">
          <cell r="B221" t="str">
            <v>13.5.1</v>
          </cell>
          <cell r="C221" t="str">
            <v>Retiro de poste de madera de 8 mts. Incluye rellenar y compactar (donde se requiera ), retiro de escombros y resane si amerita,  transporte y reintegro a las instalaciones de EPM, entre otras.</v>
          </cell>
          <cell r="D221" t="str">
            <v>un</v>
          </cell>
          <cell r="E221">
            <v>10</v>
          </cell>
          <cell r="F221">
            <v>91658</v>
          </cell>
          <cell r="G221">
            <v>916580</v>
          </cell>
          <cell r="H221">
            <v>0</v>
          </cell>
        </row>
        <row r="222">
          <cell r="B222" t="str">
            <v>13.5.2</v>
          </cell>
          <cell r="C222" t="str">
            <v>Retiro de poste de concreto de 8 o 9 mts. Incluye reventar o escavar el poste, retirar con pluma o manual, rellenar y compactar (donde se requiera), retiro de escombros y resane si amerita, transporte y reintegro a las instalaciones de EPM, entre otras.</v>
          </cell>
          <cell r="D222" t="str">
            <v>un</v>
          </cell>
          <cell r="E222">
            <v>15</v>
          </cell>
          <cell r="F222">
            <v>248431</v>
          </cell>
          <cell r="G222">
            <v>3726465</v>
          </cell>
          <cell r="H222">
            <v>1</v>
          </cell>
        </row>
        <row r="223">
          <cell r="B223" t="str">
            <v>13.5.3</v>
          </cell>
          <cell r="C223" t="str">
            <v>Retiro de lamparas de alumbrado publico. Incluye transporte y reintegro a las instalaciones de EPM.</v>
          </cell>
          <cell r="D223" t="str">
            <v>un</v>
          </cell>
          <cell r="E223">
            <v>20</v>
          </cell>
          <cell r="F223">
            <v>11956</v>
          </cell>
          <cell r="G223">
            <v>239120</v>
          </cell>
        </row>
        <row r="224">
          <cell r="B224" t="str">
            <v>13.5.4</v>
          </cell>
          <cell r="C224" t="str">
            <v>Suministro e instalacion de poste de concreto de 8 mts, 550 kg/f. Incluye transporte, obra civil (materiales para concretear) entre otras.</v>
          </cell>
          <cell r="D224" t="str">
            <v>un</v>
          </cell>
          <cell r="E224">
            <v>15</v>
          </cell>
          <cell r="F224">
            <v>968436</v>
          </cell>
          <cell r="G224">
            <v>14526540</v>
          </cell>
          <cell r="H224">
            <v>0</v>
          </cell>
        </row>
        <row r="225">
          <cell r="B225" t="str">
            <v>13.5.5</v>
          </cell>
          <cell r="C225" t="str">
            <v>Suministro e instalacion de Terminal secundaria segun norma EPM RA4-003. Incluye transporte entre otras.</v>
          </cell>
          <cell r="D225" t="str">
            <v>un</v>
          </cell>
          <cell r="E225">
            <v>5</v>
          </cell>
          <cell r="F225">
            <v>21126</v>
          </cell>
          <cell r="G225">
            <v>105630</v>
          </cell>
          <cell r="H225">
            <v>0</v>
          </cell>
        </row>
        <row r="226">
          <cell r="B226" t="str">
            <v>13.5.6</v>
          </cell>
          <cell r="C226" t="str">
            <v>Suministro e instalacion de viento farol segun norma EPM RA6-002. Incluye transporte entre otras.</v>
          </cell>
          <cell r="D226" t="str">
            <v>un</v>
          </cell>
          <cell r="E226">
            <v>10</v>
          </cell>
          <cell r="F226">
            <v>152326</v>
          </cell>
          <cell r="G226">
            <v>1523260</v>
          </cell>
          <cell r="H226">
            <v>0</v>
          </cell>
        </row>
        <row r="227">
          <cell r="B227" t="str">
            <v>13.5.7</v>
          </cell>
          <cell r="C227" t="str">
            <v>Instalacion de cable concentrico para acometida viviendas en 3No8. Incluye transporte y coneccion en caja porta bornera y en contador y elementos de fijacion.</v>
          </cell>
          <cell r="D227" t="str">
            <v>ml</v>
          </cell>
          <cell r="E227">
            <v>200</v>
          </cell>
          <cell r="F227">
            <v>13885</v>
          </cell>
          <cell r="G227">
            <v>2777000</v>
          </cell>
          <cell r="H227">
            <v>0</v>
          </cell>
        </row>
        <row r="228">
          <cell r="B228" t="str">
            <v>13.5.8</v>
          </cell>
          <cell r="C228" t="str">
            <v>Suministro e instalacion de cable Triplex XLPE 2. Incluye transporte continuidad.</v>
          </cell>
          <cell r="D228" t="str">
            <v>ml</v>
          </cell>
          <cell r="E228">
            <v>200</v>
          </cell>
          <cell r="F228">
            <v>37883</v>
          </cell>
          <cell r="G228">
            <v>7576600</v>
          </cell>
          <cell r="H228">
            <v>0</v>
          </cell>
        </row>
        <row r="229">
          <cell r="B229" t="str">
            <v>13.5.9</v>
          </cell>
          <cell r="C229" t="str">
            <v>Traslado de lamparas de alumbrado publico. Incluye retiro, armada y asegurada en los nuevos herrajes entre otras.</v>
          </cell>
          <cell r="D229" t="str">
            <v>un</v>
          </cell>
          <cell r="E229">
            <v>30</v>
          </cell>
          <cell r="F229">
            <v>28706</v>
          </cell>
          <cell r="G229">
            <v>861180</v>
          </cell>
          <cell r="H229">
            <v>0</v>
          </cell>
        </row>
        <row r="230">
          <cell r="B230" t="str">
            <v>13.5.10</v>
          </cell>
          <cell r="C230" t="str">
            <v>Traslado de Angulo secundaria. Incluye retiro e instalacion segun norma EPM RA4-002 entre otras.</v>
          </cell>
          <cell r="D230" t="str">
            <v>un</v>
          </cell>
          <cell r="E230">
            <v>10</v>
          </cell>
          <cell r="F230">
            <v>82009</v>
          </cell>
          <cell r="G230">
            <v>820090</v>
          </cell>
          <cell r="H230">
            <v>2</v>
          </cell>
        </row>
        <row r="231">
          <cell r="B231" t="str">
            <v>13.5.11</v>
          </cell>
          <cell r="C231" t="str">
            <v>Traslado de cable de fuerza para alimentacion caja portabornera. Incluye retiro e instalacion entre otras.</v>
          </cell>
          <cell r="D231" t="str">
            <v>ml</v>
          </cell>
          <cell r="E231">
            <v>40</v>
          </cell>
          <cell r="F231">
            <v>4571</v>
          </cell>
          <cell r="G231">
            <v>182840</v>
          </cell>
          <cell r="H231">
            <v>0</v>
          </cell>
        </row>
        <row r="232">
          <cell r="B232" t="str">
            <v>13.5.12</v>
          </cell>
          <cell r="C232" t="str">
            <v>Traslado de caja portabornera de 4 salidas para acometidas aereas. Incluye retiro, armada y asegurada en los nuevos herrajes entre otras segun norma EPM RA7-200.</v>
          </cell>
          <cell r="D232" t="str">
            <v>un</v>
          </cell>
          <cell r="E232">
            <v>10</v>
          </cell>
          <cell r="F232">
            <v>21035</v>
          </cell>
          <cell r="G232">
            <v>210350</v>
          </cell>
          <cell r="H232">
            <v>1</v>
          </cell>
        </row>
        <row r="233">
          <cell r="B233" t="str">
            <v>13.5.13</v>
          </cell>
          <cell r="C233" t="str">
            <v>Traslado de instalacion domiciliaria en poste. Incluye retiro, armada y asegurada entre otras segun norma EPM RA4-020.</v>
          </cell>
          <cell r="D233" t="str">
            <v>un</v>
          </cell>
          <cell r="E233">
            <v>30</v>
          </cell>
          <cell r="F233">
            <v>79767</v>
          </cell>
          <cell r="G233">
            <v>2393010</v>
          </cell>
          <cell r="H233">
            <v>0</v>
          </cell>
        </row>
        <row r="234">
          <cell r="B234" t="str">
            <v>13.5.14</v>
          </cell>
          <cell r="C234" t="str">
            <v>Traslado de acometidas aereas en cable concentrico 3No8. Incluye retiro del cable, instalacion y continuidad, asegurada entre otras.</v>
          </cell>
          <cell r="D234" t="str">
            <v>ml</v>
          </cell>
          <cell r="E234">
            <v>500</v>
          </cell>
          <cell r="F234">
            <v>4950</v>
          </cell>
          <cell r="G234">
            <v>2475000</v>
          </cell>
          <cell r="H234">
            <v>100</v>
          </cell>
        </row>
        <row r="235">
          <cell r="B235" t="str">
            <v>16.0.0</v>
          </cell>
          <cell r="C235" t="str">
            <v>VIAS</v>
          </cell>
        </row>
        <row r="236">
          <cell r="B236" t="str">
            <v>16.1.0</v>
          </cell>
          <cell r="C236" t="str">
            <v>VÍAS Y PARQUEADEROS</v>
          </cell>
        </row>
        <row r="237">
          <cell r="B237" t="str">
            <v>16.1.1</v>
          </cell>
          <cell r="C237" t="str">
            <v>Perfilación de vía. Incluye escarificación, nivelación y compactación de la superficie.</v>
          </cell>
          <cell r="D237" t="str">
            <v>m2</v>
          </cell>
          <cell r="E237">
            <v>1801</v>
          </cell>
          <cell r="F237">
            <v>1866</v>
          </cell>
          <cell r="G237">
            <v>3360666</v>
          </cell>
          <cell r="H237">
            <v>84.22</v>
          </cell>
        </row>
        <row r="238">
          <cell r="B238" t="str">
            <v>16.1.2</v>
          </cell>
          <cell r="C238" t="str">
            <v>Suministro, transporte y colocación de base granular de máximo Ø 1½", reacomodado con medios mecánicos y compactado al 100% mínimo del ensayo del proctor modificado, según normas para la construcción de pavimentos en el Valle de Aburrá, y todo lo necesari</v>
          </cell>
          <cell r="D238" t="str">
            <v>m3</v>
          </cell>
          <cell r="E238">
            <v>800</v>
          </cell>
          <cell r="F238">
            <v>57649</v>
          </cell>
          <cell r="G238">
            <v>46119200</v>
          </cell>
          <cell r="H238">
            <v>16.84</v>
          </cell>
        </row>
        <row r="239">
          <cell r="B239" t="str">
            <v>16.1.3</v>
          </cell>
          <cell r="C239" t="str">
            <v xml:space="preserve">Suministro, transporte y colocación de mezcla asfáltica en caliente para parcheo. Compactada con medios mecánicos y riego de liga. Según norma Área Metropolitana y todo lo necesario para su correcta construcción y funcionamiento.  La excavación y la base </v>
          </cell>
          <cell r="D239" t="str">
            <v>m3</v>
          </cell>
          <cell r="E239">
            <v>10</v>
          </cell>
          <cell r="F239">
            <v>550385</v>
          </cell>
          <cell r="G239">
            <v>5503850</v>
          </cell>
        </row>
        <row r="240">
          <cell r="B240" t="str">
            <v>16.1.4</v>
          </cell>
          <cell r="C240" t="str">
            <v>Suministro, transporte y colocación de mezcla asfáltica en caliente para pavimento de 50 m3 en adelante. Compactada con medios mecánicos y riego de liga. Según norma Área Metropolitana y todo lo necesario para su correcta construcción y funcionamiento.  L</v>
          </cell>
          <cell r="D240" t="str">
            <v>m3</v>
          </cell>
          <cell r="E240">
            <v>130</v>
          </cell>
          <cell r="F240">
            <v>527481</v>
          </cell>
          <cell r="G240">
            <v>68572530</v>
          </cell>
          <cell r="H240">
            <v>0</v>
          </cell>
        </row>
        <row r="241">
          <cell r="B241" t="str">
            <v>16.1.5</v>
          </cell>
          <cell r="C241" t="str">
            <v>Suministro, transporte y colocación de subbase granular de máximo Ø 2½", reacomodado con medios mecánicos y compactado al 100% mínimo del ensayo del proctor modificado, según normas para la construcción de pavimentos en el Valle de Aburrá, versión 1994, y</v>
          </cell>
          <cell r="D241" t="str">
            <v>m3</v>
          </cell>
          <cell r="E241">
            <v>100</v>
          </cell>
          <cell r="F241">
            <v>50619</v>
          </cell>
          <cell r="G241">
            <v>5061900</v>
          </cell>
        </row>
        <row r="242">
          <cell r="B242" t="str">
            <v>16.1.6</v>
          </cell>
          <cell r="C242" t="str">
            <v>Suministro, transporte y colocación de emulsion asfaltica cationica de rompimiento lento C.R.L.para imprimación de superficie a pavimentar. Según normas para la construcción de pavimentos en el Valle de Aburrá, versión 1994 y todo lo necesario para su cor</v>
          </cell>
          <cell r="D242" t="str">
            <v>m2</v>
          </cell>
          <cell r="E242">
            <v>1300</v>
          </cell>
          <cell r="F242">
            <v>2242</v>
          </cell>
          <cell r="G242">
            <v>2914600</v>
          </cell>
          <cell r="H242">
            <v>0</v>
          </cell>
        </row>
        <row r="243">
          <cell r="B243" t="str">
            <v>17.0.0</v>
          </cell>
          <cell r="C243" t="str">
            <v>ESTUDIOS Y DISEÑOS</v>
          </cell>
        </row>
        <row r="244">
          <cell r="B244" t="str">
            <v>17.1.0</v>
          </cell>
          <cell r="C244" t="str">
            <v>ELABORACIÓN PLANOS</v>
          </cell>
        </row>
        <row r="245">
          <cell r="B245" t="str">
            <v>17.1.1</v>
          </cell>
          <cell r="C245" t="str">
            <v>Elaboración de planos de gas de lo instalado y legalizado: Incluye actualización planos, tramites ante EE. PP. Para asistencia técnica, elaboración de protocolo de hermeticidad, elaboración de acta de entrega formato FC001 última versión de EE. PP. Incluy</v>
          </cell>
          <cell r="D245" t="str">
            <v>gl</v>
          </cell>
          <cell r="E245">
            <v>1</v>
          </cell>
          <cell r="F245">
            <v>686415</v>
          </cell>
          <cell r="G245">
            <v>686415</v>
          </cell>
        </row>
        <row r="246">
          <cell r="B246" t="str">
            <v>18.0.0</v>
          </cell>
          <cell r="C246" t="str">
            <v>OBRAS VARIAS</v>
          </cell>
        </row>
        <row r="247">
          <cell r="B247" t="str">
            <v>18.1.0</v>
          </cell>
          <cell r="C247" t="str">
            <v>EXTERIORES</v>
          </cell>
        </row>
        <row r="248">
          <cell r="B248" t="str">
            <v>18.1.1</v>
          </cell>
          <cell r="C248" t="str">
            <v>Construcción de contenedor de raíces y alcorque 1,2 m X 1,2 m., con una altura de 1,4 m. Según diseño de M.E.P. Incluye excavación para el contenedor, capa de triturado de 3/4" de espesor 20 cm en el fondo y espesor de 1.0 m en arena lavada mezclada con t</v>
          </cell>
          <cell r="D248" t="str">
            <v>un</v>
          </cell>
          <cell r="E248">
            <v>1</v>
          </cell>
          <cell r="F248">
            <v>610305</v>
          </cell>
          <cell r="G248">
            <v>610305</v>
          </cell>
        </row>
        <row r="249">
          <cell r="B249" t="str">
            <v>18.1.2</v>
          </cell>
          <cell r="C249" t="str">
            <v xml:space="preserve">Suministro, transporte y siembra de árboles h=1.5 m (tales como araucaria, guayacán rosado o palo bonito), incluye tierra abonada espesor y todo lo requerido para la correcta siembra. Si la siembra se realiza en epoca de verano, se debe suministrar riego </v>
          </cell>
          <cell r="D249" t="str">
            <v>un</v>
          </cell>
          <cell r="E249">
            <v>1</v>
          </cell>
          <cell r="F249">
            <v>87802</v>
          </cell>
          <cell r="G249">
            <v>87802</v>
          </cell>
        </row>
        <row r="250">
          <cell r="B250" t="str">
            <v>18.1.3</v>
          </cell>
          <cell r="C250" t="str">
            <v>Suministro, transporte y colocación de cordón prefabricado de 0.15 x 0.45 x 0.80 m de concreto de 21 Mpa, tres caras, juntas ranuradas, referencia Bordillo Barrera Recto Tipo U10 (según M.E.P). Incluye excavación, conformación del terreno, ajustes de conc</v>
          </cell>
          <cell r="D250" t="str">
            <v>m</v>
          </cell>
          <cell r="E250">
            <v>600</v>
          </cell>
          <cell r="F250">
            <v>37037</v>
          </cell>
          <cell r="G250">
            <v>22222200</v>
          </cell>
          <cell r="H250">
            <v>0</v>
          </cell>
        </row>
        <row r="251">
          <cell r="B251" t="str">
            <v>18.1.4</v>
          </cell>
          <cell r="C251" t="str">
            <v>Suministro, transporte y siembra árboles (Guayacán, carboneros) h= 3.00 m.. Comprende las actividades de piloneo, encostalado o entablillado, amarre, transporte, mano de obra, 50 gramos de stockosorb, 200 g. de triple, 40 gramos de bórax, excavación,  tie</v>
          </cell>
          <cell r="D251" t="str">
            <v>un</v>
          </cell>
          <cell r="E251">
            <v>1</v>
          </cell>
          <cell r="F251">
            <v>137537</v>
          </cell>
          <cell r="G251">
            <v>137537</v>
          </cell>
          <cell r="H251">
            <v>0</v>
          </cell>
        </row>
        <row r="252">
          <cell r="B252" t="str">
            <v>18.1.5</v>
          </cell>
          <cell r="C252" t="str">
            <v>Suministro, transporte e instalación de grama tipo macana, de 1.0 - 2000 m2, para conformación de zonas verdes. Incluye conformación, nivelación de la superficie, regado y todo lo necesario hasta su total prendimiento.</v>
          </cell>
          <cell r="D252" t="str">
            <v>m2</v>
          </cell>
          <cell r="E252">
            <v>300</v>
          </cell>
          <cell r="F252">
            <v>6621</v>
          </cell>
          <cell r="G252">
            <v>1986300</v>
          </cell>
        </row>
        <row r="253">
          <cell r="B253" t="str">
            <v>18.1.6</v>
          </cell>
          <cell r="C253" t="str">
            <v>Suministro, transporte e instalación de vetiver y balazo para revegetalización de talud. Incluye todo lo necesario para su correcta instalación y funcionamiento.</v>
          </cell>
          <cell r="D253" t="str">
            <v>m2</v>
          </cell>
          <cell r="E253">
            <v>200</v>
          </cell>
          <cell r="F253">
            <v>14701</v>
          </cell>
          <cell r="G253">
            <v>2940200</v>
          </cell>
        </row>
        <row r="254">
          <cell r="B254" t="str">
            <v>18.1.7</v>
          </cell>
          <cell r="C254" t="str">
            <v>Construcción de contenedor de raíces + alcorque de 1,60 x 1,20 m. con una altura de 1,40 m. Incluye viga de fundación en concreto de 17.5 Mpa. de 0,20 x 0,20 m. (según MEP), mampostería en bloque de 0,15 x 0,20 x 0,40 m. tipo Indural o equivalente calidad</v>
          </cell>
          <cell r="D254" t="str">
            <v>un</v>
          </cell>
          <cell r="E254">
            <v>1</v>
          </cell>
          <cell r="F254">
            <v>583762</v>
          </cell>
          <cell r="G254">
            <v>583762</v>
          </cell>
        </row>
        <row r="255">
          <cell r="B255" t="str">
            <v>18.1.8</v>
          </cell>
          <cell r="C255" t="str">
            <v>Construcción de contenedor de raíces + alcorque de 1,00 x 1,00 m. con una altura de 1,40 m. Incluye viga de fundación de 0,20 x 0,20 m. en concreto de 17,5 Mpa según (MEP), mampostería en bloque de concreto de 0,15 x 0,20 x 0,40 m. grouting en concreto de</v>
          </cell>
          <cell r="D255" t="str">
            <v>un</v>
          </cell>
          <cell r="E255">
            <v>1</v>
          </cell>
          <cell r="F255">
            <v>399513</v>
          </cell>
          <cell r="G255">
            <v>399513</v>
          </cell>
        </row>
        <row r="256">
          <cell r="B256" t="str">
            <v>18.1.9</v>
          </cell>
          <cell r="C256" t="str">
            <v>Construcción de contenedor de raíces + alcorque de 1,00 x 1,20 m. con una altura de 1,40 m. Incluye viga de fundación de 0,20 x 0,20 m. en concreto de 17,5 Mpa según (MEP), mampostería en bloque de concreto de 0,15 x 0,20 x 0,40 m. grouting en concreto de</v>
          </cell>
          <cell r="D256" t="str">
            <v>un</v>
          </cell>
          <cell r="E256">
            <v>1</v>
          </cell>
          <cell r="F256">
            <v>477232</v>
          </cell>
          <cell r="G256">
            <v>477232</v>
          </cell>
        </row>
        <row r="257">
          <cell r="B257" t="str">
            <v>18.1.10</v>
          </cell>
          <cell r="C257" t="str">
            <v>Transporte y siembra de especies forestales, con una altura mínima de 2 a 2,50 m. Comprende las actividades de amarre, transporte, mano de obra, 50 gramos de triple 15, 10 gramos de borax y 15 gramos de estockosor. La excavación se pagara en el Ítem respe</v>
          </cell>
          <cell r="D257" t="str">
            <v>un</v>
          </cell>
          <cell r="E257">
            <v>1</v>
          </cell>
          <cell r="F257">
            <v>87880</v>
          </cell>
          <cell r="G257">
            <v>87880</v>
          </cell>
        </row>
        <row r="258">
          <cell r="B258" t="str">
            <v>18.1.11</v>
          </cell>
          <cell r="C258" t="str">
            <v xml:space="preserve">Suministro, transporte y siembra de especies ornamentales, cobertura variegada. Incluye excavación, tierra abonada y garantizar su prendimiento sin que ello traiga un sobrecosto a la EDU. </v>
          </cell>
          <cell r="D258" t="str">
            <v>m2</v>
          </cell>
          <cell r="E258">
            <v>100</v>
          </cell>
          <cell r="F258">
            <v>34155</v>
          </cell>
          <cell r="G258">
            <v>3415500</v>
          </cell>
        </row>
        <row r="259">
          <cell r="B259" t="str">
            <v>18.1.12</v>
          </cell>
          <cell r="C259" t="str">
            <v>Construcción de contenedor de raíces + alcorque de 1,60 x 1,60 m. con una altura de 1,40 m. Incluye viga de fundación en concreto de 17.5 Mpa. de 0,20 x 0,20 m. (según MEP), mampostería en bloque de 0,15 x 0,20 x 0,40 m. tipo Indural o equivalente calidad</v>
          </cell>
          <cell r="D259" t="str">
            <v>un</v>
          </cell>
          <cell r="E259">
            <v>1</v>
          </cell>
          <cell r="F259">
            <v>682956</v>
          </cell>
          <cell r="G259">
            <v>682956</v>
          </cell>
        </row>
        <row r="260">
          <cell r="B260" t="str">
            <v>18.1.13</v>
          </cell>
          <cell r="C260" t="str">
            <v>Suministro, transporte e instalación de grama tipo San Agustín, para conformación de zonas verdes. Incluye perfilación y nivelación de la superficie hasta un espesor de 5 cm., adición de tierra abonada con un espesor de 5 cm., regado y todo lo necesario p</v>
          </cell>
          <cell r="D260" t="str">
            <v>m2</v>
          </cell>
          <cell r="E260">
            <v>350</v>
          </cell>
          <cell r="F260">
            <v>14817</v>
          </cell>
          <cell r="G260">
            <v>5185950</v>
          </cell>
        </row>
        <row r="261">
          <cell r="B261" t="str">
            <v>18.1.14</v>
          </cell>
          <cell r="C261" t="str">
            <v xml:space="preserve">Suministro, transporte e instalación de coberturas vegetales en: siete cueros, chochos, pétreas y helechos arbóreos, para conformación de jardineras. Incluye conformación, nivelación de la superficie, regado, abono, cobertura y todo lo necesario hasta su </v>
          </cell>
          <cell r="D261" t="str">
            <v>m2</v>
          </cell>
          <cell r="E261">
            <v>100</v>
          </cell>
          <cell r="F261">
            <v>29400</v>
          </cell>
          <cell r="G261">
            <v>2940000</v>
          </cell>
        </row>
        <row r="262">
          <cell r="B262" t="str">
            <v>18.2.0</v>
          </cell>
          <cell r="C262" t="str">
            <v>FILTROS</v>
          </cell>
        </row>
        <row r="263">
          <cell r="B263" t="str">
            <v>18.2.1</v>
          </cell>
          <cell r="C263" t="str">
            <v>Suministro, transporte y construcción de filtro de 0.40 m x 2.0 m, para muro vaciado con una altura de 2.5 m; incluye Geotextil NT 1600, tubería para filtro con un diámetro de 4",  triturado de 1" y todos los elementos necesarios para su correcta construc</v>
          </cell>
          <cell r="D263" t="str">
            <v>m</v>
          </cell>
          <cell r="E263">
            <v>450</v>
          </cell>
          <cell r="F263">
            <v>97618</v>
          </cell>
          <cell r="G263">
            <v>43928100</v>
          </cell>
        </row>
        <row r="264">
          <cell r="B264" t="str">
            <v>18.2.2</v>
          </cell>
          <cell r="C264" t="str">
            <v>Suministro, transporte y colocación de Geotextil T 2100 o equivalente. (Fundaciones). Incluye todo lo necesario para su correcta colocación y funcionamiento, según diseño de fundaciones.</v>
          </cell>
          <cell r="D264" t="str">
            <v>m2</v>
          </cell>
          <cell r="E264">
            <v>1800</v>
          </cell>
          <cell r="F264">
            <v>6013</v>
          </cell>
          <cell r="G264">
            <v>10823400</v>
          </cell>
          <cell r="H264">
            <v>84.22</v>
          </cell>
        </row>
        <row r="265">
          <cell r="B265" t="str">
            <v>18.3.0</v>
          </cell>
          <cell r="C265" t="str">
            <v>IMPERMEABILIZACIONES</v>
          </cell>
        </row>
        <row r="266">
          <cell r="B266" t="str">
            <v>18.3.1</v>
          </cell>
          <cell r="C266" t="str">
            <v>Suministro, transporte e impermeabilización de muros de contención con revoque y con impermeabilización integral tipo Sika 1 o equivalente más igol denso o equivalente más plástico negro grueso (polietileno de baja densidad). Incluye todos los demás eleme</v>
          </cell>
          <cell r="D266" t="str">
            <v>m2</v>
          </cell>
          <cell r="E266">
            <v>100</v>
          </cell>
          <cell r="F266">
            <v>26406</v>
          </cell>
          <cell r="G266">
            <v>2640600</v>
          </cell>
        </row>
        <row r="267">
          <cell r="B267" t="str">
            <v>18.3.2</v>
          </cell>
          <cell r="C267" t="str">
            <v>Impermeabilizacion con aditivo tipo igol denso o similar, para superficies verticales, dosificacion 250gr/m2, incluye todo lo necesario para su correcta aplicación.</v>
          </cell>
          <cell r="D267" t="str">
            <v>m2</v>
          </cell>
          <cell r="E267">
            <v>1200</v>
          </cell>
          <cell r="F267">
            <v>15569</v>
          </cell>
          <cell r="G267">
            <v>18682800</v>
          </cell>
          <cell r="H267">
            <v>0</v>
          </cell>
        </row>
        <row r="268">
          <cell r="B268" t="str">
            <v>18.3.3</v>
          </cell>
          <cell r="C268" t="str">
            <v>Impermeabilización de jardineras en poliéster reforzado con fibra de vidrio. Incluye refuerzos verticales, refuerzos en parales, aplicación de manto en fibra de vidrio, impermeabilizante gel coat color original resina o equivalente y todos los demás eleme</v>
          </cell>
          <cell r="D268" t="str">
            <v>m2</v>
          </cell>
          <cell r="E268">
            <v>190</v>
          </cell>
          <cell r="F268">
            <v>96401</v>
          </cell>
          <cell r="G268">
            <v>18316190</v>
          </cell>
        </row>
        <row r="269">
          <cell r="B269" t="str">
            <v>18.4.0</v>
          </cell>
          <cell r="C269" t="str">
            <v xml:space="preserve">EQUIPOS DEPORTIVOS </v>
          </cell>
        </row>
        <row r="270">
          <cell r="B270" t="str">
            <v>18.4.1</v>
          </cell>
          <cell r="C270" t="str">
            <v>Suministro, transporte y colocación de juego de soportes integrados para baloncesto y microfútbol, incluye tablero en fibra de vidrio, aros, malla en nylon para baloncesto malla metálica ojo 5 cal. 10 para portería de microfútbol, anclaje de tubos y todos</v>
          </cell>
          <cell r="D270" t="str">
            <v>par</v>
          </cell>
          <cell r="E270">
            <v>1</v>
          </cell>
          <cell r="F270">
            <v>3744031</v>
          </cell>
          <cell r="G270">
            <v>3744031</v>
          </cell>
        </row>
        <row r="271">
          <cell r="B271" t="str">
            <v>18.4.2</v>
          </cell>
          <cell r="C271" t="str">
            <v>Suministro, transporte y colocación de malla de voleibol, incluye los soportes en tubería negra pesada metálica con un diámetro de 21/2", con anclajes a piso de 3"; incluye perforación y resane de la placa.  La malla será de nylon con ojo N° 3, cable tens</v>
          </cell>
          <cell r="D271" t="str">
            <v>un</v>
          </cell>
          <cell r="E271">
            <v>1</v>
          </cell>
          <cell r="F271">
            <v>592594</v>
          </cell>
          <cell r="G271">
            <v>592594</v>
          </cell>
        </row>
        <row r="272">
          <cell r="B272" t="str">
            <v>18.4.3</v>
          </cell>
          <cell r="C272" t="str">
            <v>Suministro, transporte y colocación de malla de protección en nylon ojo Nº 3. Incluye cable tensor trenzado de acero galvanizado de ¼".  Incluye tensor y perros galvanizados y todos los elementos requeridos para su correcta instalación y funcionamiento.</v>
          </cell>
          <cell r="D272" t="str">
            <v>m2</v>
          </cell>
          <cell r="E272">
            <v>75</v>
          </cell>
          <cell r="F272">
            <v>22122</v>
          </cell>
          <cell r="G272">
            <v>1659150</v>
          </cell>
        </row>
        <row r="273">
          <cell r="B273" t="str">
            <v>18.4.4</v>
          </cell>
          <cell r="C273" t="str">
            <v>Suministro, transporte  y demarcación de placa polideportiva  para baloncesto, voleibol y microfútbol con pintura tipo trafico según especificaciones de Coldeportes Antioquia.</v>
          </cell>
          <cell r="D273" t="str">
            <v>gl</v>
          </cell>
          <cell r="E273">
            <v>1</v>
          </cell>
          <cell r="F273">
            <v>737676</v>
          </cell>
          <cell r="G273">
            <v>737676</v>
          </cell>
        </row>
        <row r="274">
          <cell r="B274" t="str">
            <v>18.4.5</v>
          </cell>
          <cell r="C274" t="str">
            <v>Suministro, transporte y colocación de mataculín, con una longitud de 2.50 m sencillo (dos niños) en tubería galvanizada acueducto de diámetro interior 11/2". Incluye pintura base aceite espesor mínimo 50 micras o el exigido por interventoria. Según diseñ</v>
          </cell>
          <cell r="D274" t="str">
            <v>un</v>
          </cell>
          <cell r="E274">
            <v>3</v>
          </cell>
          <cell r="F274">
            <v>544078</v>
          </cell>
          <cell r="G274">
            <v>1632234</v>
          </cell>
        </row>
        <row r="275">
          <cell r="B275" t="str">
            <v>18.4.6</v>
          </cell>
          <cell r="C275" t="str">
            <v>Suministro, transporte y colocación de columpio de 3 puestos en tubería galvanizada acueducto diámetros interiores 11/2". Incluye pintura base aceite espesor mínimo 50 micras o el exigido por interventoria. Según diseño de suministrado por la Empresa de D</v>
          </cell>
          <cell r="D275" t="str">
            <v>un</v>
          </cell>
          <cell r="E275">
            <v>3</v>
          </cell>
          <cell r="F275">
            <v>835414</v>
          </cell>
          <cell r="G275">
            <v>2506242</v>
          </cell>
        </row>
        <row r="276">
          <cell r="B276" t="str">
            <v>18.5.0</v>
          </cell>
          <cell r="C276" t="str">
            <v>EQUIPAMIENTOS URBANOS</v>
          </cell>
        </row>
        <row r="277">
          <cell r="B277" t="str">
            <v>18.5.1</v>
          </cell>
          <cell r="C277" t="str">
            <v>Suministro, transporte y colocación de bolardo vaciado en hierro nodular bajo norma ASTM-A536 e=0.0012m, con una perforación circular de 0.05m de diámetro en la parte superior. Acabado granallado y aplique de pintura poliuretano color verde nocturno ref 1</v>
          </cell>
          <cell r="D277" t="str">
            <v>un</v>
          </cell>
          <cell r="E277">
            <v>8</v>
          </cell>
          <cell r="F277">
            <v>234329</v>
          </cell>
          <cell r="G277">
            <v>1874632</v>
          </cell>
        </row>
        <row r="278">
          <cell r="B278" t="str">
            <v>18.5.2</v>
          </cell>
          <cell r="C278" t="str">
            <v>Suministro, transporte y colocación de señalización tipo SP 47 Zona escolar o SR-01 Pare o SR-02 Ceda el paso o SR-11 Doble via o SR-30 Velocidad máxima cumpliendo con toda la reglamentación del articulo 700.1 de INVIAS. Incluye parales, aviso y anclajes,</v>
          </cell>
          <cell r="D278" t="str">
            <v>un</v>
          </cell>
          <cell r="E278">
            <v>10</v>
          </cell>
          <cell r="F278">
            <v>210999</v>
          </cell>
          <cell r="G278">
            <v>2109990</v>
          </cell>
        </row>
        <row r="279">
          <cell r="B279" t="str">
            <v>18.5.3</v>
          </cell>
          <cell r="C279" t="str">
            <v>Suministro, transporte e instalación de silla individual de 0.60 m de largo, estructura en hierro nodular, con capacidad para una (1) persona, pintada con una base anticorrosiva y una capa en poliuretano color verde nocturno, cumpliendo con el manual de e</v>
          </cell>
          <cell r="D279" t="str">
            <v>un</v>
          </cell>
          <cell r="E279">
            <v>6</v>
          </cell>
          <cell r="F279">
            <v>526914</v>
          </cell>
          <cell r="G279">
            <v>3161484</v>
          </cell>
          <cell r="H279">
            <v>0</v>
          </cell>
        </row>
        <row r="280">
          <cell r="B280" t="str">
            <v>18.5.4</v>
          </cell>
          <cell r="C280" t="str">
            <v>Suministro, transporte e instalación de silla individual de 2.40 m de largo, estructura en hierro nodular, con capacidad para cinco (5) persona, pintada con una base anticorrosiva y una capa en poliuretano color verde nocturno, cumpliendo con el manual de</v>
          </cell>
          <cell r="D280" t="str">
            <v>un</v>
          </cell>
          <cell r="E280">
            <v>4</v>
          </cell>
          <cell r="F280">
            <v>964113</v>
          </cell>
          <cell r="G280">
            <v>3856452</v>
          </cell>
          <cell r="H280">
            <v>0</v>
          </cell>
        </row>
        <row r="281">
          <cell r="B281" t="str">
            <v>OE</v>
          </cell>
          <cell r="C281" t="str">
            <v>OBRA EXTRA</v>
          </cell>
        </row>
        <row r="282">
          <cell r="B282" t="str">
            <v>OE.001</v>
          </cell>
          <cell r="C282" t="str">
            <v>Recolección, cargue y retiro de basuras, materiales de rellenos y escombros a botaderos autorizados. Separación y selección antes del cargue. Se debe hacer en botaderos oficiales autorizados por la entidad competente o hasta el sitio que indique la interv</v>
          </cell>
          <cell r="D282" t="str">
            <v>m3</v>
          </cell>
          <cell r="H282">
            <v>30</v>
          </cell>
        </row>
        <row r="283">
          <cell r="B283" t="str">
            <v>OE.002</v>
          </cell>
          <cell r="C283" t="str">
            <v>EXCAVACIÓN PARA PILAS DE 0.0 a 2.0 m. en material heterogéneo, con piedras hasta 0.35 m. Incluye anillos de revestimiento en concreto de 21 Mpa. con espesor de 10cm., (DIÁMETRO EXTERIOR DE 1.20m.), cargue, transporte y botada del material proveniente de l</v>
          </cell>
          <cell r="D283" t="str">
            <v>ml</v>
          </cell>
          <cell r="H283">
            <v>0</v>
          </cell>
        </row>
        <row r="284">
          <cell r="B284" t="str">
            <v>OE.003</v>
          </cell>
          <cell r="C284" t="str">
            <v>EXCAVACIÓN PARA PILAS DE 2.0 a 4.0 m. en material heterogéneo, con piedras hasta 0.35 m. Incluye anillos de revestimiento en concreto de 21 Mpa. con espesor de 10cm., (DIÁMETRO EXTERIOR DE 1.20m.), cargue, transporte y botada del material proveniente de l</v>
          </cell>
          <cell r="D284" t="str">
            <v>ml</v>
          </cell>
          <cell r="H284">
            <v>0</v>
          </cell>
        </row>
        <row r="285">
          <cell r="B285" t="str">
            <v>OE.004</v>
          </cell>
          <cell r="C285" t="str">
            <v>EXCAVACIÓN PARA PILAS DE 4.0 a 6.0 m. en material heterogéneo, con piedras hasta 0.35 m. Incluye anillos de revestimiento en concreto de 21 Mpa. con espesor de 10cm., (DIÁMETRO EXTERIOR DE 1.20m.), cargue, transporte y botada del material proveniente de l</v>
          </cell>
          <cell r="D285" t="str">
            <v>ml</v>
          </cell>
          <cell r="H285">
            <v>0</v>
          </cell>
        </row>
        <row r="286">
          <cell r="B286" t="str">
            <v>OE.005</v>
          </cell>
          <cell r="C286" t="str">
            <v>EXCAVACIÓN PARA PILAS DE 6.0 a 8.0 m. en material heterogéneo, con piedras hasta 0.35 m. Incluye anillos de revestimiento en concreto de 21 Mpa. con espesor de 10cm., (DIÁMETRO EXTERIOR DE 1.20m.), cargue, transporte y botada del material proveniente de l</v>
          </cell>
          <cell r="D286" t="str">
            <v>ml</v>
          </cell>
          <cell r="H286">
            <v>0</v>
          </cell>
        </row>
        <row r="287">
          <cell r="B287" t="str">
            <v>OE.006</v>
          </cell>
          <cell r="C287" t="str">
            <v xml:space="preserve">EXCAVACIÓN PARA PILAS DE 8.0 a 10.0 m. en material heterogéneo, con piedras hasta 0.35 m. Incluye anillos de revestimiento en concreto de 21 Mpa. con espesor de 10cm., (DIÁMETRO EXTERIOR DE 1.20m.), cargue, transporte y botada del material proveniente de </v>
          </cell>
          <cell r="D287" t="str">
            <v>ml</v>
          </cell>
          <cell r="H287">
            <v>0</v>
          </cell>
        </row>
        <row r="288">
          <cell r="B288" t="str">
            <v>OE.007</v>
          </cell>
          <cell r="C288" t="str">
            <v>Colocación de CONCRETO CICLÓPEO. 50% concreto de 21 Mpa y 50% de piedra con un diámetro máximo de 0,20 m. para PILAS DE FUNDACIÓN. Incluye suministro y transporte del concreto, mano de obra, protección y curado, para estructuras de acuerdo con las diferen</v>
          </cell>
          <cell r="D288" t="str">
            <v>m3</v>
          </cell>
          <cell r="H288">
            <v>0</v>
          </cell>
        </row>
        <row r="289">
          <cell r="B289" t="str">
            <v>OE.008</v>
          </cell>
          <cell r="C289" t="str">
            <v>EXCAVACIÓN PARA PILAS DE 10.0 a 12.0 m. en material heterogéneo, con piedras hasta 0.35 m. Incluye anillos de revestimiento en concreto de 21 Mpa. con espesor de 10cm., (DIÁMETRO EXTERIOR DE 1.20m.), cargue, transporte y botada del material proveniente de</v>
          </cell>
          <cell r="D289" t="str">
            <v>ml</v>
          </cell>
          <cell r="H289">
            <v>0</v>
          </cell>
        </row>
        <row r="290">
          <cell r="B290" t="str">
            <v>OE-010</v>
          </cell>
          <cell r="C290" t="str">
            <v>EXCAVACIÓN PARA PILAS DE 2.0 a 4.0 m CON COMPRESOR, en material no heterogéneo, con piedras mayores a 0.35 m. Incluye anillos de revestimiento en concreto de 21 Mpa. con espesor de 10cm., (DIÁMETRO EXTERIOR DE 1.20m.), cargue, transporte y botada del mate</v>
          </cell>
          <cell r="D290" t="str">
            <v>ml</v>
          </cell>
          <cell r="H290">
            <v>0</v>
          </cell>
        </row>
        <row r="291">
          <cell r="B291" t="str">
            <v>OE-011</v>
          </cell>
          <cell r="C291" t="str">
            <v>EXCAVACIÓN PARA PILAS DE 4.0 a 6.0 m CON COMPRESOR, en material no heterogéneo, con piedras mayores a 0.35 m. Incluye anillos de revestimiento en concreto de 21 Mpa. con espesor de 10cm., (DIÁMETRO EXTERIOR DE 1.20m.), cargue, transporte y botada del mate</v>
          </cell>
          <cell r="D291" t="str">
            <v>ml</v>
          </cell>
          <cell r="H291">
            <v>0</v>
          </cell>
        </row>
        <row r="292">
          <cell r="B292" t="str">
            <v>OE-012</v>
          </cell>
          <cell r="C292" t="str">
            <v>EXCAVACIÓN PARA PILAS DE 6.0 a 8.0 m CON COMPRESOR, en material no heterogéneo, con piedras mayores a 0.35 m. Incluye anillos de revestimiento en concreto de 21 Mpa. con espesor de 10cm., (DIÁMETRO EXTERIOR DE 1.20m.), cargue, transporte y botada del mate</v>
          </cell>
          <cell r="D292" t="str">
            <v>ml</v>
          </cell>
          <cell r="H292">
            <v>0</v>
          </cell>
        </row>
        <row r="293">
          <cell r="B293" t="str">
            <v>OE-013</v>
          </cell>
          <cell r="C293" t="str">
            <v>EXCAVACIÓN PARA PILAS DE 8.0 a 10.0 m CON COMPRESOR, en material no heterogéneo, con piedras mayores a 0.35 m. Incluye anillos de revestimiento en concreto de 21 Mpa. con espesor de 10cm., (DIÁMETRO EXTERIOR DE 1.20m.), cargue, transporte y botada del mat</v>
          </cell>
          <cell r="D293" t="str">
            <v>ml</v>
          </cell>
          <cell r="H293">
            <v>0</v>
          </cell>
        </row>
        <row r="294">
          <cell r="B294" t="str">
            <v>OE-014</v>
          </cell>
          <cell r="C294" t="str">
            <v>EXCAVACIÓN PARA PILAS DE 10.0 a 12.0 m CON COMPRESOR, en material no heterogéneo, con piedras mayores a 0.35 m. Incluye anillos de revestimiento en concreto de 21 Mpa. con espesor de 10cm., (DIÁMETRO EXTERIOR DE 1.20m.), cargue, transporte y botada del ma</v>
          </cell>
          <cell r="D294" t="str">
            <v>ml</v>
          </cell>
          <cell r="H294">
            <v>0</v>
          </cell>
        </row>
        <row r="295">
          <cell r="B295" t="str">
            <v>OE-023</v>
          </cell>
          <cell r="C295" t="str">
            <v>EXCAVACIÓN MANUAL EN ROCA CON COMPRESOR, Operador de compresor, desembombe, transporte local, cargue, transporte y botada del material en botaderos oficiales o donde la indique la Interventoria y todos los demás elementos necesarios para su correcta ejecu</v>
          </cell>
          <cell r="D295" t="str">
            <v>m3</v>
          </cell>
          <cell r="H295">
            <v>28.4</v>
          </cell>
        </row>
        <row r="296">
          <cell r="B296" t="str">
            <v>OE-025</v>
          </cell>
          <cell r="C296" t="str">
            <v>Suministro, transporte e instalación de collar de derivación 3" * 1/2", se debera llevar a cabo corte en el suministro de  agua para realizar la instalación. No incluye excavaciones, llenos, demoliciones y/o reconstrucciones que sean necesarios para su ej</v>
          </cell>
          <cell r="D296" t="str">
            <v>und</v>
          </cell>
          <cell r="H296">
            <v>0</v>
          </cell>
        </row>
        <row r="297">
          <cell r="B297" t="str">
            <v>OE-026</v>
          </cell>
          <cell r="C297" t="str">
            <v>Suministro, transporte y colocación de llaves de incorporación diámetro 13 mm (1/2"), salida PE40, se debera llevar a cabo corte en el suministro de  agua para realizar la instalacion. NO incluye excavaciones, llenos, demoliciones y/o reconstrucciones que</v>
          </cell>
          <cell r="D297" t="str">
            <v>und</v>
          </cell>
          <cell r="H297">
            <v>0</v>
          </cell>
        </row>
        <row r="298">
          <cell r="B298" t="str">
            <v>OE-027</v>
          </cell>
          <cell r="C298" t="str">
            <v>Suministro, transporte e instalacón de tuberia PE 40 D=1/2" para acometidas. NO incluye excavaciones, llenos, demoliciones y/o reconstrucciones que sean requeridos para su ejecución; las cuales se pagarán en ítem respectivo.</v>
          </cell>
          <cell r="D298" t="str">
            <v>ml</v>
          </cell>
          <cell r="H298">
            <v>0</v>
          </cell>
        </row>
        <row r="299">
          <cell r="B299" t="str">
            <v>OE-028</v>
          </cell>
          <cell r="C299" t="str">
            <v>Suministro, transporte y colocación de llave de acera antifraude, diámetro 13mm (1/2"), para tubería PE 40.  No incluye excavaciones, llenos, demoliciones y reconstrucciones que sean requeridas para su ejecución, las cuales serán pagadas en su ítems respe</v>
          </cell>
          <cell r="D299" t="str">
            <v>und</v>
          </cell>
          <cell r="H299">
            <v>0</v>
          </cell>
        </row>
        <row r="300">
          <cell r="B300" t="str">
            <v>OE-036</v>
          </cell>
          <cell r="C300" t="str">
            <v>Demolición de losas de concreto en vía en concreto de espesor variable hasta 26  cm, incluye retiro con retroexcavadora,  transporte interno con minicargador  y botada de escombros en botadero oficial.</v>
          </cell>
          <cell r="D300" t="str">
            <v>m2</v>
          </cell>
          <cell r="H300">
            <v>0</v>
          </cell>
        </row>
        <row r="301">
          <cell r="B301" t="str">
            <v>OE-038</v>
          </cell>
          <cell r="C301" t="str">
            <v>Suministro, transporte e instalación de TUBERÍA PVC-NOVALOC, con un DIÁMETRO DE 27'' (710 mm).  Incluye suministro y transporte de los materiales, bocas, accesorios, acondicionador de superficie, hidrosello Novaloc  y todos los elementos necesarios para s</v>
          </cell>
          <cell r="D301" t="str">
            <v>m</v>
          </cell>
          <cell r="H301">
            <v>0</v>
          </cell>
        </row>
        <row r="302">
          <cell r="B302" t="str">
            <v>OE-040</v>
          </cell>
          <cell r="C302" t="str">
            <v>Suministro, transporte e instalación de BISEL PARA TUBERÍA PVC-NOVALOC 24" (625 mm), en llegada a cámara o MH.  Incluye suministro y transporte de los materiales, corte, accesorios, acondicionador de superficie  y todos los elementos necesarios para su co</v>
          </cell>
          <cell r="D302" t="str">
            <v>und</v>
          </cell>
          <cell r="H302">
            <v>0</v>
          </cell>
        </row>
        <row r="303">
          <cell r="B303" t="str">
            <v>OE-041</v>
          </cell>
          <cell r="C303" t="str">
            <v>Suministro, transporte e instalación de BISEL PARA TUBERÍA PVC-NOVALOC 27", ' (710 mm), en llegada a cámara o MH.  Incluye suministro y transporte de los materiales, corte, accesorios, acondicionador de superficie  y todos los elementos necesarios para su</v>
          </cell>
          <cell r="D303" t="str">
            <v>und</v>
          </cell>
          <cell r="H303">
            <v>0</v>
          </cell>
        </row>
        <row r="304">
          <cell r="B304" t="str">
            <v>OE-065</v>
          </cell>
          <cell r="C304" t="str">
            <v>Construcción de MURO DE CONTENCIÓN TIPO  TRAPEZOIDAL en concreto de 21 Mpa PREPARADO EN OBRA, a la vista, con un ESPESOR VARIABLE ENTRE 0.60 Y 0.35 m. vaciado POR TRAMOS HORIZONTALES, Incluye suministro, transporte y colocación del concreto, transporte ex</v>
          </cell>
          <cell r="D304" t="str">
            <v>m3</v>
          </cell>
          <cell r="H304">
            <v>0</v>
          </cell>
        </row>
        <row r="305">
          <cell r="B305" t="str">
            <v>OE-066</v>
          </cell>
          <cell r="C305" t="str">
            <v xml:space="preserve">Construcción de MURO DE CONTENCIÓN TIPO  TRAPEZOIDAL en concreto de 21 Mpa PREMEZCLADO, a la vista, con un ESPESOR VARIABLE ENTRE 0.60 Y 0.35 m. vaciado POR TRAMOS HORIZONTALES, Incluye suministro, transporte y colocación del concreto, transporte externo </v>
          </cell>
          <cell r="D305" t="str">
            <v>m3</v>
          </cell>
          <cell r="H305">
            <v>0</v>
          </cell>
        </row>
        <row r="306">
          <cell r="B306" t="str">
            <v>OE-070</v>
          </cell>
          <cell r="C306" t="str">
            <v>Suministro, Transporte y Construcción de Man Hole D=1.50 m, vaciado en sitio con concreto preparado en obra de 21 Mpa, Consiste en el vaciado cilindro de cámara de 1.50 para Man Hole D=1.50, en obra incluye excavación, botada de material proveniente d ela</v>
          </cell>
          <cell r="D306" t="str">
            <v>ml</v>
          </cell>
          <cell r="H306">
            <v>0</v>
          </cell>
        </row>
        <row r="307">
          <cell r="B307" t="str">
            <v>OE-071</v>
          </cell>
          <cell r="C307" t="str">
            <v xml:space="preserve">Suministro, Transporte y Construcción de Cono Concentrico para cámara Ø 1,5, CON CONCRETO DE 21 mPA, PREPARADO EN OBRA,  cuello y tapa estándar para camara, Ø 1.5 mtr, para Man Hole, incluye excavación, botada, Lleno compactado en arenilla, mano de obra, </v>
          </cell>
          <cell r="D307" t="str">
            <v>und</v>
          </cell>
          <cell r="H307">
            <v>0</v>
          </cell>
        </row>
        <row r="308">
          <cell r="B308" t="str">
            <v>OE-072</v>
          </cell>
          <cell r="C308" t="str">
            <v>Suministro, transporte e instalación de Cilindro prefabricado para Man Holes de D=1.50 m. Consiste en el suministro y colocación de  cilindro prefabricado de 1.50 para Man Hole D=1.50, incluye la mano de obra, equipo y todo lo necesario par asu correcta e</v>
          </cell>
          <cell r="D308" t="str">
            <v>ml</v>
          </cell>
          <cell r="H308">
            <v>3.11</v>
          </cell>
        </row>
        <row r="309">
          <cell r="B309" t="str">
            <v>OE-073</v>
          </cell>
          <cell r="C309" t="str">
            <v>Suministro, transporte e instalacion de Cono concentrico estandar camara, cuello estandar camara, tapa estandar camara, Ø 1.5 mtr, para Man Hole, incluye mano de obra  y lo necesario para su correcta ejecucion, no incluye entibado, excavacion, voladura de</v>
          </cell>
          <cell r="D309" t="str">
            <v>und</v>
          </cell>
          <cell r="H309">
            <v>1</v>
          </cell>
        </row>
        <row r="310">
          <cell r="B310" t="str">
            <v>OE-074</v>
          </cell>
          <cell r="C310" t="str">
            <v>Construccion de base y cañuela para camara de inspeccion   Ø 1.5 mt, consiste en la construccion de las cañuelas  de transicion esmaltada cuya forma sera semicircular, pendiente uniforme entre la tuberia de salida y de llegada en concreto de 21 Mpa. La pr</v>
          </cell>
          <cell r="D310" t="str">
            <v>und</v>
          </cell>
          <cell r="H310">
            <v>1</v>
          </cell>
        </row>
        <row r="311">
          <cell r="B311" t="str">
            <v>OE-078</v>
          </cell>
          <cell r="C311" t="str">
            <v>Construcción de caja para medidores de 1/2". No Incluye excavación, demolición, lleno ni contador, Según Norma 710 de EPM. Zona A.</v>
          </cell>
          <cell r="D311" t="str">
            <v>und</v>
          </cell>
          <cell r="H3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I\MANTENIMIENTO RUTA 1001_MARZ"/>
      <sheetName val="\F\MANTENIMIENTO RUTA 1001_MARZ"/>
      <sheetName val="Presupuesto"/>
      <sheetName val="ANEXO IX"/>
      <sheetName val="APUs"/>
      <sheetName val="INSUMOS"/>
      <sheetName val="PptoGral"/>
      <sheetName val="a__aaInformación"/>
      <sheetName val="a__aaInformación1"/>
      <sheetName val="a__aaInformación2"/>
      <sheetName val="otros"/>
      <sheetName val="\\SERVIDOR\Public2\MANTENIMIENT"/>
      <sheetName val="Formulario N° 4"/>
      <sheetName val="MATERIALES"/>
      <sheetName val="EQUIPO"/>
      <sheetName val="\Users\USUARIO\Downloads\MANTEN"/>
      <sheetName val="#REF"/>
      <sheetName val="Datos"/>
      <sheetName val="Cuadrillas"/>
      <sheetName val="Jornal"/>
      <sheetName val="Fornato 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MINFRA-MN-FR-22-8"/>
      <sheetName val="MINFRA-MN-IN-15-FR-3"/>
      <sheetName val="Hoja1"/>
      <sheetName val="MINFRA-MN-IN-15-FR-4"/>
      <sheetName val="MINFRA-MN-IN-15-FR-6"/>
      <sheetName val="MINFRA-MN-IN-15-FR-8"/>
      <sheetName val="MINFRA-MN-IN-15-FR-10"/>
      <sheetName val="MINFRA-MN-IN-15-FR-11"/>
      <sheetName val="MINFRA-MN-IN-15-FR-12"/>
      <sheetName val="MINFRA-MN-FR-22-9"/>
      <sheetName val="MINFRA-MN-IN-2-FR-1"/>
      <sheetName val="MINFRA-MN-IN-2-FR-2"/>
      <sheetName val="MINFRA-MN-IN-14-FR-1"/>
      <sheetName val="MINFRA-MN-IN-14-FR-2"/>
      <sheetName val="Anexo No 14 RESIDENTE (5)"/>
      <sheetName val="Anexo No 14 RESIDENTE (2)"/>
      <sheetName val="Anexo No 14 RESIDENTE"/>
      <sheetName val="DATOS"/>
      <sheetName val="Formato No. 8 SERIARQ"/>
      <sheetName val="Formato No. 8 EPICO"/>
      <sheetName val="Formato No. 9"/>
      <sheetName val="Formato No. 10 SERIARQ"/>
      <sheetName val="Formato No. 10 EPICO"/>
      <sheetName val="FORMATO 11"/>
      <sheetName val="FM"/>
      <sheetName val="Anexo No 14 DIRECTOR"/>
      <sheetName val="Anexo No 14 DIRECTOR (2)"/>
      <sheetName val="Anexo No 14 ELECTRICO"/>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ITEMS"/>
      <sheetName val="APU"/>
      <sheetName val="AIU"/>
      <sheetName val="COL 21169"/>
      <sheetName val="9.625 CSG LN-5"/>
      <sheetName val="Drill Sheet"/>
      <sheetName val="LN5-CHC.4-7-SS7"/>
      <sheetName val="Base_P10"/>
      <sheetName val="Base_P50"/>
      <sheetName val="Base_P90"/>
      <sheetName val="Prod_Inv_P10"/>
      <sheetName val="Prod_Inv_P50"/>
      <sheetName val="Prod_Inv_P90"/>
      <sheetName val="Todos"/>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Apu IC"/>
      <sheetName val="PROYECTOS ESTIMADOS"/>
    </sheetNames>
    <sheetDataSet>
      <sheetData sheetId="0"/>
      <sheetData sheetId="1"/>
      <sheetData sheetId="2"/>
      <sheetData sheetId="3"/>
      <sheetData sheetId="4"/>
      <sheetData sheetId="5"/>
      <sheetData sheetId="6"/>
      <sheetData sheetId="7"/>
      <sheetData sheetId="8">
        <row r="2">
          <cell r="BZ2" t="str">
            <v xml:space="preserve">          ACERIA   M.C.C.</v>
          </cell>
        </row>
      </sheetData>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row r="2">
          <cell r="B2" t="str">
            <v>INFORME SEMANAL DE ACTIVIDADES</v>
          </cell>
        </row>
      </sheetData>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refreshError="1"/>
      <sheetData sheetId="1" refreshError="1"/>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 val="PE_02"/>
      <sheetName val="Listado"/>
      <sheetName val="LSAL"/>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xcavación Mat. Común Estacione"/>
      <sheetName val="Demolición Pavimento"/>
      <sheetName val="Equipo"/>
      <sheetName val="PUNITARIOS%20PARA%20241201%202S"/>
      <sheetName val="TRANSPORTE"/>
      <sheetName val="Insum"/>
      <sheetName val="SUB APU"/>
      <sheetName val="Listas"/>
      <sheetName val="RELACION MES"/>
      <sheetName val="PRESUPUESTO"/>
      <sheetName val="ESTADO VÍA-CRIT.TECNICO"/>
      <sheetName val="GCB2000"/>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LASIFICACION"/>
      <sheetName val="A. P. U."/>
      <sheetName val="c2.5y2.6"/>
      <sheetName val="c2_5y2_6"/>
      <sheetName val="c2_5y2_62"/>
      <sheetName val="c2_5y2_61"/>
      <sheetName val="c2_5y2_63"/>
      <sheetName val="c2_5y2_65"/>
      <sheetName val="c2_5y2_64"/>
      <sheetName val="c2_5y2_66"/>
      <sheetName val="c2_5y2_67"/>
      <sheetName val="c2_5y2_68"/>
      <sheetName val="c2_5y2_69"/>
      <sheetName val="PR_110"/>
      <sheetName val="PUNITARIOS_PARA_241201_2S10"/>
      <sheetName val="ESTADO_RED_TEC10"/>
      <sheetName val="PREACTA_1010"/>
      <sheetName val="PREACTA_910"/>
      <sheetName val="c2_5y2_610"/>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5. ELECTRICO"/>
      <sheetName val="ESTADO_RED_TEC14"/>
      <sheetName val="PUNITARIOS_PARA_241201_2S14"/>
      <sheetName val="PR_114"/>
      <sheetName val="PREACTA_1014"/>
      <sheetName val="PREACTA_914"/>
      <sheetName val="c2_5y2_614"/>
      <sheetName val="PREACTA_63"/>
      <sheetName val="TABLA_20083"/>
      <sheetName val="Proveedores y acreedores"/>
      <sheetName val="LISTA DE PRECIOS"/>
      <sheetName val="062"/>
      <sheetName val="Listado"/>
      <sheetName val="CRA.MODI"/>
      <sheetName val="Presup_Cancha"/>
      <sheetName val="FORMULA"/>
      <sheetName val="K16+000 AL K18+500"/>
      <sheetName val="K23+200 AL K24+700"/>
      <sheetName val="k18+500 AL K23+050"/>
      <sheetName val="Presupuesto PUENTE"/>
      <sheetName val="VOLUMENES (4)"/>
      <sheetName val="VOLUMENES (4SA)"/>
      <sheetName val=" Liquidacion de Obra por Tramos"/>
      <sheetName val="REC-COD,"/>
      <sheetName val="Lp"/>
      <sheetName val="2,2,6,1 Pilotes 0,30"/>
      <sheetName val="OCTUBRE"/>
      <sheetName val="TRAPMO"/>
      <sheetName val="FINANC"/>
      <sheetName val="TODAS"/>
      <sheetName val="Bajadas"/>
      <sheetName val="NARIÑO"/>
      <sheetName val="SALARIOS"/>
      <sheetName val="APU NO PREVISTO"/>
      <sheetName val="PPTA (3)"/>
      <sheetName val="PPTA (2)"/>
      <sheetName val="PPTA"/>
      <sheetName val="Summary"/>
      <sheetName val="CODCONST"/>
      <sheetName val="skj452"/>
      <sheetName val="ita878"/>
      <sheetName val="aea-944"/>
      <sheetName val="dub-823"/>
      <sheetName val="gpi 526"/>
      <sheetName val="xxj617"/>
      <sheetName val="sng_855"/>
      <sheetName val="vea 374"/>
      <sheetName val="hfb024"/>
      <sheetName val="paj825"/>
      <sheetName val="UNITARIOS"/>
      <sheetName val="THE"/>
      <sheetName val="ATHE"/>
      <sheetName val="Cuadr."/>
      <sheetName val="Hoja2"/>
      <sheetName val="PUNITARIOS PARA 241201 2S.xls"/>
      <sheetName val="OBRAS SE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ow r="48">
          <cell r="E48">
            <v>0</v>
          </cell>
        </row>
      </sheetData>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row r="14">
          <cell r="J14" t="str">
            <v>M³</v>
          </cell>
        </row>
        <row r="15">
          <cell r="J15" t="str">
            <v>M²</v>
          </cell>
        </row>
        <row r="16">
          <cell r="J16" t="str">
            <v>M</v>
          </cell>
        </row>
        <row r="17">
          <cell r="J17" t="str">
            <v>Kg</v>
          </cell>
        </row>
        <row r="18">
          <cell r="J18" t="str">
            <v>Un</v>
          </cell>
        </row>
      </sheetData>
      <sheetData sheetId="2"/>
      <sheetData sheetId="3"/>
      <sheetData sheetId="4"/>
      <sheetData sheetId="5"/>
      <sheetData sheetId="6"/>
      <sheetData sheetId="7"/>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R-AB"/>
      <sheetName val="R-AI"/>
      <sheetName val="R-AC"/>
      <sheetName val="CD-AB."/>
      <sheetName val="CD-AI."/>
      <sheetName val="CD-AC."/>
      <sheetName val="URB"/>
      <sheetName val="CI-A"/>
      <sheetName val="8."/>
      <sheetName val="9."/>
      <sheetName val="10."/>
      <sheetName val="11."/>
      <sheetName val="12."/>
      <sheetName val="losa A"/>
      <sheetName val="VA A"/>
      <sheetName val="muros A"/>
      <sheetName val="fe dovelas"/>
      <sheetName val="grouting"/>
    </sheetNames>
    <sheetDataSet>
      <sheetData sheetId="0" refreshError="1">
        <row r="10">
          <cell r="C10">
            <v>363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CRA.MODI"/>
      <sheetName val="Presup_Cancha"/>
      <sheetName val="devdics"/>
      <sheetName val="1,01"/>
      <sheetName val="Cuadro p. Capital Vs estimado"/>
      <sheetName val="PROGR_2"/>
      <sheetName val="PROGR_3"/>
      <sheetName val="UNIT."/>
    </sheetNames>
    <sheetDataSet>
      <sheetData sheetId="0">
        <row r="3">
          <cell r="A3" t="str">
            <v>COD</v>
          </cell>
        </row>
      </sheetData>
      <sheetData sheetId="1">
        <row r="3">
          <cell r="A3" t="str">
            <v>COD</v>
          </cell>
        </row>
      </sheetData>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09"/>
      <sheetName val="HISTORICO"/>
      <sheetName val="SALARIO CELADOR 2008"/>
      <sheetName val="TARIFAS REGISTRO DISTRITAL 2009"/>
      <sheetName val="COSTOS OFICINA"/>
      <sheetName val="COSTOS CAMPAMENTO"/>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8"/>
  <sheetViews>
    <sheetView tabSelected="1" view="pageBreakPreview" topLeftCell="A39" zoomScale="70" zoomScaleNormal="70" zoomScaleSheetLayoutView="70" workbookViewId="0">
      <selection activeCell="G75" sqref="G75"/>
    </sheetView>
  </sheetViews>
  <sheetFormatPr baseColWidth="10" defaultColWidth="14.42578125" defaultRowHeight="15" customHeight="1" x14ac:dyDescent="0.25"/>
  <cols>
    <col min="1" max="1" width="10.5703125" customWidth="1"/>
    <col min="2" max="2" width="8.7109375" customWidth="1"/>
    <col min="3" max="3" width="16.7109375" customWidth="1"/>
    <col min="4" max="4" width="23.42578125" customWidth="1"/>
    <col min="5" max="5" width="33.5703125" customWidth="1"/>
    <col min="6" max="6" width="11.28515625" customWidth="1"/>
    <col min="7" max="7" width="15.5703125" customWidth="1"/>
    <col min="8" max="8" width="22.140625" customWidth="1"/>
    <col min="9" max="9" width="26.85546875" customWidth="1"/>
    <col min="10" max="10" width="9.5703125" customWidth="1"/>
    <col min="11" max="11" width="25.28515625" customWidth="1"/>
    <col min="12" max="13" width="20.140625" customWidth="1"/>
    <col min="14" max="26" width="11.42578125" customWidth="1"/>
  </cols>
  <sheetData>
    <row r="1" spans="1:26" ht="44.25" customHeight="1" thickBot="1" x14ac:dyDescent="0.3">
      <c r="A1" s="151" t="s">
        <v>0</v>
      </c>
      <c r="B1" s="152"/>
      <c r="C1" s="152"/>
      <c r="D1" s="152"/>
      <c r="E1" s="152"/>
      <c r="F1" s="152"/>
      <c r="G1" s="152"/>
      <c r="H1" s="152"/>
      <c r="I1" s="153"/>
      <c r="J1" s="1"/>
      <c r="K1" s="1"/>
      <c r="L1" s="1"/>
      <c r="M1" s="1"/>
      <c r="N1" s="1"/>
      <c r="O1" s="1"/>
      <c r="P1" s="1"/>
      <c r="Q1" s="1"/>
      <c r="R1" s="1"/>
      <c r="S1" s="1"/>
      <c r="T1" s="1"/>
      <c r="U1" s="1"/>
      <c r="V1" s="1"/>
      <c r="W1" s="1"/>
      <c r="X1" s="1"/>
      <c r="Y1" s="1"/>
      <c r="Z1" s="1"/>
    </row>
    <row r="2" spans="1:26" ht="55.5" customHeight="1" thickBot="1" x14ac:dyDescent="0.3">
      <c r="A2" s="154" t="s">
        <v>1</v>
      </c>
      <c r="B2" s="152"/>
      <c r="C2" s="152"/>
      <c r="D2" s="152"/>
      <c r="E2" s="152"/>
      <c r="F2" s="152"/>
      <c r="G2" s="152"/>
      <c r="H2" s="152"/>
      <c r="I2" s="153"/>
      <c r="J2" s="1"/>
      <c r="K2" s="1"/>
      <c r="L2" s="1"/>
      <c r="M2" s="1"/>
      <c r="N2" s="1"/>
      <c r="O2" s="1"/>
      <c r="P2" s="1"/>
      <c r="Q2" s="1"/>
      <c r="R2" s="1"/>
      <c r="S2" s="1"/>
      <c r="T2" s="1"/>
      <c r="U2" s="1"/>
      <c r="V2" s="1"/>
      <c r="W2" s="1"/>
      <c r="X2" s="1"/>
      <c r="Y2" s="1"/>
      <c r="Z2" s="1"/>
    </row>
    <row r="3" spans="1:26" ht="57" customHeight="1" thickBot="1" x14ac:dyDescent="0.3">
      <c r="A3" s="154" t="s">
        <v>2</v>
      </c>
      <c r="B3" s="152"/>
      <c r="C3" s="152"/>
      <c r="D3" s="152"/>
      <c r="E3" s="152"/>
      <c r="F3" s="152"/>
      <c r="G3" s="152"/>
      <c r="H3" s="152"/>
      <c r="I3" s="153"/>
      <c r="J3" s="1"/>
      <c r="K3" s="1"/>
      <c r="L3" s="1"/>
      <c r="M3" s="1"/>
      <c r="N3" s="1"/>
      <c r="O3" s="1"/>
      <c r="P3" s="1"/>
      <c r="Q3" s="1"/>
      <c r="R3" s="1"/>
      <c r="S3" s="1"/>
      <c r="T3" s="1"/>
      <c r="U3" s="1"/>
      <c r="V3" s="1"/>
      <c r="W3" s="1"/>
      <c r="X3" s="1"/>
      <c r="Y3" s="1"/>
      <c r="Z3" s="1"/>
    </row>
    <row r="4" spans="1:26" ht="22.5" customHeight="1" x14ac:dyDescent="0.25">
      <c r="A4" s="124" t="s">
        <v>3</v>
      </c>
      <c r="B4" s="125" t="s">
        <v>4</v>
      </c>
      <c r="C4" s="155" t="s">
        <v>5</v>
      </c>
      <c r="D4" s="156"/>
      <c r="E4" s="157"/>
      <c r="F4" s="126" t="s">
        <v>6</v>
      </c>
      <c r="G4" s="127" t="s">
        <v>7</v>
      </c>
      <c r="H4" s="128" t="s">
        <v>8</v>
      </c>
      <c r="I4" s="129" t="s">
        <v>9</v>
      </c>
      <c r="J4" s="1"/>
      <c r="L4" s="1"/>
      <c r="M4" s="1"/>
      <c r="N4" s="1"/>
      <c r="O4" s="1"/>
      <c r="P4" s="1"/>
      <c r="Q4" s="1"/>
      <c r="R4" s="1"/>
      <c r="S4" s="1"/>
      <c r="T4" s="1"/>
      <c r="U4" s="1"/>
      <c r="V4" s="1"/>
      <c r="W4" s="1"/>
      <c r="X4" s="1"/>
      <c r="Y4" s="1"/>
      <c r="Z4" s="1"/>
    </row>
    <row r="5" spans="1:26" ht="23.25" customHeight="1" x14ac:dyDescent="0.25">
      <c r="A5" s="130" t="s">
        <v>10</v>
      </c>
      <c r="B5" s="7" t="s">
        <v>11</v>
      </c>
      <c r="C5" s="146" t="s">
        <v>12</v>
      </c>
      <c r="D5" s="147"/>
      <c r="E5" s="148"/>
      <c r="F5" s="3"/>
      <c r="G5" s="4"/>
      <c r="H5" s="305"/>
      <c r="I5" s="306"/>
      <c r="J5" s="1"/>
      <c r="L5" s="1"/>
      <c r="M5" s="1"/>
      <c r="N5" s="1"/>
      <c r="O5" s="1"/>
      <c r="P5" s="1"/>
      <c r="Q5" s="1"/>
      <c r="R5" s="1"/>
      <c r="S5" s="1"/>
      <c r="T5" s="1"/>
      <c r="U5" s="1"/>
      <c r="V5" s="1"/>
      <c r="W5" s="1"/>
      <c r="X5" s="1"/>
      <c r="Y5" s="1"/>
      <c r="Z5" s="1"/>
    </row>
    <row r="6" spans="1:26" ht="21.75" customHeight="1" x14ac:dyDescent="0.25">
      <c r="A6" s="130">
        <v>1.1000000000000001</v>
      </c>
      <c r="B6" s="7">
        <v>3.01</v>
      </c>
      <c r="C6" s="146" t="s">
        <v>13</v>
      </c>
      <c r="D6" s="147"/>
      <c r="E6" s="148"/>
      <c r="F6" s="3"/>
      <c r="G6" s="4"/>
      <c r="H6" s="305"/>
      <c r="I6" s="306">
        <f>ROUND(I7,0)</f>
        <v>4615860</v>
      </c>
      <c r="J6" s="8"/>
      <c r="L6" s="9"/>
      <c r="M6" s="9"/>
      <c r="N6" s="9"/>
      <c r="O6" s="9"/>
      <c r="P6" s="9"/>
      <c r="Q6" s="9"/>
      <c r="R6" s="9"/>
      <c r="S6" s="9"/>
      <c r="T6" s="9"/>
      <c r="U6" s="9"/>
      <c r="V6" s="9"/>
      <c r="W6" s="9"/>
      <c r="X6" s="9"/>
      <c r="Y6" s="9"/>
      <c r="Z6" s="9"/>
    </row>
    <row r="7" spans="1:26" ht="33" customHeight="1" x14ac:dyDescent="0.25">
      <c r="A7" s="131" t="s">
        <v>14</v>
      </c>
      <c r="B7" s="102" t="s">
        <v>15</v>
      </c>
      <c r="C7" s="149" t="s">
        <v>16</v>
      </c>
      <c r="D7" s="147"/>
      <c r="E7" s="148"/>
      <c r="F7" s="12" t="s">
        <v>17</v>
      </c>
      <c r="G7" s="13">
        <f>+'3.01.08'!H91</f>
        <v>1.1400000000000001</v>
      </c>
      <c r="H7" s="307">
        <v>4049000.34</v>
      </c>
      <c r="I7" s="308">
        <f>ROUND(H7*G7,0)</f>
        <v>4615860</v>
      </c>
      <c r="J7" s="16"/>
      <c r="K7" s="17"/>
      <c r="O7" s="16"/>
      <c r="P7" s="16"/>
      <c r="Q7" s="16"/>
      <c r="R7" s="16"/>
      <c r="S7" s="16"/>
      <c r="T7" s="16"/>
      <c r="U7" s="16"/>
      <c r="V7" s="16"/>
      <c r="W7" s="16"/>
      <c r="X7" s="16"/>
      <c r="Y7" s="16"/>
      <c r="Z7" s="16"/>
    </row>
    <row r="8" spans="1:26" ht="21.75" customHeight="1" x14ac:dyDescent="0.25">
      <c r="A8" s="130">
        <v>1.2</v>
      </c>
      <c r="B8" s="7">
        <v>3.02</v>
      </c>
      <c r="C8" s="146" t="s">
        <v>18</v>
      </c>
      <c r="D8" s="147"/>
      <c r="E8" s="148"/>
      <c r="F8" s="3"/>
      <c r="G8" s="4"/>
      <c r="H8" s="305"/>
      <c r="I8" s="306">
        <f>ROUND(SUM(I9:I11),0)</f>
        <v>115564337</v>
      </c>
      <c r="J8" s="8"/>
      <c r="O8" s="18"/>
      <c r="P8" s="18"/>
      <c r="Q8" s="18"/>
      <c r="R8" s="18"/>
      <c r="S8" s="18"/>
      <c r="T8" s="18"/>
      <c r="U8" s="18"/>
      <c r="V8" s="18"/>
      <c r="W8" s="18"/>
      <c r="X8" s="18"/>
      <c r="Y8" s="18"/>
      <c r="Z8" s="18"/>
    </row>
    <row r="9" spans="1:26" ht="33" customHeight="1" x14ac:dyDescent="0.25">
      <c r="A9" s="132" t="s">
        <v>19</v>
      </c>
      <c r="B9" s="10" t="s">
        <v>20</v>
      </c>
      <c r="C9" s="150" t="s">
        <v>21</v>
      </c>
      <c r="D9" s="147"/>
      <c r="E9" s="148"/>
      <c r="F9" s="12" t="s">
        <v>22</v>
      </c>
      <c r="G9" s="13">
        <f>+'3.02.02'!H91</f>
        <v>292.53000000000003</v>
      </c>
      <c r="H9" s="307">
        <v>33952.53</v>
      </c>
      <c r="I9" s="308">
        <f>ROUND(H9*G9,0)</f>
        <v>9932134</v>
      </c>
      <c r="J9" s="1"/>
      <c r="K9" s="17"/>
      <c r="O9" s="1"/>
      <c r="P9" s="1"/>
      <c r="Q9" s="1"/>
      <c r="R9" s="1"/>
      <c r="S9" s="1"/>
      <c r="T9" s="1"/>
      <c r="U9" s="1"/>
      <c r="V9" s="1"/>
      <c r="W9" s="1"/>
      <c r="X9" s="1"/>
      <c r="Y9" s="1"/>
      <c r="Z9" s="1"/>
    </row>
    <row r="10" spans="1:26" ht="33" customHeight="1" x14ac:dyDescent="0.25">
      <c r="A10" s="131" t="s">
        <v>23</v>
      </c>
      <c r="B10" s="10" t="s">
        <v>24</v>
      </c>
      <c r="C10" s="149" t="s">
        <v>25</v>
      </c>
      <c r="D10" s="147"/>
      <c r="E10" s="148"/>
      <c r="F10" s="12" t="s">
        <v>22</v>
      </c>
      <c r="G10" s="13">
        <f>+'3.02.07'!H91</f>
        <v>2869.4799999999996</v>
      </c>
      <c r="H10" s="307">
        <v>26955.15</v>
      </c>
      <c r="I10" s="308">
        <f>ROUND(H10*G10,0)</f>
        <v>77347264</v>
      </c>
      <c r="J10" s="16"/>
      <c r="K10" s="17"/>
      <c r="O10" s="16"/>
      <c r="P10" s="16"/>
      <c r="Q10" s="16"/>
      <c r="R10" s="16"/>
      <c r="S10" s="16"/>
      <c r="T10" s="16"/>
      <c r="U10" s="16"/>
      <c r="V10" s="16"/>
      <c r="W10" s="16"/>
      <c r="X10" s="16"/>
      <c r="Y10" s="16"/>
      <c r="Z10" s="16"/>
    </row>
    <row r="11" spans="1:26" ht="33" customHeight="1" x14ac:dyDescent="0.25">
      <c r="A11" s="131" t="s">
        <v>26</v>
      </c>
      <c r="B11" s="10" t="s">
        <v>27</v>
      </c>
      <c r="C11" s="149" t="s">
        <v>28</v>
      </c>
      <c r="D11" s="147"/>
      <c r="E11" s="148"/>
      <c r="F11" s="12" t="s">
        <v>29</v>
      </c>
      <c r="G11" s="13">
        <f>+'2.02.35'!H91</f>
        <v>3685.31</v>
      </c>
      <c r="H11" s="307">
        <v>7675.05</v>
      </c>
      <c r="I11" s="308">
        <f>ROUND(H11*G11,0)</f>
        <v>28284939</v>
      </c>
      <c r="J11" s="16"/>
      <c r="K11" s="17"/>
      <c r="O11" s="16"/>
      <c r="P11" s="16"/>
      <c r="Q11" s="16"/>
      <c r="R11" s="16"/>
      <c r="S11" s="16"/>
      <c r="T11" s="16"/>
      <c r="U11" s="16"/>
      <c r="V11" s="16"/>
      <c r="W11" s="16"/>
      <c r="X11" s="16"/>
      <c r="Y11" s="16"/>
      <c r="Z11" s="16"/>
    </row>
    <row r="12" spans="1:26" ht="39.75" customHeight="1" x14ac:dyDescent="0.25">
      <c r="A12" s="130">
        <v>1.3</v>
      </c>
      <c r="B12" s="7">
        <v>3.03</v>
      </c>
      <c r="C12" s="146" t="s">
        <v>30</v>
      </c>
      <c r="D12" s="147"/>
      <c r="E12" s="148"/>
      <c r="F12" s="3"/>
      <c r="G12" s="4"/>
      <c r="H12" s="305"/>
      <c r="I12" s="306">
        <f>ROUND(SUM(I13:I17),0)</f>
        <v>1230081283</v>
      </c>
      <c r="J12" s="8"/>
      <c r="O12" s="18"/>
      <c r="P12" s="18"/>
      <c r="Q12" s="18"/>
      <c r="R12" s="18"/>
      <c r="S12" s="18"/>
      <c r="T12" s="18"/>
      <c r="U12" s="18"/>
      <c r="V12" s="18"/>
      <c r="W12" s="18"/>
      <c r="X12" s="18"/>
      <c r="Y12" s="18"/>
      <c r="Z12" s="18"/>
    </row>
    <row r="13" spans="1:26" ht="33" customHeight="1" x14ac:dyDescent="0.25">
      <c r="A13" s="132" t="s">
        <v>31</v>
      </c>
      <c r="B13" s="10" t="s">
        <v>32</v>
      </c>
      <c r="C13" s="150" t="s">
        <v>33</v>
      </c>
      <c r="D13" s="147"/>
      <c r="E13" s="148"/>
      <c r="F13" s="12" t="s">
        <v>22</v>
      </c>
      <c r="G13" s="13">
        <f>+'3.03.05'!H91</f>
        <v>416.43</v>
      </c>
      <c r="H13" s="307">
        <v>778254.11</v>
      </c>
      <c r="I13" s="308">
        <f>ROUND(H13*G13,0)</f>
        <v>324088359</v>
      </c>
      <c r="J13" s="1"/>
      <c r="K13" s="17"/>
      <c r="O13" s="1"/>
      <c r="P13" s="1"/>
      <c r="Q13" s="1"/>
      <c r="R13" s="1"/>
      <c r="S13" s="1"/>
      <c r="T13" s="1"/>
      <c r="U13" s="1"/>
      <c r="V13" s="1"/>
      <c r="W13" s="1"/>
      <c r="X13" s="1"/>
      <c r="Y13" s="1"/>
      <c r="Z13" s="1"/>
    </row>
    <row r="14" spans="1:26" ht="21.75" customHeight="1" x14ac:dyDescent="0.25">
      <c r="A14" s="131" t="s">
        <v>34</v>
      </c>
      <c r="B14" s="10" t="s">
        <v>35</v>
      </c>
      <c r="C14" s="150" t="s">
        <v>36</v>
      </c>
      <c r="D14" s="147"/>
      <c r="E14" s="148"/>
      <c r="F14" s="12" t="s">
        <v>22</v>
      </c>
      <c r="G14" s="13">
        <f>+'3.03.10'!H91</f>
        <v>113.82000000000001</v>
      </c>
      <c r="H14" s="307">
        <v>70577.63</v>
      </c>
      <c r="I14" s="308">
        <f>ROUND(H14*G14,0)</f>
        <v>8033146</v>
      </c>
      <c r="J14" s="1"/>
      <c r="K14" s="17"/>
      <c r="O14" s="1"/>
      <c r="P14" s="1"/>
      <c r="Q14" s="1"/>
      <c r="R14" s="1"/>
      <c r="S14" s="1"/>
      <c r="T14" s="1"/>
      <c r="U14" s="1"/>
      <c r="V14" s="1"/>
      <c r="W14" s="1"/>
      <c r="X14" s="1"/>
      <c r="Y14" s="1"/>
      <c r="Z14" s="1"/>
    </row>
    <row r="15" spans="1:26" ht="19.5" customHeight="1" x14ac:dyDescent="0.25">
      <c r="A15" s="131" t="s">
        <v>37</v>
      </c>
      <c r="B15" s="10" t="s">
        <v>38</v>
      </c>
      <c r="C15" s="158" t="s">
        <v>39</v>
      </c>
      <c r="D15" s="147"/>
      <c r="E15" s="148"/>
      <c r="F15" s="12" t="s">
        <v>22</v>
      </c>
      <c r="G15" s="24">
        <f>+'3.03.11'!H91</f>
        <v>87.75</v>
      </c>
      <c r="H15" s="307">
        <v>98194.96</v>
      </c>
      <c r="I15" s="308">
        <f>ROUND(H15*G15,0)</f>
        <v>8616608</v>
      </c>
      <c r="J15" s="1"/>
      <c r="K15" s="17"/>
      <c r="O15" s="1"/>
      <c r="P15" s="1"/>
      <c r="Q15" s="1"/>
      <c r="R15" s="1"/>
      <c r="S15" s="1"/>
      <c r="T15" s="1"/>
      <c r="U15" s="1"/>
      <c r="V15" s="1"/>
      <c r="W15" s="1"/>
      <c r="X15" s="1"/>
      <c r="Y15" s="1"/>
      <c r="Z15" s="1"/>
    </row>
    <row r="16" spans="1:26" ht="40.5" customHeight="1" x14ac:dyDescent="0.25">
      <c r="A16" s="133" t="s">
        <v>40</v>
      </c>
      <c r="B16" s="27" t="s">
        <v>41</v>
      </c>
      <c r="C16" s="150" t="s">
        <v>42</v>
      </c>
      <c r="D16" s="147"/>
      <c r="E16" s="148"/>
      <c r="F16" s="28" t="s">
        <v>22</v>
      </c>
      <c r="G16" s="29">
        <f>+'3.03.12'!H91</f>
        <v>3053.22</v>
      </c>
      <c r="H16" s="309">
        <v>140393.81</v>
      </c>
      <c r="I16" s="308">
        <f>ROUND(H16*G16,0)</f>
        <v>428653189</v>
      </c>
      <c r="J16" s="1"/>
      <c r="K16" s="17"/>
      <c r="O16" s="1"/>
      <c r="P16" s="1"/>
      <c r="Q16" s="1"/>
      <c r="R16" s="1"/>
      <c r="S16" s="1"/>
      <c r="T16" s="1"/>
      <c r="U16" s="1"/>
      <c r="V16" s="1"/>
      <c r="W16" s="1"/>
      <c r="X16" s="1"/>
      <c r="Y16" s="1"/>
      <c r="Z16" s="1"/>
    </row>
    <row r="17" spans="1:26" ht="46.5" customHeight="1" x14ac:dyDescent="0.25">
      <c r="A17" s="131" t="s">
        <v>43</v>
      </c>
      <c r="B17" s="10" t="s">
        <v>44</v>
      </c>
      <c r="C17" s="150" t="s">
        <v>45</v>
      </c>
      <c r="D17" s="147"/>
      <c r="E17" s="148"/>
      <c r="F17" s="12" t="s">
        <v>22</v>
      </c>
      <c r="G17" s="31">
        <f>+'3.03.21'!H91</f>
        <v>764.13</v>
      </c>
      <c r="H17" s="307">
        <v>602894.77</v>
      </c>
      <c r="I17" s="308">
        <f>ROUND(H17*G17,0)</f>
        <v>460689981</v>
      </c>
      <c r="J17" s="1"/>
      <c r="K17" s="17"/>
      <c r="O17" s="1"/>
      <c r="P17" s="1"/>
      <c r="Q17" s="1"/>
      <c r="R17" s="1"/>
      <c r="S17" s="1"/>
      <c r="T17" s="1"/>
      <c r="U17" s="1"/>
      <c r="V17" s="1"/>
      <c r="W17" s="1"/>
      <c r="X17" s="1"/>
      <c r="Y17" s="1"/>
      <c r="Z17" s="1"/>
    </row>
    <row r="18" spans="1:26" ht="19.5" customHeight="1" x14ac:dyDescent="0.25">
      <c r="A18" s="130">
        <v>1</v>
      </c>
      <c r="B18" s="7">
        <v>3.04</v>
      </c>
      <c r="C18" s="146" t="s">
        <v>46</v>
      </c>
      <c r="D18" s="147"/>
      <c r="E18" s="148"/>
      <c r="F18" s="3"/>
      <c r="G18" s="4"/>
      <c r="H18" s="305"/>
      <c r="I18" s="306">
        <f>+ROUND(SUM(I19:I21),0)</f>
        <v>177660259</v>
      </c>
      <c r="J18" s="8"/>
      <c r="O18" s="18"/>
      <c r="P18" s="18"/>
      <c r="Q18" s="18"/>
      <c r="R18" s="18"/>
      <c r="S18" s="18"/>
      <c r="T18" s="18"/>
      <c r="U18" s="18"/>
      <c r="V18" s="18"/>
      <c r="W18" s="18"/>
      <c r="X18" s="18"/>
      <c r="Y18" s="18"/>
      <c r="Z18" s="18"/>
    </row>
    <row r="19" spans="1:26" ht="15" customHeight="1" x14ac:dyDescent="0.25">
      <c r="A19" s="131"/>
      <c r="B19" s="10" t="s">
        <v>47</v>
      </c>
      <c r="C19" s="150" t="s">
        <v>48</v>
      </c>
      <c r="D19" s="147"/>
      <c r="E19" s="148"/>
      <c r="F19" s="12" t="s">
        <v>17</v>
      </c>
      <c r="G19" s="31">
        <f>+'3.04.03'!H91</f>
        <v>3.2700000000000005</v>
      </c>
      <c r="H19" s="307">
        <v>1908123</v>
      </c>
      <c r="I19" s="308">
        <f>ROUND(H19*G19,0)</f>
        <v>6239562</v>
      </c>
      <c r="J19" s="1"/>
      <c r="K19" s="17"/>
      <c r="O19" s="1"/>
      <c r="P19" s="1"/>
      <c r="Q19" s="1"/>
      <c r="R19" s="1"/>
      <c r="S19" s="1"/>
      <c r="T19" s="1"/>
      <c r="U19" s="1"/>
      <c r="V19" s="1"/>
      <c r="W19" s="1"/>
      <c r="X19" s="1"/>
      <c r="Y19" s="1"/>
      <c r="Z19" s="1"/>
    </row>
    <row r="20" spans="1:26" ht="56.25" customHeight="1" x14ac:dyDescent="0.25">
      <c r="A20" s="131"/>
      <c r="B20" s="10" t="s">
        <v>49</v>
      </c>
      <c r="C20" s="150" t="s">
        <v>50</v>
      </c>
      <c r="D20" s="147"/>
      <c r="E20" s="148"/>
      <c r="F20" s="12" t="s">
        <v>22</v>
      </c>
      <c r="G20" s="13">
        <f>+'3.04.06'!H91</f>
        <v>803.64999999999986</v>
      </c>
      <c r="H20" s="307">
        <v>145808.19</v>
      </c>
      <c r="I20" s="308">
        <f>ROUND(H20*G20,0)</f>
        <v>117178752</v>
      </c>
      <c r="J20" s="1"/>
      <c r="K20" s="17"/>
      <c r="O20" s="1"/>
      <c r="P20" s="1"/>
      <c r="Q20" s="1"/>
      <c r="R20" s="1"/>
      <c r="S20" s="1"/>
      <c r="T20" s="1"/>
      <c r="U20" s="1"/>
      <c r="V20" s="1"/>
      <c r="W20" s="1"/>
      <c r="X20" s="1"/>
      <c r="Y20" s="1"/>
      <c r="Z20" s="1"/>
    </row>
    <row r="21" spans="1:26" ht="46.5" customHeight="1" x14ac:dyDescent="0.25">
      <c r="A21" s="131"/>
      <c r="B21" s="10" t="s">
        <v>51</v>
      </c>
      <c r="C21" s="149" t="s">
        <v>52</v>
      </c>
      <c r="D21" s="147"/>
      <c r="E21" s="148"/>
      <c r="F21" s="12" t="s">
        <v>22</v>
      </c>
      <c r="G21" s="13">
        <f>+'3.05.07'!H91</f>
        <v>386.46</v>
      </c>
      <c r="H21" s="307">
        <v>140355.91</v>
      </c>
      <c r="I21" s="308">
        <f>ROUND(H21*G21,0)</f>
        <v>54241945</v>
      </c>
      <c r="J21" s="16"/>
      <c r="K21" s="17"/>
      <c r="O21" s="16"/>
      <c r="P21" s="16"/>
      <c r="Q21" s="16"/>
      <c r="R21" s="16"/>
      <c r="S21" s="16"/>
      <c r="T21" s="16"/>
      <c r="U21" s="16"/>
      <c r="V21" s="16"/>
      <c r="W21" s="16"/>
      <c r="X21" s="16"/>
      <c r="Y21" s="16"/>
      <c r="Z21" s="16"/>
    </row>
    <row r="22" spans="1:26" ht="19.5" customHeight="1" x14ac:dyDescent="0.25">
      <c r="A22" s="130"/>
      <c r="B22" s="7">
        <v>3.05</v>
      </c>
      <c r="C22" s="146" t="s">
        <v>53</v>
      </c>
      <c r="D22" s="147"/>
      <c r="E22" s="148"/>
      <c r="F22" s="3"/>
      <c r="G22" s="4"/>
      <c r="H22" s="305"/>
      <c r="I22" s="306">
        <f>+ROUND(SUM(I23:I24),0)</f>
        <v>704291034</v>
      </c>
      <c r="J22" s="8"/>
      <c r="O22" s="18"/>
      <c r="P22" s="18"/>
      <c r="Q22" s="18"/>
      <c r="R22" s="18"/>
      <c r="S22" s="18"/>
      <c r="T22" s="18"/>
      <c r="U22" s="18"/>
      <c r="V22" s="18"/>
      <c r="W22" s="18"/>
      <c r="X22" s="18"/>
      <c r="Y22" s="18"/>
      <c r="Z22" s="18"/>
    </row>
    <row r="23" spans="1:26" ht="50.25" customHeight="1" x14ac:dyDescent="0.25">
      <c r="A23" s="133"/>
      <c r="B23" s="27" t="s">
        <v>54</v>
      </c>
      <c r="C23" s="150" t="s">
        <v>55</v>
      </c>
      <c r="D23" s="147"/>
      <c r="E23" s="148"/>
      <c r="F23" s="12" t="s">
        <v>22</v>
      </c>
      <c r="G23" s="29">
        <f>+'3.05.07'!H91</f>
        <v>386.46</v>
      </c>
      <c r="H23" s="307">
        <v>1021829.85</v>
      </c>
      <c r="I23" s="308">
        <f>ROUND(H23*G23,0)</f>
        <v>394896364</v>
      </c>
      <c r="J23" s="11"/>
      <c r="K23" s="17"/>
      <c r="O23" s="11"/>
      <c r="P23" s="11"/>
      <c r="Q23" s="11"/>
      <c r="R23" s="11"/>
      <c r="S23" s="11"/>
      <c r="T23" s="11"/>
      <c r="U23" s="11"/>
      <c r="V23" s="11"/>
      <c r="W23" s="11"/>
      <c r="X23" s="11"/>
      <c r="Y23" s="11"/>
      <c r="Z23" s="11"/>
    </row>
    <row r="24" spans="1:26" ht="31.5" customHeight="1" x14ac:dyDescent="0.25">
      <c r="A24" s="131"/>
      <c r="B24" s="10" t="s">
        <v>56</v>
      </c>
      <c r="C24" s="150" t="s">
        <v>57</v>
      </c>
      <c r="D24" s="147"/>
      <c r="E24" s="148"/>
      <c r="F24" s="12" t="s">
        <v>22</v>
      </c>
      <c r="G24" s="31">
        <f>+'3.05.11'!H91</f>
        <v>361.74</v>
      </c>
      <c r="H24" s="307">
        <v>855295.71</v>
      </c>
      <c r="I24" s="308">
        <f>ROUND(H24*G24,0)</f>
        <v>309394670</v>
      </c>
      <c r="J24" s="1"/>
      <c r="K24" s="17"/>
      <c r="O24" s="1"/>
      <c r="P24" s="1"/>
      <c r="Q24" s="1"/>
      <c r="R24" s="1"/>
      <c r="S24" s="1"/>
      <c r="T24" s="1"/>
      <c r="U24" s="1"/>
      <c r="V24" s="1"/>
      <c r="W24" s="1"/>
      <c r="X24" s="1"/>
      <c r="Y24" s="1"/>
      <c r="Z24" s="1"/>
    </row>
    <row r="25" spans="1:26" ht="21.75" customHeight="1" x14ac:dyDescent="0.25">
      <c r="A25" s="130"/>
      <c r="B25" s="7">
        <v>3.06</v>
      </c>
      <c r="C25" s="146" t="s">
        <v>58</v>
      </c>
      <c r="D25" s="147"/>
      <c r="E25" s="148"/>
      <c r="F25" s="3"/>
      <c r="G25" s="4"/>
      <c r="H25" s="305"/>
      <c r="I25" s="306">
        <f>+ROUND(SUM(I26:I29),0)</f>
        <v>5256911129</v>
      </c>
      <c r="J25" s="8"/>
      <c r="O25" s="18"/>
      <c r="P25" s="18"/>
      <c r="Q25" s="18"/>
      <c r="R25" s="18"/>
      <c r="S25" s="18"/>
      <c r="T25" s="18"/>
      <c r="U25" s="18"/>
      <c r="V25" s="18"/>
      <c r="W25" s="18"/>
      <c r="X25" s="18"/>
      <c r="Y25" s="18"/>
      <c r="Z25" s="18"/>
    </row>
    <row r="26" spans="1:26" ht="33" customHeight="1" x14ac:dyDescent="0.25">
      <c r="A26" s="132"/>
      <c r="B26" s="10" t="s">
        <v>59</v>
      </c>
      <c r="C26" s="150" t="s">
        <v>60</v>
      </c>
      <c r="D26" s="147"/>
      <c r="E26" s="148"/>
      <c r="F26" s="12" t="s">
        <v>22</v>
      </c>
      <c r="G26" s="13">
        <f>+'3.06.01'!H91</f>
        <v>1552.9299999999998</v>
      </c>
      <c r="H26" s="307">
        <v>229686.63</v>
      </c>
      <c r="I26" s="308">
        <f>ROUND(H26*G26,0)</f>
        <v>356687258</v>
      </c>
      <c r="J26" s="1"/>
      <c r="K26" s="17"/>
      <c r="O26" s="1"/>
      <c r="P26" s="1"/>
      <c r="Q26" s="1"/>
      <c r="R26" s="1"/>
      <c r="S26" s="1"/>
      <c r="T26" s="1"/>
      <c r="U26" s="1"/>
      <c r="V26" s="1"/>
      <c r="W26" s="1"/>
      <c r="X26" s="1"/>
      <c r="Y26" s="1"/>
      <c r="Z26" s="1"/>
    </row>
    <row r="27" spans="1:26" ht="45.75" customHeight="1" x14ac:dyDescent="0.25">
      <c r="A27" s="131"/>
      <c r="B27" s="10" t="s">
        <v>61</v>
      </c>
      <c r="C27" s="150" t="s">
        <v>62</v>
      </c>
      <c r="D27" s="147"/>
      <c r="E27" s="148"/>
      <c r="F27" s="12" t="s">
        <v>22</v>
      </c>
      <c r="G27" s="13">
        <f>+'3.06.04'!H91</f>
        <v>3536.2900000000009</v>
      </c>
      <c r="H27" s="307">
        <v>1127227.78</v>
      </c>
      <c r="I27" s="308">
        <f>ROUND(H27*G27,0)</f>
        <v>3986204326</v>
      </c>
      <c r="J27" s="1"/>
      <c r="K27" s="17"/>
      <c r="O27" s="1"/>
      <c r="P27" s="1"/>
      <c r="Q27" s="1"/>
      <c r="R27" s="1"/>
      <c r="S27" s="1"/>
      <c r="T27" s="1"/>
      <c r="U27" s="1"/>
      <c r="V27" s="1"/>
      <c r="W27" s="1"/>
      <c r="X27" s="1"/>
      <c r="Y27" s="1"/>
      <c r="Z27" s="1"/>
    </row>
    <row r="28" spans="1:26" ht="19.5" customHeight="1" x14ac:dyDescent="0.25">
      <c r="A28" s="131"/>
      <c r="B28" s="10" t="s">
        <v>63</v>
      </c>
      <c r="C28" s="158" t="s">
        <v>64</v>
      </c>
      <c r="D28" s="147"/>
      <c r="E28" s="148"/>
      <c r="F28" s="12" t="s">
        <v>65</v>
      </c>
      <c r="G28" s="24">
        <f>+'3.06.09'!H91</f>
        <v>41116.68</v>
      </c>
      <c r="H28" s="307">
        <v>4913.16</v>
      </c>
      <c r="I28" s="308">
        <f>ROUND(H28*G28,0)</f>
        <v>202012828</v>
      </c>
      <c r="J28" s="1"/>
      <c r="K28" s="17"/>
      <c r="O28" s="1"/>
      <c r="P28" s="1"/>
      <c r="Q28" s="1"/>
      <c r="R28" s="1"/>
      <c r="S28" s="1"/>
      <c r="T28" s="1"/>
      <c r="U28" s="1"/>
      <c r="V28" s="1"/>
      <c r="W28" s="1"/>
      <c r="X28" s="1"/>
      <c r="Y28" s="1"/>
      <c r="Z28" s="1"/>
    </row>
    <row r="29" spans="1:26" ht="48.75" customHeight="1" x14ac:dyDescent="0.25">
      <c r="A29" s="131"/>
      <c r="B29" s="32" t="s">
        <v>66</v>
      </c>
      <c r="C29" s="149" t="s">
        <v>67</v>
      </c>
      <c r="D29" s="147"/>
      <c r="E29" s="148"/>
      <c r="F29" s="12" t="s">
        <v>65</v>
      </c>
      <c r="G29" s="24">
        <f>+'3.06.10'!H91</f>
        <v>5048.8</v>
      </c>
      <c r="H29" s="307">
        <v>141024.94</v>
      </c>
      <c r="I29" s="308">
        <f>ROUND(H29*G29,0)</f>
        <v>712006717</v>
      </c>
      <c r="J29" s="16"/>
      <c r="K29" s="17"/>
      <c r="O29" s="16"/>
      <c r="P29" s="16"/>
      <c r="Q29" s="16"/>
      <c r="R29" s="16"/>
      <c r="S29" s="16"/>
      <c r="T29" s="16"/>
      <c r="U29" s="16"/>
      <c r="V29" s="16"/>
      <c r="W29" s="16"/>
      <c r="X29" s="16"/>
      <c r="Y29" s="16"/>
      <c r="Z29" s="16"/>
    </row>
    <row r="30" spans="1:26" ht="27" customHeight="1" x14ac:dyDescent="0.25">
      <c r="A30" s="130"/>
      <c r="B30" s="7">
        <v>3.07</v>
      </c>
      <c r="C30" s="146" t="s">
        <v>68</v>
      </c>
      <c r="D30" s="147"/>
      <c r="E30" s="148"/>
      <c r="F30" s="3"/>
      <c r="G30" s="4"/>
      <c r="H30" s="305"/>
      <c r="I30" s="306">
        <f>ROUND(I31,0)</f>
        <v>38241184</v>
      </c>
      <c r="J30" s="8"/>
      <c r="O30" s="18"/>
      <c r="P30" s="18"/>
      <c r="Q30" s="18"/>
      <c r="R30" s="18"/>
      <c r="S30" s="18"/>
      <c r="T30" s="18"/>
      <c r="U30" s="18"/>
      <c r="V30" s="18"/>
      <c r="W30" s="18"/>
      <c r="X30" s="18"/>
      <c r="Y30" s="18"/>
      <c r="Z30" s="18"/>
    </row>
    <row r="31" spans="1:26" ht="35.25" customHeight="1" x14ac:dyDescent="0.25">
      <c r="A31" s="131"/>
      <c r="B31" s="32" t="s">
        <v>69</v>
      </c>
      <c r="C31" s="149" t="s">
        <v>70</v>
      </c>
      <c r="D31" s="147"/>
      <c r="E31" s="148"/>
      <c r="F31" s="12" t="s">
        <v>65</v>
      </c>
      <c r="G31" s="13">
        <f>+'3.07.06'!H91</f>
        <v>356.36</v>
      </c>
      <c r="H31" s="307">
        <v>107310.54</v>
      </c>
      <c r="I31" s="308">
        <f>ROUND(H31*G31,0)</f>
        <v>38241184</v>
      </c>
      <c r="J31" s="16"/>
      <c r="K31" s="17"/>
      <c r="O31" s="16"/>
      <c r="P31" s="16"/>
      <c r="Q31" s="16"/>
      <c r="R31" s="16"/>
      <c r="S31" s="16"/>
      <c r="T31" s="16"/>
      <c r="U31" s="16"/>
      <c r="V31" s="16"/>
      <c r="W31" s="16"/>
      <c r="X31" s="16"/>
      <c r="Y31" s="16"/>
      <c r="Z31" s="16"/>
    </row>
    <row r="32" spans="1:26" ht="18.75" customHeight="1" x14ac:dyDescent="0.25">
      <c r="A32" s="130"/>
      <c r="B32" s="7">
        <v>3.08</v>
      </c>
      <c r="C32" s="146" t="s">
        <v>71</v>
      </c>
      <c r="D32" s="147"/>
      <c r="E32" s="148"/>
      <c r="F32" s="3"/>
      <c r="G32" s="4"/>
      <c r="H32" s="305"/>
      <c r="I32" s="306">
        <f>ROUND(SUM(I33:I36),0)</f>
        <v>657403194</v>
      </c>
      <c r="J32" s="8"/>
      <c r="O32" s="18"/>
      <c r="P32" s="18"/>
      <c r="Q32" s="18"/>
      <c r="R32" s="18"/>
      <c r="S32" s="18"/>
      <c r="T32" s="18"/>
      <c r="U32" s="18"/>
      <c r="V32" s="18"/>
      <c r="W32" s="18"/>
      <c r="X32" s="18"/>
      <c r="Y32" s="18"/>
      <c r="Z32" s="18"/>
    </row>
    <row r="33" spans="1:26" ht="25.5" customHeight="1" x14ac:dyDescent="0.25">
      <c r="A33" s="133"/>
      <c r="B33" s="27" t="s">
        <v>72</v>
      </c>
      <c r="C33" s="150" t="s">
        <v>73</v>
      </c>
      <c r="D33" s="147"/>
      <c r="E33" s="148"/>
      <c r="F33" s="28" t="s">
        <v>22</v>
      </c>
      <c r="G33" s="29">
        <f>+'3.08.10'!H91</f>
        <v>180.45999999999998</v>
      </c>
      <c r="H33" s="309">
        <v>756754.56</v>
      </c>
      <c r="I33" s="308">
        <f>ROUND(H33*G33,0)</f>
        <v>136563928</v>
      </c>
      <c r="J33" s="1"/>
      <c r="K33" s="17"/>
      <c r="O33" s="1"/>
      <c r="P33" s="1"/>
      <c r="Q33" s="1"/>
      <c r="R33" s="1"/>
      <c r="S33" s="1"/>
      <c r="T33" s="1"/>
      <c r="U33" s="1"/>
      <c r="V33" s="1"/>
      <c r="W33" s="1"/>
      <c r="X33" s="1"/>
      <c r="Y33" s="1"/>
      <c r="Z33" s="1"/>
    </row>
    <row r="34" spans="1:26" ht="25.5" customHeight="1" x14ac:dyDescent="0.25">
      <c r="A34" s="133"/>
      <c r="B34" s="27" t="s">
        <v>74</v>
      </c>
      <c r="C34" s="150" t="s">
        <v>75</v>
      </c>
      <c r="D34" s="147"/>
      <c r="E34" s="148"/>
      <c r="F34" s="28" t="s">
        <v>76</v>
      </c>
      <c r="G34" s="29">
        <f>+'3.08.15'!H91</f>
        <v>589.43000000000006</v>
      </c>
      <c r="H34" s="309">
        <v>77304.429999999993</v>
      </c>
      <c r="I34" s="308">
        <f>ROUND(H34*G34,0)</f>
        <v>45565550</v>
      </c>
      <c r="J34" s="1"/>
      <c r="K34" s="17"/>
      <c r="O34" s="1"/>
      <c r="P34" s="1"/>
      <c r="Q34" s="1"/>
      <c r="R34" s="1"/>
      <c r="S34" s="1"/>
      <c r="T34" s="1"/>
      <c r="U34" s="1"/>
      <c r="V34" s="1"/>
      <c r="W34" s="1"/>
      <c r="X34" s="1"/>
      <c r="Y34" s="1"/>
      <c r="Z34" s="1"/>
    </row>
    <row r="35" spans="1:26" ht="25.5" customHeight="1" x14ac:dyDescent="0.25">
      <c r="A35" s="133"/>
      <c r="B35" s="27" t="s">
        <v>77</v>
      </c>
      <c r="C35" s="150" t="s">
        <v>78</v>
      </c>
      <c r="D35" s="147"/>
      <c r="E35" s="148"/>
      <c r="F35" s="28" t="s">
        <v>76</v>
      </c>
      <c r="G35" s="29">
        <f>+'3.08.16'!H91</f>
        <v>201.1</v>
      </c>
      <c r="H35" s="309">
        <v>69768.179999999993</v>
      </c>
      <c r="I35" s="308">
        <f>ROUND(H35*G35,0)</f>
        <v>14030381</v>
      </c>
      <c r="J35" s="1"/>
      <c r="K35" s="17"/>
      <c r="O35" s="1"/>
      <c r="P35" s="1"/>
      <c r="Q35" s="1"/>
      <c r="R35" s="1"/>
      <c r="S35" s="1"/>
      <c r="T35" s="1"/>
      <c r="U35" s="1"/>
      <c r="V35" s="1"/>
      <c r="W35" s="1"/>
      <c r="X35" s="1"/>
      <c r="Y35" s="1"/>
      <c r="Z35" s="1"/>
    </row>
    <row r="36" spans="1:26" ht="37.5" customHeight="1" x14ac:dyDescent="0.25">
      <c r="A36" s="133"/>
      <c r="B36" s="27" t="s">
        <v>79</v>
      </c>
      <c r="C36" s="150" t="s">
        <v>80</v>
      </c>
      <c r="D36" s="147"/>
      <c r="E36" s="148"/>
      <c r="F36" s="28" t="s">
        <v>29</v>
      </c>
      <c r="G36" s="29">
        <f>+'3.10.12'!H91</f>
        <v>60096.460000000006</v>
      </c>
      <c r="H36" s="309">
        <v>7675.05</v>
      </c>
      <c r="I36" s="308">
        <f>ROUND(H36*G36,0)</f>
        <v>461243335</v>
      </c>
      <c r="J36" s="1"/>
      <c r="K36" s="17"/>
      <c r="O36" s="1"/>
      <c r="P36" s="1"/>
      <c r="Q36" s="1"/>
      <c r="R36" s="1"/>
      <c r="S36" s="1"/>
      <c r="T36" s="1"/>
      <c r="U36" s="1"/>
      <c r="V36" s="1"/>
      <c r="W36" s="1"/>
      <c r="X36" s="1"/>
      <c r="Y36" s="1"/>
      <c r="Z36" s="1"/>
    </row>
    <row r="37" spans="1:26" ht="18.75" customHeight="1" x14ac:dyDescent="0.25">
      <c r="A37" s="130"/>
      <c r="B37" s="7">
        <v>3.12</v>
      </c>
      <c r="C37" s="146" t="s">
        <v>81</v>
      </c>
      <c r="D37" s="147"/>
      <c r="E37" s="148"/>
      <c r="F37" s="3"/>
      <c r="G37" s="4"/>
      <c r="H37" s="305"/>
      <c r="I37" s="306">
        <f>+ROUND(SUM(I38:I39),0)</f>
        <v>684948963</v>
      </c>
      <c r="J37" s="8"/>
      <c r="O37" s="1"/>
      <c r="P37" s="1"/>
      <c r="Q37" s="1"/>
      <c r="R37" s="1"/>
      <c r="S37" s="1"/>
      <c r="T37" s="1"/>
      <c r="U37" s="1"/>
      <c r="V37" s="1"/>
      <c r="W37" s="1"/>
      <c r="X37" s="1"/>
      <c r="Y37" s="1"/>
      <c r="Z37" s="1"/>
    </row>
    <row r="38" spans="1:26" ht="52.5" customHeight="1" x14ac:dyDescent="0.25">
      <c r="A38" s="131"/>
      <c r="B38" s="10" t="s">
        <v>82</v>
      </c>
      <c r="C38" s="150" t="s">
        <v>83</v>
      </c>
      <c r="D38" s="147"/>
      <c r="E38" s="148"/>
      <c r="F38" s="12" t="s">
        <v>22</v>
      </c>
      <c r="G38" s="13">
        <f>+'3.12.01'!H91</f>
        <v>38368.060000000012</v>
      </c>
      <c r="H38" s="307">
        <v>15102.75</v>
      </c>
      <c r="I38" s="308">
        <f>ROUND(H38*G38,0)</f>
        <v>579463218</v>
      </c>
      <c r="J38" s="1"/>
      <c r="K38" s="17"/>
      <c r="O38" s="1"/>
      <c r="P38" s="1"/>
      <c r="Q38" s="1"/>
      <c r="R38" s="1"/>
      <c r="S38" s="1"/>
      <c r="T38" s="1"/>
      <c r="U38" s="1"/>
      <c r="V38" s="1"/>
      <c r="W38" s="1"/>
      <c r="X38" s="1"/>
      <c r="Y38" s="1"/>
      <c r="Z38" s="1"/>
    </row>
    <row r="39" spans="1:26" ht="31.5" customHeight="1" x14ac:dyDescent="0.25">
      <c r="A39" s="131"/>
      <c r="B39" s="10" t="s">
        <v>84</v>
      </c>
      <c r="C39" s="150" t="s">
        <v>85</v>
      </c>
      <c r="D39" s="147"/>
      <c r="E39" s="148"/>
      <c r="F39" s="12" t="s">
        <v>86</v>
      </c>
      <c r="G39" s="13">
        <f>+'3.12.03'!H91</f>
        <v>38148.979999999996</v>
      </c>
      <c r="H39" s="307">
        <v>2765.1</v>
      </c>
      <c r="I39" s="308">
        <f>ROUND(H39*G39,0)</f>
        <v>105485745</v>
      </c>
      <c r="J39" s="1"/>
      <c r="K39" s="17"/>
      <c r="O39" s="1"/>
      <c r="P39" s="1"/>
      <c r="Q39" s="1"/>
      <c r="R39" s="1"/>
      <c r="S39" s="1"/>
      <c r="T39" s="1"/>
      <c r="U39" s="1"/>
      <c r="V39" s="1"/>
      <c r="W39" s="1"/>
      <c r="X39" s="1"/>
      <c r="Y39" s="1"/>
      <c r="Z39" s="1"/>
    </row>
    <row r="40" spans="1:26" ht="23.25" customHeight="1" x14ac:dyDescent="0.25">
      <c r="A40" s="130"/>
      <c r="B40" s="7">
        <v>3.13</v>
      </c>
      <c r="C40" s="146" t="s">
        <v>87</v>
      </c>
      <c r="D40" s="147"/>
      <c r="E40" s="148"/>
      <c r="F40" s="3"/>
      <c r="G40" s="4"/>
      <c r="H40" s="305"/>
      <c r="I40" s="306">
        <f>ROUND(SUM(I41:I42),0)</f>
        <v>13658976</v>
      </c>
      <c r="J40" s="8"/>
      <c r="O40" s="18"/>
      <c r="P40" s="18"/>
      <c r="Q40" s="18"/>
      <c r="R40" s="18"/>
      <c r="S40" s="18"/>
      <c r="T40" s="18"/>
      <c r="U40" s="18"/>
      <c r="V40" s="18"/>
      <c r="W40" s="18"/>
      <c r="X40" s="18"/>
      <c r="Y40" s="18"/>
      <c r="Z40" s="18"/>
    </row>
    <row r="41" spans="1:26" ht="34.5" customHeight="1" x14ac:dyDescent="0.25">
      <c r="A41" s="133"/>
      <c r="B41" s="27" t="s">
        <v>88</v>
      </c>
      <c r="C41" s="150" t="s">
        <v>89</v>
      </c>
      <c r="D41" s="147"/>
      <c r="E41" s="148"/>
      <c r="F41" s="28" t="s">
        <v>65</v>
      </c>
      <c r="G41" s="29">
        <f>+'3.13.17'!H91</f>
        <v>370</v>
      </c>
      <c r="H41" s="309">
        <v>9700.83</v>
      </c>
      <c r="I41" s="308">
        <f>ROUND(H41*G41,0)</f>
        <v>3589307</v>
      </c>
      <c r="J41" s="1"/>
      <c r="K41" s="17"/>
      <c r="O41" s="1"/>
      <c r="P41" s="1"/>
      <c r="Q41" s="1"/>
      <c r="R41" s="1"/>
      <c r="S41" s="1"/>
      <c r="T41" s="1"/>
      <c r="U41" s="1"/>
      <c r="V41" s="1"/>
      <c r="W41" s="1"/>
      <c r="X41" s="1"/>
      <c r="Y41" s="1"/>
      <c r="Z41" s="1"/>
    </row>
    <row r="42" spans="1:26" ht="18.75" customHeight="1" thickBot="1" x14ac:dyDescent="0.3">
      <c r="A42" s="134"/>
      <c r="B42" s="135" t="s">
        <v>90</v>
      </c>
      <c r="C42" s="159" t="s">
        <v>91</v>
      </c>
      <c r="D42" s="160"/>
      <c r="E42" s="161"/>
      <c r="F42" s="136" t="s">
        <v>29</v>
      </c>
      <c r="G42" s="137">
        <f>+'3.13.24'!H91</f>
        <v>1356.4</v>
      </c>
      <c r="H42" s="310">
        <v>7423.82</v>
      </c>
      <c r="I42" s="311">
        <f>ROUND(H42*G42,0)</f>
        <v>10069669</v>
      </c>
      <c r="J42" s="1"/>
      <c r="K42" s="17"/>
      <c r="O42" s="1"/>
      <c r="P42" s="1"/>
      <c r="Q42" s="1"/>
      <c r="R42" s="1"/>
      <c r="S42" s="1"/>
      <c r="T42" s="1"/>
      <c r="U42" s="1"/>
      <c r="V42" s="1"/>
      <c r="W42" s="1"/>
      <c r="X42" s="1"/>
      <c r="Y42" s="1"/>
      <c r="Z42" s="1"/>
    </row>
    <row r="43" spans="1:26" ht="15.75" customHeight="1" thickBot="1" x14ac:dyDescent="0.3">
      <c r="A43" s="162"/>
      <c r="B43" s="163"/>
      <c r="C43" s="163"/>
      <c r="D43" s="163"/>
      <c r="E43" s="163"/>
      <c r="F43" s="163"/>
      <c r="G43" s="163"/>
      <c r="H43" s="163"/>
      <c r="I43" s="164"/>
      <c r="K43" s="143"/>
      <c r="O43" s="1"/>
      <c r="P43" s="1"/>
      <c r="Q43" s="1"/>
      <c r="R43" s="1"/>
      <c r="S43" s="1"/>
      <c r="T43" s="1"/>
      <c r="U43" s="1"/>
      <c r="V43" s="1"/>
      <c r="W43" s="1"/>
      <c r="X43" s="1"/>
      <c r="Y43" s="1"/>
      <c r="Z43" s="1"/>
    </row>
    <row r="44" spans="1:26" ht="15" customHeight="1" x14ac:dyDescent="0.25">
      <c r="A44" s="165" t="s">
        <v>92</v>
      </c>
      <c r="B44" s="166"/>
      <c r="C44" s="166"/>
      <c r="D44" s="166"/>
      <c r="E44" s="166"/>
      <c r="F44" s="166"/>
      <c r="G44" s="167"/>
      <c r="H44" s="168">
        <f>+ROUND(I40+I37+I32+I30+I25+I22+I18+I12+I8+I6,0)</f>
        <v>8883376219</v>
      </c>
      <c r="I44" s="169"/>
      <c r="K44" s="138"/>
      <c r="O44" s="18"/>
      <c r="P44" s="18"/>
      <c r="Q44" s="18"/>
      <c r="R44" s="18"/>
      <c r="S44" s="18"/>
      <c r="T44" s="18"/>
      <c r="U44" s="18"/>
      <c r="V44" s="18"/>
      <c r="W44" s="18"/>
      <c r="X44" s="18"/>
      <c r="Y44" s="18"/>
      <c r="Z44" s="18"/>
    </row>
    <row r="45" spans="1:26" ht="15" customHeight="1" x14ac:dyDescent="0.25">
      <c r="A45" s="170" t="s">
        <v>93</v>
      </c>
      <c r="B45" s="147"/>
      <c r="C45" s="147"/>
      <c r="D45" s="147"/>
      <c r="E45" s="148"/>
      <c r="F45" s="171">
        <v>0.22</v>
      </c>
      <c r="G45" s="147"/>
      <c r="H45" s="172">
        <f>+ROUND($H$44*F45,0)</f>
        <v>1954342768</v>
      </c>
      <c r="I45" s="173"/>
      <c r="K45" s="144"/>
      <c r="L45" s="1"/>
      <c r="M45" s="1"/>
      <c r="N45" s="1"/>
      <c r="O45" s="1"/>
      <c r="P45" s="1"/>
      <c r="Q45" s="1"/>
      <c r="R45" s="1"/>
      <c r="S45" s="1"/>
      <c r="T45" s="1"/>
      <c r="U45" s="1"/>
      <c r="V45" s="1"/>
      <c r="W45" s="1"/>
      <c r="X45" s="1"/>
      <c r="Y45" s="1"/>
      <c r="Z45" s="1"/>
    </row>
    <row r="46" spans="1:26" ht="15" customHeight="1" x14ac:dyDescent="0.25">
      <c r="A46" s="170" t="s">
        <v>94</v>
      </c>
      <c r="B46" s="147"/>
      <c r="C46" s="147"/>
      <c r="D46" s="147"/>
      <c r="E46" s="148"/>
      <c r="F46" s="171">
        <v>0.03</v>
      </c>
      <c r="G46" s="147"/>
      <c r="H46" s="172">
        <f>+ROUND($H$44*F46,0)</f>
        <v>266501287</v>
      </c>
      <c r="I46" s="173"/>
      <c r="K46" s="138"/>
      <c r="L46" s="1"/>
      <c r="M46" s="1"/>
      <c r="N46" s="1"/>
      <c r="O46" s="1"/>
      <c r="P46" s="1"/>
      <c r="Q46" s="1"/>
      <c r="R46" s="1"/>
      <c r="S46" s="1"/>
      <c r="T46" s="1"/>
      <c r="U46" s="1"/>
      <c r="V46" s="1"/>
      <c r="W46" s="1"/>
      <c r="X46" s="1"/>
      <c r="Y46" s="1"/>
      <c r="Z46" s="1"/>
    </row>
    <row r="47" spans="1:26" ht="15" customHeight="1" thickBot="1" x14ac:dyDescent="0.3">
      <c r="A47" s="174" t="s">
        <v>95</v>
      </c>
      <c r="B47" s="175"/>
      <c r="C47" s="175"/>
      <c r="D47" s="175"/>
      <c r="E47" s="176"/>
      <c r="F47" s="177">
        <v>0.02</v>
      </c>
      <c r="G47" s="175"/>
      <c r="H47" s="172">
        <f>+ROUND($H$44*F47,0)</f>
        <v>177667524</v>
      </c>
      <c r="I47" s="173"/>
      <c r="K47" s="138"/>
      <c r="L47" s="1"/>
      <c r="M47" s="1"/>
      <c r="N47" s="1"/>
      <c r="O47" s="1"/>
      <c r="P47" s="1"/>
      <c r="Q47" s="1"/>
      <c r="R47" s="1"/>
      <c r="S47" s="1"/>
      <c r="T47" s="1"/>
      <c r="U47" s="1"/>
      <c r="V47" s="1"/>
      <c r="W47" s="1"/>
      <c r="X47" s="1"/>
      <c r="Y47" s="1"/>
      <c r="Z47" s="1"/>
    </row>
    <row r="48" spans="1:26" ht="15.75" customHeight="1" thickBot="1" x14ac:dyDescent="0.3">
      <c r="A48" s="178" t="s">
        <v>355</v>
      </c>
      <c r="B48" s="179"/>
      <c r="C48" s="179"/>
      <c r="D48" s="179"/>
      <c r="E48" s="179"/>
      <c r="F48" s="179"/>
      <c r="G48" s="180"/>
      <c r="H48" s="181">
        <f>+SUM(H44:I47)</f>
        <v>11281887798</v>
      </c>
      <c r="I48" s="182"/>
      <c r="K48" s="138"/>
      <c r="L48" s="18"/>
      <c r="M48" s="18"/>
      <c r="N48" s="18"/>
      <c r="O48" s="18"/>
      <c r="P48" s="18"/>
      <c r="Q48" s="18"/>
      <c r="R48" s="18"/>
      <c r="S48" s="18"/>
      <c r="T48" s="18"/>
      <c r="U48" s="18"/>
      <c r="V48" s="18"/>
      <c r="W48" s="18"/>
      <c r="X48" s="18"/>
      <c r="Y48" s="18"/>
      <c r="Z48" s="18"/>
    </row>
    <row r="49" spans="1:26" ht="9.6" customHeight="1" thickBot="1" x14ac:dyDescent="0.3">
      <c r="A49" s="183"/>
      <c r="B49" s="184"/>
      <c r="C49" s="184"/>
      <c r="D49" s="184"/>
      <c r="E49" s="184"/>
      <c r="F49" s="184"/>
      <c r="G49" s="184"/>
      <c r="H49" s="184"/>
      <c r="I49" s="185"/>
      <c r="L49" s="18"/>
      <c r="M49" s="18"/>
      <c r="N49" s="18"/>
      <c r="O49" s="18"/>
      <c r="P49" s="18"/>
      <c r="Q49" s="18"/>
      <c r="R49" s="18"/>
      <c r="S49" s="18"/>
      <c r="T49" s="18"/>
      <c r="U49" s="18"/>
      <c r="V49" s="18"/>
      <c r="W49" s="18"/>
      <c r="X49" s="18"/>
      <c r="Y49" s="18"/>
      <c r="Z49" s="18"/>
    </row>
    <row r="50" spans="1:26" ht="15.75" customHeight="1" x14ac:dyDescent="0.25">
      <c r="A50" s="186" t="s">
        <v>356</v>
      </c>
      <c r="B50" s="187"/>
      <c r="C50" s="187"/>
      <c r="D50" s="187"/>
      <c r="E50" s="187"/>
      <c r="F50" s="188">
        <v>7.0000000000000007E-2</v>
      </c>
      <c r="G50" s="188"/>
      <c r="H50" s="189">
        <f>+ROUND(H48*F50,0)</f>
        <v>789732146</v>
      </c>
      <c r="I50" s="190"/>
      <c r="K50" s="143"/>
      <c r="L50" s="18"/>
      <c r="M50" s="18"/>
      <c r="N50" s="18"/>
      <c r="O50" s="18"/>
      <c r="P50" s="18"/>
      <c r="Q50" s="18"/>
      <c r="R50" s="18"/>
      <c r="S50" s="18"/>
      <c r="T50" s="18"/>
      <c r="U50" s="18"/>
      <c r="V50" s="18"/>
      <c r="W50" s="18"/>
      <c r="X50" s="18"/>
      <c r="Y50" s="18"/>
      <c r="Z50" s="18"/>
    </row>
    <row r="51" spans="1:26" ht="15.75" customHeight="1" x14ac:dyDescent="0.25">
      <c r="A51" s="204" t="s">
        <v>96</v>
      </c>
      <c r="B51" s="205"/>
      <c r="C51" s="205"/>
      <c r="D51" s="205"/>
      <c r="E51" s="205"/>
      <c r="F51" s="206"/>
      <c r="G51" s="206"/>
      <c r="H51" s="207">
        <f>+ROUND(23769123.6888,0)</f>
        <v>23769124</v>
      </c>
      <c r="I51" s="208"/>
      <c r="K51" s="138"/>
      <c r="L51" s="18"/>
      <c r="M51" s="18"/>
      <c r="N51" s="18"/>
      <c r="O51" s="18"/>
      <c r="P51" s="18"/>
      <c r="Q51" s="18"/>
      <c r="R51" s="18"/>
      <c r="S51" s="18"/>
      <c r="T51" s="18"/>
      <c r="U51" s="18"/>
      <c r="V51" s="18"/>
      <c r="W51" s="18"/>
      <c r="X51" s="18"/>
      <c r="Y51" s="18"/>
      <c r="Z51" s="18"/>
    </row>
    <row r="52" spans="1:26" ht="15.75" customHeight="1" thickBot="1" x14ac:dyDescent="0.3">
      <c r="A52" s="209" t="s">
        <v>97</v>
      </c>
      <c r="B52" s="210"/>
      <c r="C52" s="210"/>
      <c r="D52" s="210"/>
      <c r="E52" s="210"/>
      <c r="F52" s="211"/>
      <c r="G52" s="211"/>
      <c r="H52" s="212">
        <f>+ROUND(40424300,0)</f>
        <v>40424300</v>
      </c>
      <c r="I52" s="213"/>
      <c r="K52" s="138"/>
      <c r="L52" s="18"/>
      <c r="M52" s="18"/>
      <c r="N52" s="18"/>
      <c r="O52" s="18"/>
      <c r="P52" s="18"/>
      <c r="Q52" s="18"/>
      <c r="R52" s="18"/>
      <c r="S52" s="18"/>
      <c r="T52" s="18"/>
      <c r="U52" s="18"/>
      <c r="V52" s="18"/>
      <c r="W52" s="18"/>
      <c r="X52" s="18"/>
      <c r="Y52" s="18"/>
      <c r="Z52" s="18"/>
    </row>
    <row r="53" spans="1:26" ht="15.75" customHeight="1" thickBot="1" x14ac:dyDescent="0.3">
      <c r="A53" s="191"/>
      <c r="B53" s="192"/>
      <c r="C53" s="192"/>
      <c r="D53" s="192"/>
      <c r="E53" s="192"/>
      <c r="F53" s="192"/>
      <c r="G53" s="192"/>
      <c r="H53" s="192"/>
      <c r="I53" s="193"/>
      <c r="K53" s="138"/>
      <c r="L53" s="1"/>
      <c r="M53" s="1"/>
      <c r="N53" s="1"/>
      <c r="O53" s="1"/>
      <c r="P53" s="1"/>
      <c r="Q53" s="1"/>
      <c r="R53" s="1"/>
      <c r="S53" s="1"/>
      <c r="T53" s="1"/>
      <c r="U53" s="1"/>
      <c r="V53" s="1"/>
      <c r="W53" s="1"/>
      <c r="X53" s="1"/>
      <c r="Y53" s="1"/>
      <c r="Z53" s="1"/>
    </row>
    <row r="54" spans="1:26" ht="15.75" customHeight="1" thickBot="1" x14ac:dyDescent="0.3">
      <c r="A54" s="194" t="s">
        <v>357</v>
      </c>
      <c r="B54" s="152"/>
      <c r="C54" s="152"/>
      <c r="D54" s="152"/>
      <c r="E54" s="152"/>
      <c r="F54" s="152"/>
      <c r="G54" s="195"/>
      <c r="H54" s="196">
        <f>+ROUND(H48+H51+H52,0)</f>
        <v>11346081222</v>
      </c>
      <c r="I54" s="169"/>
      <c r="K54" s="143"/>
      <c r="L54" s="143"/>
      <c r="M54" s="145"/>
      <c r="N54" s="1"/>
      <c r="O54" s="1"/>
      <c r="P54" s="1"/>
      <c r="Q54" s="1"/>
      <c r="R54" s="1"/>
      <c r="S54" s="1"/>
      <c r="T54" s="1"/>
      <c r="U54" s="1"/>
      <c r="V54" s="1"/>
      <c r="W54" s="1"/>
      <c r="X54" s="1"/>
      <c r="Y54" s="1"/>
      <c r="Z54" s="1"/>
    </row>
    <row r="55" spans="1:26" ht="15.75" customHeight="1" thickBot="1" x14ac:dyDescent="0.3">
      <c r="A55" s="201" t="s">
        <v>358</v>
      </c>
      <c r="B55" s="179"/>
      <c r="C55" s="179"/>
      <c r="D55" s="179"/>
      <c r="E55" s="179"/>
      <c r="F55" s="179"/>
      <c r="G55" s="180"/>
      <c r="H55" s="202">
        <f>+ROUND(H54+H50,0)</f>
        <v>12135813368</v>
      </c>
      <c r="I55" s="203"/>
      <c r="J55" s="100"/>
      <c r="K55" s="139"/>
      <c r="L55" s="145"/>
      <c r="M55" s="145"/>
      <c r="N55" s="1"/>
      <c r="O55" s="1"/>
      <c r="P55" s="1"/>
      <c r="Q55" s="1"/>
      <c r="R55" s="1"/>
      <c r="S55" s="1"/>
      <c r="T55" s="1"/>
      <c r="U55" s="1"/>
      <c r="V55" s="1"/>
      <c r="W55" s="1"/>
      <c r="X55" s="1"/>
      <c r="Y55" s="1"/>
      <c r="Z55" s="1"/>
    </row>
    <row r="56" spans="1:26" ht="15.75" customHeight="1" thickBot="1" x14ac:dyDescent="0.3">
      <c r="A56" s="33"/>
      <c r="B56" s="104"/>
      <c r="C56" s="104"/>
      <c r="D56" s="104"/>
      <c r="E56" s="104"/>
      <c r="F56" s="104"/>
      <c r="G56" s="104"/>
      <c r="H56" s="104"/>
      <c r="I56" s="107"/>
      <c r="J56" s="100"/>
      <c r="K56" s="139"/>
      <c r="L56" s="1"/>
      <c r="M56" s="1"/>
      <c r="N56" s="1"/>
      <c r="O56" s="1"/>
      <c r="P56" s="1"/>
      <c r="Q56" s="1"/>
      <c r="R56" s="1"/>
      <c r="S56" s="1"/>
      <c r="T56" s="1"/>
      <c r="U56" s="1"/>
      <c r="V56" s="1"/>
      <c r="W56" s="1"/>
      <c r="X56" s="1"/>
      <c r="Y56" s="1"/>
      <c r="Z56" s="1"/>
    </row>
    <row r="57" spans="1:26" ht="15.75" customHeight="1" thickTop="1" thickBot="1" x14ac:dyDescent="0.3">
      <c r="A57" s="197" t="s">
        <v>359</v>
      </c>
      <c r="B57" s="198"/>
      <c r="C57" s="198"/>
      <c r="D57" s="198"/>
      <c r="E57" s="198"/>
      <c r="F57" s="198"/>
      <c r="G57" s="198"/>
      <c r="H57" s="199">
        <f>+ROUND(H55*2%,0)</f>
        <v>242716267</v>
      </c>
      <c r="I57" s="200"/>
      <c r="J57" s="100"/>
      <c r="K57" s="145"/>
      <c r="L57" s="145"/>
      <c r="M57" s="1"/>
      <c r="N57" s="1"/>
      <c r="O57" s="1"/>
      <c r="P57" s="1"/>
      <c r="Q57" s="1"/>
      <c r="R57" s="1"/>
      <c r="S57" s="1"/>
      <c r="T57" s="1"/>
      <c r="U57" s="1"/>
      <c r="V57" s="1"/>
      <c r="W57" s="1"/>
      <c r="X57" s="1"/>
      <c r="Y57" s="1"/>
      <c r="Z57" s="1"/>
    </row>
    <row r="58" spans="1:26" ht="15.75" customHeight="1" thickBot="1" x14ac:dyDescent="0.3">
      <c r="A58" s="216" t="str">
        <f>+A54</f>
        <v>TOTAL PRESUPUESTO OBRA PUBLICA</v>
      </c>
      <c r="B58" s="217"/>
      <c r="C58" s="217"/>
      <c r="D58" s="217"/>
      <c r="E58" s="217"/>
      <c r="F58" s="217"/>
      <c r="G58" s="218"/>
      <c r="H58" s="214">
        <f>+H55</f>
        <v>12135813368</v>
      </c>
      <c r="I58" s="215"/>
      <c r="J58" s="100"/>
      <c r="K58" s="145"/>
      <c r="L58" s="1"/>
      <c r="M58" s="1"/>
      <c r="N58" s="1"/>
      <c r="O58" s="1"/>
      <c r="P58" s="1"/>
      <c r="Q58" s="1"/>
      <c r="R58" s="1"/>
      <c r="S58" s="1"/>
      <c r="T58" s="1"/>
      <c r="U58" s="1"/>
      <c r="V58" s="1"/>
      <c r="W58" s="1"/>
      <c r="X58" s="1"/>
      <c r="Y58" s="1"/>
      <c r="Z58" s="1"/>
    </row>
    <row r="59" spans="1:26" ht="15.75" customHeight="1" thickBot="1" x14ac:dyDescent="0.3">
      <c r="A59" s="231" t="s">
        <v>354</v>
      </c>
      <c r="B59" s="232"/>
      <c r="C59" s="232"/>
      <c r="D59" s="232"/>
      <c r="E59" s="232"/>
      <c r="F59" s="232"/>
      <c r="G59" s="232"/>
      <c r="H59" s="233">
        <f>+H57+H58</f>
        <v>12378529635</v>
      </c>
      <c r="I59" s="234"/>
      <c r="J59" s="100"/>
      <c r="K59" s="142"/>
      <c r="L59" s="145"/>
      <c r="M59" s="1"/>
      <c r="N59" s="1"/>
      <c r="O59" s="1"/>
      <c r="P59" s="1"/>
      <c r="Q59" s="1"/>
      <c r="R59" s="1"/>
      <c r="S59" s="1"/>
      <c r="T59" s="1"/>
      <c r="U59" s="1"/>
      <c r="V59" s="1"/>
      <c r="W59" s="1"/>
      <c r="X59" s="1"/>
      <c r="Y59" s="1"/>
      <c r="Z59" s="1"/>
    </row>
    <row r="60" spans="1:26" ht="15.75" customHeight="1" thickTop="1" x14ac:dyDescent="0.25">
      <c r="A60" s="33"/>
      <c r="B60" s="104"/>
      <c r="C60" s="104"/>
      <c r="D60" s="104"/>
      <c r="E60" s="104"/>
      <c r="F60" s="104"/>
      <c r="G60" s="104"/>
      <c r="H60" s="122"/>
      <c r="I60" s="123"/>
      <c r="J60" s="100"/>
      <c r="K60" s="145"/>
      <c r="L60" s="145"/>
      <c r="M60" s="1"/>
      <c r="N60" s="1"/>
      <c r="O60" s="1"/>
      <c r="P60" s="1"/>
      <c r="Q60" s="1"/>
      <c r="R60" s="1"/>
      <c r="S60" s="1"/>
      <c r="T60" s="1"/>
      <c r="U60" s="1"/>
      <c r="V60" s="1"/>
      <c r="W60" s="1"/>
      <c r="X60" s="1"/>
      <c r="Y60" s="1"/>
      <c r="Z60" s="1"/>
    </row>
    <row r="61" spans="1:26" ht="15.75" customHeight="1" x14ac:dyDescent="0.25">
      <c r="A61" s="33"/>
      <c r="B61" s="104"/>
      <c r="C61" s="104"/>
      <c r="D61" s="104"/>
      <c r="E61" s="104"/>
      <c r="F61" s="104"/>
      <c r="G61" s="104"/>
      <c r="H61" s="104"/>
      <c r="I61" s="107"/>
      <c r="J61" s="100"/>
      <c r="K61" s="1"/>
      <c r="L61" s="1"/>
      <c r="M61" s="1"/>
      <c r="N61" s="1"/>
      <c r="O61" s="1"/>
      <c r="P61" s="1"/>
      <c r="Q61" s="1"/>
      <c r="R61" s="1"/>
      <c r="S61" s="1"/>
      <c r="T61" s="1"/>
      <c r="U61" s="1"/>
      <c r="V61" s="1"/>
      <c r="W61" s="1"/>
      <c r="X61" s="1"/>
      <c r="Y61" s="1"/>
      <c r="Z61" s="1"/>
    </row>
    <row r="62" spans="1:26" ht="15.75" customHeight="1" x14ac:dyDescent="0.25">
      <c r="A62" s="33"/>
      <c r="B62" s="104"/>
      <c r="C62" s="104"/>
      <c r="D62" s="104"/>
      <c r="E62" s="104"/>
      <c r="F62" s="104"/>
      <c r="G62" s="104"/>
      <c r="H62" s="104"/>
      <c r="I62" s="107"/>
      <c r="J62" s="100"/>
      <c r="K62" s="1"/>
      <c r="L62" s="1"/>
      <c r="M62" s="1"/>
      <c r="N62" s="1"/>
      <c r="O62" s="1"/>
      <c r="P62" s="1"/>
      <c r="Q62" s="1"/>
      <c r="R62" s="1"/>
      <c r="S62" s="1"/>
      <c r="T62" s="1"/>
      <c r="U62" s="1"/>
      <c r="V62" s="1"/>
      <c r="W62" s="1"/>
      <c r="X62" s="1"/>
      <c r="Y62" s="1"/>
      <c r="Z62" s="1"/>
    </row>
    <row r="63" spans="1:26" ht="15.75" customHeight="1" x14ac:dyDescent="0.25">
      <c r="A63" s="33"/>
      <c r="B63" s="100"/>
      <c r="C63" s="100"/>
      <c r="D63" s="100"/>
      <c r="E63" s="100"/>
      <c r="F63" s="100"/>
      <c r="G63" s="100"/>
      <c r="H63" s="100"/>
      <c r="I63" s="105"/>
      <c r="J63" s="102"/>
      <c r="K63" s="34"/>
      <c r="L63" s="1"/>
      <c r="M63" s="1"/>
      <c r="N63" s="1"/>
      <c r="O63" s="1"/>
      <c r="P63" s="1"/>
      <c r="Q63" s="1"/>
      <c r="R63" s="1"/>
      <c r="S63" s="1"/>
      <c r="T63" s="1"/>
      <c r="U63" s="1"/>
      <c r="V63" s="1"/>
      <c r="W63" s="1"/>
      <c r="X63" s="1"/>
      <c r="Y63" s="1"/>
      <c r="Z63" s="1"/>
    </row>
    <row r="64" spans="1:26" ht="15.75" customHeight="1" thickBot="1" x14ac:dyDescent="0.3">
      <c r="A64" s="33"/>
      <c r="B64" s="100"/>
      <c r="C64" s="100" t="s">
        <v>98</v>
      </c>
      <c r="D64" s="192"/>
      <c r="E64" s="229"/>
      <c r="F64" s="100"/>
      <c r="G64" s="100" t="s">
        <v>98</v>
      </c>
      <c r="H64" s="35"/>
      <c r="I64" s="37"/>
      <c r="J64" s="104"/>
      <c r="K64" s="34"/>
      <c r="L64" s="1"/>
      <c r="M64" s="1"/>
      <c r="N64" s="1"/>
      <c r="O64" s="1"/>
      <c r="P64" s="1"/>
      <c r="Q64" s="1"/>
      <c r="R64" s="1"/>
      <c r="S64" s="1"/>
      <c r="T64" s="1"/>
      <c r="U64" s="1"/>
      <c r="V64" s="1"/>
      <c r="W64" s="1"/>
      <c r="X64" s="1"/>
      <c r="Y64" s="1"/>
      <c r="Z64" s="1"/>
    </row>
    <row r="65" spans="1:26" ht="15.75" customHeight="1" x14ac:dyDescent="0.25">
      <c r="A65" s="33"/>
      <c r="B65" s="100"/>
      <c r="C65" s="101"/>
      <c r="D65" s="235" t="s">
        <v>99</v>
      </c>
      <c r="E65" s="152"/>
      <c r="F65" s="100"/>
      <c r="G65" s="101"/>
      <c r="H65" s="235" t="s">
        <v>100</v>
      </c>
      <c r="I65" s="153"/>
      <c r="J65" s="102"/>
      <c r="K65" s="34"/>
      <c r="L65" s="1"/>
      <c r="M65" s="1"/>
      <c r="N65" s="1"/>
      <c r="O65" s="1"/>
      <c r="P65" s="1"/>
      <c r="Q65" s="1"/>
      <c r="R65" s="1"/>
      <c r="S65" s="1"/>
      <c r="T65" s="1"/>
      <c r="U65" s="1"/>
      <c r="V65" s="1"/>
      <c r="W65" s="1"/>
      <c r="X65" s="1"/>
      <c r="Y65" s="1"/>
      <c r="Z65" s="1"/>
    </row>
    <row r="66" spans="1:26" ht="15.75" customHeight="1" x14ac:dyDescent="0.25">
      <c r="A66" s="33"/>
      <c r="B66" s="100"/>
      <c r="C66" s="100"/>
      <c r="D66" s="219" t="s">
        <v>101</v>
      </c>
      <c r="E66" s="220"/>
      <c r="F66" s="103"/>
      <c r="G66" s="103"/>
      <c r="H66" s="219" t="s">
        <v>101</v>
      </c>
      <c r="I66" s="221"/>
      <c r="J66" s="102"/>
      <c r="K66" s="34"/>
      <c r="L66" s="1"/>
      <c r="M66" s="1"/>
      <c r="N66" s="1"/>
      <c r="O66" s="1"/>
      <c r="P66" s="1"/>
      <c r="Q66" s="1"/>
      <c r="R66" s="1"/>
      <c r="S66" s="1"/>
      <c r="T66" s="1"/>
      <c r="U66" s="1"/>
      <c r="V66" s="1"/>
      <c r="W66" s="1"/>
      <c r="X66" s="1"/>
      <c r="Y66" s="1"/>
      <c r="Z66" s="1"/>
    </row>
    <row r="67" spans="1:26" ht="15.75" customHeight="1" x14ac:dyDescent="0.25">
      <c r="A67" s="33"/>
      <c r="B67" s="100"/>
      <c r="C67" s="100"/>
      <c r="D67" s="100"/>
      <c r="E67" s="101"/>
      <c r="F67" s="103"/>
      <c r="G67" s="103"/>
      <c r="H67" s="103"/>
      <c r="I67" s="106"/>
      <c r="J67" s="100"/>
      <c r="K67" s="100"/>
      <c r="L67" s="1"/>
      <c r="M67" s="1"/>
      <c r="N67" s="1"/>
      <c r="O67" s="1"/>
      <c r="P67" s="1"/>
      <c r="Q67" s="1"/>
      <c r="R67" s="1"/>
      <c r="S67" s="1"/>
      <c r="T67" s="1"/>
      <c r="U67" s="1"/>
      <c r="V67" s="1"/>
      <c r="W67" s="1"/>
      <c r="X67" s="1"/>
      <c r="Y67" s="1"/>
      <c r="Z67" s="1"/>
    </row>
    <row r="68" spans="1:26" ht="12.75" customHeight="1" x14ac:dyDescent="0.25">
      <c r="A68" s="33"/>
      <c r="B68" s="100"/>
      <c r="C68" s="100"/>
      <c r="D68" s="100"/>
      <c r="E68" s="100"/>
      <c r="F68" s="103"/>
      <c r="G68" s="103"/>
      <c r="H68" s="103"/>
      <c r="I68" s="106"/>
      <c r="J68" s="100"/>
      <c r="K68" s="100"/>
      <c r="L68" s="1"/>
      <c r="M68" s="1"/>
      <c r="N68" s="1"/>
      <c r="O68" s="1"/>
      <c r="P68" s="1"/>
      <c r="Q68" s="1"/>
      <c r="R68" s="1"/>
      <c r="S68" s="1"/>
      <c r="T68" s="1"/>
      <c r="U68" s="1"/>
      <c r="V68" s="1"/>
      <c r="W68" s="1"/>
      <c r="X68" s="1"/>
      <c r="Y68" s="1"/>
      <c r="Z68" s="1"/>
    </row>
    <row r="69" spans="1:26" ht="29.25" customHeight="1" x14ac:dyDescent="0.25">
      <c r="A69" s="222" t="s">
        <v>102</v>
      </c>
      <c r="B69" s="225" t="s">
        <v>103</v>
      </c>
      <c r="C69" s="175"/>
      <c r="D69" s="176"/>
      <c r="E69" s="100"/>
      <c r="F69" s="100"/>
      <c r="G69" s="100"/>
      <c r="H69" s="100"/>
      <c r="I69" s="105"/>
      <c r="J69" s="100"/>
      <c r="K69" s="140"/>
      <c r="L69" s="1"/>
      <c r="M69" s="1"/>
      <c r="N69" s="1"/>
      <c r="O69" s="1"/>
      <c r="P69" s="1"/>
      <c r="Q69" s="1"/>
      <c r="R69" s="1"/>
      <c r="S69" s="1"/>
      <c r="T69" s="1"/>
      <c r="U69" s="1"/>
      <c r="V69" s="1"/>
      <c r="W69" s="1"/>
      <c r="X69" s="1"/>
      <c r="Y69" s="1"/>
      <c r="Z69" s="1"/>
    </row>
    <row r="70" spans="1:26" ht="23.25" customHeight="1" x14ac:dyDescent="0.25">
      <c r="A70" s="223"/>
      <c r="B70" s="226"/>
      <c r="C70" s="220"/>
      <c r="D70" s="227"/>
      <c r="E70" s="100"/>
      <c r="F70" s="100"/>
      <c r="G70" s="100"/>
      <c r="H70" s="100"/>
      <c r="I70" s="105"/>
      <c r="J70" s="100"/>
      <c r="K70" s="141"/>
      <c r="L70" s="1"/>
      <c r="M70" s="1"/>
      <c r="N70" s="1"/>
      <c r="O70" s="1"/>
      <c r="P70" s="1"/>
      <c r="Q70" s="1"/>
      <c r="R70" s="1"/>
      <c r="S70" s="1"/>
      <c r="T70" s="1"/>
      <c r="U70" s="1"/>
      <c r="V70" s="1"/>
      <c r="W70" s="1"/>
      <c r="X70" s="1"/>
      <c r="Y70" s="1"/>
      <c r="Z70" s="1"/>
    </row>
    <row r="71" spans="1:26" ht="15.75" customHeight="1" thickBot="1" x14ac:dyDescent="0.3">
      <c r="A71" s="224"/>
      <c r="B71" s="228"/>
      <c r="C71" s="229"/>
      <c r="D71" s="230"/>
      <c r="E71" s="36"/>
      <c r="F71" s="36"/>
      <c r="G71" s="36"/>
      <c r="H71" s="36"/>
      <c r="I71" s="37"/>
      <c r="J71" s="100"/>
      <c r="K71" s="1"/>
      <c r="L71" s="1"/>
      <c r="M71" s="1"/>
      <c r="N71" s="1"/>
      <c r="O71" s="1"/>
      <c r="P71" s="1"/>
      <c r="Q71" s="1"/>
      <c r="R71" s="1"/>
      <c r="S71" s="1"/>
      <c r="T71" s="1"/>
      <c r="U71" s="1"/>
      <c r="V71" s="1"/>
      <c r="W71" s="1"/>
      <c r="X71" s="1"/>
      <c r="Y71" s="1"/>
      <c r="Z71" s="1"/>
    </row>
    <row r="72" spans="1:26" ht="15.75" customHeight="1" x14ac:dyDescent="0.25">
      <c r="A72" s="102"/>
      <c r="B72" s="100"/>
      <c r="C72" s="100"/>
      <c r="D72" s="100"/>
      <c r="E72" s="100"/>
      <c r="F72" s="100"/>
      <c r="G72" s="100"/>
      <c r="H72" s="100"/>
      <c r="I72" s="100"/>
      <c r="J72" s="1"/>
      <c r="K72" s="120"/>
      <c r="L72" s="1"/>
      <c r="M72" s="1"/>
      <c r="N72" s="1"/>
      <c r="O72" s="1"/>
      <c r="P72" s="1"/>
      <c r="Q72" s="1"/>
      <c r="R72" s="1"/>
      <c r="S72" s="1"/>
      <c r="T72" s="1"/>
      <c r="U72" s="1"/>
      <c r="V72" s="1"/>
      <c r="W72" s="1"/>
      <c r="X72" s="1"/>
      <c r="Y72" s="1"/>
      <c r="Z72" s="1"/>
    </row>
    <row r="73" spans="1:26" ht="15.75" customHeight="1" x14ac:dyDescent="0.25">
      <c r="A73" s="11"/>
      <c r="B73" s="1"/>
      <c r="C73" s="1"/>
      <c r="D73" s="1"/>
      <c r="E73" s="1"/>
      <c r="F73" s="1"/>
      <c r="G73" s="1"/>
      <c r="H73" s="1"/>
      <c r="I73" s="1"/>
      <c r="J73" s="1"/>
      <c r="K73" s="121"/>
      <c r="L73" s="1"/>
      <c r="M73" s="1"/>
      <c r="N73" s="1"/>
      <c r="O73" s="1"/>
      <c r="P73" s="1"/>
      <c r="Q73" s="1"/>
      <c r="R73" s="1"/>
      <c r="S73" s="1"/>
      <c r="T73" s="1"/>
      <c r="U73" s="1"/>
      <c r="V73" s="1"/>
      <c r="W73" s="1"/>
      <c r="X73" s="1"/>
      <c r="Y73" s="1"/>
      <c r="Z73" s="1"/>
    </row>
    <row r="74" spans="1:26" ht="15.75" customHeight="1" x14ac:dyDescent="0.25">
      <c r="A74" s="11"/>
      <c r="B74" s="1"/>
      <c r="C74" s="1"/>
      <c r="D74" s="1"/>
      <c r="E74" s="1"/>
      <c r="F74" s="1"/>
      <c r="G74" s="1"/>
      <c r="H74" s="1"/>
      <c r="I74" s="1"/>
      <c r="J74" s="1"/>
      <c r="K74" s="120"/>
      <c r="L74" s="1"/>
      <c r="M74" s="1"/>
      <c r="N74" s="1"/>
      <c r="O74" s="1"/>
      <c r="P74" s="1"/>
      <c r="Q74" s="1"/>
      <c r="R74" s="1"/>
      <c r="S74" s="1"/>
      <c r="T74" s="1"/>
      <c r="U74" s="1"/>
      <c r="V74" s="1"/>
      <c r="W74" s="1"/>
      <c r="X74" s="1"/>
      <c r="Y74" s="1"/>
      <c r="Z74" s="1"/>
    </row>
    <row r="75" spans="1:26" ht="15.75" customHeight="1" x14ac:dyDescent="0.25">
      <c r="A75" s="1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A1004" s="1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5">
      <c r="A1005" s="1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5">
      <c r="A1006" s="1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5">
      <c r="A1007" s="1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5">
      <c r="A1008" s="1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sheetData>
  <mergeCells count="84">
    <mergeCell ref="H58:I58"/>
    <mergeCell ref="A58:G58"/>
    <mergeCell ref="D66:E66"/>
    <mergeCell ref="H66:I66"/>
    <mergeCell ref="A69:A71"/>
    <mergeCell ref="B69:D71"/>
    <mergeCell ref="A59:G59"/>
    <mergeCell ref="H59:I59"/>
    <mergeCell ref="D64:E64"/>
    <mergeCell ref="D65:E65"/>
    <mergeCell ref="H65:I65"/>
    <mergeCell ref="A51:E51"/>
    <mergeCell ref="F51:G51"/>
    <mergeCell ref="H51:I51"/>
    <mergeCell ref="A52:E52"/>
    <mergeCell ref="F52:G52"/>
    <mergeCell ref="H52:I52"/>
    <mergeCell ref="A53:I53"/>
    <mergeCell ref="A54:G54"/>
    <mergeCell ref="H54:I54"/>
    <mergeCell ref="A57:G57"/>
    <mergeCell ref="H57:I57"/>
    <mergeCell ref="A55:G55"/>
    <mergeCell ref="H55:I55"/>
    <mergeCell ref="A48:G48"/>
    <mergeCell ref="H48:I48"/>
    <mergeCell ref="A49:I49"/>
    <mergeCell ref="A50:E50"/>
    <mergeCell ref="F50:G50"/>
    <mergeCell ref="H50:I50"/>
    <mergeCell ref="A46:E46"/>
    <mergeCell ref="F46:G46"/>
    <mergeCell ref="H46:I46"/>
    <mergeCell ref="A47:E47"/>
    <mergeCell ref="F47:G47"/>
    <mergeCell ref="H47:I47"/>
    <mergeCell ref="A43:I43"/>
    <mergeCell ref="A44:G44"/>
    <mergeCell ref="H44:I44"/>
    <mergeCell ref="A45:E45"/>
    <mergeCell ref="F45:G45"/>
    <mergeCell ref="H45:I45"/>
    <mergeCell ref="C42:E42"/>
    <mergeCell ref="C31:E31"/>
    <mergeCell ref="C32:E32"/>
    <mergeCell ref="C33:E33"/>
    <mergeCell ref="C34:E34"/>
    <mergeCell ref="C35:E35"/>
    <mergeCell ref="C36:E36"/>
    <mergeCell ref="C37:E37"/>
    <mergeCell ref="C38:E38"/>
    <mergeCell ref="C39:E39"/>
    <mergeCell ref="C40:E40"/>
    <mergeCell ref="C41:E41"/>
    <mergeCell ref="C30:E30"/>
    <mergeCell ref="C19:E19"/>
    <mergeCell ref="C20:E20"/>
    <mergeCell ref="C21:E21"/>
    <mergeCell ref="C22:E22"/>
    <mergeCell ref="C23:E23"/>
    <mergeCell ref="C24:E24"/>
    <mergeCell ref="C25:E25"/>
    <mergeCell ref="C26:E26"/>
    <mergeCell ref="C27:E27"/>
    <mergeCell ref="C28:E28"/>
    <mergeCell ref="C29:E29"/>
    <mergeCell ref="C6:E6"/>
    <mergeCell ref="A1:I1"/>
    <mergeCell ref="A2:I2"/>
    <mergeCell ref="A3:I3"/>
    <mergeCell ref="C4:E4"/>
    <mergeCell ref="C5:E5"/>
    <mergeCell ref="C18:E18"/>
    <mergeCell ref="C7:E7"/>
    <mergeCell ref="C8:E8"/>
    <mergeCell ref="C9:E9"/>
    <mergeCell ref="C10:E10"/>
    <mergeCell ref="C11:E11"/>
    <mergeCell ref="C12:E12"/>
    <mergeCell ref="C13:E13"/>
    <mergeCell ref="C14:E14"/>
    <mergeCell ref="C15:E15"/>
    <mergeCell ref="C16:E16"/>
    <mergeCell ref="C17:E17"/>
  </mergeCells>
  <pageMargins left="0.7" right="0.7" top="0.75" bottom="0.75" header="0" footer="0"/>
  <pageSetup paperSize="9" scale="47" orientation="portrait" r:id="rId1"/>
  <rowBreaks count="1" manualBreakCount="1">
    <brk id="36"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03"/>
  <sheetViews>
    <sheetView topLeftCell="A79" workbookViewId="0">
      <selection activeCell="H90" sqref="H90"/>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39.140625" hidden="1" customWidth="1"/>
    <col min="6" max="7" width="10.7109375" hidden="1" customWidth="1"/>
    <col min="8" max="8" width="18.5703125" customWidth="1"/>
    <col min="9" max="26" width="10.7109375" customWidth="1"/>
  </cols>
  <sheetData>
    <row r="1" spans="1:8" ht="26.25" customHeight="1" x14ac:dyDescent="0.25">
      <c r="A1" s="38"/>
      <c r="B1" s="39" t="s">
        <v>104</v>
      </c>
      <c r="C1" s="242" t="s">
        <v>105</v>
      </c>
      <c r="D1" s="147"/>
      <c r="E1" s="147"/>
      <c r="F1" s="147"/>
      <c r="G1" s="147"/>
      <c r="H1" s="148"/>
    </row>
    <row r="2" spans="1:8" ht="69.75" customHeight="1" x14ac:dyDescent="0.25">
      <c r="A2" s="39" t="s">
        <v>106</v>
      </c>
      <c r="B2" s="39" t="s">
        <v>107</v>
      </c>
      <c r="C2" s="40" t="e">
        <f>+#REF!</f>
        <v>#REF!</v>
      </c>
      <c r="D2" s="39" t="s">
        <v>5</v>
      </c>
      <c r="E2" s="41" t="s">
        <v>16</v>
      </c>
      <c r="F2" s="39" t="s">
        <v>108</v>
      </c>
      <c r="G2" s="39" t="e">
        <f>+#REF!</f>
        <v>#REF!</v>
      </c>
      <c r="H2" s="39" t="s">
        <v>109</v>
      </c>
    </row>
    <row r="3" spans="1:8" ht="23.25" customHeight="1" x14ac:dyDescent="0.25">
      <c r="A3" s="42">
        <v>1</v>
      </c>
      <c r="B3" s="43" t="s">
        <v>110</v>
      </c>
      <c r="C3" s="243"/>
      <c r="D3" s="175"/>
      <c r="E3" s="175"/>
      <c r="F3" s="176"/>
      <c r="G3" s="245"/>
      <c r="H3" s="44">
        <v>0.03</v>
      </c>
    </row>
    <row r="4" spans="1:8" x14ac:dyDescent="0.25">
      <c r="A4" s="42">
        <v>2</v>
      </c>
      <c r="B4" s="43" t="s">
        <v>111</v>
      </c>
      <c r="C4" s="226"/>
      <c r="D4" s="237"/>
      <c r="E4" s="237"/>
      <c r="F4" s="227"/>
      <c r="G4" s="246"/>
      <c r="H4" s="45">
        <v>0.05</v>
      </c>
    </row>
    <row r="5" spans="1:8" ht="45" x14ac:dyDescent="0.25">
      <c r="A5" s="42">
        <v>3</v>
      </c>
      <c r="B5" s="43" t="s">
        <v>112</v>
      </c>
      <c r="C5" s="226"/>
      <c r="D5" s="237"/>
      <c r="E5" s="237"/>
      <c r="F5" s="227"/>
      <c r="G5" s="246"/>
      <c r="H5" s="46"/>
    </row>
    <row r="6" spans="1:8" ht="30" x14ac:dyDescent="0.25">
      <c r="A6" s="42">
        <v>4</v>
      </c>
      <c r="B6" s="43" t="s">
        <v>113</v>
      </c>
      <c r="C6" s="226"/>
      <c r="D6" s="237"/>
      <c r="E6" s="237"/>
      <c r="F6" s="227"/>
      <c r="G6" s="246"/>
      <c r="H6" s="45">
        <v>0.03</v>
      </c>
    </row>
    <row r="7" spans="1:8" ht="30" x14ac:dyDescent="0.25">
      <c r="A7" s="42">
        <v>5</v>
      </c>
      <c r="B7" s="43" t="s">
        <v>114</v>
      </c>
      <c r="C7" s="226"/>
      <c r="D7" s="237"/>
      <c r="E7" s="237"/>
      <c r="F7" s="227"/>
      <c r="G7" s="246"/>
      <c r="H7" s="45">
        <v>0.03</v>
      </c>
    </row>
    <row r="8" spans="1:8" ht="30" x14ac:dyDescent="0.25">
      <c r="A8" s="42">
        <v>6</v>
      </c>
      <c r="B8" s="43" t="s">
        <v>115</v>
      </c>
      <c r="C8" s="226"/>
      <c r="D8" s="237"/>
      <c r="E8" s="237"/>
      <c r="F8" s="227"/>
      <c r="G8" s="246"/>
      <c r="H8" s="45">
        <v>0.04</v>
      </c>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0.01</v>
      </c>
    </row>
    <row r="12" spans="1:8" x14ac:dyDescent="0.25">
      <c r="A12" s="42">
        <v>10</v>
      </c>
      <c r="B12" s="43" t="s">
        <v>119</v>
      </c>
      <c r="C12" s="226"/>
      <c r="D12" s="237"/>
      <c r="E12" s="237"/>
      <c r="F12" s="227"/>
      <c r="G12" s="246"/>
      <c r="H12" s="45">
        <v>0.06</v>
      </c>
    </row>
    <row r="13" spans="1:8" x14ac:dyDescent="0.25">
      <c r="A13" s="42">
        <v>11</v>
      </c>
      <c r="B13" s="43" t="s">
        <v>120</v>
      </c>
      <c r="C13" s="226"/>
      <c r="D13" s="237"/>
      <c r="E13" s="237"/>
      <c r="F13" s="227"/>
      <c r="G13" s="246"/>
      <c r="H13" s="45">
        <v>0.02</v>
      </c>
    </row>
    <row r="14" spans="1:8" x14ac:dyDescent="0.25">
      <c r="A14" s="42">
        <v>12</v>
      </c>
      <c r="B14" s="43" t="s">
        <v>121</v>
      </c>
      <c r="C14" s="226"/>
      <c r="D14" s="237"/>
      <c r="E14" s="237"/>
      <c r="F14" s="227"/>
      <c r="G14" s="246"/>
      <c r="H14" s="45">
        <v>0.05</v>
      </c>
    </row>
    <row r="15" spans="1:8" x14ac:dyDescent="0.25">
      <c r="A15" s="42">
        <v>13</v>
      </c>
      <c r="B15" s="43" t="s">
        <v>122</v>
      </c>
      <c r="C15" s="226"/>
      <c r="D15" s="237"/>
      <c r="E15" s="237"/>
      <c r="F15" s="227"/>
      <c r="G15" s="246"/>
      <c r="H15" s="45">
        <v>0.09</v>
      </c>
    </row>
    <row r="16" spans="1:8" x14ac:dyDescent="0.25">
      <c r="A16" s="42">
        <v>14</v>
      </c>
      <c r="B16" s="43" t="s">
        <v>123</v>
      </c>
      <c r="C16" s="226"/>
      <c r="D16" s="237"/>
      <c r="E16" s="237"/>
      <c r="F16" s="227"/>
      <c r="G16" s="246"/>
      <c r="H16" s="45">
        <v>0.06</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5">
        <v>0.09</v>
      </c>
    </row>
    <row r="30" spans="1:8" ht="15.75" customHeight="1" x14ac:dyDescent="0.25">
      <c r="A30" s="42">
        <v>28</v>
      </c>
      <c r="B30" s="43" t="s">
        <v>137</v>
      </c>
      <c r="C30" s="226"/>
      <c r="D30" s="237"/>
      <c r="E30" s="237"/>
      <c r="F30" s="227"/>
      <c r="G30" s="246"/>
      <c r="H30" s="45">
        <v>0.16</v>
      </c>
    </row>
    <row r="31" spans="1:8" ht="15.75" customHeight="1" x14ac:dyDescent="0.25">
      <c r="A31" s="42">
        <v>29</v>
      </c>
      <c r="B31" s="43" t="s">
        <v>138</v>
      </c>
      <c r="C31" s="226"/>
      <c r="D31" s="237"/>
      <c r="E31" s="237"/>
      <c r="F31" s="227"/>
      <c r="G31" s="246"/>
      <c r="H31" s="45">
        <v>0.13</v>
      </c>
    </row>
    <row r="32" spans="1:8" ht="15.75" customHeight="1" x14ac:dyDescent="0.25">
      <c r="A32" s="42">
        <v>30</v>
      </c>
      <c r="B32" s="43" t="s">
        <v>139</v>
      </c>
      <c r="C32" s="226"/>
      <c r="D32" s="237"/>
      <c r="E32" s="237"/>
      <c r="F32" s="227"/>
      <c r="G32" s="246"/>
      <c r="H32" s="45">
        <v>0.01</v>
      </c>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5">
        <v>0.09</v>
      </c>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5">
        <v>7.0000000000000007E-2</v>
      </c>
    </row>
    <row r="37" spans="1:8" ht="15.75" customHeight="1" x14ac:dyDescent="0.25">
      <c r="A37" s="42">
        <v>35</v>
      </c>
      <c r="B37" s="43" t="s">
        <v>144</v>
      </c>
      <c r="C37" s="226"/>
      <c r="D37" s="237"/>
      <c r="E37" s="237"/>
      <c r="F37" s="227"/>
      <c r="G37" s="246"/>
      <c r="H37" s="45">
        <v>7.0000000000000007E-2</v>
      </c>
    </row>
    <row r="38" spans="1:8" ht="15.75" customHeight="1" x14ac:dyDescent="0.25">
      <c r="A38" s="42">
        <v>36</v>
      </c>
      <c r="B38" s="43" t="s">
        <v>145</v>
      </c>
      <c r="C38" s="226"/>
      <c r="D38" s="244"/>
      <c r="E38" s="244"/>
      <c r="F38" s="227"/>
      <c r="G38" s="246"/>
      <c r="H38" s="45">
        <v>0.02</v>
      </c>
    </row>
    <row r="39" spans="1:8" ht="15.75" customHeight="1" x14ac:dyDescent="0.25">
      <c r="A39" s="241" t="s">
        <v>146</v>
      </c>
      <c r="B39" s="147"/>
      <c r="C39" s="147"/>
      <c r="D39" s="147"/>
      <c r="E39" s="147"/>
      <c r="F39" s="147"/>
      <c r="G39" s="148"/>
      <c r="H39" s="48">
        <f>SUM(H3:H38)</f>
        <v>1.1100000000000001</v>
      </c>
    </row>
    <row r="40" spans="1:8" ht="15.75" customHeight="1" x14ac:dyDescent="0.25">
      <c r="A40" s="247" t="s">
        <v>147</v>
      </c>
      <c r="B40" s="147"/>
      <c r="C40" s="147"/>
      <c r="D40" s="147"/>
      <c r="E40" s="147"/>
      <c r="F40" s="147"/>
      <c r="G40" s="147"/>
      <c r="H40" s="148"/>
    </row>
    <row r="41" spans="1:8" ht="15.75" customHeight="1" x14ac:dyDescent="0.25">
      <c r="A41" s="39"/>
      <c r="B41" s="39" t="s">
        <v>104</v>
      </c>
      <c r="C41" s="247" t="s">
        <v>105</v>
      </c>
      <c r="D41" s="147"/>
      <c r="E41" s="147"/>
      <c r="F41" s="147"/>
      <c r="G41" s="147"/>
      <c r="H41" s="148"/>
    </row>
    <row r="42" spans="1:8" ht="15.75" customHeight="1" x14ac:dyDescent="0.25">
      <c r="A42" s="39" t="s">
        <v>106</v>
      </c>
      <c r="B42" s="39" t="s">
        <v>107</v>
      </c>
      <c r="C42" s="40" t="e">
        <f>+C2</f>
        <v>#REF!</v>
      </c>
      <c r="D42" s="39" t="s">
        <v>5</v>
      </c>
      <c r="E42" s="41" t="s">
        <v>16</v>
      </c>
      <c r="F42" s="39" t="s">
        <v>108</v>
      </c>
      <c r="G42" s="49" t="e">
        <f>+#REF!</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1">
        <v>0.03</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38"/>
      <c r="D84" s="239"/>
      <c r="E84" s="239"/>
      <c r="F84" s="240"/>
      <c r="G84" s="249"/>
      <c r="H84" s="50"/>
    </row>
    <row r="85" spans="1:8" ht="15.75" customHeight="1" x14ac:dyDescent="0.25">
      <c r="A85" s="42">
        <v>43</v>
      </c>
      <c r="B85" s="43" t="s">
        <v>190</v>
      </c>
      <c r="C85" s="108"/>
      <c r="D85" s="109"/>
      <c r="E85" s="109"/>
      <c r="F85" s="52"/>
      <c r="G85" s="53"/>
      <c r="H85" s="50"/>
    </row>
    <row r="86" spans="1:8" ht="15.75" customHeight="1" x14ac:dyDescent="0.25">
      <c r="A86" s="42">
        <v>44</v>
      </c>
      <c r="B86" s="43" t="s">
        <v>191</v>
      </c>
      <c r="C86" s="108"/>
      <c r="D86" s="109"/>
      <c r="E86" s="109"/>
      <c r="F86" s="52"/>
      <c r="G86" s="53"/>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0.03</v>
      </c>
    </row>
    <row r="91" spans="1:8" ht="15.75" customHeight="1" x14ac:dyDescent="0.25">
      <c r="A91" s="241" t="s">
        <v>193</v>
      </c>
      <c r="B91" s="147"/>
      <c r="C91" s="147"/>
      <c r="D91" s="147"/>
      <c r="E91" s="147"/>
      <c r="F91" s="147"/>
      <c r="G91" s="148"/>
      <c r="H91" s="48">
        <f>+H90+H39</f>
        <v>1.1400000000000001</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4"/>
    <mergeCell ref="A90:G90"/>
    <mergeCell ref="A91:G91"/>
    <mergeCell ref="C1:H1"/>
    <mergeCell ref="C3:F38"/>
    <mergeCell ref="G3:G38"/>
    <mergeCell ref="A39:G39"/>
    <mergeCell ref="A40:H40"/>
    <mergeCell ref="C41:H41"/>
    <mergeCell ref="G43:G84"/>
  </mergeCells>
  <pageMargins left="0.7" right="0.7" top="0.75" bottom="0.75" header="0" footer="0"/>
  <pageSetup paperSize="9" scale="4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03"/>
  <sheetViews>
    <sheetView topLeftCell="A79"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39.140625" hidden="1" customWidth="1"/>
    <col min="6" max="7" width="10.7109375" hidden="1" customWidth="1"/>
    <col min="8" max="8" width="33.5703125" customWidth="1"/>
    <col min="9" max="26" width="10.7109375" customWidth="1"/>
  </cols>
  <sheetData>
    <row r="1" spans="1:8" ht="26.25" customHeight="1" x14ac:dyDescent="0.25">
      <c r="A1" s="38"/>
      <c r="B1" s="39" t="s">
        <v>104</v>
      </c>
      <c r="C1" s="242" t="s">
        <v>18</v>
      </c>
      <c r="D1" s="147"/>
      <c r="E1" s="147"/>
      <c r="F1" s="147"/>
      <c r="G1" s="147"/>
      <c r="H1" s="148"/>
    </row>
    <row r="2" spans="1:8" ht="69.75" customHeight="1" x14ac:dyDescent="0.25">
      <c r="A2" s="39" t="s">
        <v>106</v>
      </c>
      <c r="B2" s="39" t="s">
        <v>107</v>
      </c>
      <c r="C2" s="40" t="e">
        <f>+#REF!</f>
        <v>#REF!</v>
      </c>
      <c r="D2" s="39" t="s">
        <v>5</v>
      </c>
      <c r="E2" s="41" t="s">
        <v>21</v>
      </c>
      <c r="F2" s="39" t="s">
        <v>108</v>
      </c>
      <c r="G2" s="39" t="e">
        <f>+#REF!</f>
        <v>#REF!</v>
      </c>
      <c r="H2" s="39" t="s">
        <v>109</v>
      </c>
    </row>
    <row r="3" spans="1:8" x14ac:dyDescent="0.25">
      <c r="A3" s="42">
        <v>1</v>
      </c>
      <c r="B3" s="43" t="s">
        <v>110</v>
      </c>
      <c r="C3" s="236"/>
      <c r="D3" s="175"/>
      <c r="E3" s="175"/>
      <c r="F3" s="176"/>
      <c r="G3" s="248"/>
      <c r="H3" s="47">
        <v>0</v>
      </c>
    </row>
    <row r="4" spans="1:8" x14ac:dyDescent="0.25">
      <c r="A4" s="42">
        <v>2</v>
      </c>
      <c r="B4" s="43" t="s">
        <v>111</v>
      </c>
      <c r="C4" s="226"/>
      <c r="D4" s="237"/>
      <c r="E4" s="237"/>
      <c r="F4" s="227"/>
      <c r="G4" s="246"/>
      <c r="H4" s="45">
        <v>35.28</v>
      </c>
    </row>
    <row r="5" spans="1:8" ht="45" x14ac:dyDescent="0.25">
      <c r="A5" s="42">
        <v>3</v>
      </c>
      <c r="B5" s="43" t="s">
        <v>112</v>
      </c>
      <c r="C5" s="226"/>
      <c r="D5" s="237"/>
      <c r="E5" s="237"/>
      <c r="F5" s="227"/>
      <c r="G5" s="246"/>
      <c r="H5" s="46">
        <v>0</v>
      </c>
    </row>
    <row r="6" spans="1:8" ht="30" x14ac:dyDescent="0.25">
      <c r="A6" s="42">
        <v>4</v>
      </c>
      <c r="B6" s="43" t="s">
        <v>113</v>
      </c>
      <c r="C6" s="226"/>
      <c r="D6" s="237"/>
      <c r="E6" s="237"/>
      <c r="F6" s="227"/>
      <c r="G6" s="246"/>
      <c r="H6" s="45">
        <v>27.6</v>
      </c>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5">
        <v>28.8</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5">
        <v>25.2</v>
      </c>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116.88000000000001</v>
      </c>
    </row>
    <row r="40" spans="1:8" ht="15.75" customHeight="1" x14ac:dyDescent="0.25">
      <c r="A40" s="247" t="s">
        <v>147</v>
      </c>
      <c r="B40" s="147"/>
      <c r="C40" s="147"/>
      <c r="D40" s="147"/>
      <c r="E40" s="147"/>
      <c r="F40" s="147"/>
      <c r="G40" s="147"/>
      <c r="H40" s="148"/>
    </row>
    <row r="41" spans="1:8" ht="15.75" customHeight="1" x14ac:dyDescent="0.25">
      <c r="A41" s="39"/>
      <c r="B41" s="39" t="s">
        <v>104</v>
      </c>
      <c r="C41" s="247" t="s">
        <v>105</v>
      </c>
      <c r="D41" s="147"/>
      <c r="E41" s="147"/>
      <c r="F41" s="147"/>
      <c r="G41" s="147"/>
      <c r="H41" s="148"/>
    </row>
    <row r="42" spans="1:8" ht="61.5" customHeight="1" x14ac:dyDescent="0.25">
      <c r="A42" s="39" t="s">
        <v>106</v>
      </c>
      <c r="B42" s="39" t="s">
        <v>107</v>
      </c>
      <c r="C42" s="40" t="e">
        <f>+C2</f>
        <v>#REF!</v>
      </c>
      <c r="D42" s="39" t="s">
        <v>5</v>
      </c>
      <c r="E42" s="41" t="str">
        <f>+E2</f>
        <v>EXCAVACIÓN DE CORTES Y CANALES SIN CLASIFICAR (INCLUYE ACARREO LIBRE HASTA 5 KM.)</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4">
        <v>30</v>
      </c>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4">
        <v>18.07</v>
      </c>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1">
        <v>47.55</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4">
        <v>21.53</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38"/>
      <c r="D83" s="239"/>
      <c r="E83" s="239"/>
      <c r="F83" s="240"/>
      <c r="G83" s="249"/>
      <c r="H83" s="50"/>
    </row>
    <row r="84" spans="1:8" ht="15.75" customHeight="1" x14ac:dyDescent="0.25">
      <c r="A84" s="42">
        <v>42</v>
      </c>
      <c r="B84" s="43" t="s">
        <v>189</v>
      </c>
      <c r="C84" s="108"/>
      <c r="D84" s="109"/>
      <c r="E84" s="109"/>
      <c r="F84" s="52"/>
      <c r="G84" s="53"/>
      <c r="H84" s="50"/>
    </row>
    <row r="85" spans="1:8" ht="15.75" customHeight="1" x14ac:dyDescent="0.25">
      <c r="A85" s="42">
        <v>43</v>
      </c>
      <c r="B85" s="43" t="s">
        <v>190</v>
      </c>
      <c r="C85" s="108"/>
      <c r="D85" s="109"/>
      <c r="E85" s="109"/>
      <c r="F85" s="52"/>
      <c r="G85" s="53"/>
      <c r="H85" s="51">
        <v>58.5</v>
      </c>
    </row>
    <row r="86" spans="1:8" ht="15.75" customHeight="1" x14ac:dyDescent="0.25">
      <c r="A86" s="42">
        <v>44</v>
      </c>
      <c r="B86" s="43" t="s">
        <v>191</v>
      </c>
      <c r="C86" s="108"/>
      <c r="D86" s="109"/>
      <c r="E86" s="109"/>
      <c r="F86" s="52"/>
      <c r="G86" s="53"/>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175.65</v>
      </c>
    </row>
    <row r="91" spans="1:8" ht="15.75" customHeight="1" x14ac:dyDescent="0.25">
      <c r="A91" s="241" t="s">
        <v>193</v>
      </c>
      <c r="B91" s="147"/>
      <c r="C91" s="147"/>
      <c r="D91" s="147"/>
      <c r="E91" s="147"/>
      <c r="F91" s="147"/>
      <c r="G91" s="148"/>
      <c r="H91" s="48">
        <f>+H90+H39</f>
        <v>292.53000000000003</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3"/>
    <mergeCell ref="A90:G90"/>
    <mergeCell ref="A91:G91"/>
    <mergeCell ref="C1:H1"/>
    <mergeCell ref="C3:F38"/>
    <mergeCell ref="G3:G38"/>
    <mergeCell ref="A39:G39"/>
    <mergeCell ref="A40:H40"/>
    <mergeCell ref="C41:H41"/>
    <mergeCell ref="G43:G83"/>
  </mergeCells>
  <pageMargins left="0.7" right="0.7" top="0.75" bottom="0.75" header="0" footer="0"/>
  <pageSetup paperSize="9" scale="41"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03"/>
  <sheetViews>
    <sheetView topLeftCell="A76"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194</v>
      </c>
      <c r="D1" s="147"/>
      <c r="E1" s="147"/>
      <c r="F1" s="147"/>
      <c r="G1" s="147"/>
      <c r="H1" s="148"/>
    </row>
    <row r="2" spans="1:8" ht="69.75" customHeight="1" x14ac:dyDescent="0.25">
      <c r="A2" s="39" t="s">
        <v>106</v>
      </c>
      <c r="B2" s="39" t="s">
        <v>107</v>
      </c>
      <c r="C2" s="40" t="e">
        <f>+#REF!</f>
        <v>#REF!</v>
      </c>
      <c r="D2" s="39" t="s">
        <v>5</v>
      </c>
      <c r="E2" s="55" t="s">
        <v>25</v>
      </c>
      <c r="F2" s="39" t="s">
        <v>108</v>
      </c>
      <c r="G2" s="39" t="e">
        <f>+#REF!</f>
        <v>#REF!</v>
      </c>
      <c r="H2" s="39" t="s">
        <v>109</v>
      </c>
    </row>
    <row r="3" spans="1:8" x14ac:dyDescent="0.25">
      <c r="A3" s="42">
        <v>1</v>
      </c>
      <c r="B3" s="43" t="s">
        <v>110</v>
      </c>
      <c r="C3" s="236"/>
      <c r="D3" s="175"/>
      <c r="E3" s="175"/>
      <c r="F3" s="176"/>
      <c r="G3" s="248"/>
      <c r="H3" s="45">
        <v>31</v>
      </c>
    </row>
    <row r="4" spans="1:8" x14ac:dyDescent="0.25">
      <c r="A4" s="42">
        <v>2</v>
      </c>
      <c r="B4" s="43" t="s">
        <v>111</v>
      </c>
      <c r="C4" s="226"/>
      <c r="D4" s="237"/>
      <c r="E4" s="237"/>
      <c r="F4" s="227"/>
      <c r="G4" s="246"/>
      <c r="H4" s="46"/>
    </row>
    <row r="5" spans="1:8" ht="45" x14ac:dyDescent="0.25">
      <c r="A5" s="42">
        <v>3</v>
      </c>
      <c r="B5" s="43" t="s">
        <v>112</v>
      </c>
      <c r="C5" s="226"/>
      <c r="D5" s="237"/>
      <c r="E5" s="237"/>
      <c r="F5" s="227"/>
      <c r="G5" s="246"/>
      <c r="H5" s="46"/>
    </row>
    <row r="6" spans="1:8" ht="30" x14ac:dyDescent="0.25">
      <c r="A6" s="42">
        <v>4</v>
      </c>
      <c r="B6" s="43" t="s">
        <v>113</v>
      </c>
      <c r="C6" s="226"/>
      <c r="D6" s="237"/>
      <c r="E6" s="237"/>
      <c r="F6" s="227"/>
      <c r="G6" s="246"/>
      <c r="H6" s="46"/>
    </row>
    <row r="7" spans="1:8" ht="30" x14ac:dyDescent="0.25">
      <c r="A7" s="42">
        <v>5</v>
      </c>
      <c r="B7" s="43" t="s">
        <v>114</v>
      </c>
      <c r="C7" s="226"/>
      <c r="D7" s="237"/>
      <c r="E7" s="237"/>
      <c r="F7" s="227"/>
      <c r="G7" s="246"/>
      <c r="H7" s="45">
        <v>25</v>
      </c>
    </row>
    <row r="8" spans="1:8" ht="30" x14ac:dyDescent="0.25">
      <c r="A8" s="42">
        <v>6</v>
      </c>
      <c r="B8" s="43" t="s">
        <v>115</v>
      </c>
      <c r="C8" s="226"/>
      <c r="D8" s="237"/>
      <c r="E8" s="237"/>
      <c r="F8" s="227"/>
      <c r="G8" s="246"/>
      <c r="H8" s="45">
        <v>39.5</v>
      </c>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18</v>
      </c>
    </row>
    <row r="12" spans="1:8" x14ac:dyDescent="0.25">
      <c r="A12" s="42">
        <v>10</v>
      </c>
      <c r="B12" s="43" t="s">
        <v>119</v>
      </c>
      <c r="C12" s="226"/>
      <c r="D12" s="237"/>
      <c r="E12" s="237"/>
      <c r="F12" s="227"/>
      <c r="G12" s="246"/>
      <c r="H12" s="45">
        <v>144</v>
      </c>
    </row>
    <row r="13" spans="1:8" x14ac:dyDescent="0.25">
      <c r="A13" s="42">
        <v>11</v>
      </c>
      <c r="B13" s="43" t="s">
        <v>120</v>
      </c>
      <c r="C13" s="226"/>
      <c r="D13" s="237"/>
      <c r="E13" s="237"/>
      <c r="F13" s="227"/>
      <c r="G13" s="246"/>
      <c r="H13" s="45">
        <v>47.25</v>
      </c>
    </row>
    <row r="14" spans="1:8" x14ac:dyDescent="0.25">
      <c r="A14" s="42">
        <v>12</v>
      </c>
      <c r="B14" s="43" t="s">
        <v>121</v>
      </c>
      <c r="C14" s="226"/>
      <c r="D14" s="237"/>
      <c r="E14" s="237"/>
      <c r="F14" s="227"/>
      <c r="G14" s="246"/>
      <c r="H14" s="45">
        <v>78.75</v>
      </c>
    </row>
    <row r="15" spans="1:8" x14ac:dyDescent="0.25">
      <c r="A15" s="42">
        <v>13</v>
      </c>
      <c r="B15" s="43" t="s">
        <v>122</v>
      </c>
      <c r="C15" s="226"/>
      <c r="D15" s="237"/>
      <c r="E15" s="237"/>
      <c r="F15" s="227"/>
      <c r="G15" s="246"/>
      <c r="H15" s="45">
        <v>248.4</v>
      </c>
    </row>
    <row r="16" spans="1:8" x14ac:dyDescent="0.25">
      <c r="A16" s="42">
        <v>14</v>
      </c>
      <c r="B16" s="43" t="s">
        <v>123</v>
      </c>
      <c r="C16" s="226"/>
      <c r="D16" s="237"/>
      <c r="E16" s="237"/>
      <c r="F16" s="227"/>
      <c r="G16" s="246"/>
      <c r="H16" s="45">
        <v>178.61</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5">
        <v>297</v>
      </c>
    </row>
    <row r="30" spans="1:8" ht="15.75" customHeight="1" x14ac:dyDescent="0.25">
      <c r="A30" s="42">
        <v>28</v>
      </c>
      <c r="B30" s="43" t="s">
        <v>137</v>
      </c>
      <c r="C30" s="226"/>
      <c r="D30" s="237"/>
      <c r="E30" s="237"/>
      <c r="F30" s="227"/>
      <c r="G30" s="246"/>
      <c r="H30" s="45">
        <v>408.83</v>
      </c>
    </row>
    <row r="31" spans="1:8" ht="15.75" customHeight="1" x14ac:dyDescent="0.25">
      <c r="A31" s="42">
        <v>29</v>
      </c>
      <c r="B31" s="43" t="s">
        <v>138</v>
      </c>
      <c r="C31" s="226"/>
      <c r="D31" s="237"/>
      <c r="E31" s="237"/>
      <c r="F31" s="227"/>
      <c r="G31" s="246"/>
      <c r="H31" s="45">
        <v>442.8</v>
      </c>
    </row>
    <row r="32" spans="1:8" ht="15.75" customHeight="1" x14ac:dyDescent="0.25">
      <c r="A32" s="42">
        <v>30</v>
      </c>
      <c r="B32" s="43" t="s">
        <v>139</v>
      </c>
      <c r="C32" s="226"/>
      <c r="D32" s="237"/>
      <c r="E32" s="237"/>
      <c r="F32" s="227"/>
      <c r="G32" s="246"/>
      <c r="H32" s="45">
        <v>22.05</v>
      </c>
    </row>
    <row r="33" spans="1:8" ht="15.75" customHeight="1" x14ac:dyDescent="0.25">
      <c r="A33" s="42">
        <v>31</v>
      </c>
      <c r="B33" s="43" t="s">
        <v>140</v>
      </c>
      <c r="C33" s="226"/>
      <c r="D33" s="237"/>
      <c r="E33" s="237"/>
      <c r="F33" s="227"/>
      <c r="G33" s="246"/>
      <c r="H33" s="45">
        <v>132</v>
      </c>
    </row>
    <row r="34" spans="1:8" ht="15.75" customHeight="1" x14ac:dyDescent="0.25">
      <c r="A34" s="42">
        <v>32</v>
      </c>
      <c r="B34" s="43" t="s">
        <v>141</v>
      </c>
      <c r="C34" s="226"/>
      <c r="D34" s="237"/>
      <c r="E34" s="237"/>
      <c r="F34" s="227"/>
      <c r="G34" s="246"/>
      <c r="H34" s="45">
        <v>209.25</v>
      </c>
    </row>
    <row r="35" spans="1:8" ht="15.75" customHeight="1" x14ac:dyDescent="0.25">
      <c r="A35" s="42">
        <v>33</v>
      </c>
      <c r="B35" s="43" t="s">
        <v>142</v>
      </c>
      <c r="C35" s="226"/>
      <c r="D35" s="237"/>
      <c r="E35" s="237"/>
      <c r="F35" s="227"/>
      <c r="G35" s="246"/>
      <c r="H35" s="45">
        <v>40.299999999999997</v>
      </c>
    </row>
    <row r="36" spans="1:8" ht="15.75" customHeight="1" x14ac:dyDescent="0.25">
      <c r="A36" s="42">
        <v>34</v>
      </c>
      <c r="B36" s="43" t="s">
        <v>143</v>
      </c>
      <c r="C36" s="226"/>
      <c r="D36" s="237"/>
      <c r="E36" s="237"/>
      <c r="F36" s="227"/>
      <c r="G36" s="246"/>
      <c r="H36" s="45">
        <v>197.1</v>
      </c>
    </row>
    <row r="37" spans="1:8" ht="15.75" customHeight="1" x14ac:dyDescent="0.25">
      <c r="A37" s="42">
        <v>35</v>
      </c>
      <c r="B37" s="43" t="s">
        <v>144</v>
      </c>
      <c r="C37" s="226"/>
      <c r="D37" s="237"/>
      <c r="E37" s="237"/>
      <c r="F37" s="227"/>
      <c r="G37" s="246"/>
      <c r="H37" s="45">
        <v>166.5</v>
      </c>
    </row>
    <row r="38" spans="1:8" ht="15.75" customHeight="1" x14ac:dyDescent="0.25">
      <c r="A38" s="42">
        <v>36</v>
      </c>
      <c r="B38" s="43" t="s">
        <v>145</v>
      </c>
      <c r="C38" s="226"/>
      <c r="D38" s="237"/>
      <c r="E38" s="237"/>
      <c r="F38" s="227"/>
      <c r="G38" s="246"/>
      <c r="H38" s="45">
        <v>36.229999999999997</v>
      </c>
    </row>
    <row r="39" spans="1:8" ht="15.75" customHeight="1" x14ac:dyDescent="0.25">
      <c r="A39" s="241" t="s">
        <v>146</v>
      </c>
      <c r="B39" s="147"/>
      <c r="C39" s="147"/>
      <c r="D39" s="147"/>
      <c r="E39" s="147"/>
      <c r="F39" s="147"/>
      <c r="G39" s="148"/>
      <c r="H39" s="48">
        <f>SUM(H3:H38)</f>
        <v>2762.5699999999997</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EXPLANACIONES </v>
      </c>
      <c r="D41" s="147"/>
      <c r="E41" s="147"/>
      <c r="F41" s="147"/>
      <c r="G41" s="147"/>
      <c r="H41" s="148"/>
    </row>
    <row r="42" spans="1:8" ht="61.5" customHeight="1" x14ac:dyDescent="0.25">
      <c r="A42" s="39" t="s">
        <v>106</v>
      </c>
      <c r="B42" s="39" t="s">
        <v>107</v>
      </c>
      <c r="C42" s="40" t="e">
        <f t="shared" si="0"/>
        <v>#REF!</v>
      </c>
      <c r="D42" s="39" t="s">
        <v>5</v>
      </c>
      <c r="E42" s="55" t="str">
        <f>+E2</f>
        <v>EXCAVACIÓNES MECANICAS VARIAS EN MATERIAL COMUN SECO. (INCLUYE ACARREO LIBRE HASTA 5 KM.)</v>
      </c>
      <c r="F42" s="39" t="s">
        <v>108</v>
      </c>
      <c r="G42" s="49" t="e">
        <f>+G2</f>
        <v>#REF!</v>
      </c>
      <c r="H42" s="39" t="s">
        <v>109</v>
      </c>
    </row>
    <row r="43" spans="1:8" ht="15.75" customHeight="1" x14ac:dyDescent="0.25">
      <c r="A43" s="42">
        <v>1</v>
      </c>
      <c r="B43" s="43" t="s">
        <v>148</v>
      </c>
      <c r="C43" s="236"/>
      <c r="D43" s="175"/>
      <c r="E43" s="175"/>
      <c r="F43" s="176"/>
      <c r="G43" s="248"/>
      <c r="H43" s="56"/>
    </row>
    <row r="44" spans="1:8" ht="15.75" customHeight="1" x14ac:dyDescent="0.25">
      <c r="A44" s="42">
        <v>2</v>
      </c>
      <c r="B44" s="43" t="s">
        <v>149</v>
      </c>
      <c r="C44" s="226"/>
      <c r="D44" s="237"/>
      <c r="E44" s="237"/>
      <c r="F44" s="227"/>
      <c r="G44" s="246"/>
      <c r="H44" s="56"/>
    </row>
    <row r="45" spans="1:8" ht="15.75" customHeight="1" x14ac:dyDescent="0.25">
      <c r="A45" s="42">
        <v>3</v>
      </c>
      <c r="B45" s="43" t="s">
        <v>150</v>
      </c>
      <c r="C45" s="226"/>
      <c r="D45" s="237"/>
      <c r="E45" s="237"/>
      <c r="F45" s="227"/>
      <c r="G45" s="246"/>
      <c r="H45" s="56"/>
    </row>
    <row r="46" spans="1:8" ht="15.75" customHeight="1" x14ac:dyDescent="0.25">
      <c r="A46" s="42">
        <v>4</v>
      </c>
      <c r="B46" s="43" t="s">
        <v>151</v>
      </c>
      <c r="C46" s="226"/>
      <c r="D46" s="237"/>
      <c r="E46" s="237"/>
      <c r="F46" s="227"/>
      <c r="G46" s="246"/>
      <c r="H46" s="54">
        <v>43.43</v>
      </c>
    </row>
    <row r="47" spans="1:8" ht="15.75" customHeight="1" x14ac:dyDescent="0.25">
      <c r="A47" s="42">
        <v>5</v>
      </c>
      <c r="B47" s="43" t="s">
        <v>152</v>
      </c>
      <c r="C47" s="226"/>
      <c r="D47" s="237"/>
      <c r="E47" s="237"/>
      <c r="F47" s="227"/>
      <c r="G47" s="246"/>
      <c r="H47" s="56"/>
    </row>
    <row r="48" spans="1:8" ht="15.75" customHeight="1" x14ac:dyDescent="0.25">
      <c r="A48" s="42">
        <v>6</v>
      </c>
      <c r="B48" s="43" t="s">
        <v>153</v>
      </c>
      <c r="C48" s="226"/>
      <c r="D48" s="237"/>
      <c r="E48" s="237"/>
      <c r="F48" s="227"/>
      <c r="G48" s="246"/>
      <c r="H48" s="56"/>
    </row>
    <row r="49" spans="1:8" ht="15.75" customHeight="1" x14ac:dyDescent="0.25">
      <c r="A49" s="42">
        <v>7</v>
      </c>
      <c r="B49" s="43" t="s">
        <v>154</v>
      </c>
      <c r="C49" s="226"/>
      <c r="D49" s="237"/>
      <c r="E49" s="237"/>
      <c r="F49" s="227"/>
      <c r="G49" s="246"/>
      <c r="H49" s="56"/>
    </row>
    <row r="50" spans="1:8" ht="15.75" customHeight="1" x14ac:dyDescent="0.25">
      <c r="A50" s="42">
        <v>8</v>
      </c>
      <c r="B50" s="43" t="s">
        <v>155</v>
      </c>
      <c r="C50" s="226"/>
      <c r="D50" s="237"/>
      <c r="E50" s="237"/>
      <c r="F50" s="227"/>
      <c r="G50" s="246"/>
      <c r="H50" s="56"/>
    </row>
    <row r="51" spans="1:8" ht="15.75" customHeight="1" x14ac:dyDescent="0.25">
      <c r="A51" s="42">
        <v>9</v>
      </c>
      <c r="B51" s="43" t="s">
        <v>156</v>
      </c>
      <c r="C51" s="226"/>
      <c r="D51" s="237"/>
      <c r="E51" s="237"/>
      <c r="F51" s="227"/>
      <c r="G51" s="246"/>
      <c r="H51" s="56"/>
    </row>
    <row r="52" spans="1:8" ht="15.75" customHeight="1" x14ac:dyDescent="0.25">
      <c r="A52" s="42">
        <v>10</v>
      </c>
      <c r="B52" s="43" t="s">
        <v>157</v>
      </c>
      <c r="C52" s="226"/>
      <c r="D52" s="237"/>
      <c r="E52" s="237"/>
      <c r="F52" s="227"/>
      <c r="G52" s="246"/>
      <c r="H52" s="56"/>
    </row>
    <row r="53" spans="1:8" ht="15.75" customHeight="1" x14ac:dyDescent="0.25">
      <c r="A53" s="42">
        <v>11</v>
      </c>
      <c r="B53" s="43" t="s">
        <v>158</v>
      </c>
      <c r="C53" s="226"/>
      <c r="D53" s="237"/>
      <c r="E53" s="237"/>
      <c r="F53" s="227"/>
      <c r="G53" s="246"/>
      <c r="H53" s="56"/>
    </row>
    <row r="54" spans="1:8" ht="15.75" customHeight="1" x14ac:dyDescent="0.25">
      <c r="A54" s="42">
        <v>12</v>
      </c>
      <c r="B54" s="43" t="s">
        <v>159</v>
      </c>
      <c r="C54" s="226"/>
      <c r="D54" s="237"/>
      <c r="E54" s="237"/>
      <c r="F54" s="227"/>
      <c r="G54" s="246"/>
      <c r="H54" s="56"/>
    </row>
    <row r="55" spans="1:8" ht="15.75" customHeight="1" x14ac:dyDescent="0.25">
      <c r="A55" s="42">
        <v>13</v>
      </c>
      <c r="B55" s="43" t="s">
        <v>160</v>
      </c>
      <c r="C55" s="226"/>
      <c r="D55" s="237"/>
      <c r="E55" s="237"/>
      <c r="F55" s="227"/>
      <c r="G55" s="246"/>
      <c r="H55" s="56"/>
    </row>
    <row r="56" spans="1:8" ht="15.75" customHeight="1" x14ac:dyDescent="0.25">
      <c r="A56" s="42">
        <v>14</v>
      </c>
      <c r="B56" s="43" t="s">
        <v>161</v>
      </c>
      <c r="C56" s="226"/>
      <c r="D56" s="237"/>
      <c r="E56" s="237"/>
      <c r="F56" s="227"/>
      <c r="G56" s="246"/>
      <c r="H56" s="56"/>
    </row>
    <row r="57" spans="1:8" ht="15.75" customHeight="1" x14ac:dyDescent="0.25">
      <c r="A57" s="42">
        <v>15</v>
      </c>
      <c r="B57" s="43" t="s">
        <v>162</v>
      </c>
      <c r="C57" s="226"/>
      <c r="D57" s="237"/>
      <c r="E57" s="237"/>
      <c r="F57" s="227"/>
      <c r="G57" s="246"/>
      <c r="H57" s="56"/>
    </row>
    <row r="58" spans="1:8" ht="15.75" customHeight="1" x14ac:dyDescent="0.25">
      <c r="A58" s="42">
        <v>16</v>
      </c>
      <c r="B58" s="43" t="s">
        <v>163</v>
      </c>
      <c r="C58" s="226"/>
      <c r="D58" s="237"/>
      <c r="E58" s="237"/>
      <c r="F58" s="227"/>
      <c r="G58" s="246"/>
      <c r="H58" s="56"/>
    </row>
    <row r="59" spans="1:8" ht="15.75" customHeight="1" x14ac:dyDescent="0.25">
      <c r="A59" s="42">
        <v>17</v>
      </c>
      <c r="B59" s="43" t="s">
        <v>164</v>
      </c>
      <c r="C59" s="226"/>
      <c r="D59" s="237"/>
      <c r="E59" s="237"/>
      <c r="F59" s="227"/>
      <c r="G59" s="246"/>
      <c r="H59" s="56"/>
    </row>
    <row r="60" spans="1:8" ht="15.75" customHeight="1" x14ac:dyDescent="0.25">
      <c r="A60" s="42">
        <v>18</v>
      </c>
      <c r="B60" s="43" t="s">
        <v>165</v>
      </c>
      <c r="C60" s="226"/>
      <c r="D60" s="237"/>
      <c r="E60" s="237"/>
      <c r="F60" s="227"/>
      <c r="G60" s="246"/>
      <c r="H60" s="56"/>
    </row>
    <row r="61" spans="1:8" ht="15.75" customHeight="1" x14ac:dyDescent="0.25">
      <c r="A61" s="42">
        <v>19</v>
      </c>
      <c r="B61" s="43" t="s">
        <v>166</v>
      </c>
      <c r="C61" s="226"/>
      <c r="D61" s="237"/>
      <c r="E61" s="237"/>
      <c r="F61" s="227"/>
      <c r="G61" s="246"/>
      <c r="H61" s="56"/>
    </row>
    <row r="62" spans="1:8" ht="15.75" customHeight="1" x14ac:dyDescent="0.25">
      <c r="A62" s="42">
        <v>20</v>
      </c>
      <c r="B62" s="43" t="s">
        <v>167</v>
      </c>
      <c r="C62" s="226"/>
      <c r="D62" s="237"/>
      <c r="E62" s="237"/>
      <c r="F62" s="227"/>
      <c r="G62" s="246"/>
      <c r="H62" s="56"/>
    </row>
    <row r="63" spans="1:8" ht="15.75" customHeight="1" x14ac:dyDescent="0.25">
      <c r="A63" s="42">
        <v>21</v>
      </c>
      <c r="B63" s="43" t="s">
        <v>168</v>
      </c>
      <c r="C63" s="226"/>
      <c r="D63" s="237"/>
      <c r="E63" s="237"/>
      <c r="F63" s="227"/>
      <c r="G63" s="246"/>
      <c r="H63" s="56"/>
    </row>
    <row r="64" spans="1:8" ht="15.75" customHeight="1" x14ac:dyDescent="0.25">
      <c r="A64" s="42">
        <v>22</v>
      </c>
      <c r="B64" s="43" t="s">
        <v>169</v>
      </c>
      <c r="C64" s="226"/>
      <c r="D64" s="237"/>
      <c r="E64" s="237"/>
      <c r="F64" s="227"/>
      <c r="G64" s="246"/>
      <c r="H64" s="56"/>
    </row>
    <row r="65" spans="1:8" ht="15.75" customHeight="1" x14ac:dyDescent="0.25">
      <c r="A65" s="42">
        <v>23</v>
      </c>
      <c r="B65" s="43" t="s">
        <v>170</v>
      </c>
      <c r="C65" s="226"/>
      <c r="D65" s="237"/>
      <c r="E65" s="237"/>
      <c r="F65" s="227"/>
      <c r="G65" s="246"/>
      <c r="H65" s="56"/>
    </row>
    <row r="66" spans="1:8" ht="15.75" customHeight="1" x14ac:dyDescent="0.25">
      <c r="A66" s="42">
        <v>24</v>
      </c>
      <c r="B66" s="43" t="s">
        <v>171</v>
      </c>
      <c r="C66" s="226"/>
      <c r="D66" s="237"/>
      <c r="E66" s="237"/>
      <c r="F66" s="227"/>
      <c r="G66" s="246"/>
      <c r="H66" s="56"/>
    </row>
    <row r="67" spans="1:8" ht="15.75" customHeight="1" x14ac:dyDescent="0.25">
      <c r="A67" s="42">
        <v>25</v>
      </c>
      <c r="B67" s="43" t="s">
        <v>172</v>
      </c>
      <c r="C67" s="226"/>
      <c r="D67" s="237"/>
      <c r="E67" s="237"/>
      <c r="F67" s="227"/>
      <c r="G67" s="246"/>
      <c r="H67" s="56"/>
    </row>
    <row r="68" spans="1:8" ht="15.75" customHeight="1" x14ac:dyDescent="0.25">
      <c r="A68" s="42">
        <v>26</v>
      </c>
      <c r="B68" s="43" t="s">
        <v>173</v>
      </c>
      <c r="C68" s="226"/>
      <c r="D68" s="237"/>
      <c r="E68" s="237"/>
      <c r="F68" s="227"/>
      <c r="G68" s="246"/>
      <c r="H68" s="56"/>
    </row>
    <row r="69" spans="1:8" ht="15.75" customHeight="1" x14ac:dyDescent="0.25">
      <c r="A69" s="42">
        <v>27</v>
      </c>
      <c r="B69" s="43" t="s">
        <v>174</v>
      </c>
      <c r="C69" s="226"/>
      <c r="D69" s="237"/>
      <c r="E69" s="237"/>
      <c r="F69" s="227"/>
      <c r="G69" s="246"/>
      <c r="H69" s="56"/>
    </row>
    <row r="70" spans="1:8" ht="15.75" customHeight="1" x14ac:dyDescent="0.25">
      <c r="A70" s="42">
        <v>28</v>
      </c>
      <c r="B70" s="43" t="s">
        <v>175</v>
      </c>
      <c r="C70" s="226"/>
      <c r="D70" s="237"/>
      <c r="E70" s="237"/>
      <c r="F70" s="227"/>
      <c r="G70" s="246"/>
      <c r="H70" s="56"/>
    </row>
    <row r="71" spans="1:8" ht="15.75" customHeight="1" x14ac:dyDescent="0.25">
      <c r="A71" s="42">
        <v>29</v>
      </c>
      <c r="B71" s="43" t="s">
        <v>176</v>
      </c>
      <c r="C71" s="226"/>
      <c r="D71" s="237"/>
      <c r="E71" s="237"/>
      <c r="F71" s="227"/>
      <c r="G71" s="246"/>
      <c r="H71" s="56"/>
    </row>
    <row r="72" spans="1:8" ht="15.75" customHeight="1" x14ac:dyDescent="0.25">
      <c r="A72" s="42">
        <v>30</v>
      </c>
      <c r="B72" s="43" t="s">
        <v>177</v>
      </c>
      <c r="C72" s="226"/>
      <c r="D72" s="237"/>
      <c r="E72" s="237"/>
      <c r="F72" s="227"/>
      <c r="G72" s="246"/>
      <c r="H72" s="56"/>
    </row>
    <row r="73" spans="1:8" ht="15.75" customHeight="1" x14ac:dyDescent="0.25">
      <c r="A73" s="42">
        <v>31</v>
      </c>
      <c r="B73" s="43" t="s">
        <v>178</v>
      </c>
      <c r="C73" s="226"/>
      <c r="D73" s="237"/>
      <c r="E73" s="237"/>
      <c r="F73" s="227"/>
      <c r="G73" s="246"/>
      <c r="H73" s="56"/>
    </row>
    <row r="74" spans="1:8" ht="15.75" customHeight="1" x14ac:dyDescent="0.25">
      <c r="A74" s="42">
        <v>32</v>
      </c>
      <c r="B74" s="43" t="s">
        <v>179</v>
      </c>
      <c r="C74" s="226"/>
      <c r="D74" s="237"/>
      <c r="E74" s="237"/>
      <c r="F74" s="227"/>
      <c r="G74" s="246"/>
      <c r="H74" s="56"/>
    </row>
    <row r="75" spans="1:8" ht="15.75" customHeight="1" x14ac:dyDescent="0.25">
      <c r="A75" s="42">
        <v>33</v>
      </c>
      <c r="B75" s="43" t="s">
        <v>180</v>
      </c>
      <c r="C75" s="226"/>
      <c r="D75" s="237"/>
      <c r="E75" s="237"/>
      <c r="F75" s="227"/>
      <c r="G75" s="246"/>
      <c r="H75" s="56"/>
    </row>
    <row r="76" spans="1:8" ht="15.75" customHeight="1" x14ac:dyDescent="0.25">
      <c r="A76" s="42">
        <v>34</v>
      </c>
      <c r="B76" s="43" t="s">
        <v>181</v>
      </c>
      <c r="C76" s="226"/>
      <c r="D76" s="237"/>
      <c r="E76" s="237"/>
      <c r="F76" s="227"/>
      <c r="G76" s="246"/>
      <c r="H76" s="56"/>
    </row>
    <row r="77" spans="1:8" ht="15.75" customHeight="1" x14ac:dyDescent="0.25">
      <c r="A77" s="42">
        <v>35</v>
      </c>
      <c r="B77" s="43" t="s">
        <v>182</v>
      </c>
      <c r="C77" s="226"/>
      <c r="D77" s="237"/>
      <c r="E77" s="237"/>
      <c r="F77" s="227"/>
      <c r="G77" s="246"/>
      <c r="H77" s="56"/>
    </row>
    <row r="78" spans="1:8" ht="15.75" customHeight="1" x14ac:dyDescent="0.25">
      <c r="A78" s="42">
        <v>36</v>
      </c>
      <c r="B78" s="43" t="s">
        <v>183</v>
      </c>
      <c r="C78" s="226"/>
      <c r="D78" s="237"/>
      <c r="E78" s="237"/>
      <c r="F78" s="227"/>
      <c r="G78" s="246"/>
      <c r="H78" s="56"/>
    </row>
    <row r="79" spans="1:8" ht="15.75" customHeight="1" x14ac:dyDescent="0.25">
      <c r="A79" s="42">
        <v>37</v>
      </c>
      <c r="B79" s="43" t="s">
        <v>184</v>
      </c>
      <c r="C79" s="226"/>
      <c r="D79" s="237"/>
      <c r="E79" s="237"/>
      <c r="F79" s="227"/>
      <c r="G79" s="246"/>
      <c r="H79" s="56"/>
    </row>
    <row r="80" spans="1:8" ht="15.75" customHeight="1" x14ac:dyDescent="0.25">
      <c r="A80" s="42">
        <v>38</v>
      </c>
      <c r="B80" s="43" t="s">
        <v>185</v>
      </c>
      <c r="C80" s="226"/>
      <c r="D80" s="237"/>
      <c r="E80" s="237"/>
      <c r="F80" s="227"/>
      <c r="G80" s="246"/>
      <c r="H80" s="54">
        <v>16.5</v>
      </c>
    </row>
    <row r="81" spans="1:8" ht="15.75" customHeight="1" x14ac:dyDescent="0.25">
      <c r="A81" s="42">
        <v>39</v>
      </c>
      <c r="B81" s="43" t="s">
        <v>186</v>
      </c>
      <c r="C81" s="226"/>
      <c r="D81" s="237"/>
      <c r="E81" s="237"/>
      <c r="F81" s="227"/>
      <c r="G81" s="246"/>
      <c r="H81" s="54">
        <v>46.98</v>
      </c>
    </row>
    <row r="82" spans="1:8" ht="15.75" customHeight="1" x14ac:dyDescent="0.25">
      <c r="A82" s="42">
        <v>40</v>
      </c>
      <c r="B82" s="43" t="s">
        <v>187</v>
      </c>
      <c r="C82" s="226"/>
      <c r="D82" s="237"/>
      <c r="E82" s="237"/>
      <c r="F82" s="227"/>
      <c r="G82" s="246"/>
      <c r="H82" s="56"/>
    </row>
    <row r="83" spans="1:8" ht="15.75" customHeight="1" x14ac:dyDescent="0.25">
      <c r="A83" s="42">
        <v>41</v>
      </c>
      <c r="B83" s="43" t="s">
        <v>188</v>
      </c>
      <c r="C83" s="226"/>
      <c r="D83" s="237"/>
      <c r="E83" s="237"/>
      <c r="F83" s="227"/>
      <c r="G83" s="246"/>
      <c r="H83" s="56"/>
    </row>
    <row r="84" spans="1:8" ht="15.75" customHeight="1" x14ac:dyDescent="0.25">
      <c r="A84" s="42">
        <v>42</v>
      </c>
      <c r="B84" s="43" t="s">
        <v>189</v>
      </c>
      <c r="C84" s="226"/>
      <c r="D84" s="237"/>
      <c r="E84" s="237"/>
      <c r="F84" s="227"/>
      <c r="G84" s="246"/>
      <c r="H84" s="56"/>
    </row>
    <row r="85" spans="1:8" ht="15.75" customHeight="1" x14ac:dyDescent="0.25">
      <c r="A85" s="42">
        <v>43</v>
      </c>
      <c r="B85" s="43" t="s">
        <v>190</v>
      </c>
      <c r="C85" s="226"/>
      <c r="D85" s="237"/>
      <c r="E85" s="237"/>
      <c r="F85" s="227"/>
      <c r="G85" s="246"/>
      <c r="H85" s="56"/>
    </row>
    <row r="86" spans="1:8" ht="15.75" customHeight="1" x14ac:dyDescent="0.25">
      <c r="A86" s="42">
        <v>44</v>
      </c>
      <c r="B86" s="43" t="s">
        <v>191</v>
      </c>
      <c r="C86" s="238"/>
      <c r="D86" s="239"/>
      <c r="E86" s="239"/>
      <c r="F86" s="240"/>
      <c r="G86" s="249"/>
      <c r="H86" s="56"/>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106.91</v>
      </c>
    </row>
    <row r="91" spans="1:8" ht="15.75" customHeight="1" x14ac:dyDescent="0.25">
      <c r="A91" s="241" t="s">
        <v>193</v>
      </c>
      <c r="B91" s="147"/>
      <c r="C91" s="147"/>
      <c r="D91" s="147"/>
      <c r="E91" s="147"/>
      <c r="F91" s="147"/>
      <c r="G91" s="148"/>
      <c r="H91" s="48">
        <f>+H90+H39</f>
        <v>2869.4799999999996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003"/>
  <sheetViews>
    <sheetView topLeftCell="A8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194</v>
      </c>
      <c r="D1" s="147"/>
      <c r="E1" s="147"/>
      <c r="F1" s="147"/>
      <c r="G1" s="147"/>
      <c r="H1" s="148"/>
    </row>
    <row r="2" spans="1:8" ht="69.75" customHeight="1" x14ac:dyDescent="0.25">
      <c r="A2" s="39" t="s">
        <v>106</v>
      </c>
      <c r="B2" s="39" t="s">
        <v>107</v>
      </c>
      <c r="C2" s="40" t="e">
        <f>+#REF!</f>
        <v>#REF!</v>
      </c>
      <c r="D2" s="39" t="s">
        <v>5</v>
      </c>
      <c r="E2" s="55" t="s">
        <v>28</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v>655.55</v>
      </c>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v>379.6</v>
      </c>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5">
        <v>261.27999999999997</v>
      </c>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5">
        <v>768.78</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2065.21</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EXPLANACIONES </v>
      </c>
      <c r="D41" s="147"/>
      <c r="E41" s="147"/>
      <c r="F41" s="147"/>
      <c r="G41" s="147"/>
      <c r="H41" s="148"/>
    </row>
    <row r="42" spans="1:8" ht="61.5" customHeight="1" x14ac:dyDescent="0.25">
      <c r="A42" s="39" t="s">
        <v>106</v>
      </c>
      <c r="B42" s="39" t="s">
        <v>107</v>
      </c>
      <c r="C42" s="40" t="e">
        <f t="shared" si="0"/>
        <v>#REF!</v>
      </c>
      <c r="D42" s="39" t="s">
        <v>5</v>
      </c>
      <c r="E42" s="55" t="str">
        <f>+E2</f>
        <v>SUMINISTRO FIGURADO Y ARMADO DE ACERO DE REFUERZO 60000 PSI 420 MPA</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1">
        <v>347.5</v>
      </c>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1">
        <v>395.75</v>
      </c>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1">
        <v>876.85</v>
      </c>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1620.1</v>
      </c>
    </row>
    <row r="91" spans="1:8" ht="15.75" customHeight="1" x14ac:dyDescent="0.25">
      <c r="A91" s="241" t="s">
        <v>193</v>
      </c>
      <c r="B91" s="147"/>
      <c r="C91" s="147"/>
      <c r="D91" s="147"/>
      <c r="E91" s="147"/>
      <c r="F91" s="147"/>
      <c r="G91" s="148"/>
      <c r="H91" s="48">
        <f>+H90+H39</f>
        <v>3685.31</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003"/>
  <sheetViews>
    <sheetView topLeftCell="A8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195</v>
      </c>
      <c r="D1" s="147"/>
      <c r="E1" s="147"/>
      <c r="F1" s="147"/>
      <c r="G1" s="147"/>
      <c r="H1" s="148"/>
    </row>
    <row r="2" spans="1:8" ht="69.75" customHeight="1" x14ac:dyDescent="0.25">
      <c r="A2" s="39" t="s">
        <v>106</v>
      </c>
      <c r="B2" s="39" t="s">
        <v>107</v>
      </c>
      <c r="C2" s="40" t="e">
        <f>+#REF!</f>
        <v>#REF!</v>
      </c>
      <c r="D2" s="39" t="s">
        <v>5</v>
      </c>
      <c r="E2" s="55" t="s">
        <v>33</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21.45</v>
      </c>
    </row>
    <row r="18" spans="1:8" x14ac:dyDescent="0.25">
      <c r="A18" s="42">
        <v>16</v>
      </c>
      <c r="B18" s="43" t="s">
        <v>125</v>
      </c>
      <c r="C18" s="226"/>
      <c r="D18" s="237"/>
      <c r="E18" s="237"/>
      <c r="F18" s="227"/>
      <c r="G18" s="246"/>
      <c r="H18" s="45">
        <v>22.43</v>
      </c>
    </row>
    <row r="19" spans="1:8" x14ac:dyDescent="0.25">
      <c r="A19" s="42">
        <v>17</v>
      </c>
      <c r="B19" s="43" t="s">
        <v>126</v>
      </c>
      <c r="C19" s="226"/>
      <c r="D19" s="237"/>
      <c r="E19" s="237"/>
      <c r="F19" s="227"/>
      <c r="G19" s="246"/>
      <c r="H19" s="45">
        <v>31.2</v>
      </c>
    </row>
    <row r="20" spans="1:8" x14ac:dyDescent="0.25">
      <c r="A20" s="42">
        <v>18</v>
      </c>
      <c r="B20" s="43" t="s">
        <v>127</v>
      </c>
      <c r="C20" s="226"/>
      <c r="D20" s="237"/>
      <c r="E20" s="237"/>
      <c r="F20" s="227"/>
      <c r="G20" s="246"/>
      <c r="H20" s="45">
        <v>42.9</v>
      </c>
    </row>
    <row r="21" spans="1:8" ht="15.75" customHeight="1" x14ac:dyDescent="0.25">
      <c r="A21" s="42">
        <v>19</v>
      </c>
      <c r="B21" s="43" t="s">
        <v>128</v>
      </c>
      <c r="C21" s="226"/>
      <c r="D21" s="237"/>
      <c r="E21" s="237"/>
      <c r="F21" s="227"/>
      <c r="G21" s="246"/>
      <c r="H21" s="45">
        <v>39</v>
      </c>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5">
        <v>89.4</v>
      </c>
    </row>
    <row r="24" spans="1:8" ht="15.75" customHeight="1" x14ac:dyDescent="0.25">
      <c r="A24" s="42">
        <v>22</v>
      </c>
      <c r="B24" s="43" t="s">
        <v>131</v>
      </c>
      <c r="C24" s="226"/>
      <c r="D24" s="237"/>
      <c r="E24" s="237"/>
      <c r="F24" s="227"/>
      <c r="G24" s="246"/>
      <c r="H24" s="45">
        <v>66.3</v>
      </c>
    </row>
    <row r="25" spans="1:8" ht="15.75" customHeight="1" x14ac:dyDescent="0.25">
      <c r="A25" s="42">
        <v>23</v>
      </c>
      <c r="B25" s="43" t="s">
        <v>132</v>
      </c>
      <c r="C25" s="226"/>
      <c r="D25" s="237"/>
      <c r="E25" s="237"/>
      <c r="F25" s="227"/>
      <c r="G25" s="246"/>
      <c r="H25" s="45">
        <v>23.99</v>
      </c>
    </row>
    <row r="26" spans="1:8" ht="15.75" customHeight="1" x14ac:dyDescent="0.25">
      <c r="A26" s="42">
        <v>24</v>
      </c>
      <c r="B26" s="43" t="s">
        <v>133</v>
      </c>
      <c r="C26" s="226"/>
      <c r="D26" s="237"/>
      <c r="E26" s="237"/>
      <c r="F26" s="227"/>
      <c r="G26" s="246"/>
      <c r="H26" s="45">
        <v>25.35</v>
      </c>
    </row>
    <row r="27" spans="1:8" ht="15.75" customHeight="1" x14ac:dyDescent="0.25">
      <c r="A27" s="42">
        <v>25</v>
      </c>
      <c r="B27" s="43" t="s">
        <v>134</v>
      </c>
      <c r="C27" s="226"/>
      <c r="D27" s="237"/>
      <c r="E27" s="237"/>
      <c r="F27" s="227"/>
      <c r="G27" s="246"/>
      <c r="H27" s="45">
        <v>11.51</v>
      </c>
    </row>
    <row r="28" spans="1:8" ht="15.75" customHeight="1" x14ac:dyDescent="0.25">
      <c r="A28" s="42">
        <v>26</v>
      </c>
      <c r="B28" s="43" t="s">
        <v>135</v>
      </c>
      <c r="C28" s="226"/>
      <c r="D28" s="237"/>
      <c r="E28" s="237"/>
      <c r="F28" s="227"/>
      <c r="G28" s="246"/>
      <c r="H28" s="45">
        <v>42.9</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416.43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OBRAS DE DRENAJE, PROTECCION, Y ESTRUCTURAS </v>
      </c>
      <c r="D41" s="147"/>
      <c r="E41" s="147"/>
      <c r="F41" s="147"/>
      <c r="G41" s="147"/>
      <c r="H41" s="148"/>
    </row>
    <row r="42" spans="1:8" ht="61.5" customHeight="1" x14ac:dyDescent="0.25">
      <c r="A42" s="39" t="s">
        <v>106</v>
      </c>
      <c r="B42" s="39" t="s">
        <v>107</v>
      </c>
      <c r="C42" s="40" t="e">
        <f t="shared" si="0"/>
        <v>#REF!</v>
      </c>
      <c r="D42" s="39" t="s">
        <v>5</v>
      </c>
      <c r="E42" s="55" t="str">
        <f>+E2</f>
        <v>CUNETAS REVESTIDAS EN CONCRETO DE 21 MPA ( 3000 PSI) SIN REFUERZO (INCLUYE SELLO DE JUNTAS)</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416.43</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03"/>
  <sheetViews>
    <sheetView topLeftCell="A75"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195</v>
      </c>
      <c r="D1" s="147"/>
      <c r="E1" s="147"/>
      <c r="F1" s="147"/>
      <c r="G1" s="147"/>
      <c r="H1" s="148"/>
    </row>
    <row r="2" spans="1:8" ht="69.75" customHeight="1" x14ac:dyDescent="0.25">
      <c r="A2" s="39" t="s">
        <v>106</v>
      </c>
      <c r="B2" s="39" t="s">
        <v>107</v>
      </c>
      <c r="C2" s="40" t="e">
        <f>+#REF!</f>
        <v>#REF!</v>
      </c>
      <c r="D2" s="39" t="s">
        <v>5</v>
      </c>
      <c r="E2" s="55" t="s">
        <v>36</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6.6</v>
      </c>
    </row>
    <row r="18" spans="1:8" x14ac:dyDescent="0.25">
      <c r="A18" s="42">
        <v>16</v>
      </c>
      <c r="B18" s="43" t="s">
        <v>125</v>
      </c>
      <c r="C18" s="226"/>
      <c r="D18" s="237"/>
      <c r="E18" s="237"/>
      <c r="F18" s="227"/>
      <c r="G18" s="246"/>
      <c r="H18" s="45">
        <v>6.9</v>
      </c>
    </row>
    <row r="19" spans="1:8" x14ac:dyDescent="0.25">
      <c r="A19" s="42">
        <v>17</v>
      </c>
      <c r="B19" s="43" t="s">
        <v>126</v>
      </c>
      <c r="C19" s="226"/>
      <c r="D19" s="237"/>
      <c r="E19" s="237"/>
      <c r="F19" s="227"/>
      <c r="G19" s="246"/>
      <c r="H19" s="45">
        <v>9.6</v>
      </c>
    </row>
    <row r="20" spans="1:8" x14ac:dyDescent="0.25">
      <c r="A20" s="42">
        <v>18</v>
      </c>
      <c r="B20" s="43" t="s">
        <v>127</v>
      </c>
      <c r="C20" s="226"/>
      <c r="D20" s="237"/>
      <c r="E20" s="237"/>
      <c r="F20" s="227"/>
      <c r="G20" s="246"/>
      <c r="H20" s="45">
        <v>13.2</v>
      </c>
    </row>
    <row r="21" spans="1:8" ht="15.75" customHeight="1" x14ac:dyDescent="0.25">
      <c r="A21" s="42">
        <v>19</v>
      </c>
      <c r="B21" s="43" t="s">
        <v>128</v>
      </c>
      <c r="C21" s="226"/>
      <c r="D21" s="237"/>
      <c r="E21" s="237"/>
      <c r="F21" s="227"/>
      <c r="G21" s="246"/>
      <c r="H21" s="45">
        <v>12</v>
      </c>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5">
        <v>13.2</v>
      </c>
    </row>
    <row r="24" spans="1:8" ht="15.75" customHeight="1" x14ac:dyDescent="0.25">
      <c r="A24" s="42">
        <v>22</v>
      </c>
      <c r="B24" s="43" t="s">
        <v>131</v>
      </c>
      <c r="C24" s="226"/>
      <c r="D24" s="237"/>
      <c r="E24" s="237"/>
      <c r="F24" s="227"/>
      <c r="G24" s="246"/>
      <c r="H24" s="45">
        <v>20.399999999999999</v>
      </c>
    </row>
    <row r="25" spans="1:8" ht="15.75" customHeight="1" x14ac:dyDescent="0.25">
      <c r="A25" s="42">
        <v>23</v>
      </c>
      <c r="B25" s="43" t="s">
        <v>132</v>
      </c>
      <c r="C25" s="226"/>
      <c r="D25" s="237"/>
      <c r="E25" s="237"/>
      <c r="F25" s="227"/>
      <c r="G25" s="246"/>
      <c r="H25" s="45">
        <v>7.38</v>
      </c>
    </row>
    <row r="26" spans="1:8" ht="15.75" customHeight="1" x14ac:dyDescent="0.25">
      <c r="A26" s="42">
        <v>24</v>
      </c>
      <c r="B26" s="43" t="s">
        <v>133</v>
      </c>
      <c r="C26" s="226"/>
      <c r="D26" s="237"/>
      <c r="E26" s="237"/>
      <c r="F26" s="227"/>
      <c r="G26" s="246"/>
      <c r="H26" s="45">
        <v>7.8</v>
      </c>
    </row>
    <row r="27" spans="1:8" ht="15.75" customHeight="1" x14ac:dyDescent="0.25">
      <c r="A27" s="42">
        <v>25</v>
      </c>
      <c r="B27" s="43" t="s">
        <v>134</v>
      </c>
      <c r="C27" s="226"/>
      <c r="D27" s="237"/>
      <c r="E27" s="237"/>
      <c r="F27" s="227"/>
      <c r="G27" s="246"/>
      <c r="H27" s="45">
        <v>3.54</v>
      </c>
    </row>
    <row r="28" spans="1:8" ht="15.75" customHeight="1" x14ac:dyDescent="0.25">
      <c r="A28" s="42">
        <v>26</v>
      </c>
      <c r="B28" s="43" t="s">
        <v>135</v>
      </c>
      <c r="C28" s="226"/>
      <c r="D28" s="237"/>
      <c r="E28" s="237"/>
      <c r="F28" s="227"/>
      <c r="G28" s="246"/>
      <c r="H28" s="45">
        <v>13.2</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113.82000000000001</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OBRAS DE DRENAJE, PROTECCION, Y ESTRUCTURAS </v>
      </c>
      <c r="D41" s="147"/>
      <c r="E41" s="147"/>
      <c r="F41" s="147"/>
      <c r="G41" s="147"/>
      <c r="H41" s="148"/>
    </row>
    <row r="42" spans="1:8" ht="61.5" customHeight="1" x14ac:dyDescent="0.25">
      <c r="A42" s="39" t="s">
        <v>106</v>
      </c>
      <c r="B42" s="39" t="s">
        <v>107</v>
      </c>
      <c r="C42" s="40" t="e">
        <f t="shared" si="0"/>
        <v>#REF!</v>
      </c>
      <c r="D42" s="39" t="s">
        <v>5</v>
      </c>
      <c r="E42" s="55" t="str">
        <f>+E2</f>
        <v>EXCAVACIÓN MANUAL EN MATERIAL COMUN</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113.82000000000001</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03"/>
  <sheetViews>
    <sheetView topLeftCell="A79"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195</v>
      </c>
      <c r="D1" s="147"/>
      <c r="E1" s="147"/>
      <c r="F1" s="147"/>
      <c r="G1" s="147"/>
      <c r="H1" s="148"/>
    </row>
    <row r="2" spans="1:8" ht="69.75" customHeight="1" x14ac:dyDescent="0.25">
      <c r="A2" s="39" t="s">
        <v>106</v>
      </c>
      <c r="B2" s="39" t="s">
        <v>107</v>
      </c>
      <c r="C2" s="40" t="e">
        <f>+#REF!</f>
        <v>#REF!</v>
      </c>
      <c r="D2" s="39" t="s">
        <v>5</v>
      </c>
      <c r="E2" s="55" t="s">
        <v>39</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6"/>
    </row>
    <row r="5" spans="1:8" ht="45" x14ac:dyDescent="0.25">
      <c r="A5" s="42">
        <v>3</v>
      </c>
      <c r="B5" s="43" t="s">
        <v>112</v>
      </c>
      <c r="C5" s="226"/>
      <c r="D5" s="237"/>
      <c r="E5" s="237"/>
      <c r="F5" s="227"/>
      <c r="G5" s="246"/>
      <c r="H5" s="45">
        <v>71.040000000000006</v>
      </c>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71.040000000000006</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OBRAS DE DRENAJE, PROTECCION, Y ESTRUCTURAS </v>
      </c>
      <c r="D41" s="147"/>
      <c r="E41" s="147"/>
      <c r="F41" s="147"/>
      <c r="G41" s="147"/>
      <c r="H41" s="148"/>
    </row>
    <row r="42" spans="1:8" ht="61.5" customHeight="1" x14ac:dyDescent="0.25">
      <c r="A42" s="39" t="s">
        <v>106</v>
      </c>
      <c r="B42" s="39" t="s">
        <v>107</v>
      </c>
      <c r="C42" s="40" t="e">
        <f t="shared" si="0"/>
        <v>#REF!</v>
      </c>
      <c r="D42" s="39" t="s">
        <v>5</v>
      </c>
      <c r="E42" s="55" t="str">
        <f>+E2</f>
        <v>EXCAVACIÓN MANUAL EN MATERIAL CONGLOMERADO</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5.94</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7">
        <v>10.77</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16.71</v>
      </c>
    </row>
    <row r="91" spans="1:8" ht="15.75" customHeight="1" x14ac:dyDescent="0.25">
      <c r="A91" s="241" t="s">
        <v>193</v>
      </c>
      <c r="B91" s="147"/>
      <c r="C91" s="147"/>
      <c r="D91" s="147"/>
      <c r="E91" s="147"/>
      <c r="F91" s="147"/>
      <c r="G91" s="148"/>
      <c r="H91" s="48">
        <f>+H90+H39</f>
        <v>87.75</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003"/>
  <sheetViews>
    <sheetView topLeftCell="A76"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195</v>
      </c>
      <c r="D1" s="147"/>
      <c r="E1" s="147"/>
      <c r="F1" s="147"/>
      <c r="G1" s="147"/>
      <c r="H1" s="148"/>
    </row>
    <row r="2" spans="1:8" ht="90.75" customHeight="1" x14ac:dyDescent="0.25">
      <c r="A2" s="39" t="s">
        <v>106</v>
      </c>
      <c r="B2" s="39" t="s">
        <v>107</v>
      </c>
      <c r="C2" s="40" t="e">
        <f>+#REF!</f>
        <v>#REF!</v>
      </c>
      <c r="D2" s="39" t="s">
        <v>5</v>
      </c>
      <c r="E2" s="55" t="s">
        <v>42</v>
      </c>
      <c r="F2" s="39" t="s">
        <v>108</v>
      </c>
      <c r="G2" s="58"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v>35.520000000000003</v>
      </c>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96.1</v>
      </c>
    </row>
    <row r="18" spans="1:8" x14ac:dyDescent="0.25">
      <c r="A18" s="42">
        <v>16</v>
      </c>
      <c r="B18" s="43" t="s">
        <v>125</v>
      </c>
      <c r="C18" s="226"/>
      <c r="D18" s="237"/>
      <c r="E18" s="237"/>
      <c r="F18" s="227"/>
      <c r="G18" s="246"/>
      <c r="H18" s="45">
        <v>93.6</v>
      </c>
    </row>
    <row r="19" spans="1:8" x14ac:dyDescent="0.25">
      <c r="A19" s="42">
        <v>17</v>
      </c>
      <c r="B19" s="43" t="s">
        <v>126</v>
      </c>
      <c r="C19" s="226"/>
      <c r="D19" s="237"/>
      <c r="E19" s="237"/>
      <c r="F19" s="227"/>
      <c r="G19" s="246"/>
      <c r="H19" s="45">
        <v>123.69</v>
      </c>
    </row>
    <row r="20" spans="1:8" x14ac:dyDescent="0.25">
      <c r="A20" s="42">
        <v>18</v>
      </c>
      <c r="B20" s="43" t="s">
        <v>127</v>
      </c>
      <c r="C20" s="226"/>
      <c r="D20" s="237"/>
      <c r="E20" s="237"/>
      <c r="F20" s="227"/>
      <c r="G20" s="246"/>
      <c r="H20" s="45">
        <v>797</v>
      </c>
    </row>
    <row r="21" spans="1:8" ht="15.75" customHeight="1" x14ac:dyDescent="0.25">
      <c r="A21" s="42">
        <v>19</v>
      </c>
      <c r="B21" s="43" t="s">
        <v>128</v>
      </c>
      <c r="C21" s="226"/>
      <c r="D21" s="237"/>
      <c r="E21" s="237"/>
      <c r="F21" s="227"/>
      <c r="G21" s="246"/>
      <c r="H21" s="45">
        <v>150.38</v>
      </c>
    </row>
    <row r="22" spans="1:8" ht="15.75" customHeight="1" x14ac:dyDescent="0.25">
      <c r="A22" s="42">
        <v>20</v>
      </c>
      <c r="B22" s="43" t="s">
        <v>129</v>
      </c>
      <c r="C22" s="226"/>
      <c r="D22" s="237"/>
      <c r="E22" s="237"/>
      <c r="F22" s="227"/>
      <c r="G22" s="246"/>
      <c r="H22" s="45">
        <v>527.85</v>
      </c>
    </row>
    <row r="23" spans="1:8" ht="15.75" customHeight="1" x14ac:dyDescent="0.25">
      <c r="A23" s="42">
        <v>21</v>
      </c>
      <c r="B23" s="43" t="s">
        <v>130</v>
      </c>
      <c r="C23" s="226"/>
      <c r="D23" s="237"/>
      <c r="E23" s="237"/>
      <c r="F23" s="227"/>
      <c r="G23" s="246"/>
      <c r="H23" s="45">
        <v>270.35000000000002</v>
      </c>
    </row>
    <row r="24" spans="1:8" ht="15.75" customHeight="1" x14ac:dyDescent="0.25">
      <c r="A24" s="42">
        <v>22</v>
      </c>
      <c r="B24" s="43" t="s">
        <v>131</v>
      </c>
      <c r="C24" s="226"/>
      <c r="D24" s="237"/>
      <c r="E24" s="237"/>
      <c r="F24" s="227"/>
      <c r="G24" s="246"/>
      <c r="H24" s="45">
        <v>261</v>
      </c>
    </row>
    <row r="25" spans="1:8" ht="15.75" customHeight="1" x14ac:dyDescent="0.25">
      <c r="A25" s="42">
        <v>23</v>
      </c>
      <c r="B25" s="43" t="s">
        <v>132</v>
      </c>
      <c r="C25" s="226"/>
      <c r="D25" s="237"/>
      <c r="E25" s="237"/>
      <c r="F25" s="227"/>
      <c r="G25" s="246"/>
      <c r="H25" s="45">
        <v>104.6</v>
      </c>
    </row>
    <row r="26" spans="1:8" ht="15.75" customHeight="1" x14ac:dyDescent="0.25">
      <c r="A26" s="42">
        <v>24</v>
      </c>
      <c r="B26" s="43" t="s">
        <v>133</v>
      </c>
      <c r="C26" s="226"/>
      <c r="D26" s="237"/>
      <c r="E26" s="237"/>
      <c r="F26" s="227"/>
      <c r="G26" s="246"/>
      <c r="H26" s="45">
        <v>111.83</v>
      </c>
    </row>
    <row r="27" spans="1:8" ht="15.75" customHeight="1" x14ac:dyDescent="0.25">
      <c r="A27" s="42">
        <v>25</v>
      </c>
      <c r="B27" s="43" t="s">
        <v>134</v>
      </c>
      <c r="C27" s="226"/>
      <c r="D27" s="237"/>
      <c r="E27" s="237"/>
      <c r="F27" s="227"/>
      <c r="G27" s="246"/>
      <c r="H27" s="45">
        <v>70.63</v>
      </c>
    </row>
    <row r="28" spans="1:8" ht="15.75" customHeight="1" x14ac:dyDescent="0.25">
      <c r="A28" s="42">
        <v>26</v>
      </c>
      <c r="B28" s="43" t="s">
        <v>135</v>
      </c>
      <c r="C28" s="226"/>
      <c r="D28" s="237"/>
      <c r="E28" s="237"/>
      <c r="F28" s="227"/>
      <c r="G28" s="246"/>
      <c r="H28" s="45">
        <v>169.29</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5">
        <v>132</v>
      </c>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5">
        <v>40.299999999999997</v>
      </c>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2984.14</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OBRAS DE DRENAJE, PROTECCION, Y ESTRUCTURAS </v>
      </c>
      <c r="D41" s="147"/>
      <c r="E41" s="147"/>
      <c r="F41" s="147"/>
      <c r="G41" s="147"/>
      <c r="H41" s="148"/>
    </row>
    <row r="42" spans="1:8" ht="90.75" customHeight="1" x14ac:dyDescent="0.25">
      <c r="A42" s="39" t="s">
        <v>106</v>
      </c>
      <c r="B42" s="39" t="s">
        <v>107</v>
      </c>
      <c r="C42" s="40" t="e">
        <f t="shared" si="0"/>
        <v>#REF!</v>
      </c>
      <c r="D42" s="39" t="s">
        <v>5</v>
      </c>
      <c r="E42" s="55" t="str">
        <f>+E2</f>
        <v>MEJORAMIENTO DE PISO CON MATERIAL DE AFIRMADO COMPACTADO CON PLANCHA VIBRADORA. (INCLUYE ACARREO LIBRE HASTA 5 KM.).</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47.55</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7">
        <v>21.53</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69.08</v>
      </c>
    </row>
    <row r="91" spans="1:8" ht="15.75" customHeight="1" x14ac:dyDescent="0.25">
      <c r="A91" s="241" t="s">
        <v>193</v>
      </c>
      <c r="B91" s="147"/>
      <c r="C91" s="147"/>
      <c r="D91" s="147"/>
      <c r="E91" s="147"/>
      <c r="F91" s="147"/>
      <c r="G91" s="148"/>
      <c r="H91" s="48">
        <f>+H90+H39</f>
        <v>3053.22</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003"/>
  <sheetViews>
    <sheetView topLeftCell="A76"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195</v>
      </c>
      <c r="D1" s="147"/>
      <c r="E1" s="147"/>
      <c r="F1" s="147"/>
      <c r="G1" s="147"/>
      <c r="H1" s="148"/>
    </row>
    <row r="2" spans="1:8" ht="90.75" customHeight="1" x14ac:dyDescent="0.25">
      <c r="A2" s="39" t="s">
        <v>106</v>
      </c>
      <c r="B2" s="39" t="s">
        <v>107</v>
      </c>
      <c r="C2" s="40" t="e">
        <f>+#REF!</f>
        <v>#REF!</v>
      </c>
      <c r="D2" s="39" t="s">
        <v>5</v>
      </c>
      <c r="E2" s="55" t="s">
        <v>45</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43.23</v>
      </c>
    </row>
    <row r="18" spans="1:8" x14ac:dyDescent="0.25">
      <c r="A18" s="42">
        <v>16</v>
      </c>
      <c r="B18" s="43" t="s">
        <v>125</v>
      </c>
      <c r="C18" s="226"/>
      <c r="D18" s="237"/>
      <c r="E18" s="237"/>
      <c r="F18" s="227"/>
      <c r="G18" s="246"/>
      <c r="H18" s="45">
        <v>44.4</v>
      </c>
    </row>
    <row r="19" spans="1:8" x14ac:dyDescent="0.25">
      <c r="A19" s="42">
        <v>17</v>
      </c>
      <c r="B19" s="43" t="s">
        <v>126</v>
      </c>
      <c r="C19" s="226"/>
      <c r="D19" s="237"/>
      <c r="E19" s="237"/>
      <c r="F19" s="227"/>
      <c r="G19" s="246"/>
      <c r="H19" s="45">
        <v>61.93</v>
      </c>
    </row>
    <row r="20" spans="1:8" x14ac:dyDescent="0.25">
      <c r="A20" s="42">
        <v>18</v>
      </c>
      <c r="B20" s="43" t="s">
        <v>127</v>
      </c>
      <c r="C20" s="226"/>
      <c r="D20" s="237"/>
      <c r="E20" s="237"/>
      <c r="F20" s="227"/>
      <c r="G20" s="246"/>
      <c r="H20" s="45">
        <v>85.3</v>
      </c>
    </row>
    <row r="21" spans="1:8" ht="15.75" customHeight="1" x14ac:dyDescent="0.25">
      <c r="A21" s="42">
        <v>19</v>
      </c>
      <c r="B21" s="43" t="s">
        <v>128</v>
      </c>
      <c r="C21" s="226"/>
      <c r="D21" s="237"/>
      <c r="E21" s="237"/>
      <c r="F21" s="227"/>
      <c r="G21" s="246"/>
      <c r="H21" s="45">
        <v>78.290000000000006</v>
      </c>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5">
        <v>97.41</v>
      </c>
    </row>
    <row r="24" spans="1:8" ht="15.75" customHeight="1" x14ac:dyDescent="0.25">
      <c r="A24" s="42">
        <v>22</v>
      </c>
      <c r="B24" s="43" t="s">
        <v>131</v>
      </c>
      <c r="C24" s="226"/>
      <c r="D24" s="237"/>
      <c r="E24" s="237"/>
      <c r="F24" s="227"/>
      <c r="G24" s="246"/>
      <c r="H24" s="45">
        <v>133.21</v>
      </c>
    </row>
    <row r="25" spans="1:8" ht="15.75" customHeight="1" x14ac:dyDescent="0.25">
      <c r="A25" s="42">
        <v>23</v>
      </c>
      <c r="B25" s="43" t="s">
        <v>132</v>
      </c>
      <c r="C25" s="226"/>
      <c r="D25" s="237"/>
      <c r="E25" s="237"/>
      <c r="F25" s="227"/>
      <c r="G25" s="246"/>
      <c r="H25" s="45">
        <v>47.91</v>
      </c>
    </row>
    <row r="26" spans="1:8" ht="15.75" customHeight="1" x14ac:dyDescent="0.25">
      <c r="A26" s="42">
        <v>24</v>
      </c>
      <c r="B26" s="43" t="s">
        <v>133</v>
      </c>
      <c r="C26" s="226"/>
      <c r="D26" s="237"/>
      <c r="E26" s="237"/>
      <c r="F26" s="227"/>
      <c r="G26" s="246"/>
      <c r="H26" s="45">
        <v>51.41</v>
      </c>
    </row>
    <row r="27" spans="1:8" ht="15.75" customHeight="1" x14ac:dyDescent="0.25">
      <c r="A27" s="42">
        <v>25</v>
      </c>
      <c r="B27" s="43" t="s">
        <v>134</v>
      </c>
      <c r="C27" s="226"/>
      <c r="D27" s="237"/>
      <c r="E27" s="237"/>
      <c r="F27" s="227"/>
      <c r="G27" s="246"/>
      <c r="H27" s="45">
        <v>35.74</v>
      </c>
    </row>
    <row r="28" spans="1:8" ht="15.75" customHeight="1" x14ac:dyDescent="0.25">
      <c r="A28" s="42">
        <v>26</v>
      </c>
      <c r="B28" s="43" t="s">
        <v>135</v>
      </c>
      <c r="C28" s="226"/>
      <c r="D28" s="237"/>
      <c r="E28" s="237"/>
      <c r="F28" s="227"/>
      <c r="G28" s="246"/>
      <c r="H28" s="45">
        <v>85.3</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764.13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OBRAS DE DRENAJE, PROTECCION, Y ESTRUCTURAS </v>
      </c>
      <c r="D41" s="147"/>
      <c r="E41" s="147"/>
      <c r="F41" s="147"/>
      <c r="G41" s="147"/>
      <c r="H41" s="148"/>
    </row>
    <row r="42" spans="1:8" ht="90.75" customHeight="1" x14ac:dyDescent="0.25">
      <c r="A42" s="39" t="s">
        <v>106</v>
      </c>
      <c r="B42" s="39" t="s">
        <v>107</v>
      </c>
      <c r="C42" s="40" t="e">
        <f t="shared" si="0"/>
        <v>#REF!</v>
      </c>
      <c r="D42" s="39" t="s">
        <v>5</v>
      </c>
      <c r="E42" s="55" t="str">
        <f>+E2</f>
        <v>SUMINISTRO E INSTALACIÓN DE CONCRETO CICLOPEO DE 21 MPA (3000 PSI) , 60% RAJON PARA PLACA HUELLAS INCLUYE SELLO DE JUNTAS</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764.13</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003"/>
  <sheetViews>
    <sheetView topLeftCell="A7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196</v>
      </c>
      <c r="D1" s="147"/>
      <c r="E1" s="147"/>
      <c r="F1" s="147"/>
      <c r="G1" s="147"/>
      <c r="H1" s="148"/>
    </row>
    <row r="2" spans="1:8" ht="90.75" customHeight="1" x14ac:dyDescent="0.25">
      <c r="A2" s="39" t="s">
        <v>106</v>
      </c>
      <c r="B2" s="39" t="s">
        <v>107</v>
      </c>
      <c r="C2" s="40" t="e">
        <f>+#REF!</f>
        <v>#REF!</v>
      </c>
      <c r="D2" s="39" t="s">
        <v>5</v>
      </c>
      <c r="E2" s="55" t="s">
        <v>48</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0.11</v>
      </c>
    </row>
    <row r="18" spans="1:8" x14ac:dyDescent="0.25">
      <c r="A18" s="42">
        <v>16</v>
      </c>
      <c r="B18" s="43" t="s">
        <v>125</v>
      </c>
      <c r="C18" s="226"/>
      <c r="D18" s="237"/>
      <c r="E18" s="237"/>
      <c r="F18" s="227"/>
      <c r="G18" s="246"/>
      <c r="H18" s="45">
        <v>0.12</v>
      </c>
    </row>
    <row r="19" spans="1:8" x14ac:dyDescent="0.25">
      <c r="A19" s="42">
        <v>17</v>
      </c>
      <c r="B19" s="43" t="s">
        <v>126</v>
      </c>
      <c r="C19" s="226"/>
      <c r="D19" s="237"/>
      <c r="E19" s="237"/>
      <c r="F19" s="227"/>
      <c r="G19" s="246"/>
      <c r="H19" s="45">
        <v>0.16</v>
      </c>
    </row>
    <row r="20" spans="1:8" x14ac:dyDescent="0.25">
      <c r="A20" s="42">
        <v>18</v>
      </c>
      <c r="B20" s="43" t="s">
        <v>127</v>
      </c>
      <c r="C20" s="226"/>
      <c r="D20" s="237"/>
      <c r="E20" s="237"/>
      <c r="F20" s="227"/>
      <c r="G20" s="246"/>
      <c r="H20" s="45">
        <v>1.06</v>
      </c>
    </row>
    <row r="21" spans="1:8" ht="15.75" customHeight="1" x14ac:dyDescent="0.25">
      <c r="A21" s="42">
        <v>19</v>
      </c>
      <c r="B21" s="43" t="s">
        <v>128</v>
      </c>
      <c r="C21" s="226"/>
      <c r="D21" s="237"/>
      <c r="E21" s="237"/>
      <c r="F21" s="227"/>
      <c r="G21" s="246"/>
      <c r="H21" s="45">
        <v>0.2</v>
      </c>
    </row>
    <row r="22" spans="1:8" ht="15.75" customHeight="1" x14ac:dyDescent="0.25">
      <c r="A22" s="42">
        <v>20</v>
      </c>
      <c r="B22" s="43" t="s">
        <v>129</v>
      </c>
      <c r="C22" s="226"/>
      <c r="D22" s="237"/>
      <c r="E22" s="237"/>
      <c r="F22" s="227"/>
      <c r="G22" s="246"/>
      <c r="H22" s="45">
        <v>0.53</v>
      </c>
    </row>
    <row r="23" spans="1:8" ht="15.75" customHeight="1" x14ac:dyDescent="0.25">
      <c r="A23" s="42">
        <v>21</v>
      </c>
      <c r="B23" s="43" t="s">
        <v>130</v>
      </c>
      <c r="C23" s="226"/>
      <c r="D23" s="237"/>
      <c r="E23" s="237"/>
      <c r="F23" s="227"/>
      <c r="G23" s="246"/>
      <c r="H23" s="45">
        <v>0.22</v>
      </c>
    </row>
    <row r="24" spans="1:8" ht="15.75" customHeight="1" x14ac:dyDescent="0.25">
      <c r="A24" s="42">
        <v>22</v>
      </c>
      <c r="B24" s="43" t="s">
        <v>131</v>
      </c>
      <c r="C24" s="226"/>
      <c r="D24" s="237"/>
      <c r="E24" s="237"/>
      <c r="F24" s="227"/>
      <c r="G24" s="246"/>
      <c r="H24" s="45">
        <v>0.34</v>
      </c>
    </row>
    <row r="25" spans="1:8" ht="15.75" customHeight="1" x14ac:dyDescent="0.25">
      <c r="A25" s="42">
        <v>23</v>
      </c>
      <c r="B25" s="43" t="s">
        <v>132</v>
      </c>
      <c r="C25" s="226"/>
      <c r="D25" s="237"/>
      <c r="E25" s="237"/>
      <c r="F25" s="227"/>
      <c r="G25" s="246"/>
      <c r="H25" s="45">
        <v>0.12</v>
      </c>
    </row>
    <row r="26" spans="1:8" ht="15.75" customHeight="1" x14ac:dyDescent="0.25">
      <c r="A26" s="42">
        <v>24</v>
      </c>
      <c r="B26" s="43" t="s">
        <v>133</v>
      </c>
      <c r="C26" s="226"/>
      <c r="D26" s="237"/>
      <c r="E26" s="237"/>
      <c r="F26" s="227"/>
      <c r="G26" s="246"/>
      <c r="H26" s="45">
        <v>0.13</v>
      </c>
    </row>
    <row r="27" spans="1:8" ht="15.75" customHeight="1" x14ac:dyDescent="0.25">
      <c r="A27" s="42">
        <v>25</v>
      </c>
      <c r="B27" s="43" t="s">
        <v>134</v>
      </c>
      <c r="C27" s="226"/>
      <c r="D27" s="237"/>
      <c r="E27" s="237"/>
      <c r="F27" s="227"/>
      <c r="G27" s="246"/>
      <c r="H27" s="45">
        <v>0.06</v>
      </c>
    </row>
    <row r="28" spans="1:8" ht="15.75" customHeight="1" x14ac:dyDescent="0.25">
      <c r="A28" s="42">
        <v>26</v>
      </c>
      <c r="B28" s="43" t="s">
        <v>135</v>
      </c>
      <c r="C28" s="226"/>
      <c r="D28" s="237"/>
      <c r="E28" s="237"/>
      <c r="F28" s="227"/>
      <c r="G28" s="246"/>
      <c r="H28" s="45">
        <v>0.22</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3.2700000000000005</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AFIRMADO, SUBBASE Y BASE </v>
      </c>
      <c r="D41" s="147"/>
      <c r="E41" s="147"/>
      <c r="F41" s="147"/>
      <c r="G41" s="147"/>
      <c r="H41" s="148"/>
    </row>
    <row r="42" spans="1:8" ht="90.75" customHeight="1" x14ac:dyDescent="0.25">
      <c r="A42" s="39" t="s">
        <v>106</v>
      </c>
      <c r="B42" s="39" t="s">
        <v>107</v>
      </c>
      <c r="C42" s="40" t="e">
        <f t="shared" si="0"/>
        <v>#REF!</v>
      </c>
      <c r="D42" s="39" t="s">
        <v>5</v>
      </c>
      <c r="E42" s="55" t="str">
        <f>+E2</f>
        <v>CUNETEO, PERFILADO Y COMPACTACIÓN DE LA BANCA EXISTENTE. (TRABAJO PREVIO A PAVIMENTACION)</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4.2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3.2700000000000005</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003"/>
  <sheetViews>
    <sheetView topLeftCell="A79"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196</v>
      </c>
      <c r="D1" s="147"/>
      <c r="E1" s="147"/>
      <c r="F1" s="147"/>
      <c r="G1" s="147"/>
      <c r="H1" s="148"/>
    </row>
    <row r="2" spans="1:8" ht="90.75" customHeight="1" x14ac:dyDescent="0.25">
      <c r="A2" s="39" t="s">
        <v>106</v>
      </c>
      <c r="B2" s="39" t="s">
        <v>107</v>
      </c>
      <c r="C2" s="40" t="e">
        <f>+#REF!</f>
        <v>#REF!</v>
      </c>
      <c r="D2" s="39" t="s">
        <v>5</v>
      </c>
      <c r="E2" s="55" t="s">
        <v>50</v>
      </c>
      <c r="F2" s="39" t="s">
        <v>108</v>
      </c>
      <c r="G2" s="39" t="e">
        <f>+#REF!</f>
        <v>#REF!</v>
      </c>
      <c r="H2" s="39" t="s">
        <v>109</v>
      </c>
    </row>
    <row r="3" spans="1:8" x14ac:dyDescent="0.25">
      <c r="A3" s="42">
        <v>1</v>
      </c>
      <c r="B3" s="43" t="s">
        <v>110</v>
      </c>
      <c r="C3" s="236"/>
      <c r="D3" s="175"/>
      <c r="E3" s="175"/>
      <c r="F3" s="176"/>
      <c r="G3" s="248"/>
      <c r="H3" s="45">
        <v>26.97</v>
      </c>
    </row>
    <row r="4" spans="1:8" x14ac:dyDescent="0.25">
      <c r="A4" s="42">
        <v>2</v>
      </c>
      <c r="B4" s="43" t="s">
        <v>111</v>
      </c>
      <c r="C4" s="226"/>
      <c r="D4" s="237"/>
      <c r="E4" s="237"/>
      <c r="F4" s="227"/>
      <c r="G4" s="246"/>
      <c r="H4" s="45">
        <v>44.1</v>
      </c>
    </row>
    <row r="5" spans="1:8" ht="45" x14ac:dyDescent="0.25">
      <c r="A5" s="42">
        <v>3</v>
      </c>
      <c r="B5" s="43" t="s">
        <v>112</v>
      </c>
      <c r="C5" s="226"/>
      <c r="D5" s="237"/>
      <c r="E5" s="237"/>
      <c r="F5" s="227"/>
      <c r="G5" s="246"/>
      <c r="H5" s="46"/>
    </row>
    <row r="6" spans="1:8" ht="30" x14ac:dyDescent="0.25">
      <c r="A6" s="42">
        <v>4</v>
      </c>
      <c r="B6" s="43" t="s">
        <v>113</v>
      </c>
      <c r="C6" s="226"/>
      <c r="D6" s="237"/>
      <c r="E6" s="237"/>
      <c r="F6" s="227"/>
      <c r="G6" s="246"/>
      <c r="H6" s="45">
        <v>30</v>
      </c>
    </row>
    <row r="7" spans="1:8" ht="30" x14ac:dyDescent="0.25">
      <c r="A7" s="42">
        <v>5</v>
      </c>
      <c r="B7" s="43" t="s">
        <v>114</v>
      </c>
      <c r="C7" s="226"/>
      <c r="D7" s="237"/>
      <c r="E7" s="237"/>
      <c r="F7" s="227"/>
      <c r="G7" s="246"/>
      <c r="H7" s="45">
        <v>15</v>
      </c>
    </row>
    <row r="8" spans="1:8" ht="30" x14ac:dyDescent="0.25">
      <c r="A8" s="42">
        <v>6</v>
      </c>
      <c r="B8" s="43" t="s">
        <v>115</v>
      </c>
      <c r="C8" s="226"/>
      <c r="D8" s="237"/>
      <c r="E8" s="237"/>
      <c r="F8" s="227"/>
      <c r="G8" s="246"/>
      <c r="H8" s="45">
        <v>38.51</v>
      </c>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4</v>
      </c>
    </row>
    <row r="12" spans="1:8" x14ac:dyDescent="0.25">
      <c r="A12" s="42">
        <v>10</v>
      </c>
      <c r="B12" s="43" t="s">
        <v>119</v>
      </c>
      <c r="C12" s="226"/>
      <c r="D12" s="237"/>
      <c r="E12" s="237"/>
      <c r="F12" s="227"/>
      <c r="G12" s="246"/>
      <c r="H12" s="45">
        <v>32</v>
      </c>
    </row>
    <row r="13" spans="1:8" x14ac:dyDescent="0.25">
      <c r="A13" s="42">
        <v>11</v>
      </c>
      <c r="B13" s="43" t="s">
        <v>120</v>
      </c>
      <c r="C13" s="226"/>
      <c r="D13" s="237"/>
      <c r="E13" s="237"/>
      <c r="F13" s="227"/>
      <c r="G13" s="246"/>
      <c r="H13" s="45">
        <v>10.5</v>
      </c>
    </row>
    <row r="14" spans="1:8" x14ac:dyDescent="0.25">
      <c r="A14" s="42">
        <v>12</v>
      </c>
      <c r="B14" s="43" t="s">
        <v>121</v>
      </c>
      <c r="C14" s="226"/>
      <c r="D14" s="237"/>
      <c r="E14" s="237"/>
      <c r="F14" s="227"/>
      <c r="G14" s="246"/>
      <c r="H14" s="45">
        <v>17.5</v>
      </c>
    </row>
    <row r="15" spans="1:8" x14ac:dyDescent="0.25">
      <c r="A15" s="42">
        <v>13</v>
      </c>
      <c r="B15" s="43" t="s">
        <v>122</v>
      </c>
      <c r="C15" s="226"/>
      <c r="D15" s="237"/>
      <c r="E15" s="237"/>
      <c r="F15" s="227"/>
      <c r="G15" s="246"/>
      <c r="H15" s="45">
        <v>55.2</v>
      </c>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5">
        <v>91.45</v>
      </c>
    </row>
    <row r="31" spans="1:8" ht="15.75" customHeight="1" x14ac:dyDescent="0.25">
      <c r="A31" s="42">
        <v>29</v>
      </c>
      <c r="B31" s="43" t="s">
        <v>138</v>
      </c>
      <c r="C31" s="226"/>
      <c r="D31" s="237"/>
      <c r="E31" s="237"/>
      <c r="F31" s="227"/>
      <c r="G31" s="246"/>
      <c r="H31" s="45">
        <v>98.4</v>
      </c>
    </row>
    <row r="32" spans="1:8" ht="15.75" customHeight="1" x14ac:dyDescent="0.25">
      <c r="A32" s="42">
        <v>30</v>
      </c>
      <c r="B32" s="43" t="s">
        <v>139</v>
      </c>
      <c r="C32" s="226"/>
      <c r="D32" s="237"/>
      <c r="E32" s="237"/>
      <c r="F32" s="227"/>
      <c r="G32" s="246"/>
      <c r="H32" s="45">
        <v>4.9000000000000004</v>
      </c>
    </row>
    <row r="33" spans="1:8" ht="15.75" customHeight="1" x14ac:dyDescent="0.25">
      <c r="A33" s="42">
        <v>31</v>
      </c>
      <c r="B33" s="43" t="s">
        <v>140</v>
      </c>
      <c r="C33" s="226"/>
      <c r="D33" s="237"/>
      <c r="E33" s="237"/>
      <c r="F33" s="227"/>
      <c r="G33" s="246"/>
      <c r="H33" s="46"/>
    </row>
    <row r="34" spans="1:8" ht="15.75" customHeight="1" x14ac:dyDescent="0.25">
      <c r="A34" s="42">
        <v>32</v>
      </c>
      <c r="B34" s="43" t="s">
        <v>141</v>
      </c>
      <c r="C34" s="226"/>
      <c r="D34" s="237"/>
      <c r="E34" s="237"/>
      <c r="F34" s="227"/>
      <c r="G34" s="246"/>
      <c r="H34" s="45">
        <v>46.5</v>
      </c>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5">
        <v>36.5</v>
      </c>
    </row>
    <row r="37" spans="1:8" ht="15.75" customHeight="1" x14ac:dyDescent="0.25">
      <c r="A37" s="42">
        <v>35</v>
      </c>
      <c r="B37" s="43" t="s">
        <v>144</v>
      </c>
      <c r="C37" s="226"/>
      <c r="D37" s="237"/>
      <c r="E37" s="237"/>
      <c r="F37" s="227"/>
      <c r="G37" s="246"/>
      <c r="H37" s="45">
        <v>37</v>
      </c>
    </row>
    <row r="38" spans="1:8" ht="15.75" customHeight="1" x14ac:dyDescent="0.25">
      <c r="A38" s="42">
        <v>36</v>
      </c>
      <c r="B38" s="43" t="s">
        <v>145</v>
      </c>
      <c r="C38" s="226"/>
      <c r="D38" s="237"/>
      <c r="E38" s="237"/>
      <c r="F38" s="227"/>
      <c r="G38" s="246"/>
      <c r="H38" s="45">
        <v>8.0500000000000007</v>
      </c>
    </row>
    <row r="39" spans="1:8" ht="15.75" customHeight="1" x14ac:dyDescent="0.25">
      <c r="A39" s="241" t="s">
        <v>146</v>
      </c>
      <c r="B39" s="147"/>
      <c r="C39" s="147"/>
      <c r="D39" s="147"/>
      <c r="E39" s="147"/>
      <c r="F39" s="147"/>
      <c r="G39" s="148"/>
      <c r="H39" s="48">
        <f>SUM(H3:H38)</f>
        <v>596.57999999999993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AFIRMADO, SUBBASE Y BASE </v>
      </c>
      <c r="D41" s="147"/>
      <c r="E41" s="147"/>
      <c r="F41" s="147"/>
      <c r="G41" s="147"/>
      <c r="H41" s="148"/>
    </row>
    <row r="42" spans="1:8" ht="90.75" customHeight="1" x14ac:dyDescent="0.25">
      <c r="A42" s="39" t="s">
        <v>106</v>
      </c>
      <c r="B42" s="39" t="s">
        <v>107</v>
      </c>
      <c r="C42" s="40" t="e">
        <f t="shared" si="0"/>
        <v>#REF!</v>
      </c>
      <c r="D42" s="39" t="s">
        <v>5</v>
      </c>
      <c r="E42" s="55" t="str">
        <f>+E2</f>
        <v>SUMINISTRO, EXTENDIDA Y COMPACTACIÓN DE MATERIAL SELECCIÓNADO PARA BASE GRANULAR (INCLUYE ACARREO LIBRE HASTA 5KM)</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31.85</v>
      </c>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1">
        <v>90.49</v>
      </c>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1">
        <v>38.18</v>
      </c>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4">
        <v>12.1</v>
      </c>
    </row>
    <row r="81" spans="1:8" ht="15.75" customHeight="1" x14ac:dyDescent="0.25">
      <c r="A81" s="42">
        <v>39</v>
      </c>
      <c r="B81" s="43" t="s">
        <v>186</v>
      </c>
      <c r="C81" s="226"/>
      <c r="D81" s="237"/>
      <c r="E81" s="237"/>
      <c r="F81" s="227"/>
      <c r="G81" s="246"/>
      <c r="H81" s="54">
        <v>34.450000000000003</v>
      </c>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207.07</v>
      </c>
    </row>
    <row r="91" spans="1:8" ht="15.75" customHeight="1" x14ac:dyDescent="0.25">
      <c r="A91" s="241" t="s">
        <v>193</v>
      </c>
      <c r="B91" s="147"/>
      <c r="C91" s="147"/>
      <c r="D91" s="147"/>
      <c r="E91" s="147"/>
      <c r="F91" s="147"/>
      <c r="G91" s="148"/>
      <c r="H91" s="48">
        <f>+H90+H39</f>
        <v>803.64999999999986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003"/>
  <sheetViews>
    <sheetView topLeftCell="A79"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196</v>
      </c>
      <c r="D1" s="147"/>
      <c r="E1" s="147"/>
      <c r="F1" s="147"/>
      <c r="G1" s="147"/>
      <c r="H1" s="148"/>
    </row>
    <row r="2" spans="1:8" ht="90.75" customHeight="1" x14ac:dyDescent="0.25">
      <c r="A2" s="39" t="s">
        <v>106</v>
      </c>
      <c r="B2" s="39" t="s">
        <v>107</v>
      </c>
      <c r="C2" s="40" t="e">
        <f>+#REF!</f>
        <v>#REF!</v>
      </c>
      <c r="D2" s="39" t="s">
        <v>5</v>
      </c>
      <c r="E2" s="55" t="s">
        <v>52</v>
      </c>
      <c r="F2" s="39" t="s">
        <v>108</v>
      </c>
      <c r="G2" s="39" t="e">
        <f>+#REF!</f>
        <v>#REF!</v>
      </c>
      <c r="H2" s="39" t="s">
        <v>109</v>
      </c>
    </row>
    <row r="3" spans="1:8" x14ac:dyDescent="0.25">
      <c r="A3" s="42">
        <v>1</v>
      </c>
      <c r="B3" s="43" t="s">
        <v>110</v>
      </c>
      <c r="C3" s="236"/>
      <c r="D3" s="175"/>
      <c r="E3" s="175"/>
      <c r="F3" s="176"/>
      <c r="G3" s="248"/>
      <c r="H3" s="45">
        <v>17.98</v>
      </c>
    </row>
    <row r="4" spans="1:8" x14ac:dyDescent="0.25">
      <c r="A4" s="42">
        <v>2</v>
      </c>
      <c r="B4" s="43" t="s">
        <v>111</v>
      </c>
      <c r="C4" s="226"/>
      <c r="D4" s="237"/>
      <c r="E4" s="237"/>
      <c r="F4" s="227"/>
      <c r="G4" s="246"/>
      <c r="H4" s="46"/>
    </row>
    <row r="5" spans="1:8" ht="45" x14ac:dyDescent="0.25">
      <c r="A5" s="42">
        <v>3</v>
      </c>
      <c r="B5" s="43" t="s">
        <v>112</v>
      </c>
      <c r="C5" s="226"/>
      <c r="D5" s="237"/>
      <c r="E5" s="237"/>
      <c r="F5" s="227"/>
      <c r="G5" s="246"/>
      <c r="H5" s="46"/>
    </row>
    <row r="6" spans="1:8" ht="30" x14ac:dyDescent="0.25">
      <c r="A6" s="42">
        <v>4</v>
      </c>
      <c r="B6" s="43" t="s">
        <v>113</v>
      </c>
      <c r="C6" s="226"/>
      <c r="D6" s="237"/>
      <c r="E6" s="237"/>
      <c r="F6" s="227"/>
      <c r="G6" s="246"/>
      <c r="H6" s="46"/>
    </row>
    <row r="7" spans="1:8" ht="30" x14ac:dyDescent="0.25">
      <c r="A7" s="42">
        <v>5</v>
      </c>
      <c r="B7" s="43" t="s">
        <v>114</v>
      </c>
      <c r="C7" s="226"/>
      <c r="D7" s="237"/>
      <c r="E7" s="237"/>
      <c r="F7" s="227"/>
      <c r="G7" s="246"/>
      <c r="H7" s="45">
        <v>22.5</v>
      </c>
    </row>
    <row r="8" spans="1:8" ht="30" x14ac:dyDescent="0.25">
      <c r="A8" s="42">
        <v>6</v>
      </c>
      <c r="B8" s="43" t="s">
        <v>115</v>
      </c>
      <c r="C8" s="226"/>
      <c r="D8" s="237"/>
      <c r="E8" s="237"/>
      <c r="F8" s="227"/>
      <c r="G8" s="246"/>
      <c r="H8" s="45">
        <v>25.68</v>
      </c>
    </row>
    <row r="9" spans="1:8" x14ac:dyDescent="0.25">
      <c r="A9" s="42">
        <v>7</v>
      </c>
      <c r="B9" s="43" t="s">
        <v>116</v>
      </c>
      <c r="C9" s="226"/>
      <c r="D9" s="237"/>
      <c r="E9" s="237"/>
      <c r="F9" s="227"/>
      <c r="G9" s="246"/>
      <c r="H9" s="45">
        <v>58.5</v>
      </c>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6</v>
      </c>
    </row>
    <row r="12" spans="1:8" x14ac:dyDescent="0.25">
      <c r="A12" s="42">
        <v>10</v>
      </c>
      <c r="B12" s="43" t="s">
        <v>119</v>
      </c>
      <c r="C12" s="226"/>
      <c r="D12" s="237"/>
      <c r="E12" s="237"/>
      <c r="F12" s="227"/>
      <c r="G12" s="246"/>
      <c r="H12" s="45">
        <v>48</v>
      </c>
    </row>
    <row r="13" spans="1:8" x14ac:dyDescent="0.25">
      <c r="A13" s="42">
        <v>11</v>
      </c>
      <c r="B13" s="43" t="s">
        <v>120</v>
      </c>
      <c r="C13" s="226"/>
      <c r="D13" s="237"/>
      <c r="E13" s="237"/>
      <c r="F13" s="227"/>
      <c r="G13" s="246"/>
      <c r="H13" s="45">
        <v>15.75</v>
      </c>
    </row>
    <row r="14" spans="1:8" x14ac:dyDescent="0.25">
      <c r="A14" s="42">
        <v>12</v>
      </c>
      <c r="B14" s="43" t="s">
        <v>121</v>
      </c>
      <c r="C14" s="226"/>
      <c r="D14" s="237"/>
      <c r="E14" s="237"/>
      <c r="F14" s="227"/>
      <c r="G14" s="246"/>
      <c r="H14" s="45">
        <v>26.25</v>
      </c>
    </row>
    <row r="15" spans="1:8" x14ac:dyDescent="0.25">
      <c r="A15" s="42">
        <v>13</v>
      </c>
      <c r="B15" s="43" t="s">
        <v>122</v>
      </c>
      <c r="C15" s="226"/>
      <c r="D15" s="237"/>
      <c r="E15" s="237"/>
      <c r="F15" s="227"/>
      <c r="G15" s="246"/>
      <c r="H15" s="45">
        <v>82.8</v>
      </c>
    </row>
    <row r="16" spans="1:8" x14ac:dyDescent="0.25">
      <c r="A16" s="42">
        <v>14</v>
      </c>
      <c r="B16" s="43" t="s">
        <v>123</v>
      </c>
      <c r="C16" s="226"/>
      <c r="D16" s="237"/>
      <c r="E16" s="237"/>
      <c r="F16" s="227"/>
      <c r="G16" s="246"/>
      <c r="H16" s="45">
        <v>102.06</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5">
        <v>100.8</v>
      </c>
    </row>
    <row r="30" spans="1:8" ht="15.75" customHeight="1" x14ac:dyDescent="0.25">
      <c r="A30" s="42">
        <v>28</v>
      </c>
      <c r="B30" s="43" t="s">
        <v>137</v>
      </c>
      <c r="C30" s="226"/>
      <c r="D30" s="237"/>
      <c r="E30" s="237"/>
      <c r="F30" s="227"/>
      <c r="G30" s="246"/>
      <c r="H30" s="45">
        <v>137.18</v>
      </c>
    </row>
    <row r="31" spans="1:8" ht="15.75" customHeight="1" x14ac:dyDescent="0.25">
      <c r="A31" s="42">
        <v>29</v>
      </c>
      <c r="B31" s="43" t="s">
        <v>138</v>
      </c>
      <c r="C31" s="226"/>
      <c r="D31" s="237"/>
      <c r="E31" s="237"/>
      <c r="F31" s="227"/>
      <c r="G31" s="246"/>
      <c r="H31" s="45">
        <v>147.6</v>
      </c>
    </row>
    <row r="32" spans="1:8" ht="15.75" customHeight="1" x14ac:dyDescent="0.25">
      <c r="A32" s="42">
        <v>30</v>
      </c>
      <c r="B32" s="43" t="s">
        <v>139</v>
      </c>
      <c r="C32" s="226"/>
      <c r="D32" s="237"/>
      <c r="E32" s="237"/>
      <c r="F32" s="227"/>
      <c r="G32" s="246"/>
      <c r="H32" s="45">
        <v>7.35</v>
      </c>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5">
        <v>69.75</v>
      </c>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5">
        <v>65.7</v>
      </c>
    </row>
    <row r="37" spans="1:8" ht="15.75" customHeight="1" x14ac:dyDescent="0.25">
      <c r="A37" s="42">
        <v>35</v>
      </c>
      <c r="B37" s="43" t="s">
        <v>144</v>
      </c>
      <c r="C37" s="226"/>
      <c r="D37" s="237"/>
      <c r="E37" s="237"/>
      <c r="F37" s="227"/>
      <c r="G37" s="246"/>
      <c r="H37" s="45">
        <v>55.5</v>
      </c>
    </row>
    <row r="38" spans="1:8" ht="15.75" customHeight="1" x14ac:dyDescent="0.25">
      <c r="A38" s="42">
        <v>36</v>
      </c>
      <c r="B38" s="43" t="s">
        <v>145</v>
      </c>
      <c r="C38" s="226"/>
      <c r="D38" s="237"/>
      <c r="E38" s="237"/>
      <c r="F38" s="227"/>
      <c r="G38" s="246"/>
      <c r="H38" s="45">
        <v>12.08</v>
      </c>
    </row>
    <row r="39" spans="1:8" ht="15.75" customHeight="1" x14ac:dyDescent="0.25">
      <c r="A39" s="241" t="s">
        <v>146</v>
      </c>
      <c r="B39" s="147"/>
      <c r="C39" s="147"/>
      <c r="D39" s="147"/>
      <c r="E39" s="147"/>
      <c r="F39" s="147"/>
      <c r="G39" s="148"/>
      <c r="H39" s="48">
        <f>SUM(H3:H38)</f>
        <v>1001.4800000000001</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AFIRMADO, SUBBASE Y BASE </v>
      </c>
      <c r="D41" s="147"/>
      <c r="E41" s="147"/>
      <c r="F41" s="147"/>
      <c r="G41" s="147"/>
      <c r="H41" s="148"/>
    </row>
    <row r="42" spans="1:8" ht="90.75" customHeight="1" x14ac:dyDescent="0.25">
      <c r="A42" s="39" t="s">
        <v>106</v>
      </c>
      <c r="B42" s="39" t="s">
        <v>107</v>
      </c>
      <c r="C42" s="40" t="e">
        <f t="shared" si="0"/>
        <v>#REF!</v>
      </c>
      <c r="D42" s="39" t="s">
        <v>5</v>
      </c>
      <c r="E42" s="55" t="str">
        <f>+E2</f>
        <v>SUMINISTRO, EXTENDIDA Y COMPACTACIÓN DE MATERIAL SELECCIÓNADO PARA SUBBASE GRANULAR (INCLUYE ACARREO LIBRE HASTA 5KM)</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1001.4800000000001</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003"/>
  <sheetViews>
    <sheetView topLeftCell="A81"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197</v>
      </c>
      <c r="D1" s="147"/>
      <c r="E1" s="147"/>
      <c r="F1" s="147"/>
      <c r="G1" s="147"/>
      <c r="H1" s="148"/>
    </row>
    <row r="2" spans="1:8" ht="132" customHeight="1" x14ac:dyDescent="0.25">
      <c r="A2" s="39" t="s">
        <v>106</v>
      </c>
      <c r="B2" s="39" t="s">
        <v>107</v>
      </c>
      <c r="C2" s="40" t="e">
        <f>+#REF!</f>
        <v>#REF!</v>
      </c>
      <c r="D2" s="39" t="s">
        <v>5</v>
      </c>
      <c r="E2" s="55" t="s">
        <v>55</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5">
        <v>58.5</v>
      </c>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5">
        <v>31.5</v>
      </c>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5">
        <v>25.2</v>
      </c>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5">
        <v>102.06</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217.26</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PAVIMENTO RIGIDO</v>
      </c>
      <c r="D41" s="147"/>
      <c r="E41" s="147"/>
      <c r="F41" s="147"/>
      <c r="G41" s="147"/>
      <c r="H41" s="148"/>
    </row>
    <row r="42" spans="1:8" ht="90.75" customHeight="1" x14ac:dyDescent="0.25">
      <c r="A42" s="39" t="s">
        <v>106</v>
      </c>
      <c r="B42" s="39" t="s">
        <v>107</v>
      </c>
      <c r="C42" s="40" t="e">
        <f t="shared" si="0"/>
        <v>#REF!</v>
      </c>
      <c r="D42" s="39" t="s">
        <v>5</v>
      </c>
      <c r="E42" s="55" t="str">
        <f>+E2</f>
        <v xml:space="preserve">CONCRETO MR 4.2 MPA NORMAL, TAMAÑO MAXIMO AGREGADO 25mm, RESISTENCIA A 28 DIAS, ASENTAMIENTO DE 10CM +/- 2.5CM (MR42NORMAL) - (INCLUYE CORTE Y SELLADO DE JUNTAS </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4">
        <v>14.25</v>
      </c>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60">
        <v>76.95</v>
      </c>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61">
        <v>78</v>
      </c>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169.2</v>
      </c>
    </row>
    <row r="91" spans="1:8" ht="15.75" customHeight="1" x14ac:dyDescent="0.25">
      <c r="A91" s="241" t="s">
        <v>193</v>
      </c>
      <c r="B91" s="147"/>
      <c r="C91" s="147"/>
      <c r="D91" s="147"/>
      <c r="E91" s="147"/>
      <c r="F91" s="147"/>
      <c r="G91" s="148"/>
      <c r="H91" s="48">
        <f>+H90+H39</f>
        <v>386.46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003"/>
  <sheetViews>
    <sheetView topLeftCell="A79"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197</v>
      </c>
      <c r="D1" s="147"/>
      <c r="E1" s="147"/>
      <c r="F1" s="147"/>
      <c r="G1" s="147"/>
      <c r="H1" s="148"/>
    </row>
    <row r="2" spans="1:8" ht="132" customHeight="1" x14ac:dyDescent="0.25">
      <c r="A2" s="39" t="s">
        <v>106</v>
      </c>
      <c r="B2" s="39" t="s">
        <v>107</v>
      </c>
      <c r="C2" s="40" t="e">
        <f>+#REF!</f>
        <v>#REF!</v>
      </c>
      <c r="D2" s="39" t="s">
        <v>5</v>
      </c>
      <c r="E2" s="55" t="s">
        <v>57</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21.22</v>
      </c>
    </row>
    <row r="18" spans="1:8" x14ac:dyDescent="0.25">
      <c r="A18" s="42">
        <v>16</v>
      </c>
      <c r="B18" s="43" t="s">
        <v>125</v>
      </c>
      <c r="C18" s="226"/>
      <c r="D18" s="237"/>
      <c r="E18" s="237"/>
      <c r="F18" s="227"/>
      <c r="G18" s="246"/>
      <c r="H18" s="45">
        <v>20.04</v>
      </c>
    </row>
    <row r="19" spans="1:8" x14ac:dyDescent="0.25">
      <c r="A19" s="42">
        <v>17</v>
      </c>
      <c r="B19" s="43" t="s">
        <v>126</v>
      </c>
      <c r="C19" s="226"/>
      <c r="D19" s="237"/>
      <c r="E19" s="237"/>
      <c r="F19" s="227"/>
      <c r="G19" s="246"/>
      <c r="H19" s="45">
        <v>31.36</v>
      </c>
    </row>
    <row r="20" spans="1:8" x14ac:dyDescent="0.25">
      <c r="A20" s="42">
        <v>18</v>
      </c>
      <c r="B20" s="43" t="s">
        <v>127</v>
      </c>
      <c r="C20" s="226"/>
      <c r="D20" s="237"/>
      <c r="E20" s="237"/>
      <c r="F20" s="227"/>
      <c r="G20" s="246"/>
      <c r="H20" s="45">
        <v>41.91</v>
      </c>
    </row>
    <row r="21" spans="1:8" ht="15.75" customHeight="1" x14ac:dyDescent="0.25">
      <c r="A21" s="42">
        <v>19</v>
      </c>
      <c r="B21" s="43" t="s">
        <v>128</v>
      </c>
      <c r="C21" s="226"/>
      <c r="D21" s="237"/>
      <c r="E21" s="237"/>
      <c r="F21" s="227"/>
      <c r="G21" s="246"/>
      <c r="H21" s="45">
        <v>37.18</v>
      </c>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5">
        <v>43.76</v>
      </c>
    </row>
    <row r="24" spans="1:8" ht="15.75" customHeight="1" x14ac:dyDescent="0.25">
      <c r="A24" s="42">
        <v>22</v>
      </c>
      <c r="B24" s="43" t="s">
        <v>131</v>
      </c>
      <c r="C24" s="226"/>
      <c r="D24" s="237"/>
      <c r="E24" s="237"/>
      <c r="F24" s="227"/>
      <c r="G24" s="246"/>
      <c r="H24" s="45">
        <v>63.53</v>
      </c>
    </row>
    <row r="25" spans="1:8" ht="15.75" customHeight="1" x14ac:dyDescent="0.25">
      <c r="A25" s="42">
        <v>23</v>
      </c>
      <c r="B25" s="43" t="s">
        <v>132</v>
      </c>
      <c r="C25" s="226"/>
      <c r="D25" s="237"/>
      <c r="E25" s="237"/>
      <c r="F25" s="227"/>
      <c r="G25" s="246"/>
      <c r="H25" s="45">
        <v>23.33</v>
      </c>
    </row>
    <row r="26" spans="1:8" ht="15.75" customHeight="1" x14ac:dyDescent="0.25">
      <c r="A26" s="42">
        <v>24</v>
      </c>
      <c r="B26" s="43" t="s">
        <v>133</v>
      </c>
      <c r="C26" s="226"/>
      <c r="D26" s="237"/>
      <c r="E26" s="237"/>
      <c r="F26" s="227"/>
      <c r="G26" s="246"/>
      <c r="H26" s="45">
        <v>24.91</v>
      </c>
    </row>
    <row r="27" spans="1:8" ht="15.75" customHeight="1" x14ac:dyDescent="0.25">
      <c r="A27" s="42">
        <v>25</v>
      </c>
      <c r="B27" s="43" t="s">
        <v>134</v>
      </c>
      <c r="C27" s="226"/>
      <c r="D27" s="237"/>
      <c r="E27" s="237"/>
      <c r="F27" s="227"/>
      <c r="G27" s="246"/>
      <c r="H27" s="45">
        <v>14.16</v>
      </c>
    </row>
    <row r="28" spans="1:8" ht="15.75" customHeight="1" x14ac:dyDescent="0.25">
      <c r="A28" s="42">
        <v>26</v>
      </c>
      <c r="B28" s="43" t="s">
        <v>135</v>
      </c>
      <c r="C28" s="226"/>
      <c r="D28" s="237"/>
      <c r="E28" s="237"/>
      <c r="F28" s="227"/>
      <c r="G28" s="246"/>
      <c r="H28" s="45">
        <v>40.340000000000003</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361.74</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PAVIMENTO RIGIDO</v>
      </c>
      <c r="D41" s="147"/>
      <c r="E41" s="147"/>
      <c r="F41" s="147"/>
      <c r="G41" s="147"/>
      <c r="H41" s="148"/>
    </row>
    <row r="42" spans="1:8" ht="90.75" customHeight="1" x14ac:dyDescent="0.25">
      <c r="A42" s="39" t="s">
        <v>106</v>
      </c>
      <c r="B42" s="39" t="s">
        <v>107</v>
      </c>
      <c r="C42" s="40" t="e">
        <f t="shared" si="0"/>
        <v>#REF!</v>
      </c>
      <c r="D42" s="39" t="s">
        <v>5</v>
      </c>
      <c r="E42" s="55" t="str">
        <f>+E2</f>
        <v>CONCRETO PARA PLACA HUELLA DE 21 MPa - (3000 PSI). (INCLUYE CORTE Y SELLO DE JUNTAS).</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111"/>
      <c r="D85" s="62"/>
      <c r="E85" s="62"/>
      <c r="F85" s="112"/>
      <c r="G85" s="113"/>
      <c r="H85" s="50"/>
    </row>
    <row r="86" spans="1:8" ht="15.75" customHeight="1" x14ac:dyDescent="0.25">
      <c r="A86" s="42">
        <v>44</v>
      </c>
      <c r="B86" s="43" t="s">
        <v>191</v>
      </c>
      <c r="C86" s="111"/>
      <c r="D86" s="62"/>
      <c r="E86" s="62"/>
      <c r="F86" s="112"/>
      <c r="G86" s="113"/>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SUM(H42:H89)</f>
        <v>0</v>
      </c>
    </row>
    <row r="91" spans="1:8" ht="15.75" customHeight="1" x14ac:dyDescent="0.25">
      <c r="A91" s="241" t="s">
        <v>193</v>
      </c>
      <c r="B91" s="147"/>
      <c r="C91" s="147"/>
      <c r="D91" s="147"/>
      <c r="E91" s="147"/>
      <c r="F91" s="147"/>
      <c r="G91" s="148"/>
      <c r="H91" s="48">
        <f>+H90+H39</f>
        <v>361.74</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4"/>
    <mergeCell ref="A90:G90"/>
    <mergeCell ref="A91:G91"/>
    <mergeCell ref="C1:H1"/>
    <mergeCell ref="C3:F38"/>
    <mergeCell ref="G3:G38"/>
    <mergeCell ref="A39:G39"/>
    <mergeCell ref="A40:H40"/>
    <mergeCell ref="C41:H41"/>
    <mergeCell ref="G43:G84"/>
  </mergeCells>
  <pageMargins left="0.7" right="0.7" top="0.75" bottom="0.75" header="0" footer="0"/>
  <pageSetup paperSize="9" scale="41"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003"/>
  <sheetViews>
    <sheetView topLeftCell="A84" workbookViewId="0">
      <selection activeCell="H89" sqref="H89"/>
    </sheetView>
  </sheetViews>
  <sheetFormatPr baseColWidth="10" defaultColWidth="14.42578125" defaultRowHeight="15" customHeight="1" x14ac:dyDescent="0.25"/>
  <cols>
    <col min="1" max="1" width="10.7109375" customWidth="1"/>
    <col min="2" max="2" width="43.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198</v>
      </c>
      <c r="D1" s="147"/>
      <c r="E1" s="147"/>
      <c r="F1" s="147"/>
      <c r="G1" s="147"/>
      <c r="H1" s="148"/>
    </row>
    <row r="2" spans="1:8" ht="132" customHeight="1" x14ac:dyDescent="0.25">
      <c r="A2" s="39" t="s">
        <v>106</v>
      </c>
      <c r="B2" s="39" t="s">
        <v>107</v>
      </c>
      <c r="C2" s="40" t="e">
        <f>+#REF!</f>
        <v>#REF!</v>
      </c>
      <c r="D2" s="39" t="s">
        <v>5</v>
      </c>
      <c r="E2" s="55" t="s">
        <v>60</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5">
        <v>45.35</v>
      </c>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45.35</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PAVIMENTO FLEXIBLE </v>
      </c>
      <c r="D41" s="147"/>
      <c r="E41" s="147"/>
      <c r="F41" s="147"/>
      <c r="G41" s="147"/>
      <c r="H41" s="148"/>
    </row>
    <row r="42" spans="1:8" ht="90.75" customHeight="1" x14ac:dyDescent="0.25">
      <c r="A42" s="39" t="s">
        <v>106</v>
      </c>
      <c r="B42" s="39" t="s">
        <v>107</v>
      </c>
      <c r="C42" s="40" t="e">
        <f t="shared" si="0"/>
        <v>#REF!</v>
      </c>
      <c r="D42" s="39" t="s">
        <v>5</v>
      </c>
      <c r="E42" s="55" t="str">
        <f>+E2</f>
        <v>APERTURA MECANICA DE CAJA Y RETIRO DE SOBRANTES. (INCLUYE ACARREO LIBRE HASTA 5 KM.)</v>
      </c>
      <c r="F42" s="39" t="s">
        <v>108</v>
      </c>
      <c r="G42" s="49" t="e">
        <f>+G2</f>
        <v>#REF!</v>
      </c>
      <c r="H42" s="39" t="s">
        <v>109</v>
      </c>
    </row>
    <row r="43" spans="1:8" ht="15.75" customHeight="1" x14ac:dyDescent="0.25">
      <c r="A43" s="42">
        <v>1</v>
      </c>
      <c r="B43" s="43" t="s">
        <v>148</v>
      </c>
      <c r="C43" s="236"/>
      <c r="D43" s="175"/>
      <c r="E43" s="175"/>
      <c r="F43" s="176"/>
      <c r="G43" s="248"/>
      <c r="H43" s="51">
        <v>3.3</v>
      </c>
    </row>
    <row r="44" spans="1:8" ht="15.75" customHeight="1" x14ac:dyDescent="0.25">
      <c r="A44" s="42">
        <v>2</v>
      </c>
      <c r="B44" s="43" t="s">
        <v>149</v>
      </c>
      <c r="C44" s="226"/>
      <c r="D44" s="237"/>
      <c r="E44" s="237"/>
      <c r="F44" s="227"/>
      <c r="G44" s="246"/>
      <c r="H44" s="51">
        <v>23.59</v>
      </c>
    </row>
    <row r="45" spans="1:8" ht="15.75" customHeight="1" x14ac:dyDescent="0.25">
      <c r="A45" s="42">
        <v>3</v>
      </c>
      <c r="B45" s="43" t="s">
        <v>150</v>
      </c>
      <c r="C45" s="226"/>
      <c r="D45" s="237"/>
      <c r="E45" s="237"/>
      <c r="F45" s="227"/>
      <c r="G45" s="246"/>
      <c r="H45" s="61"/>
    </row>
    <row r="46" spans="1:8" ht="15.75" customHeight="1" x14ac:dyDescent="0.25">
      <c r="A46" s="42">
        <v>4</v>
      </c>
      <c r="B46" s="43" t="s">
        <v>151</v>
      </c>
      <c r="C46" s="226"/>
      <c r="D46" s="237"/>
      <c r="E46" s="237"/>
      <c r="F46" s="227"/>
      <c r="G46" s="246"/>
      <c r="H46" s="51">
        <v>0.78</v>
      </c>
    </row>
    <row r="47" spans="1:8" ht="15.75" customHeight="1" x14ac:dyDescent="0.25">
      <c r="A47" s="42">
        <v>5</v>
      </c>
      <c r="B47" s="43" t="s">
        <v>152</v>
      </c>
      <c r="C47" s="226"/>
      <c r="D47" s="237"/>
      <c r="E47" s="237"/>
      <c r="F47" s="227"/>
      <c r="G47" s="246"/>
      <c r="H47" s="51">
        <v>96.75</v>
      </c>
    </row>
    <row r="48" spans="1:8" ht="15.75" customHeight="1" x14ac:dyDescent="0.25">
      <c r="A48" s="42">
        <v>6</v>
      </c>
      <c r="B48" s="43" t="s">
        <v>153</v>
      </c>
      <c r="C48" s="226"/>
      <c r="D48" s="237"/>
      <c r="E48" s="237"/>
      <c r="F48" s="227"/>
      <c r="G48" s="246"/>
      <c r="H48" s="51">
        <v>11.7</v>
      </c>
    </row>
    <row r="49" spans="1:8" ht="15.75" customHeight="1" x14ac:dyDescent="0.25">
      <c r="A49" s="42">
        <v>7</v>
      </c>
      <c r="B49" s="43" t="s">
        <v>154</v>
      </c>
      <c r="C49" s="226"/>
      <c r="D49" s="237"/>
      <c r="E49" s="237"/>
      <c r="F49" s="227"/>
      <c r="G49" s="246"/>
      <c r="H49" s="51">
        <v>22.15</v>
      </c>
    </row>
    <row r="50" spans="1:8" ht="15.75" customHeight="1" x14ac:dyDescent="0.25">
      <c r="A50" s="42">
        <v>8</v>
      </c>
      <c r="B50" s="43" t="s">
        <v>155</v>
      </c>
      <c r="C50" s="226"/>
      <c r="D50" s="237"/>
      <c r="E50" s="237"/>
      <c r="F50" s="227"/>
      <c r="G50" s="246"/>
      <c r="H50" s="51">
        <v>11.49</v>
      </c>
    </row>
    <row r="51" spans="1:8" ht="15.75" customHeight="1" x14ac:dyDescent="0.25">
      <c r="A51" s="42">
        <v>9</v>
      </c>
      <c r="B51" s="43" t="s">
        <v>156</v>
      </c>
      <c r="C51" s="226"/>
      <c r="D51" s="237"/>
      <c r="E51" s="237"/>
      <c r="F51" s="227"/>
      <c r="G51" s="246"/>
      <c r="H51" s="51">
        <v>13.76</v>
      </c>
    </row>
    <row r="52" spans="1:8" ht="15.75" customHeight="1" x14ac:dyDescent="0.25">
      <c r="A52" s="42">
        <v>10</v>
      </c>
      <c r="B52" s="43" t="s">
        <v>157</v>
      </c>
      <c r="C52" s="226"/>
      <c r="D52" s="237"/>
      <c r="E52" s="237"/>
      <c r="F52" s="227"/>
      <c r="G52" s="246"/>
      <c r="H52" s="51">
        <v>26.14</v>
      </c>
    </row>
    <row r="53" spans="1:8" ht="15.75" customHeight="1" x14ac:dyDescent="0.25">
      <c r="A53" s="42">
        <v>11</v>
      </c>
      <c r="B53" s="43" t="s">
        <v>158</v>
      </c>
      <c r="C53" s="226"/>
      <c r="D53" s="237"/>
      <c r="E53" s="237"/>
      <c r="F53" s="227"/>
      <c r="G53" s="246"/>
      <c r="H53" s="51">
        <v>10.91</v>
      </c>
    </row>
    <row r="54" spans="1:8" ht="15.75" customHeight="1" x14ac:dyDescent="0.25">
      <c r="A54" s="42">
        <v>12</v>
      </c>
      <c r="B54" s="43" t="s">
        <v>159</v>
      </c>
      <c r="C54" s="226"/>
      <c r="D54" s="237"/>
      <c r="E54" s="237"/>
      <c r="F54" s="227"/>
      <c r="G54" s="246"/>
      <c r="H54" s="51">
        <v>24.6</v>
      </c>
    </row>
    <row r="55" spans="1:8" ht="15.75" customHeight="1" x14ac:dyDescent="0.25">
      <c r="A55" s="42">
        <v>13</v>
      </c>
      <c r="B55" s="43" t="s">
        <v>160</v>
      </c>
      <c r="C55" s="226"/>
      <c r="D55" s="237"/>
      <c r="E55" s="237"/>
      <c r="F55" s="227"/>
      <c r="G55" s="246"/>
      <c r="H55" s="61"/>
    </row>
    <row r="56" spans="1:8" ht="15.75" customHeight="1" x14ac:dyDescent="0.25">
      <c r="A56" s="42">
        <v>14</v>
      </c>
      <c r="B56" s="43" t="s">
        <v>161</v>
      </c>
      <c r="C56" s="226"/>
      <c r="D56" s="237"/>
      <c r="E56" s="237"/>
      <c r="F56" s="227"/>
      <c r="G56" s="246"/>
      <c r="H56" s="51">
        <v>11.45</v>
      </c>
    </row>
    <row r="57" spans="1:8" ht="69" customHeight="1" x14ac:dyDescent="0.25">
      <c r="A57" s="42">
        <v>15</v>
      </c>
      <c r="B57" s="43" t="s">
        <v>162</v>
      </c>
      <c r="C57" s="226"/>
      <c r="D57" s="237"/>
      <c r="E57" s="237"/>
      <c r="F57" s="227"/>
      <c r="G57" s="246"/>
      <c r="H57" s="51">
        <v>24.06</v>
      </c>
    </row>
    <row r="58" spans="1:8" ht="15.75" customHeight="1" x14ac:dyDescent="0.25">
      <c r="A58" s="42">
        <v>16</v>
      </c>
      <c r="B58" s="43" t="s">
        <v>163</v>
      </c>
      <c r="C58" s="226"/>
      <c r="D58" s="237"/>
      <c r="E58" s="237"/>
      <c r="F58" s="227"/>
      <c r="G58" s="246"/>
      <c r="H58" s="51">
        <v>26.2</v>
      </c>
    </row>
    <row r="59" spans="1:8" ht="15.75" customHeight="1" x14ac:dyDescent="0.25">
      <c r="A59" s="42">
        <v>17</v>
      </c>
      <c r="B59" s="43" t="s">
        <v>164</v>
      </c>
      <c r="C59" s="226"/>
      <c r="D59" s="237"/>
      <c r="E59" s="237"/>
      <c r="F59" s="227"/>
      <c r="G59" s="246"/>
      <c r="H59" s="51">
        <v>9.18</v>
      </c>
    </row>
    <row r="60" spans="1:8" ht="15.75" customHeight="1" x14ac:dyDescent="0.25">
      <c r="A60" s="42">
        <v>18</v>
      </c>
      <c r="B60" s="43" t="s">
        <v>165</v>
      </c>
      <c r="C60" s="226"/>
      <c r="D60" s="237"/>
      <c r="E60" s="237"/>
      <c r="F60" s="227"/>
      <c r="G60" s="246"/>
      <c r="H60" s="51">
        <v>6.31</v>
      </c>
    </row>
    <row r="61" spans="1:8" ht="15.75" customHeight="1" x14ac:dyDescent="0.25">
      <c r="A61" s="42">
        <v>19</v>
      </c>
      <c r="B61" s="43" t="s">
        <v>166</v>
      </c>
      <c r="C61" s="226"/>
      <c r="D61" s="237"/>
      <c r="E61" s="237"/>
      <c r="F61" s="227"/>
      <c r="G61" s="246"/>
      <c r="H61" s="51">
        <v>38.4</v>
      </c>
    </row>
    <row r="62" spans="1:8" ht="15.75" customHeight="1" x14ac:dyDescent="0.25">
      <c r="A62" s="42">
        <v>20</v>
      </c>
      <c r="B62" s="43" t="s">
        <v>167</v>
      </c>
      <c r="C62" s="226"/>
      <c r="D62" s="237"/>
      <c r="E62" s="237"/>
      <c r="F62" s="227"/>
      <c r="G62" s="246"/>
      <c r="H62" s="51">
        <v>26.95</v>
      </c>
    </row>
    <row r="63" spans="1:8" ht="15.75" customHeight="1" x14ac:dyDescent="0.25">
      <c r="A63" s="42">
        <v>21</v>
      </c>
      <c r="B63" s="43" t="s">
        <v>168</v>
      </c>
      <c r="C63" s="226"/>
      <c r="D63" s="237"/>
      <c r="E63" s="237"/>
      <c r="F63" s="227"/>
      <c r="G63" s="246"/>
      <c r="H63" s="51">
        <v>34.229999999999997</v>
      </c>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1">
        <v>13.81</v>
      </c>
    </row>
    <row r="66" spans="1:8" ht="15.75" customHeight="1" x14ac:dyDescent="0.25">
      <c r="A66" s="42">
        <v>24</v>
      </c>
      <c r="B66" s="43" t="s">
        <v>171</v>
      </c>
      <c r="C66" s="226"/>
      <c r="D66" s="237"/>
      <c r="E66" s="237"/>
      <c r="F66" s="227"/>
      <c r="G66" s="246"/>
      <c r="H66" s="51">
        <v>17.760000000000002</v>
      </c>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4">
        <v>182.36</v>
      </c>
    </row>
    <row r="69" spans="1:8" ht="15.75" customHeight="1" x14ac:dyDescent="0.25">
      <c r="A69" s="42">
        <v>27</v>
      </c>
      <c r="B69" s="43" t="s">
        <v>174</v>
      </c>
      <c r="C69" s="226"/>
      <c r="D69" s="237"/>
      <c r="E69" s="237"/>
      <c r="F69" s="227"/>
      <c r="G69" s="246"/>
      <c r="H69" s="54">
        <v>42.43</v>
      </c>
    </row>
    <row r="70" spans="1:8" ht="15.75" customHeight="1" x14ac:dyDescent="0.25">
      <c r="A70" s="42">
        <v>28</v>
      </c>
      <c r="B70" s="43" t="s">
        <v>175</v>
      </c>
      <c r="C70" s="226"/>
      <c r="D70" s="237"/>
      <c r="E70" s="237"/>
      <c r="F70" s="227"/>
      <c r="G70" s="246"/>
      <c r="H70" s="54">
        <v>12.31</v>
      </c>
    </row>
    <row r="71" spans="1:8" ht="15.75" customHeight="1" x14ac:dyDescent="0.25">
      <c r="A71" s="42">
        <v>29</v>
      </c>
      <c r="B71" s="43" t="s">
        <v>176</v>
      </c>
      <c r="C71" s="226"/>
      <c r="D71" s="237"/>
      <c r="E71" s="237"/>
      <c r="F71" s="227"/>
      <c r="G71" s="246"/>
      <c r="H71" s="54">
        <v>61.22</v>
      </c>
    </row>
    <row r="72" spans="1:8" ht="15.75" customHeight="1" x14ac:dyDescent="0.25">
      <c r="A72" s="42">
        <v>30</v>
      </c>
      <c r="B72" s="43" t="s">
        <v>177</v>
      </c>
      <c r="C72" s="226"/>
      <c r="D72" s="237"/>
      <c r="E72" s="237"/>
      <c r="F72" s="227"/>
      <c r="G72" s="246"/>
      <c r="H72" s="54">
        <v>6.99</v>
      </c>
    </row>
    <row r="73" spans="1:8" ht="15.75" customHeight="1" x14ac:dyDescent="0.25">
      <c r="A73" s="42">
        <v>31</v>
      </c>
      <c r="B73" s="43" t="s">
        <v>178</v>
      </c>
      <c r="C73" s="226"/>
      <c r="D73" s="237"/>
      <c r="E73" s="237"/>
      <c r="F73" s="227"/>
      <c r="G73" s="246"/>
      <c r="H73" s="54">
        <v>99.75</v>
      </c>
    </row>
    <row r="74" spans="1:8" ht="65.25" customHeight="1" x14ac:dyDescent="0.25">
      <c r="A74" s="42">
        <v>32</v>
      </c>
      <c r="B74" s="43" t="s">
        <v>179</v>
      </c>
      <c r="C74" s="226"/>
      <c r="D74" s="237"/>
      <c r="E74" s="237"/>
      <c r="F74" s="227"/>
      <c r="G74" s="246"/>
      <c r="H74" s="54">
        <v>7.38</v>
      </c>
    </row>
    <row r="75" spans="1:8" ht="15.75" customHeight="1" x14ac:dyDescent="0.25">
      <c r="A75" s="42">
        <v>33</v>
      </c>
      <c r="B75" s="43" t="s">
        <v>180</v>
      </c>
      <c r="C75" s="226"/>
      <c r="D75" s="237"/>
      <c r="E75" s="237"/>
      <c r="F75" s="227"/>
      <c r="G75" s="246"/>
      <c r="H75" s="54">
        <v>78.52</v>
      </c>
    </row>
    <row r="76" spans="1:8" ht="15.75" customHeight="1" x14ac:dyDescent="0.25">
      <c r="A76" s="42">
        <v>34</v>
      </c>
      <c r="B76" s="43" t="s">
        <v>181</v>
      </c>
      <c r="C76" s="226"/>
      <c r="D76" s="237"/>
      <c r="E76" s="237"/>
      <c r="F76" s="227"/>
      <c r="G76" s="246"/>
      <c r="H76" s="54">
        <v>9.2799999999999994</v>
      </c>
    </row>
    <row r="77" spans="1:8" ht="15.75" customHeight="1" x14ac:dyDescent="0.25">
      <c r="A77" s="42">
        <v>35</v>
      </c>
      <c r="B77" s="43" t="s">
        <v>182</v>
      </c>
      <c r="C77" s="226"/>
      <c r="D77" s="237"/>
      <c r="E77" s="237"/>
      <c r="F77" s="227"/>
      <c r="G77" s="246"/>
      <c r="H77" s="54">
        <v>37.229999999999997</v>
      </c>
    </row>
    <row r="78" spans="1:8" ht="15.75" customHeight="1" x14ac:dyDescent="0.25">
      <c r="A78" s="42">
        <v>36</v>
      </c>
      <c r="B78" s="43" t="s">
        <v>183</v>
      </c>
      <c r="C78" s="226"/>
      <c r="D78" s="237"/>
      <c r="E78" s="237"/>
      <c r="F78" s="227"/>
      <c r="G78" s="246"/>
      <c r="H78" s="54">
        <v>49.4</v>
      </c>
    </row>
    <row r="79" spans="1:8" ht="15.75" customHeight="1" x14ac:dyDescent="0.25">
      <c r="A79" s="42">
        <v>37</v>
      </c>
      <c r="B79" s="43" t="s">
        <v>184</v>
      </c>
      <c r="C79" s="226"/>
      <c r="D79" s="237"/>
      <c r="E79" s="237"/>
      <c r="F79" s="227"/>
      <c r="G79" s="246"/>
      <c r="H79" s="54">
        <v>17.5</v>
      </c>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46.5" customHeight="1" x14ac:dyDescent="0.25">
      <c r="A82" s="42">
        <v>40</v>
      </c>
      <c r="B82" s="43" t="s">
        <v>187</v>
      </c>
      <c r="C82" s="226"/>
      <c r="D82" s="237"/>
      <c r="E82" s="237"/>
      <c r="F82" s="227"/>
      <c r="G82" s="246"/>
      <c r="H82" s="54">
        <v>25.58</v>
      </c>
    </row>
    <row r="83" spans="1:8" ht="15.75" customHeight="1" x14ac:dyDescent="0.25">
      <c r="A83" s="42">
        <v>41</v>
      </c>
      <c r="B83" s="43" t="s">
        <v>188</v>
      </c>
      <c r="C83" s="226"/>
      <c r="D83" s="237"/>
      <c r="E83" s="237"/>
      <c r="F83" s="227"/>
      <c r="G83" s="246"/>
      <c r="H83" s="54">
        <v>44.41</v>
      </c>
    </row>
    <row r="84" spans="1:8" ht="78.75" customHeight="1" x14ac:dyDescent="0.25">
      <c r="A84" s="42">
        <v>42</v>
      </c>
      <c r="B84" s="43" t="s">
        <v>189</v>
      </c>
      <c r="C84" s="226"/>
      <c r="D84" s="237"/>
      <c r="E84" s="237"/>
      <c r="F84" s="227"/>
      <c r="G84" s="246"/>
      <c r="H84" s="54">
        <v>5.7</v>
      </c>
    </row>
    <row r="85" spans="1:8" ht="16.5" customHeight="1" x14ac:dyDescent="0.25">
      <c r="A85" s="42">
        <v>43</v>
      </c>
      <c r="B85" s="43" t="s">
        <v>190</v>
      </c>
      <c r="C85" s="226"/>
      <c r="D85" s="237"/>
      <c r="E85" s="237"/>
      <c r="F85" s="227"/>
      <c r="G85" s="246"/>
      <c r="H85" s="10"/>
    </row>
    <row r="86" spans="1:8" ht="15.75" customHeight="1" x14ac:dyDescent="0.25">
      <c r="A86" s="42">
        <v>44</v>
      </c>
      <c r="B86" s="43" t="s">
        <v>191</v>
      </c>
      <c r="C86" s="238"/>
      <c r="D86" s="239"/>
      <c r="E86" s="239"/>
      <c r="F86" s="240"/>
      <c r="G86" s="249"/>
      <c r="H86" s="63">
        <v>36.159999999999997</v>
      </c>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61">
        <v>337.84</v>
      </c>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1507.58</v>
      </c>
    </row>
    <row r="91" spans="1:8" ht="15.75" customHeight="1" x14ac:dyDescent="0.25">
      <c r="A91" s="241" t="s">
        <v>193</v>
      </c>
      <c r="B91" s="147"/>
      <c r="C91" s="147"/>
      <c r="D91" s="147"/>
      <c r="E91" s="147"/>
      <c r="F91" s="147"/>
      <c r="G91" s="148"/>
      <c r="H91" s="48">
        <f>+H90+H39</f>
        <v>1552.9299999999998</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003"/>
  <sheetViews>
    <sheetView topLeftCell="A80" workbookViewId="0">
      <selection activeCell="H89" sqref="H89"/>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198</v>
      </c>
      <c r="D1" s="147"/>
      <c r="E1" s="147"/>
      <c r="F1" s="147"/>
      <c r="G1" s="147"/>
      <c r="H1" s="148"/>
    </row>
    <row r="2" spans="1:8" ht="132" customHeight="1" x14ac:dyDescent="0.25">
      <c r="A2" s="39" t="s">
        <v>106</v>
      </c>
      <c r="B2" s="39" t="s">
        <v>107</v>
      </c>
      <c r="C2" s="40" t="e">
        <f>+#REF!</f>
        <v>#REF!</v>
      </c>
      <c r="D2" s="39" t="s">
        <v>5</v>
      </c>
      <c r="E2" s="55" t="s">
        <v>62</v>
      </c>
      <c r="F2" s="39" t="s">
        <v>108</v>
      </c>
      <c r="G2" s="39" t="e">
        <f>+#REF!</f>
        <v>#REF!</v>
      </c>
      <c r="H2" s="39" t="s">
        <v>109</v>
      </c>
    </row>
    <row r="3" spans="1:8" x14ac:dyDescent="0.25">
      <c r="A3" s="42">
        <v>1</v>
      </c>
      <c r="B3" s="43" t="s">
        <v>110</v>
      </c>
      <c r="C3" s="236"/>
      <c r="D3" s="175"/>
      <c r="E3" s="175"/>
      <c r="F3" s="176"/>
      <c r="G3" s="248"/>
      <c r="H3" s="64">
        <v>17.98</v>
      </c>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5">
        <v>15</v>
      </c>
    </row>
    <row r="8" spans="1:8" ht="30" x14ac:dyDescent="0.25">
      <c r="A8" s="42">
        <v>6</v>
      </c>
      <c r="B8" s="43" t="s">
        <v>115</v>
      </c>
      <c r="C8" s="226"/>
      <c r="D8" s="237"/>
      <c r="E8" s="237"/>
      <c r="F8" s="227"/>
      <c r="G8" s="246"/>
      <c r="H8" s="45">
        <v>25.68</v>
      </c>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4</v>
      </c>
    </row>
    <row r="12" spans="1:8" x14ac:dyDescent="0.25">
      <c r="A12" s="42">
        <v>10</v>
      </c>
      <c r="B12" s="43" t="s">
        <v>119</v>
      </c>
      <c r="C12" s="226"/>
      <c r="D12" s="237"/>
      <c r="E12" s="237"/>
      <c r="F12" s="227"/>
      <c r="G12" s="246"/>
      <c r="H12" s="45">
        <v>32</v>
      </c>
    </row>
    <row r="13" spans="1:8" x14ac:dyDescent="0.25">
      <c r="A13" s="42">
        <v>11</v>
      </c>
      <c r="B13" s="43" t="s">
        <v>120</v>
      </c>
      <c r="C13" s="226"/>
      <c r="D13" s="237"/>
      <c r="E13" s="237"/>
      <c r="F13" s="227"/>
      <c r="G13" s="246"/>
      <c r="H13" s="45">
        <v>40.11</v>
      </c>
    </row>
    <row r="14" spans="1:8" x14ac:dyDescent="0.25">
      <c r="A14" s="42">
        <v>12</v>
      </c>
      <c r="B14" s="43" t="s">
        <v>121</v>
      </c>
      <c r="C14" s="226"/>
      <c r="D14" s="237"/>
      <c r="E14" s="237"/>
      <c r="F14" s="227"/>
      <c r="G14" s="246"/>
      <c r="H14" s="45">
        <v>17.5</v>
      </c>
    </row>
    <row r="15" spans="1:8" x14ac:dyDescent="0.25">
      <c r="A15" s="42">
        <v>13</v>
      </c>
      <c r="B15" s="43" t="s">
        <v>122</v>
      </c>
      <c r="C15" s="226"/>
      <c r="D15" s="237"/>
      <c r="E15" s="237"/>
      <c r="F15" s="227"/>
      <c r="G15" s="246"/>
      <c r="H15" s="45">
        <v>55.2</v>
      </c>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5">
        <v>91.45</v>
      </c>
    </row>
    <row r="31" spans="1:8" ht="15.75" customHeight="1" x14ac:dyDescent="0.25">
      <c r="A31" s="42">
        <v>29</v>
      </c>
      <c r="B31" s="43" t="s">
        <v>138</v>
      </c>
      <c r="C31" s="226"/>
      <c r="D31" s="237"/>
      <c r="E31" s="237"/>
      <c r="F31" s="227"/>
      <c r="G31" s="246"/>
      <c r="H31" s="45">
        <v>98.4</v>
      </c>
    </row>
    <row r="32" spans="1:8" ht="15.75" customHeight="1" x14ac:dyDescent="0.25">
      <c r="A32" s="42">
        <v>30</v>
      </c>
      <c r="B32" s="43" t="s">
        <v>139</v>
      </c>
      <c r="C32" s="226"/>
      <c r="D32" s="237"/>
      <c r="E32" s="237"/>
      <c r="F32" s="227"/>
      <c r="G32" s="246"/>
      <c r="H32" s="45">
        <v>4.9000000000000004</v>
      </c>
    </row>
    <row r="33" spans="1:8" ht="15.75" customHeight="1" x14ac:dyDescent="0.25">
      <c r="A33" s="42">
        <v>31</v>
      </c>
      <c r="B33" s="43" t="s">
        <v>140</v>
      </c>
      <c r="C33" s="226"/>
      <c r="D33" s="237"/>
      <c r="E33" s="237"/>
      <c r="F33" s="227"/>
      <c r="G33" s="246"/>
      <c r="H33" s="46"/>
    </row>
    <row r="34" spans="1:8" ht="15.75" customHeight="1" x14ac:dyDescent="0.25">
      <c r="A34" s="42">
        <v>32</v>
      </c>
      <c r="B34" s="43" t="s">
        <v>141</v>
      </c>
      <c r="C34" s="226"/>
      <c r="D34" s="237"/>
      <c r="E34" s="237"/>
      <c r="F34" s="227"/>
      <c r="G34" s="246"/>
      <c r="H34" s="45">
        <v>46.5</v>
      </c>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5">
        <v>43.8</v>
      </c>
    </row>
    <row r="37" spans="1:8" ht="15.75" customHeight="1" x14ac:dyDescent="0.25">
      <c r="A37" s="42">
        <v>35</v>
      </c>
      <c r="B37" s="43" t="s">
        <v>144</v>
      </c>
      <c r="C37" s="226"/>
      <c r="D37" s="237"/>
      <c r="E37" s="237"/>
      <c r="F37" s="227"/>
      <c r="G37" s="246"/>
      <c r="H37" s="45">
        <v>37</v>
      </c>
    </row>
    <row r="38" spans="1:8" ht="15.75" customHeight="1" x14ac:dyDescent="0.25">
      <c r="A38" s="42">
        <v>36</v>
      </c>
      <c r="B38" s="43" t="s">
        <v>145</v>
      </c>
      <c r="C38" s="226"/>
      <c r="D38" s="237"/>
      <c r="E38" s="237"/>
      <c r="F38" s="227"/>
      <c r="G38" s="246"/>
      <c r="H38" s="45">
        <v>8.0500000000000007</v>
      </c>
    </row>
    <row r="39" spans="1:8" ht="15.75" customHeight="1" x14ac:dyDescent="0.25">
      <c r="A39" s="241" t="s">
        <v>146</v>
      </c>
      <c r="B39" s="147"/>
      <c r="C39" s="147"/>
      <c r="D39" s="147"/>
      <c r="E39" s="147"/>
      <c r="F39" s="147"/>
      <c r="G39" s="148"/>
      <c r="H39" s="48">
        <f>SUM(H3:H38)</f>
        <v>537.56999999999994</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PAVIMENTO FLEXIBLE </v>
      </c>
      <c r="D41" s="147"/>
      <c r="E41" s="147"/>
      <c r="F41" s="147"/>
      <c r="G41" s="147"/>
      <c r="H41" s="148"/>
    </row>
    <row r="42" spans="1:8" ht="90.75" customHeight="1" x14ac:dyDescent="0.25">
      <c r="A42" s="39" t="s">
        <v>106</v>
      </c>
      <c r="B42" s="39" t="s">
        <v>107</v>
      </c>
      <c r="C42" s="40" t="e">
        <f t="shared" si="0"/>
        <v>#REF!</v>
      </c>
      <c r="D42" s="39" t="s">
        <v>5</v>
      </c>
      <c r="E42" s="55" t="str">
        <f>+E2</f>
        <v>SUMINISTRO   E   INSTALACIÓN   DE   CARPETA   ASFALTICA   EN   CALIENTE   MDC-19.   INCLUYE   BARRIDO,   SOPLADO,   SUMINISTRO   Y COMPACTACIÓN. (INCLUYE ACARREO LIBRE HASTA 5 KM) NORMA INVIAS (**).</v>
      </c>
      <c r="F42" s="39" t="s">
        <v>108</v>
      </c>
      <c r="G42" s="49" t="e">
        <f>+G2</f>
        <v>#REF!</v>
      </c>
      <c r="H42" s="39" t="s">
        <v>109</v>
      </c>
    </row>
    <row r="43" spans="1:8" ht="15.75" customHeight="1" x14ac:dyDescent="0.25">
      <c r="A43" s="42">
        <v>1</v>
      </c>
      <c r="B43" s="43" t="s">
        <v>148</v>
      </c>
      <c r="C43" s="236"/>
      <c r="D43" s="175"/>
      <c r="E43" s="175"/>
      <c r="F43" s="176"/>
      <c r="G43" s="248"/>
      <c r="H43" s="57">
        <v>3.3</v>
      </c>
    </row>
    <row r="44" spans="1:8" ht="15.75" customHeight="1" x14ac:dyDescent="0.25">
      <c r="A44" s="42">
        <v>2</v>
      </c>
      <c r="B44" s="43" t="s">
        <v>149</v>
      </c>
      <c r="C44" s="226"/>
      <c r="D44" s="237"/>
      <c r="E44" s="237"/>
      <c r="F44" s="227"/>
      <c r="G44" s="246"/>
      <c r="H44" s="57">
        <v>23.59</v>
      </c>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0.78</v>
      </c>
    </row>
    <row r="47" spans="1:8" ht="15.75" customHeight="1" x14ac:dyDescent="0.25">
      <c r="A47" s="42">
        <v>5</v>
      </c>
      <c r="B47" s="43" t="s">
        <v>152</v>
      </c>
      <c r="C47" s="226"/>
      <c r="D47" s="237"/>
      <c r="E47" s="237"/>
      <c r="F47" s="227"/>
      <c r="G47" s="246"/>
      <c r="H47" s="57">
        <v>96.75</v>
      </c>
    </row>
    <row r="48" spans="1:8" ht="15.75" customHeight="1" x14ac:dyDescent="0.25">
      <c r="A48" s="42">
        <v>6</v>
      </c>
      <c r="B48" s="43" t="s">
        <v>153</v>
      </c>
      <c r="C48" s="226"/>
      <c r="D48" s="237"/>
      <c r="E48" s="237"/>
      <c r="F48" s="227"/>
      <c r="G48" s="246"/>
      <c r="H48" s="57">
        <v>11.7</v>
      </c>
    </row>
    <row r="49" spans="1:8" ht="15.75" customHeight="1" x14ac:dyDescent="0.25">
      <c r="A49" s="42">
        <v>7</v>
      </c>
      <c r="B49" s="43" t="s">
        <v>154</v>
      </c>
      <c r="C49" s="226"/>
      <c r="D49" s="237"/>
      <c r="E49" s="237"/>
      <c r="F49" s="227"/>
      <c r="G49" s="246"/>
      <c r="H49" s="57">
        <v>22.15</v>
      </c>
    </row>
    <row r="50" spans="1:8" ht="15.75" customHeight="1" x14ac:dyDescent="0.25">
      <c r="A50" s="42">
        <v>8</v>
      </c>
      <c r="B50" s="43" t="s">
        <v>155</v>
      </c>
      <c r="C50" s="226"/>
      <c r="D50" s="237"/>
      <c r="E50" s="237"/>
      <c r="F50" s="227"/>
      <c r="G50" s="246"/>
      <c r="H50" s="57">
        <v>11.49</v>
      </c>
    </row>
    <row r="51" spans="1:8" ht="15.75" customHeight="1" x14ac:dyDescent="0.25">
      <c r="A51" s="42">
        <v>9</v>
      </c>
      <c r="B51" s="43" t="s">
        <v>156</v>
      </c>
      <c r="C51" s="226"/>
      <c r="D51" s="237"/>
      <c r="E51" s="237"/>
      <c r="F51" s="227"/>
      <c r="G51" s="246"/>
      <c r="H51" s="57">
        <v>13.76</v>
      </c>
    </row>
    <row r="52" spans="1:8" ht="15.75" customHeight="1" x14ac:dyDescent="0.25">
      <c r="A52" s="42">
        <v>10</v>
      </c>
      <c r="B52" s="43" t="s">
        <v>157</v>
      </c>
      <c r="C52" s="226"/>
      <c r="D52" s="237"/>
      <c r="E52" s="237"/>
      <c r="F52" s="227"/>
      <c r="G52" s="246"/>
      <c r="H52" s="57">
        <v>26.14</v>
      </c>
    </row>
    <row r="53" spans="1:8" ht="15.75" customHeight="1" x14ac:dyDescent="0.25">
      <c r="A53" s="42">
        <v>11</v>
      </c>
      <c r="B53" s="43" t="s">
        <v>158</v>
      </c>
      <c r="C53" s="226"/>
      <c r="D53" s="237"/>
      <c r="E53" s="237"/>
      <c r="F53" s="227"/>
      <c r="G53" s="246"/>
      <c r="H53" s="57">
        <v>10.91</v>
      </c>
    </row>
    <row r="54" spans="1:8" ht="15.75" customHeight="1" x14ac:dyDescent="0.25">
      <c r="A54" s="42">
        <v>12</v>
      </c>
      <c r="B54" s="43" t="s">
        <v>159</v>
      </c>
      <c r="C54" s="226"/>
      <c r="D54" s="237"/>
      <c r="E54" s="237"/>
      <c r="F54" s="227"/>
      <c r="G54" s="246"/>
      <c r="H54" s="57">
        <v>24.6</v>
      </c>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65">
        <v>11.45</v>
      </c>
    </row>
    <row r="57" spans="1:8" ht="15.75" customHeight="1" x14ac:dyDescent="0.25">
      <c r="A57" s="42">
        <v>15</v>
      </c>
      <c r="B57" s="43" t="s">
        <v>162</v>
      </c>
      <c r="C57" s="226"/>
      <c r="D57" s="237"/>
      <c r="E57" s="237"/>
      <c r="F57" s="227"/>
      <c r="G57" s="246"/>
      <c r="H57" s="57">
        <v>24.02</v>
      </c>
    </row>
    <row r="58" spans="1:8" ht="15.75" customHeight="1" x14ac:dyDescent="0.25">
      <c r="A58" s="42">
        <v>16</v>
      </c>
      <c r="B58" s="43" t="s">
        <v>163</v>
      </c>
      <c r="C58" s="226"/>
      <c r="D58" s="237"/>
      <c r="E58" s="237"/>
      <c r="F58" s="227"/>
      <c r="G58" s="246"/>
      <c r="H58" s="57">
        <v>26.2</v>
      </c>
    </row>
    <row r="59" spans="1:8" ht="15.75" customHeight="1" x14ac:dyDescent="0.25">
      <c r="A59" s="42">
        <v>17</v>
      </c>
      <c r="B59" s="43" t="s">
        <v>164</v>
      </c>
      <c r="C59" s="226"/>
      <c r="D59" s="237"/>
      <c r="E59" s="237"/>
      <c r="F59" s="227"/>
      <c r="G59" s="246"/>
      <c r="H59" s="57">
        <v>9.18</v>
      </c>
    </row>
    <row r="60" spans="1:8" ht="15.75" customHeight="1" x14ac:dyDescent="0.25">
      <c r="A60" s="42">
        <v>18</v>
      </c>
      <c r="B60" s="43" t="s">
        <v>165</v>
      </c>
      <c r="C60" s="226"/>
      <c r="D60" s="237"/>
      <c r="E60" s="237"/>
      <c r="F60" s="227"/>
      <c r="G60" s="246"/>
      <c r="H60" s="57">
        <v>6.31</v>
      </c>
    </row>
    <row r="61" spans="1:8" ht="15.75" customHeight="1" x14ac:dyDescent="0.25">
      <c r="A61" s="42">
        <v>19</v>
      </c>
      <c r="B61" s="43" t="s">
        <v>166</v>
      </c>
      <c r="C61" s="226"/>
      <c r="D61" s="237"/>
      <c r="E61" s="237"/>
      <c r="F61" s="227"/>
      <c r="G61" s="246"/>
      <c r="H61" s="57">
        <v>65.44</v>
      </c>
    </row>
    <row r="62" spans="1:8" ht="15.75" customHeight="1" x14ac:dyDescent="0.25">
      <c r="A62" s="42">
        <v>20</v>
      </c>
      <c r="B62" s="43" t="s">
        <v>167</v>
      </c>
      <c r="C62" s="226"/>
      <c r="D62" s="237"/>
      <c r="E62" s="237"/>
      <c r="F62" s="227"/>
      <c r="G62" s="246"/>
      <c r="H62" s="57">
        <v>26.95</v>
      </c>
    </row>
    <row r="63" spans="1:8" ht="15.75" customHeight="1" x14ac:dyDescent="0.25">
      <c r="A63" s="42">
        <v>21</v>
      </c>
      <c r="B63" s="43" t="s">
        <v>168</v>
      </c>
      <c r="C63" s="226"/>
      <c r="D63" s="237"/>
      <c r="E63" s="237"/>
      <c r="F63" s="227"/>
      <c r="G63" s="246"/>
      <c r="H63" s="57">
        <v>34.229999999999997</v>
      </c>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7">
        <v>13.87</v>
      </c>
    </row>
    <row r="66" spans="1:8" ht="15.75" customHeight="1" x14ac:dyDescent="0.25">
      <c r="A66" s="42">
        <v>24</v>
      </c>
      <c r="B66" s="43" t="s">
        <v>171</v>
      </c>
      <c r="C66" s="226"/>
      <c r="D66" s="237"/>
      <c r="E66" s="237"/>
      <c r="F66" s="227"/>
      <c r="G66" s="246"/>
      <c r="H66" s="57">
        <v>17.78</v>
      </c>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7">
        <v>91.88</v>
      </c>
    </row>
    <row r="69" spans="1:8" ht="15.75" customHeight="1" x14ac:dyDescent="0.25">
      <c r="A69" s="42">
        <v>27</v>
      </c>
      <c r="B69" s="43" t="s">
        <v>174</v>
      </c>
      <c r="C69" s="226"/>
      <c r="D69" s="237"/>
      <c r="E69" s="237"/>
      <c r="F69" s="227"/>
      <c r="G69" s="246"/>
      <c r="H69" s="57">
        <v>42.44</v>
      </c>
    </row>
    <row r="70" spans="1:8" ht="15.75" customHeight="1" x14ac:dyDescent="0.25">
      <c r="A70" s="42">
        <v>28</v>
      </c>
      <c r="B70" s="43" t="s">
        <v>175</v>
      </c>
      <c r="C70" s="226"/>
      <c r="D70" s="237"/>
      <c r="E70" s="237"/>
      <c r="F70" s="227"/>
      <c r="G70" s="246"/>
      <c r="H70" s="57">
        <v>12.6</v>
      </c>
    </row>
    <row r="71" spans="1:8" ht="15.75" customHeight="1" x14ac:dyDescent="0.25">
      <c r="A71" s="42">
        <v>29</v>
      </c>
      <c r="B71" s="43" t="s">
        <v>176</v>
      </c>
      <c r="C71" s="226"/>
      <c r="D71" s="237"/>
      <c r="E71" s="237"/>
      <c r="F71" s="227"/>
      <c r="G71" s="246"/>
      <c r="H71" s="57">
        <v>61.22</v>
      </c>
    </row>
    <row r="72" spans="1:8" ht="15.75" customHeight="1" x14ac:dyDescent="0.25">
      <c r="A72" s="42">
        <v>30</v>
      </c>
      <c r="B72" s="43" t="s">
        <v>177</v>
      </c>
      <c r="C72" s="226"/>
      <c r="D72" s="237"/>
      <c r="E72" s="237"/>
      <c r="F72" s="227"/>
      <c r="G72" s="246"/>
      <c r="H72" s="57">
        <v>6.99</v>
      </c>
    </row>
    <row r="73" spans="1:8" ht="15.75" customHeight="1" x14ac:dyDescent="0.25">
      <c r="A73" s="42">
        <v>31</v>
      </c>
      <c r="B73" s="43" t="s">
        <v>178</v>
      </c>
      <c r="C73" s="226"/>
      <c r="D73" s="237"/>
      <c r="E73" s="237"/>
      <c r="F73" s="227"/>
      <c r="G73" s="246"/>
      <c r="H73" s="57">
        <v>49.98</v>
      </c>
    </row>
    <row r="74" spans="1:8" ht="15.75" customHeight="1" x14ac:dyDescent="0.25">
      <c r="A74" s="42">
        <v>32</v>
      </c>
      <c r="B74" s="43" t="s">
        <v>179</v>
      </c>
      <c r="C74" s="226"/>
      <c r="D74" s="237"/>
      <c r="E74" s="237"/>
      <c r="F74" s="227"/>
      <c r="G74" s="246"/>
      <c r="H74" s="57">
        <v>7.38</v>
      </c>
    </row>
    <row r="75" spans="1:8" ht="15.75" customHeight="1" x14ac:dyDescent="0.25">
      <c r="A75" s="42">
        <v>33</v>
      </c>
      <c r="B75" s="43" t="s">
        <v>180</v>
      </c>
      <c r="C75" s="226"/>
      <c r="D75" s="237"/>
      <c r="E75" s="237"/>
      <c r="F75" s="227"/>
      <c r="G75" s="246"/>
      <c r="H75" s="57">
        <v>78.52</v>
      </c>
    </row>
    <row r="76" spans="1:8" ht="15.75" customHeight="1" x14ac:dyDescent="0.25">
      <c r="A76" s="42">
        <v>34</v>
      </c>
      <c r="B76" s="43" t="s">
        <v>181</v>
      </c>
      <c r="C76" s="226"/>
      <c r="D76" s="237"/>
      <c r="E76" s="237"/>
      <c r="F76" s="227"/>
      <c r="G76" s="246"/>
      <c r="H76" s="57">
        <v>9.2799999999999994</v>
      </c>
    </row>
    <row r="77" spans="1:8" ht="15.75" customHeight="1" x14ac:dyDescent="0.25">
      <c r="A77" s="42">
        <v>35</v>
      </c>
      <c r="B77" s="43" t="s">
        <v>182</v>
      </c>
      <c r="C77" s="226"/>
      <c r="D77" s="237"/>
      <c r="E77" s="237"/>
      <c r="F77" s="227"/>
      <c r="G77" s="246"/>
      <c r="H77" s="57">
        <v>37.229999999999997</v>
      </c>
    </row>
    <row r="78" spans="1:8" ht="15.75" customHeight="1" x14ac:dyDescent="0.25">
      <c r="A78" s="42">
        <v>36</v>
      </c>
      <c r="B78" s="43" t="s">
        <v>183</v>
      </c>
      <c r="C78" s="226"/>
      <c r="D78" s="237"/>
      <c r="E78" s="237"/>
      <c r="F78" s="227"/>
      <c r="G78" s="246"/>
      <c r="H78" s="57">
        <v>49.4</v>
      </c>
    </row>
    <row r="79" spans="1:8" ht="15.75" customHeight="1" x14ac:dyDescent="0.25">
      <c r="A79" s="42">
        <v>37</v>
      </c>
      <c r="B79" s="43" t="s">
        <v>184</v>
      </c>
      <c r="C79" s="226"/>
      <c r="D79" s="237"/>
      <c r="E79" s="237"/>
      <c r="F79" s="227"/>
      <c r="G79" s="246"/>
      <c r="H79" s="57">
        <v>17.5</v>
      </c>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4">
        <v>25.58</v>
      </c>
    </row>
    <row r="83" spans="1:8" ht="15.75" customHeight="1" x14ac:dyDescent="0.25">
      <c r="A83" s="42">
        <v>41</v>
      </c>
      <c r="B83" s="43" t="s">
        <v>188</v>
      </c>
      <c r="C83" s="226"/>
      <c r="D83" s="237"/>
      <c r="E83" s="237"/>
      <c r="F83" s="227"/>
      <c r="G83" s="246"/>
      <c r="H83" s="54">
        <v>44.41</v>
      </c>
    </row>
    <row r="84" spans="1:8" ht="15.75" customHeight="1" x14ac:dyDescent="0.25">
      <c r="A84" s="42">
        <v>42</v>
      </c>
      <c r="B84" s="43" t="s">
        <v>189</v>
      </c>
      <c r="C84" s="238"/>
      <c r="D84" s="239"/>
      <c r="E84" s="239"/>
      <c r="F84" s="240"/>
      <c r="G84" s="249"/>
      <c r="H84" s="54">
        <v>5.7</v>
      </c>
    </row>
    <row r="85" spans="1:8" ht="15.75" customHeight="1" x14ac:dyDescent="0.25">
      <c r="A85" s="42">
        <v>43</v>
      </c>
      <c r="B85" s="43" t="s">
        <v>190</v>
      </c>
      <c r="C85" s="108"/>
      <c r="D85" s="109"/>
      <c r="E85" s="109"/>
      <c r="F85" s="52"/>
      <c r="G85" s="53"/>
      <c r="H85" s="56"/>
    </row>
    <row r="86" spans="1:8" ht="15.75" customHeight="1" x14ac:dyDescent="0.25">
      <c r="A86" s="42">
        <v>44</v>
      </c>
      <c r="B86" s="43" t="s">
        <v>191</v>
      </c>
      <c r="C86" s="108"/>
      <c r="D86" s="109"/>
      <c r="E86" s="109"/>
      <c r="F86" s="52"/>
      <c r="G86" s="53"/>
      <c r="H86" s="63">
        <v>120.16</v>
      </c>
    </row>
    <row r="87" spans="1:8" ht="15.75" customHeight="1" x14ac:dyDescent="0.25">
      <c r="A87" s="42">
        <v>45</v>
      </c>
      <c r="B87" s="43" t="s">
        <v>176</v>
      </c>
      <c r="C87" s="109"/>
      <c r="D87" s="109"/>
      <c r="E87" s="109"/>
      <c r="F87" s="109"/>
      <c r="G87" s="52"/>
      <c r="H87" s="61">
        <v>1420.65</v>
      </c>
    </row>
    <row r="88" spans="1:8" ht="15.75" customHeight="1" x14ac:dyDescent="0.25">
      <c r="A88" s="42">
        <v>46</v>
      </c>
      <c r="B88" s="43" t="s">
        <v>192</v>
      </c>
      <c r="C88" s="109"/>
      <c r="D88" s="109"/>
      <c r="E88" s="109"/>
      <c r="F88" s="109"/>
      <c r="G88" s="52"/>
      <c r="H88" s="61">
        <v>337.84</v>
      </c>
    </row>
    <row r="89" spans="1:8" ht="15.75" customHeight="1" x14ac:dyDescent="0.25">
      <c r="A89" s="42">
        <v>47</v>
      </c>
      <c r="B89" s="43" t="s">
        <v>178</v>
      </c>
      <c r="C89" s="109"/>
      <c r="D89" s="109"/>
      <c r="E89" s="109"/>
      <c r="F89" s="109"/>
      <c r="G89" s="52"/>
      <c r="H89" s="61">
        <v>99.36</v>
      </c>
    </row>
    <row r="90" spans="1:8" ht="15.75" customHeight="1" x14ac:dyDescent="0.25">
      <c r="A90" s="241" t="s">
        <v>146</v>
      </c>
      <c r="B90" s="147"/>
      <c r="C90" s="147"/>
      <c r="D90" s="147"/>
      <c r="E90" s="147"/>
      <c r="F90" s="147"/>
      <c r="G90" s="148"/>
      <c r="H90" s="38">
        <f>SUM(H43:H89)</f>
        <v>2998.7200000000007</v>
      </c>
    </row>
    <row r="91" spans="1:8" ht="15.75" customHeight="1" x14ac:dyDescent="0.25">
      <c r="A91" s="241" t="s">
        <v>193</v>
      </c>
      <c r="B91" s="147"/>
      <c r="C91" s="147"/>
      <c r="D91" s="147"/>
      <c r="E91" s="147"/>
      <c r="F91" s="147"/>
      <c r="G91" s="148"/>
      <c r="H91" s="48">
        <f>+H90+H39</f>
        <v>3536.2900000000009</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4"/>
    <mergeCell ref="A90:G90"/>
    <mergeCell ref="A91:G91"/>
    <mergeCell ref="C1:H1"/>
    <mergeCell ref="C3:F38"/>
    <mergeCell ref="G3:G38"/>
    <mergeCell ref="A39:G39"/>
    <mergeCell ref="A40:H40"/>
    <mergeCell ref="C41:H41"/>
    <mergeCell ref="G43:G84"/>
  </mergeCells>
  <pageMargins left="0.7" right="0.7" top="0.75" bottom="0.75" header="0" footer="0"/>
  <pageSetup paperSize="9" scale="41"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003"/>
  <sheetViews>
    <sheetView topLeftCell="A76" workbookViewId="0">
      <selection activeCell="H89" sqref="H89"/>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198</v>
      </c>
      <c r="D1" s="147"/>
      <c r="E1" s="147"/>
      <c r="F1" s="147"/>
      <c r="G1" s="147"/>
      <c r="H1" s="148"/>
    </row>
    <row r="2" spans="1:8" ht="132" customHeight="1" x14ac:dyDescent="0.25">
      <c r="A2" s="39" t="s">
        <v>106</v>
      </c>
      <c r="B2" s="39" t="s">
        <v>107</v>
      </c>
      <c r="C2" s="40" t="e">
        <f>+#REF!</f>
        <v>#REF!</v>
      </c>
      <c r="D2" s="39" t="s">
        <v>5</v>
      </c>
      <c r="E2" s="55" t="s">
        <v>64</v>
      </c>
      <c r="F2" s="39" t="s">
        <v>108</v>
      </c>
      <c r="G2" s="39" t="e">
        <f>+#REF!</f>
        <v>#REF!</v>
      </c>
      <c r="H2" s="39" t="s">
        <v>109</v>
      </c>
    </row>
    <row r="3" spans="1:8" x14ac:dyDescent="0.25">
      <c r="A3" s="42">
        <v>1</v>
      </c>
      <c r="B3" s="43" t="s">
        <v>110</v>
      </c>
      <c r="C3" s="236"/>
      <c r="D3" s="175"/>
      <c r="E3" s="175"/>
      <c r="F3" s="176"/>
      <c r="G3" s="248"/>
      <c r="H3" s="64">
        <v>179.8</v>
      </c>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5">
        <v>150</v>
      </c>
    </row>
    <row r="8" spans="1:8" ht="30" x14ac:dyDescent="0.25">
      <c r="A8" s="42">
        <v>6</v>
      </c>
      <c r="B8" s="43" t="s">
        <v>115</v>
      </c>
      <c r="C8" s="226"/>
      <c r="D8" s="237"/>
      <c r="E8" s="237"/>
      <c r="F8" s="227"/>
      <c r="G8" s="246"/>
      <c r="H8" s="45">
        <v>256.75</v>
      </c>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5">
        <v>40</v>
      </c>
    </row>
    <row r="12" spans="1:8" x14ac:dyDescent="0.25">
      <c r="A12" s="42">
        <v>10</v>
      </c>
      <c r="B12" s="43" t="s">
        <v>119</v>
      </c>
      <c r="C12" s="226"/>
      <c r="D12" s="237"/>
      <c r="E12" s="237"/>
      <c r="F12" s="227"/>
      <c r="G12" s="246"/>
      <c r="H12" s="45">
        <v>320</v>
      </c>
    </row>
    <row r="13" spans="1:8" x14ac:dyDescent="0.25">
      <c r="A13" s="42">
        <v>11</v>
      </c>
      <c r="B13" s="43" t="s">
        <v>120</v>
      </c>
      <c r="C13" s="226"/>
      <c r="D13" s="237"/>
      <c r="E13" s="237"/>
      <c r="F13" s="227"/>
      <c r="G13" s="246"/>
      <c r="H13" s="45">
        <v>403.39</v>
      </c>
    </row>
    <row r="14" spans="1:8" x14ac:dyDescent="0.25">
      <c r="A14" s="42">
        <v>12</v>
      </c>
      <c r="B14" s="43" t="s">
        <v>121</v>
      </c>
      <c r="C14" s="226"/>
      <c r="D14" s="237"/>
      <c r="E14" s="237"/>
      <c r="F14" s="227"/>
      <c r="G14" s="246"/>
      <c r="H14" s="45">
        <v>175</v>
      </c>
    </row>
    <row r="15" spans="1:8" x14ac:dyDescent="0.25">
      <c r="A15" s="42">
        <v>13</v>
      </c>
      <c r="B15" s="43" t="s">
        <v>122</v>
      </c>
      <c r="C15" s="226"/>
      <c r="D15" s="237"/>
      <c r="E15" s="237"/>
      <c r="F15" s="227"/>
      <c r="G15" s="246"/>
      <c r="H15" s="45">
        <v>552</v>
      </c>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5">
        <v>914.5</v>
      </c>
    </row>
    <row r="31" spans="1:8" ht="15.75" customHeight="1" x14ac:dyDescent="0.25">
      <c r="A31" s="42">
        <v>29</v>
      </c>
      <c r="B31" s="43" t="s">
        <v>138</v>
      </c>
      <c r="C31" s="226"/>
      <c r="D31" s="237"/>
      <c r="E31" s="237"/>
      <c r="F31" s="227"/>
      <c r="G31" s="246"/>
      <c r="H31" s="45">
        <v>948</v>
      </c>
    </row>
    <row r="32" spans="1:8" ht="15.75" customHeight="1" x14ac:dyDescent="0.25">
      <c r="A32" s="42">
        <v>30</v>
      </c>
      <c r="B32" s="43" t="s">
        <v>139</v>
      </c>
      <c r="C32" s="226"/>
      <c r="D32" s="237"/>
      <c r="E32" s="237"/>
      <c r="F32" s="227"/>
      <c r="G32" s="246"/>
      <c r="H32" s="45">
        <v>49</v>
      </c>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5">
        <v>465</v>
      </c>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5">
        <v>438</v>
      </c>
    </row>
    <row r="37" spans="1:8" ht="15.75" customHeight="1" x14ac:dyDescent="0.25">
      <c r="A37" s="42">
        <v>35</v>
      </c>
      <c r="B37" s="43" t="s">
        <v>144</v>
      </c>
      <c r="C37" s="226"/>
      <c r="D37" s="237"/>
      <c r="E37" s="237"/>
      <c r="F37" s="227"/>
      <c r="G37" s="246"/>
      <c r="H37" s="45">
        <v>370</v>
      </c>
    </row>
    <row r="38" spans="1:8" ht="15.75" customHeight="1" x14ac:dyDescent="0.25">
      <c r="A38" s="42">
        <v>36</v>
      </c>
      <c r="B38" s="43" t="s">
        <v>145</v>
      </c>
      <c r="C38" s="226"/>
      <c r="D38" s="237"/>
      <c r="E38" s="237"/>
      <c r="F38" s="227"/>
      <c r="G38" s="246"/>
      <c r="H38" s="45">
        <v>80.5</v>
      </c>
    </row>
    <row r="39" spans="1:8" ht="15.75" customHeight="1" x14ac:dyDescent="0.25">
      <c r="A39" s="241" t="s">
        <v>146</v>
      </c>
      <c r="B39" s="147"/>
      <c r="C39" s="147"/>
      <c r="D39" s="147"/>
      <c r="E39" s="147"/>
      <c r="F39" s="147"/>
      <c r="G39" s="148"/>
      <c r="H39" s="48">
        <f>SUM(H3:H38)</f>
        <v>5341.9400000000005</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PAVIMENTO FLEXIBLE </v>
      </c>
      <c r="D41" s="147"/>
      <c r="E41" s="147"/>
      <c r="F41" s="147"/>
      <c r="G41" s="147"/>
      <c r="H41" s="148"/>
    </row>
    <row r="42" spans="1:8" ht="90.75" customHeight="1" x14ac:dyDescent="0.25">
      <c r="A42" s="39" t="s">
        <v>106</v>
      </c>
      <c r="B42" s="39" t="s">
        <v>107</v>
      </c>
      <c r="C42" s="40" t="e">
        <f t="shared" si="0"/>
        <v>#REF!</v>
      </c>
      <c r="D42" s="39" t="s">
        <v>5</v>
      </c>
      <c r="E42" s="55" t="str">
        <f>+E2</f>
        <v>IMPRIMACIÓN CON EMULSIÓN ASFÁLTICA TIPO CRR-1 O SIMILAR</v>
      </c>
      <c r="F42" s="39" t="s">
        <v>108</v>
      </c>
      <c r="G42" s="49" t="e">
        <f>+G2</f>
        <v>#REF!</v>
      </c>
      <c r="H42" s="39" t="s">
        <v>109</v>
      </c>
    </row>
    <row r="43" spans="1:8" ht="15.75" customHeight="1" x14ac:dyDescent="0.25">
      <c r="A43" s="42">
        <v>1</v>
      </c>
      <c r="B43" s="43" t="s">
        <v>148</v>
      </c>
      <c r="C43" s="236"/>
      <c r="D43" s="175"/>
      <c r="E43" s="175"/>
      <c r="F43" s="176"/>
      <c r="G43" s="248"/>
      <c r="H43" s="57">
        <v>33</v>
      </c>
    </row>
    <row r="44" spans="1:8" ht="15.75" customHeight="1" x14ac:dyDescent="0.25">
      <c r="A44" s="42">
        <v>2</v>
      </c>
      <c r="B44" s="43" t="s">
        <v>149</v>
      </c>
      <c r="C44" s="226"/>
      <c r="D44" s="237"/>
      <c r="E44" s="237"/>
      <c r="F44" s="227"/>
      <c r="G44" s="246"/>
      <c r="H44" s="57">
        <v>235.86</v>
      </c>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7.83</v>
      </c>
    </row>
    <row r="47" spans="1:8" ht="15.75" customHeight="1" x14ac:dyDescent="0.25">
      <c r="A47" s="42">
        <v>5</v>
      </c>
      <c r="B47" s="43" t="s">
        <v>152</v>
      </c>
      <c r="C47" s="226"/>
      <c r="D47" s="237"/>
      <c r="E47" s="237"/>
      <c r="F47" s="227"/>
      <c r="G47" s="246"/>
      <c r="H47" s="57">
        <v>967.54</v>
      </c>
    </row>
    <row r="48" spans="1:8" ht="15.75" customHeight="1" x14ac:dyDescent="0.25">
      <c r="A48" s="42">
        <v>6</v>
      </c>
      <c r="B48" s="43" t="s">
        <v>153</v>
      </c>
      <c r="C48" s="226"/>
      <c r="D48" s="237"/>
      <c r="E48" s="237"/>
      <c r="F48" s="227"/>
      <c r="G48" s="246"/>
      <c r="H48" s="57">
        <v>117</v>
      </c>
    </row>
    <row r="49" spans="1:8" ht="15.75" customHeight="1" x14ac:dyDescent="0.25">
      <c r="A49" s="42">
        <v>7</v>
      </c>
      <c r="B49" s="43" t="s">
        <v>154</v>
      </c>
      <c r="C49" s="226"/>
      <c r="D49" s="237"/>
      <c r="E49" s="237"/>
      <c r="F49" s="227"/>
      <c r="G49" s="246"/>
      <c r="H49" s="57">
        <v>221.46</v>
      </c>
    </row>
    <row r="50" spans="1:8" ht="15.75" customHeight="1" x14ac:dyDescent="0.25">
      <c r="A50" s="42">
        <v>8</v>
      </c>
      <c r="B50" s="43" t="s">
        <v>155</v>
      </c>
      <c r="C50" s="226"/>
      <c r="D50" s="237"/>
      <c r="E50" s="237"/>
      <c r="F50" s="227"/>
      <c r="G50" s="246"/>
      <c r="H50" s="57">
        <v>114.86</v>
      </c>
    </row>
    <row r="51" spans="1:8" ht="15.75" customHeight="1" x14ac:dyDescent="0.25">
      <c r="A51" s="42">
        <v>9</v>
      </c>
      <c r="B51" s="43" t="s">
        <v>156</v>
      </c>
      <c r="C51" s="226"/>
      <c r="D51" s="237"/>
      <c r="E51" s="237"/>
      <c r="F51" s="227"/>
      <c r="G51" s="246"/>
      <c r="H51" s="57">
        <v>91.76</v>
      </c>
    </row>
    <row r="52" spans="1:8" ht="15.75" customHeight="1" x14ac:dyDescent="0.25">
      <c r="A52" s="42">
        <v>10</v>
      </c>
      <c r="B52" s="43" t="s">
        <v>157</v>
      </c>
      <c r="C52" s="226"/>
      <c r="D52" s="237"/>
      <c r="E52" s="237"/>
      <c r="F52" s="227"/>
      <c r="G52" s="246"/>
      <c r="H52" s="57">
        <v>174.27</v>
      </c>
    </row>
    <row r="53" spans="1:8" ht="15.75" customHeight="1" x14ac:dyDescent="0.25">
      <c r="A53" s="42">
        <v>11</v>
      </c>
      <c r="B53" s="43" t="s">
        <v>158</v>
      </c>
      <c r="C53" s="226"/>
      <c r="D53" s="237"/>
      <c r="E53" s="237"/>
      <c r="F53" s="227"/>
      <c r="G53" s="246"/>
      <c r="H53" s="57">
        <v>109.05</v>
      </c>
    </row>
    <row r="54" spans="1:8" ht="15.75" customHeight="1" x14ac:dyDescent="0.25">
      <c r="A54" s="42">
        <v>12</v>
      </c>
      <c r="B54" s="43" t="s">
        <v>159</v>
      </c>
      <c r="C54" s="226"/>
      <c r="D54" s="237"/>
      <c r="E54" s="237"/>
      <c r="F54" s="227"/>
      <c r="G54" s="246"/>
      <c r="H54" s="57">
        <v>246.03</v>
      </c>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65">
        <v>114.46</v>
      </c>
    </row>
    <row r="57" spans="1:8" ht="15.75" customHeight="1" x14ac:dyDescent="0.25">
      <c r="A57" s="42">
        <v>15</v>
      </c>
      <c r="B57" s="43" t="s">
        <v>162</v>
      </c>
      <c r="C57" s="226"/>
      <c r="D57" s="237"/>
      <c r="E57" s="237"/>
      <c r="F57" s="227"/>
      <c r="G57" s="246"/>
      <c r="H57" s="57">
        <v>240.2</v>
      </c>
    </row>
    <row r="58" spans="1:8" ht="15.75" customHeight="1" x14ac:dyDescent="0.25">
      <c r="A58" s="42">
        <v>16</v>
      </c>
      <c r="B58" s="43" t="s">
        <v>163</v>
      </c>
      <c r="C58" s="226"/>
      <c r="D58" s="237"/>
      <c r="E58" s="237"/>
      <c r="F58" s="227"/>
      <c r="G58" s="246"/>
      <c r="H58" s="57">
        <v>262</v>
      </c>
    </row>
    <row r="59" spans="1:8" ht="15.75" customHeight="1" x14ac:dyDescent="0.25">
      <c r="A59" s="42">
        <v>17</v>
      </c>
      <c r="B59" s="43" t="s">
        <v>164</v>
      </c>
      <c r="C59" s="226"/>
      <c r="D59" s="237"/>
      <c r="E59" s="237"/>
      <c r="F59" s="227"/>
      <c r="G59" s="246"/>
      <c r="H59" s="57">
        <v>91.82</v>
      </c>
    </row>
    <row r="60" spans="1:8" ht="15.75" customHeight="1" x14ac:dyDescent="0.25">
      <c r="A60" s="42">
        <v>18</v>
      </c>
      <c r="B60" s="43" t="s">
        <v>165</v>
      </c>
      <c r="C60" s="226"/>
      <c r="D60" s="237"/>
      <c r="E60" s="237"/>
      <c r="F60" s="227"/>
      <c r="G60" s="246"/>
      <c r="H60" s="57">
        <v>63.05</v>
      </c>
    </row>
    <row r="61" spans="1:8" ht="15.75" customHeight="1" x14ac:dyDescent="0.25">
      <c r="A61" s="42">
        <v>19</v>
      </c>
      <c r="B61" s="43" t="s">
        <v>166</v>
      </c>
      <c r="C61" s="226"/>
      <c r="D61" s="237"/>
      <c r="E61" s="237"/>
      <c r="F61" s="227"/>
      <c r="G61" s="246"/>
      <c r="H61" s="57">
        <v>654.4</v>
      </c>
    </row>
    <row r="62" spans="1:8" ht="15.75" customHeight="1" x14ac:dyDescent="0.25">
      <c r="A62" s="42">
        <v>20</v>
      </c>
      <c r="B62" s="43" t="s">
        <v>167</v>
      </c>
      <c r="C62" s="226"/>
      <c r="D62" s="237"/>
      <c r="E62" s="237"/>
      <c r="F62" s="227"/>
      <c r="G62" s="246"/>
      <c r="H62" s="57">
        <v>269.5</v>
      </c>
    </row>
    <row r="63" spans="1:8" ht="15.75" customHeight="1" x14ac:dyDescent="0.25">
      <c r="A63" s="42">
        <v>21</v>
      </c>
      <c r="B63" s="43" t="s">
        <v>168</v>
      </c>
      <c r="C63" s="226"/>
      <c r="D63" s="237"/>
      <c r="E63" s="237"/>
      <c r="F63" s="227"/>
      <c r="G63" s="246"/>
      <c r="H63" s="57">
        <v>342.27</v>
      </c>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7">
        <v>138.12</v>
      </c>
    </row>
    <row r="66" spans="1:8" ht="15.75" customHeight="1" x14ac:dyDescent="0.25">
      <c r="A66" s="42">
        <v>24</v>
      </c>
      <c r="B66" s="43" t="s">
        <v>171</v>
      </c>
      <c r="C66" s="226"/>
      <c r="D66" s="237"/>
      <c r="E66" s="237"/>
      <c r="F66" s="227"/>
      <c r="G66" s="246"/>
      <c r="H66" s="57">
        <v>177.8</v>
      </c>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7">
        <v>919.19</v>
      </c>
    </row>
    <row r="69" spans="1:8" ht="15.75" customHeight="1" x14ac:dyDescent="0.25">
      <c r="A69" s="42">
        <v>27</v>
      </c>
      <c r="B69" s="43" t="s">
        <v>174</v>
      </c>
      <c r="C69" s="226"/>
      <c r="D69" s="237"/>
      <c r="E69" s="237"/>
      <c r="F69" s="227"/>
      <c r="G69" s="246"/>
      <c r="H69" s="57">
        <v>424.12</v>
      </c>
    </row>
    <row r="70" spans="1:8" ht="15.75" customHeight="1" x14ac:dyDescent="0.25">
      <c r="A70" s="42">
        <v>28</v>
      </c>
      <c r="B70" s="43" t="s">
        <v>175</v>
      </c>
      <c r="C70" s="226"/>
      <c r="D70" s="237"/>
      <c r="E70" s="237"/>
      <c r="F70" s="227"/>
      <c r="G70" s="246"/>
      <c r="H70" s="57">
        <v>126</v>
      </c>
    </row>
    <row r="71" spans="1:8" ht="15.75" customHeight="1" x14ac:dyDescent="0.25">
      <c r="A71" s="42">
        <v>29</v>
      </c>
      <c r="B71" s="43" t="s">
        <v>176</v>
      </c>
      <c r="C71" s="226"/>
      <c r="D71" s="237"/>
      <c r="E71" s="237"/>
      <c r="F71" s="227"/>
      <c r="G71" s="246"/>
      <c r="H71" s="57">
        <v>612.23</v>
      </c>
    </row>
    <row r="72" spans="1:8" ht="15.75" customHeight="1" x14ac:dyDescent="0.25">
      <c r="A72" s="42">
        <v>30</v>
      </c>
      <c r="B72" s="43" t="s">
        <v>177</v>
      </c>
      <c r="C72" s="226"/>
      <c r="D72" s="237"/>
      <c r="E72" s="237"/>
      <c r="F72" s="227"/>
      <c r="G72" s="246"/>
      <c r="H72" s="57">
        <v>69.28</v>
      </c>
    </row>
    <row r="73" spans="1:8" ht="15.75" customHeight="1" x14ac:dyDescent="0.25">
      <c r="A73" s="42">
        <v>31</v>
      </c>
      <c r="B73" s="43" t="s">
        <v>178</v>
      </c>
      <c r="C73" s="226"/>
      <c r="D73" s="237"/>
      <c r="E73" s="237"/>
      <c r="F73" s="227"/>
      <c r="G73" s="246"/>
      <c r="H73" s="57">
        <v>498.75</v>
      </c>
    </row>
    <row r="74" spans="1:8" ht="15.75" customHeight="1" x14ac:dyDescent="0.25">
      <c r="A74" s="42">
        <v>32</v>
      </c>
      <c r="B74" s="43" t="s">
        <v>179</v>
      </c>
      <c r="C74" s="226"/>
      <c r="D74" s="237"/>
      <c r="E74" s="237"/>
      <c r="F74" s="227"/>
      <c r="G74" s="246"/>
      <c r="H74" s="57">
        <v>73.8</v>
      </c>
    </row>
    <row r="75" spans="1:8" ht="15.75" customHeight="1" x14ac:dyDescent="0.25">
      <c r="A75" s="42">
        <v>33</v>
      </c>
      <c r="B75" s="43" t="s">
        <v>180</v>
      </c>
      <c r="C75" s="226"/>
      <c r="D75" s="237"/>
      <c r="E75" s="237"/>
      <c r="F75" s="227"/>
      <c r="G75" s="246"/>
      <c r="H75" s="57">
        <v>785.2</v>
      </c>
    </row>
    <row r="76" spans="1:8" ht="15.75" customHeight="1" x14ac:dyDescent="0.25">
      <c r="A76" s="42">
        <v>34</v>
      </c>
      <c r="B76" s="43" t="s">
        <v>181</v>
      </c>
      <c r="C76" s="226"/>
      <c r="D76" s="237"/>
      <c r="E76" s="237"/>
      <c r="F76" s="227"/>
      <c r="G76" s="246"/>
      <c r="H76" s="57">
        <v>92.77</v>
      </c>
    </row>
    <row r="77" spans="1:8" ht="15.75" customHeight="1" x14ac:dyDescent="0.25">
      <c r="A77" s="42">
        <v>35</v>
      </c>
      <c r="B77" s="43" t="s">
        <v>182</v>
      </c>
      <c r="C77" s="226"/>
      <c r="D77" s="237"/>
      <c r="E77" s="237"/>
      <c r="F77" s="227"/>
      <c r="G77" s="246"/>
      <c r="H77" s="57">
        <v>372.3</v>
      </c>
    </row>
    <row r="78" spans="1:8" ht="15.75" customHeight="1" x14ac:dyDescent="0.25">
      <c r="A78" s="42">
        <v>36</v>
      </c>
      <c r="B78" s="43" t="s">
        <v>183</v>
      </c>
      <c r="C78" s="226"/>
      <c r="D78" s="237"/>
      <c r="E78" s="237"/>
      <c r="F78" s="227"/>
      <c r="G78" s="246"/>
      <c r="H78" s="57">
        <v>493.97</v>
      </c>
    </row>
    <row r="79" spans="1:8" ht="15.75" customHeight="1" x14ac:dyDescent="0.25">
      <c r="A79" s="42">
        <v>37</v>
      </c>
      <c r="B79" s="43" t="s">
        <v>184</v>
      </c>
      <c r="C79" s="226"/>
      <c r="D79" s="237"/>
      <c r="E79" s="237"/>
      <c r="F79" s="227"/>
      <c r="G79" s="246"/>
      <c r="H79" s="57">
        <v>175</v>
      </c>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7">
        <v>255.8</v>
      </c>
    </row>
    <row r="83" spans="1:8" ht="15.75" customHeight="1" x14ac:dyDescent="0.25">
      <c r="A83" s="42">
        <v>41</v>
      </c>
      <c r="B83" s="43" t="s">
        <v>188</v>
      </c>
      <c r="C83" s="226"/>
      <c r="D83" s="237"/>
      <c r="E83" s="237"/>
      <c r="F83" s="227"/>
      <c r="G83" s="246"/>
      <c r="H83" s="57">
        <v>444.1</v>
      </c>
    </row>
    <row r="84" spans="1:8" ht="15.75" customHeight="1" x14ac:dyDescent="0.25">
      <c r="A84" s="42">
        <v>42</v>
      </c>
      <c r="B84" s="43" t="s">
        <v>189</v>
      </c>
      <c r="C84" s="226"/>
      <c r="D84" s="237"/>
      <c r="E84" s="237"/>
      <c r="F84" s="227"/>
      <c r="G84" s="246"/>
      <c r="H84" s="57">
        <v>57</v>
      </c>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7">
        <v>1201.5999999999999</v>
      </c>
    </row>
    <row r="87" spans="1:8" ht="15.75" customHeight="1" x14ac:dyDescent="0.25">
      <c r="A87" s="42">
        <v>45</v>
      </c>
      <c r="B87" s="43" t="s">
        <v>176</v>
      </c>
      <c r="C87" s="109"/>
      <c r="D87" s="109"/>
      <c r="E87" s="109"/>
      <c r="F87" s="109"/>
      <c r="G87" s="52"/>
      <c r="H87" s="50">
        <v>20295</v>
      </c>
    </row>
    <row r="88" spans="1:8" ht="15.75" customHeight="1" x14ac:dyDescent="0.25">
      <c r="A88" s="42">
        <v>46</v>
      </c>
      <c r="B88" s="43" t="s">
        <v>192</v>
      </c>
      <c r="C88" s="109"/>
      <c r="D88" s="109"/>
      <c r="E88" s="109"/>
      <c r="F88" s="109"/>
      <c r="G88" s="52"/>
      <c r="H88" s="50">
        <v>3378.35</v>
      </c>
    </row>
    <row r="89" spans="1:8" ht="15.75" customHeight="1" x14ac:dyDescent="0.25">
      <c r="A89" s="42">
        <v>47</v>
      </c>
      <c r="B89" s="43" t="s">
        <v>178</v>
      </c>
      <c r="C89" s="109"/>
      <c r="D89" s="109"/>
      <c r="E89" s="109"/>
      <c r="F89" s="109"/>
      <c r="G89" s="52"/>
      <c r="H89" s="50">
        <v>828</v>
      </c>
    </row>
    <row r="90" spans="1:8" ht="15.75" customHeight="1" x14ac:dyDescent="0.25">
      <c r="A90" s="241" t="s">
        <v>146</v>
      </c>
      <c r="B90" s="147"/>
      <c r="C90" s="147"/>
      <c r="D90" s="147"/>
      <c r="E90" s="147"/>
      <c r="F90" s="147"/>
      <c r="G90" s="148"/>
      <c r="H90" s="38">
        <f>SUM(H43:H89)</f>
        <v>35774.74</v>
      </c>
    </row>
    <row r="91" spans="1:8" ht="15.75" customHeight="1" x14ac:dyDescent="0.25">
      <c r="A91" s="241" t="s">
        <v>193</v>
      </c>
      <c r="B91" s="147"/>
      <c r="C91" s="147"/>
      <c r="D91" s="147"/>
      <c r="E91" s="147"/>
      <c r="F91" s="147"/>
      <c r="G91" s="148"/>
      <c r="H91" s="48">
        <f>+H90+H39</f>
        <v>41116.68</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003"/>
  <sheetViews>
    <sheetView topLeftCell="A74" workbookViewId="0">
      <selection activeCell="H89" sqref="H89"/>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198</v>
      </c>
      <c r="D1" s="147"/>
      <c r="E1" s="147"/>
      <c r="F1" s="147"/>
      <c r="G1" s="147"/>
      <c r="H1" s="148"/>
    </row>
    <row r="2" spans="1:8" ht="132" customHeight="1" x14ac:dyDescent="0.25">
      <c r="A2" s="39" t="s">
        <v>106</v>
      </c>
      <c r="B2" s="39" t="s">
        <v>107</v>
      </c>
      <c r="C2" s="40" t="e">
        <f>+#REF!</f>
        <v>#REF!</v>
      </c>
      <c r="D2" s="39" t="s">
        <v>5</v>
      </c>
      <c r="E2" s="55" t="s">
        <v>67</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5">
        <v>76.010000000000005</v>
      </c>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76.010000000000005</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PAVIMENTO FLEXIBLE </v>
      </c>
      <c r="D41" s="147"/>
      <c r="E41" s="147"/>
      <c r="F41" s="147"/>
      <c r="G41" s="147"/>
      <c r="H41" s="148"/>
    </row>
    <row r="42" spans="1:8" ht="90.75" customHeight="1" x14ac:dyDescent="0.25">
      <c r="A42" s="39" t="s">
        <v>106</v>
      </c>
      <c r="B42" s="39" t="s">
        <v>107</v>
      </c>
      <c r="C42" s="40" t="e">
        <f t="shared" si="0"/>
        <v>#REF!</v>
      </c>
      <c r="D42" s="39" t="s">
        <v>5</v>
      </c>
      <c r="E42" s="55" t="str">
        <f>+E2</f>
        <v>REPOSICIÓN, EXTENDIDA Y COMPACTACIÓN DE MATERIAL DE BASE GRANULAR PARA REPARCHEO. (INCLUYE ACARREO LIBRE HASTA 5 KM.).</v>
      </c>
      <c r="F42" s="39" t="s">
        <v>108</v>
      </c>
      <c r="G42" s="49" t="e">
        <f>+G2</f>
        <v>#REF!</v>
      </c>
      <c r="H42" s="39" t="s">
        <v>109</v>
      </c>
    </row>
    <row r="43" spans="1:8" ht="15.75" customHeight="1" x14ac:dyDescent="0.25">
      <c r="A43" s="42">
        <v>1</v>
      </c>
      <c r="B43" s="43" t="s">
        <v>148</v>
      </c>
      <c r="C43" s="236"/>
      <c r="D43" s="175"/>
      <c r="E43" s="175"/>
      <c r="F43" s="176"/>
      <c r="G43" s="248"/>
      <c r="H43" s="57">
        <v>33</v>
      </c>
    </row>
    <row r="44" spans="1:8" ht="15.75" customHeight="1" x14ac:dyDescent="0.25">
      <c r="A44" s="42">
        <v>2</v>
      </c>
      <c r="B44" s="43" t="s">
        <v>149</v>
      </c>
      <c r="C44" s="226"/>
      <c r="D44" s="237"/>
      <c r="E44" s="237"/>
      <c r="F44" s="227"/>
      <c r="G44" s="246"/>
      <c r="H44" s="57">
        <v>235.86</v>
      </c>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7.83</v>
      </c>
    </row>
    <row r="47" spans="1:8" ht="15.75" customHeight="1" x14ac:dyDescent="0.25">
      <c r="A47" s="42">
        <v>5</v>
      </c>
      <c r="B47" s="43" t="s">
        <v>152</v>
      </c>
      <c r="C47" s="226"/>
      <c r="D47" s="237"/>
      <c r="E47" s="237"/>
      <c r="F47" s="227"/>
      <c r="G47" s="246"/>
      <c r="H47" s="57">
        <v>604.09</v>
      </c>
    </row>
    <row r="48" spans="1:8" ht="15.75" customHeight="1" x14ac:dyDescent="0.25">
      <c r="A48" s="42">
        <v>6</v>
      </c>
      <c r="B48" s="43" t="s">
        <v>153</v>
      </c>
      <c r="C48" s="226"/>
      <c r="D48" s="237"/>
      <c r="E48" s="237"/>
      <c r="F48" s="227"/>
      <c r="G48" s="246"/>
      <c r="H48" s="57">
        <v>117</v>
      </c>
    </row>
    <row r="49" spans="1:8" ht="15.75" customHeight="1" x14ac:dyDescent="0.25">
      <c r="A49" s="42">
        <v>7</v>
      </c>
      <c r="B49" s="43" t="s">
        <v>154</v>
      </c>
      <c r="C49" s="226"/>
      <c r="D49" s="237"/>
      <c r="E49" s="237"/>
      <c r="F49" s="227"/>
      <c r="G49" s="246"/>
      <c r="H49" s="57">
        <v>185.19</v>
      </c>
    </row>
    <row r="50" spans="1:8" ht="15.75" customHeight="1" x14ac:dyDescent="0.25">
      <c r="A50" s="42">
        <v>8</v>
      </c>
      <c r="B50" s="43" t="s">
        <v>155</v>
      </c>
      <c r="C50" s="226"/>
      <c r="D50" s="237"/>
      <c r="E50" s="237"/>
      <c r="F50" s="227"/>
      <c r="G50" s="246"/>
      <c r="H50" s="57">
        <v>90.6</v>
      </c>
    </row>
    <row r="51" spans="1:8" ht="15.75" customHeight="1" x14ac:dyDescent="0.25">
      <c r="A51" s="42">
        <v>9</v>
      </c>
      <c r="B51" s="43" t="s">
        <v>156</v>
      </c>
      <c r="C51" s="226"/>
      <c r="D51" s="237"/>
      <c r="E51" s="237"/>
      <c r="F51" s="227"/>
      <c r="G51" s="246"/>
      <c r="H51" s="57">
        <v>88.72</v>
      </c>
    </row>
    <row r="52" spans="1:8" ht="15.75" customHeight="1" x14ac:dyDescent="0.25">
      <c r="A52" s="42">
        <v>10</v>
      </c>
      <c r="B52" s="43" t="s">
        <v>157</v>
      </c>
      <c r="C52" s="226"/>
      <c r="D52" s="237"/>
      <c r="E52" s="237"/>
      <c r="F52" s="227"/>
      <c r="G52" s="246"/>
      <c r="H52" s="57">
        <v>7.51</v>
      </c>
    </row>
    <row r="53" spans="1:8" ht="15.75" customHeight="1" x14ac:dyDescent="0.25">
      <c r="A53" s="42">
        <v>11</v>
      </c>
      <c r="B53" s="43" t="s">
        <v>158</v>
      </c>
      <c r="C53" s="226"/>
      <c r="D53" s="237"/>
      <c r="E53" s="237"/>
      <c r="F53" s="227"/>
      <c r="G53" s="246"/>
      <c r="H53" s="57">
        <v>78.09</v>
      </c>
    </row>
    <row r="54" spans="1:8" ht="15.75" customHeight="1" x14ac:dyDescent="0.25">
      <c r="A54" s="42">
        <v>12</v>
      </c>
      <c r="B54" s="43" t="s">
        <v>159</v>
      </c>
      <c r="C54" s="226"/>
      <c r="D54" s="237"/>
      <c r="E54" s="237"/>
      <c r="F54" s="227"/>
      <c r="G54" s="246"/>
      <c r="H54" s="57">
        <v>246.03</v>
      </c>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65">
        <v>95.72</v>
      </c>
    </row>
    <row r="57" spans="1:8" ht="15.75" customHeight="1" x14ac:dyDescent="0.25">
      <c r="A57" s="42">
        <v>15</v>
      </c>
      <c r="B57" s="43" t="s">
        <v>162</v>
      </c>
      <c r="C57" s="226"/>
      <c r="D57" s="237"/>
      <c r="E57" s="237"/>
      <c r="F57" s="227"/>
      <c r="G57" s="246"/>
      <c r="H57" s="57">
        <v>240.2</v>
      </c>
    </row>
    <row r="58" spans="1:8" ht="15.75" customHeight="1" x14ac:dyDescent="0.25">
      <c r="A58" s="42">
        <v>16</v>
      </c>
      <c r="B58" s="43" t="s">
        <v>163</v>
      </c>
      <c r="C58" s="226"/>
      <c r="D58" s="237"/>
      <c r="E58" s="237"/>
      <c r="F58" s="227"/>
      <c r="G58" s="246"/>
      <c r="H58" s="57">
        <v>96.28</v>
      </c>
    </row>
    <row r="59" spans="1:8" ht="15.75" customHeight="1" x14ac:dyDescent="0.25">
      <c r="A59" s="42">
        <v>17</v>
      </c>
      <c r="B59" s="43" t="s">
        <v>164</v>
      </c>
      <c r="C59" s="226"/>
      <c r="D59" s="237"/>
      <c r="E59" s="237"/>
      <c r="F59" s="227"/>
      <c r="G59" s="246"/>
      <c r="H59" s="57">
        <v>41.01</v>
      </c>
    </row>
    <row r="60" spans="1:8" ht="15.75" customHeight="1" x14ac:dyDescent="0.25">
      <c r="A60" s="42">
        <v>18</v>
      </c>
      <c r="B60" s="43" t="s">
        <v>165</v>
      </c>
      <c r="C60" s="226"/>
      <c r="D60" s="237"/>
      <c r="E60" s="237"/>
      <c r="F60" s="227"/>
      <c r="G60" s="246"/>
      <c r="H60" s="57">
        <v>46.56</v>
      </c>
    </row>
    <row r="61" spans="1:8" ht="15.75" customHeight="1" x14ac:dyDescent="0.25">
      <c r="A61" s="42">
        <v>19</v>
      </c>
      <c r="B61" s="43" t="s">
        <v>166</v>
      </c>
      <c r="C61" s="226"/>
      <c r="D61" s="237"/>
      <c r="E61" s="237"/>
      <c r="F61" s="227"/>
      <c r="G61" s="246"/>
      <c r="H61" s="57">
        <v>6.45</v>
      </c>
    </row>
    <row r="62" spans="1:8" ht="15.75" customHeight="1" x14ac:dyDescent="0.25">
      <c r="A62" s="42">
        <v>20</v>
      </c>
      <c r="B62" s="43" t="s">
        <v>167</v>
      </c>
      <c r="C62" s="226"/>
      <c r="D62" s="237"/>
      <c r="E62" s="237"/>
      <c r="F62" s="227"/>
      <c r="G62" s="246"/>
      <c r="H62" s="57">
        <v>113.72</v>
      </c>
    </row>
    <row r="63" spans="1:8" ht="15.75" customHeight="1" x14ac:dyDescent="0.25">
      <c r="A63" s="42">
        <v>21</v>
      </c>
      <c r="B63" s="43" t="s">
        <v>168</v>
      </c>
      <c r="C63" s="226"/>
      <c r="D63" s="237"/>
      <c r="E63" s="237"/>
      <c r="F63" s="227"/>
      <c r="G63" s="246"/>
      <c r="H63" s="57">
        <v>19.23</v>
      </c>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7">
        <v>14</v>
      </c>
    </row>
    <row r="75" spans="1:8" ht="15.75" customHeight="1" x14ac:dyDescent="0.25">
      <c r="A75" s="42">
        <v>33</v>
      </c>
      <c r="B75" s="43" t="s">
        <v>180</v>
      </c>
      <c r="C75" s="226"/>
      <c r="D75" s="237"/>
      <c r="E75" s="237"/>
      <c r="F75" s="227"/>
      <c r="G75" s="246"/>
      <c r="H75" s="57">
        <v>65</v>
      </c>
    </row>
    <row r="76" spans="1:8" ht="15.75" customHeight="1" x14ac:dyDescent="0.25">
      <c r="A76" s="42">
        <v>34</v>
      </c>
      <c r="B76" s="43" t="s">
        <v>181</v>
      </c>
      <c r="C76" s="226"/>
      <c r="D76" s="237"/>
      <c r="E76" s="237"/>
      <c r="F76" s="227"/>
      <c r="G76" s="246"/>
      <c r="H76" s="57">
        <v>20.87</v>
      </c>
    </row>
    <row r="77" spans="1:8" ht="15.75" customHeight="1" x14ac:dyDescent="0.25">
      <c r="A77" s="42">
        <v>35</v>
      </c>
      <c r="B77" s="43" t="s">
        <v>182</v>
      </c>
      <c r="C77" s="226"/>
      <c r="D77" s="237"/>
      <c r="E77" s="237"/>
      <c r="F77" s="227"/>
      <c r="G77" s="246"/>
      <c r="H77" s="57">
        <v>111.95</v>
      </c>
    </row>
    <row r="78" spans="1:8" ht="15.75" customHeight="1" x14ac:dyDescent="0.25">
      <c r="A78" s="42">
        <v>36</v>
      </c>
      <c r="B78" s="43" t="s">
        <v>183</v>
      </c>
      <c r="C78" s="226"/>
      <c r="D78" s="237"/>
      <c r="E78" s="237"/>
      <c r="F78" s="227"/>
      <c r="G78" s="246"/>
      <c r="H78" s="57">
        <v>38.4</v>
      </c>
    </row>
    <row r="79" spans="1:8" ht="15.75" customHeight="1" x14ac:dyDescent="0.25">
      <c r="A79" s="42">
        <v>37</v>
      </c>
      <c r="B79" s="43" t="s">
        <v>184</v>
      </c>
      <c r="C79" s="226"/>
      <c r="D79" s="237"/>
      <c r="E79" s="237"/>
      <c r="F79" s="227"/>
      <c r="G79" s="246"/>
      <c r="H79" s="57">
        <v>18.440000000000001</v>
      </c>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7">
        <v>169.15</v>
      </c>
    </row>
    <row r="83" spans="1:8" ht="15.75" customHeight="1" x14ac:dyDescent="0.25">
      <c r="A83" s="42">
        <v>41</v>
      </c>
      <c r="B83" s="43" t="s">
        <v>188</v>
      </c>
      <c r="C83" s="226"/>
      <c r="D83" s="237"/>
      <c r="E83" s="237"/>
      <c r="F83" s="227"/>
      <c r="G83" s="246"/>
      <c r="H83" s="57">
        <v>277.89999999999998</v>
      </c>
    </row>
    <row r="84" spans="1:8" ht="15.75" customHeight="1" x14ac:dyDescent="0.25">
      <c r="A84" s="42">
        <v>42</v>
      </c>
      <c r="B84" s="43" t="s">
        <v>189</v>
      </c>
      <c r="C84" s="226"/>
      <c r="D84" s="237"/>
      <c r="E84" s="237"/>
      <c r="F84" s="227"/>
      <c r="G84" s="246"/>
      <c r="H84" s="57">
        <v>19.399999999999999</v>
      </c>
    </row>
    <row r="85" spans="1:8" ht="15.75" customHeight="1" x14ac:dyDescent="0.25">
      <c r="A85" s="42">
        <v>43</v>
      </c>
      <c r="B85" s="43" t="s">
        <v>190</v>
      </c>
      <c r="C85" s="226"/>
      <c r="D85" s="237"/>
      <c r="E85" s="237"/>
      <c r="F85" s="227"/>
      <c r="G85" s="246"/>
      <c r="H85" s="66"/>
    </row>
    <row r="86" spans="1:8" ht="15.75" customHeight="1" x14ac:dyDescent="0.25">
      <c r="A86" s="42">
        <v>44</v>
      </c>
      <c r="B86" s="43" t="s">
        <v>191</v>
      </c>
      <c r="C86" s="238"/>
      <c r="D86" s="239"/>
      <c r="E86" s="239"/>
      <c r="F86" s="240"/>
      <c r="G86" s="249"/>
      <c r="H86" s="67">
        <v>245.04</v>
      </c>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v>1639.55</v>
      </c>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4972.79</v>
      </c>
    </row>
    <row r="91" spans="1:8" ht="15.75" customHeight="1" x14ac:dyDescent="0.25">
      <c r="A91" s="241" t="s">
        <v>193</v>
      </c>
      <c r="B91" s="147"/>
      <c r="C91" s="147"/>
      <c r="D91" s="147"/>
      <c r="E91" s="147"/>
      <c r="F91" s="147"/>
      <c r="G91" s="148"/>
      <c r="H91" s="48">
        <f>+H90+H39</f>
        <v>5048.8</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003"/>
  <sheetViews>
    <sheetView topLeftCell="A7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199</v>
      </c>
      <c r="D1" s="147"/>
      <c r="E1" s="147"/>
      <c r="F1" s="147"/>
      <c r="G1" s="147"/>
      <c r="H1" s="148"/>
    </row>
    <row r="2" spans="1:8" ht="111.75" customHeight="1" x14ac:dyDescent="0.25">
      <c r="A2" s="39" t="s">
        <v>106</v>
      </c>
      <c r="B2" s="39" t="s">
        <v>107</v>
      </c>
      <c r="C2" s="40" t="e">
        <f>+#REF!</f>
        <v>#REF!</v>
      </c>
      <c r="D2" s="39" t="s">
        <v>5</v>
      </c>
      <c r="E2" s="55" t="s">
        <v>70</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0</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PAVIMENTO ARTICULADO VEHICULAR  </v>
      </c>
      <c r="D41" s="147"/>
      <c r="E41" s="147"/>
      <c r="F41" s="147"/>
      <c r="G41" s="147"/>
      <c r="H41" s="148"/>
    </row>
    <row r="42" spans="1:8" ht="90.75" customHeight="1" x14ac:dyDescent="0.25">
      <c r="A42" s="39" t="s">
        <v>106</v>
      </c>
      <c r="B42" s="39" t="s">
        <v>107</v>
      </c>
      <c r="C42" s="40" t="e">
        <f t="shared" si="0"/>
        <v>#REF!</v>
      </c>
      <c r="D42" s="39" t="s">
        <v>5</v>
      </c>
      <c r="E42" s="55" t="str">
        <f>+E2</f>
        <v>SUMINISTRO E INSTALACIÓN ADOQUÍN DE ARCILLA VEHICULAR PESADO 10 X 8 X 20 CM (NTC 5282)</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144.76</v>
      </c>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1">
        <v>55</v>
      </c>
    </row>
    <row r="81" spans="1:8" ht="15.75" customHeight="1" x14ac:dyDescent="0.25">
      <c r="A81" s="42">
        <v>39</v>
      </c>
      <c r="B81" s="43" t="s">
        <v>186</v>
      </c>
      <c r="C81" s="226"/>
      <c r="D81" s="237"/>
      <c r="E81" s="237"/>
      <c r="F81" s="227"/>
      <c r="G81" s="246"/>
      <c r="H81" s="54">
        <v>156.6</v>
      </c>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356.36</v>
      </c>
    </row>
    <row r="91" spans="1:8" ht="15.75" customHeight="1" x14ac:dyDescent="0.25">
      <c r="A91" s="241" t="s">
        <v>193</v>
      </c>
      <c r="B91" s="147"/>
      <c r="C91" s="147"/>
      <c r="D91" s="147"/>
      <c r="E91" s="147"/>
      <c r="F91" s="147"/>
      <c r="G91" s="148"/>
      <c r="H91" s="48">
        <f>+H90+H39</f>
        <v>356.36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003"/>
  <sheetViews>
    <sheetView topLeftCell="A76"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200</v>
      </c>
      <c r="D1" s="147"/>
      <c r="E1" s="147"/>
      <c r="F1" s="147"/>
      <c r="G1" s="147"/>
      <c r="H1" s="148"/>
    </row>
    <row r="2" spans="1:8" ht="132" customHeight="1" x14ac:dyDescent="0.25">
      <c r="A2" s="39" t="s">
        <v>106</v>
      </c>
      <c r="B2" s="39" t="s">
        <v>107</v>
      </c>
      <c r="C2" s="40" t="e">
        <f>+#REF!</f>
        <v>#REF!</v>
      </c>
      <c r="D2" s="39" t="s">
        <v>5</v>
      </c>
      <c r="E2" s="55" t="s">
        <v>73</v>
      </c>
      <c r="F2" s="39" t="s">
        <v>108</v>
      </c>
      <c r="G2" s="58"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5">
        <v>141.75</v>
      </c>
    </row>
    <row r="10" spans="1:8" ht="45" x14ac:dyDescent="0.25">
      <c r="A10" s="42">
        <v>8</v>
      </c>
      <c r="B10" s="43" t="s">
        <v>117</v>
      </c>
      <c r="C10" s="226"/>
      <c r="D10" s="237"/>
      <c r="E10" s="237"/>
      <c r="F10" s="227"/>
      <c r="G10" s="246"/>
      <c r="H10" s="45">
        <v>21.6</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163.35</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SARDINELES Y ANDENES </v>
      </c>
      <c r="D41" s="147"/>
      <c r="E41" s="147"/>
      <c r="F41" s="147"/>
      <c r="G41" s="147"/>
      <c r="H41" s="148"/>
    </row>
    <row r="42" spans="1:8" ht="90.75" customHeight="1" x14ac:dyDescent="0.25">
      <c r="A42" s="39" t="s">
        <v>106</v>
      </c>
      <c r="B42" s="39" t="s">
        <v>107</v>
      </c>
      <c r="C42" s="40" t="e">
        <f t="shared" si="0"/>
        <v>#REF!</v>
      </c>
      <c r="D42" s="39" t="s">
        <v>5</v>
      </c>
      <c r="E42" s="55" t="str">
        <f>+E2</f>
        <v>CONSTRUCCION DE ANDENES EN CONCRETO DE 17.5 MPa - (2500 PSI)</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11.41</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7">
        <v>5.7</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17.11</v>
      </c>
    </row>
    <row r="91" spans="1:8" ht="15.75" customHeight="1" x14ac:dyDescent="0.25">
      <c r="A91" s="241" t="s">
        <v>193</v>
      </c>
      <c r="B91" s="147"/>
      <c r="C91" s="147"/>
      <c r="D91" s="147"/>
      <c r="E91" s="147"/>
      <c r="F91" s="147"/>
      <c r="G91" s="148"/>
      <c r="H91" s="48">
        <f>+H90+H39</f>
        <v>180.45999999999998</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003"/>
  <sheetViews>
    <sheetView topLeftCell="A7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200</v>
      </c>
      <c r="D1" s="147"/>
      <c r="E1" s="147"/>
      <c r="F1" s="147"/>
      <c r="G1" s="147"/>
      <c r="H1" s="148"/>
    </row>
    <row r="2" spans="1:8" ht="132" customHeight="1" x14ac:dyDescent="0.25">
      <c r="A2" s="39" t="s">
        <v>106</v>
      </c>
      <c r="B2" s="39" t="s">
        <v>107</v>
      </c>
      <c r="C2" s="40" t="e">
        <f>+#REF!</f>
        <v>#REF!</v>
      </c>
      <c r="D2" s="39" t="s">
        <v>5</v>
      </c>
      <c r="E2" s="55" t="s">
        <v>75</v>
      </c>
      <c r="F2" s="39" t="s">
        <v>108</v>
      </c>
      <c r="G2" s="58" t="e">
        <f>+#REF!</f>
        <v>#REF!</v>
      </c>
      <c r="H2" s="39" t="s">
        <v>109</v>
      </c>
    </row>
    <row r="3" spans="1:8" x14ac:dyDescent="0.25">
      <c r="A3" s="42">
        <v>1</v>
      </c>
      <c r="B3" s="43" t="s">
        <v>110</v>
      </c>
      <c r="C3" s="236"/>
      <c r="D3" s="175"/>
      <c r="E3" s="175"/>
      <c r="F3" s="176"/>
      <c r="G3" s="248"/>
      <c r="H3" s="68"/>
    </row>
    <row r="4" spans="1:8" x14ac:dyDescent="0.25">
      <c r="A4" s="42">
        <v>2</v>
      </c>
      <c r="B4" s="43" t="s">
        <v>111</v>
      </c>
      <c r="C4" s="226"/>
      <c r="D4" s="237"/>
      <c r="E4" s="237"/>
      <c r="F4" s="227"/>
      <c r="G4" s="246"/>
      <c r="H4" s="68"/>
    </row>
    <row r="5" spans="1:8" ht="45" x14ac:dyDescent="0.25">
      <c r="A5" s="42">
        <v>3</v>
      </c>
      <c r="B5" s="43" t="s">
        <v>112</v>
      </c>
      <c r="C5" s="226"/>
      <c r="D5" s="237"/>
      <c r="E5" s="237"/>
      <c r="F5" s="227"/>
      <c r="G5" s="246"/>
      <c r="H5" s="45">
        <v>222</v>
      </c>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5">
        <v>189</v>
      </c>
    </row>
    <row r="10" spans="1:8" ht="45" x14ac:dyDescent="0.25">
      <c r="A10" s="42">
        <v>8</v>
      </c>
      <c r="B10" s="43" t="s">
        <v>117</v>
      </c>
      <c r="C10" s="226"/>
      <c r="D10" s="237"/>
      <c r="E10" s="237"/>
      <c r="F10" s="227"/>
      <c r="G10" s="246"/>
      <c r="H10" s="45">
        <v>48</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459</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SARDINELES Y ANDENES </v>
      </c>
      <c r="D41" s="147"/>
      <c r="E41" s="147"/>
      <c r="F41" s="147"/>
      <c r="G41" s="147"/>
      <c r="H41" s="148"/>
    </row>
    <row r="42" spans="1:8" ht="90.75" customHeight="1" x14ac:dyDescent="0.25">
      <c r="A42" s="39" t="s">
        <v>106</v>
      </c>
      <c r="B42" s="39" t="s">
        <v>107</v>
      </c>
      <c r="C42" s="40" t="e">
        <f t="shared" si="0"/>
        <v>#REF!</v>
      </c>
      <c r="D42" s="39" t="s">
        <v>5</v>
      </c>
      <c r="E42" s="55" t="str">
        <f>+E2</f>
        <v>SUMINISTRO E INSTALACIÓN DE SARDINEL PREFABRICADO A-10 50*20*80</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105.1</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7">
        <v>25.33</v>
      </c>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130.43</v>
      </c>
    </row>
    <row r="91" spans="1:8" ht="15.75" customHeight="1" x14ac:dyDescent="0.25">
      <c r="A91" s="241" t="s">
        <v>193</v>
      </c>
      <c r="B91" s="147"/>
      <c r="C91" s="147"/>
      <c r="D91" s="147"/>
      <c r="E91" s="147"/>
      <c r="F91" s="147"/>
      <c r="G91" s="148"/>
      <c r="H91" s="48">
        <f>+H90+H39</f>
        <v>589.43000000000006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003"/>
  <sheetViews>
    <sheetView topLeftCell="A84"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24" customWidth="1"/>
    <col min="9" max="26" width="10.7109375" customWidth="1"/>
  </cols>
  <sheetData>
    <row r="1" spans="1:8" ht="51.75" customHeight="1" x14ac:dyDescent="0.25">
      <c r="A1" s="38"/>
      <c r="B1" s="39" t="s">
        <v>104</v>
      </c>
      <c r="C1" s="242" t="s">
        <v>200</v>
      </c>
      <c r="D1" s="147"/>
      <c r="E1" s="147"/>
      <c r="F1" s="147"/>
      <c r="G1" s="147"/>
      <c r="H1" s="148"/>
    </row>
    <row r="2" spans="1:8" ht="132" customHeight="1" x14ac:dyDescent="0.25">
      <c r="A2" s="39" t="s">
        <v>106</v>
      </c>
      <c r="B2" s="39" t="s">
        <v>107</v>
      </c>
      <c r="C2" s="40" t="e">
        <f>+#REF!</f>
        <v>#REF!</v>
      </c>
      <c r="D2" s="39" t="s">
        <v>5</v>
      </c>
      <c r="E2" s="55" t="s">
        <v>78</v>
      </c>
      <c r="F2" s="39" t="s">
        <v>108</v>
      </c>
      <c r="G2" s="58"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6"/>
    </row>
    <row r="10" spans="1:8" ht="45" x14ac:dyDescent="0.25">
      <c r="A10" s="42">
        <v>8</v>
      </c>
      <c r="B10" s="43" t="s">
        <v>117</v>
      </c>
      <c r="C10" s="226"/>
      <c r="D10" s="237"/>
      <c r="E10" s="237"/>
      <c r="F10" s="227"/>
      <c r="G10" s="246"/>
      <c r="H10" s="45">
        <v>96</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6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96</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SARDINELES Y ANDENES </v>
      </c>
      <c r="D41" s="147"/>
      <c r="E41" s="147"/>
      <c r="F41" s="147"/>
      <c r="G41" s="147"/>
      <c r="H41" s="148"/>
    </row>
    <row r="42" spans="1:8" ht="90.75" customHeight="1" x14ac:dyDescent="0.25">
      <c r="A42" s="39" t="s">
        <v>106</v>
      </c>
      <c r="B42" s="39" t="s">
        <v>107</v>
      </c>
      <c r="C42" s="40" t="e">
        <f t="shared" si="0"/>
        <v>#REF!</v>
      </c>
      <c r="D42" s="39" t="s">
        <v>5</v>
      </c>
      <c r="E42" s="55" t="str">
        <f>+E2</f>
        <v>SUMINISTRO E INSTALACIÓN DE BORDILLO PREFABRICADO A-80 35*20*80</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105.1</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105.1</v>
      </c>
    </row>
    <row r="91" spans="1:8" ht="15.75" customHeight="1" x14ac:dyDescent="0.25">
      <c r="A91" s="241" t="s">
        <v>193</v>
      </c>
      <c r="B91" s="147"/>
      <c r="C91" s="147"/>
      <c r="D91" s="147"/>
      <c r="E91" s="147"/>
      <c r="F91" s="147"/>
      <c r="G91" s="148"/>
      <c r="H91" s="48">
        <f>+H90+H39</f>
        <v>201.1</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003"/>
  <sheetViews>
    <sheetView topLeftCell="A81"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201</v>
      </c>
      <c r="D1" s="147"/>
      <c r="E1" s="147"/>
      <c r="F1" s="147"/>
      <c r="G1" s="147"/>
      <c r="H1" s="148"/>
    </row>
    <row r="2" spans="1:8" ht="132" customHeight="1" x14ac:dyDescent="0.25">
      <c r="A2" s="39" t="s">
        <v>106</v>
      </c>
      <c r="B2" s="39" t="s">
        <v>107</v>
      </c>
      <c r="C2" s="40" t="e">
        <f>+#REF!</f>
        <v>#REF!</v>
      </c>
      <c r="D2" s="39" t="s">
        <v>5</v>
      </c>
      <c r="E2" s="55" t="s">
        <v>80</v>
      </c>
      <c r="F2" s="39" t="s">
        <v>108</v>
      </c>
      <c r="G2" s="39"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7"/>
    </row>
    <row r="10" spans="1:8" ht="45" x14ac:dyDescent="0.25">
      <c r="A10" s="42">
        <v>8</v>
      </c>
      <c r="B10" s="43" t="s">
        <v>117</v>
      </c>
      <c r="C10" s="226"/>
      <c r="D10" s="237"/>
      <c r="E10" s="237"/>
      <c r="F10" s="227"/>
      <c r="G10" s="246"/>
      <c r="H10" s="47"/>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5">
        <v>3480.85</v>
      </c>
    </row>
    <row r="18" spans="1:8" x14ac:dyDescent="0.25">
      <c r="A18" s="42">
        <v>16</v>
      </c>
      <c r="B18" s="43" t="s">
        <v>125</v>
      </c>
      <c r="C18" s="226"/>
      <c r="D18" s="237"/>
      <c r="E18" s="237"/>
      <c r="F18" s="227"/>
      <c r="G18" s="246"/>
      <c r="H18" s="45">
        <v>3473.2</v>
      </c>
    </row>
    <row r="19" spans="1:8" x14ac:dyDescent="0.25">
      <c r="A19" s="42">
        <v>17</v>
      </c>
      <c r="B19" s="43" t="s">
        <v>126</v>
      </c>
      <c r="C19" s="226"/>
      <c r="D19" s="237"/>
      <c r="E19" s="237"/>
      <c r="F19" s="227"/>
      <c r="G19" s="246"/>
      <c r="H19" s="45">
        <v>5623.25</v>
      </c>
    </row>
    <row r="20" spans="1:8" x14ac:dyDescent="0.25">
      <c r="A20" s="42">
        <v>18</v>
      </c>
      <c r="B20" s="43" t="s">
        <v>127</v>
      </c>
      <c r="C20" s="226"/>
      <c r="D20" s="237"/>
      <c r="E20" s="237"/>
      <c r="F20" s="227"/>
      <c r="G20" s="246"/>
      <c r="H20" s="45">
        <v>6864.43</v>
      </c>
    </row>
    <row r="21" spans="1:8" ht="15.75" customHeight="1" x14ac:dyDescent="0.25">
      <c r="A21" s="42">
        <v>19</v>
      </c>
      <c r="B21" s="43" t="s">
        <v>128</v>
      </c>
      <c r="C21" s="226"/>
      <c r="D21" s="237"/>
      <c r="E21" s="237"/>
      <c r="F21" s="227"/>
      <c r="G21" s="246"/>
      <c r="H21" s="45">
        <v>6201.91</v>
      </c>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5">
        <v>6982.73</v>
      </c>
    </row>
    <row r="24" spans="1:8" ht="15.75" customHeight="1" x14ac:dyDescent="0.25">
      <c r="A24" s="42">
        <v>22</v>
      </c>
      <c r="B24" s="43" t="s">
        <v>131</v>
      </c>
      <c r="C24" s="226"/>
      <c r="D24" s="237"/>
      <c r="E24" s="237"/>
      <c r="F24" s="227"/>
      <c r="G24" s="246"/>
      <c r="H24" s="45">
        <v>10583.21</v>
      </c>
    </row>
    <row r="25" spans="1:8" ht="15.75" customHeight="1" x14ac:dyDescent="0.25">
      <c r="A25" s="42">
        <v>23</v>
      </c>
      <c r="B25" s="43" t="s">
        <v>132</v>
      </c>
      <c r="C25" s="226"/>
      <c r="D25" s="237"/>
      <c r="E25" s="237"/>
      <c r="F25" s="227"/>
      <c r="G25" s="246"/>
      <c r="H25" s="45">
        <v>3863.61</v>
      </c>
    </row>
    <row r="26" spans="1:8" ht="15.75" customHeight="1" x14ac:dyDescent="0.25">
      <c r="A26" s="42">
        <v>24</v>
      </c>
      <c r="B26" s="43" t="s">
        <v>133</v>
      </c>
      <c r="C26" s="226"/>
      <c r="D26" s="237"/>
      <c r="E26" s="237"/>
      <c r="F26" s="227"/>
      <c r="G26" s="246"/>
      <c r="H26" s="45">
        <v>4115.76</v>
      </c>
    </row>
    <row r="27" spans="1:8" ht="15.75" customHeight="1" x14ac:dyDescent="0.25">
      <c r="A27" s="42">
        <v>25</v>
      </c>
      <c r="B27" s="43" t="s">
        <v>134</v>
      </c>
      <c r="C27" s="226"/>
      <c r="D27" s="237"/>
      <c r="E27" s="237"/>
      <c r="F27" s="227"/>
      <c r="G27" s="246"/>
      <c r="H27" s="45">
        <v>2161.39</v>
      </c>
    </row>
    <row r="28" spans="1:8" ht="15.75" customHeight="1" x14ac:dyDescent="0.25">
      <c r="A28" s="42">
        <v>26</v>
      </c>
      <c r="B28" s="43" t="s">
        <v>135</v>
      </c>
      <c r="C28" s="226"/>
      <c r="D28" s="237"/>
      <c r="E28" s="237"/>
      <c r="F28" s="227"/>
      <c r="G28" s="246"/>
      <c r="H28" s="45">
        <v>6746.12</v>
      </c>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60096.460000000006</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TRANSPORTE </v>
      </c>
      <c r="D41" s="147"/>
      <c r="E41" s="147"/>
      <c r="F41" s="147"/>
      <c r="G41" s="147"/>
      <c r="H41" s="148"/>
    </row>
    <row r="42" spans="1:8" ht="90.75" customHeight="1" x14ac:dyDescent="0.25">
      <c r="A42" s="39" t="s">
        <v>106</v>
      </c>
      <c r="B42" s="39" t="s">
        <v>107</v>
      </c>
      <c r="C42" s="40" t="e">
        <f t="shared" si="0"/>
        <v>#REF!</v>
      </c>
      <c r="D42" s="39" t="s">
        <v>5</v>
      </c>
      <c r="E42" s="55" t="str">
        <f>+E2</f>
        <v>SUMINISTRO FIGURADO Y ARMADO DE ACERO DE REFUERZO 60000 PSI 420 MPA</v>
      </c>
      <c r="F42" s="39" t="s">
        <v>108</v>
      </c>
      <c r="G42" s="4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0"/>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0</v>
      </c>
    </row>
    <row r="91" spans="1:8" ht="15.75" customHeight="1" x14ac:dyDescent="0.25">
      <c r="A91" s="241" t="s">
        <v>193</v>
      </c>
      <c r="B91" s="147"/>
      <c r="C91" s="147"/>
      <c r="D91" s="147"/>
      <c r="E91" s="147"/>
      <c r="F91" s="147"/>
      <c r="G91" s="148"/>
      <c r="H91" s="48">
        <f>+H90+H39</f>
        <v>60096.460000000006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003"/>
  <sheetViews>
    <sheetView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201</v>
      </c>
      <c r="D1" s="147"/>
      <c r="E1" s="147"/>
      <c r="F1" s="147"/>
      <c r="G1" s="147"/>
      <c r="H1" s="148"/>
    </row>
    <row r="2" spans="1:8" ht="132" customHeight="1" x14ac:dyDescent="0.25">
      <c r="A2" s="39" t="s">
        <v>106</v>
      </c>
      <c r="B2" s="39" t="s">
        <v>107</v>
      </c>
      <c r="C2" s="40" t="e">
        <f>+#REF!</f>
        <v>#REF!</v>
      </c>
      <c r="D2" s="39" t="s">
        <v>5</v>
      </c>
      <c r="E2" s="55" t="s">
        <v>83</v>
      </c>
      <c r="F2" s="39" t="s">
        <v>108</v>
      </c>
      <c r="G2" s="39" t="e">
        <f>+#REF!</f>
        <v>#REF!</v>
      </c>
      <c r="H2" s="39" t="s">
        <v>109</v>
      </c>
    </row>
    <row r="3" spans="1:8" x14ac:dyDescent="0.25">
      <c r="A3" s="42">
        <v>1</v>
      </c>
      <c r="B3" s="43" t="s">
        <v>110</v>
      </c>
      <c r="C3" s="236"/>
      <c r="D3" s="175"/>
      <c r="E3" s="175"/>
      <c r="F3" s="176"/>
      <c r="G3" s="248"/>
      <c r="H3" s="69">
        <v>31</v>
      </c>
    </row>
    <row r="4" spans="1:8" x14ac:dyDescent="0.25">
      <c r="A4" s="42">
        <v>2</v>
      </c>
      <c r="B4" s="43" t="s">
        <v>111</v>
      </c>
      <c r="C4" s="226"/>
      <c r="D4" s="237"/>
      <c r="E4" s="237"/>
      <c r="F4" s="227"/>
      <c r="G4" s="246"/>
      <c r="H4" s="69">
        <v>35.28</v>
      </c>
    </row>
    <row r="5" spans="1:8" ht="45" x14ac:dyDescent="0.25">
      <c r="A5" s="42">
        <v>3</v>
      </c>
      <c r="B5" s="43" t="s">
        <v>112</v>
      </c>
      <c r="C5" s="226"/>
      <c r="D5" s="237"/>
      <c r="E5" s="237"/>
      <c r="F5" s="227"/>
      <c r="G5" s="246"/>
      <c r="H5" s="69">
        <v>71.040000000000006</v>
      </c>
    </row>
    <row r="6" spans="1:8" ht="30" x14ac:dyDescent="0.25">
      <c r="A6" s="42">
        <v>4</v>
      </c>
      <c r="B6" s="43" t="s">
        <v>113</v>
      </c>
      <c r="C6" s="226"/>
      <c r="D6" s="237"/>
      <c r="E6" s="237"/>
      <c r="F6" s="227"/>
      <c r="G6" s="246"/>
      <c r="H6" s="69">
        <v>27.6</v>
      </c>
    </row>
    <row r="7" spans="1:8" ht="30" x14ac:dyDescent="0.25">
      <c r="A7" s="42">
        <v>5</v>
      </c>
      <c r="B7" s="43" t="s">
        <v>114</v>
      </c>
      <c r="C7" s="226"/>
      <c r="D7" s="237"/>
      <c r="E7" s="237"/>
      <c r="F7" s="227"/>
      <c r="G7" s="246"/>
      <c r="H7" s="69">
        <v>22.5</v>
      </c>
    </row>
    <row r="8" spans="1:8" ht="30" x14ac:dyDescent="0.25">
      <c r="A8" s="42">
        <v>6</v>
      </c>
      <c r="B8" s="43" t="s">
        <v>115</v>
      </c>
      <c r="C8" s="226"/>
      <c r="D8" s="237"/>
      <c r="E8" s="237"/>
      <c r="F8" s="227"/>
      <c r="G8" s="246"/>
      <c r="H8" s="69">
        <v>38.51</v>
      </c>
    </row>
    <row r="9" spans="1:8" x14ac:dyDescent="0.25">
      <c r="A9" s="42">
        <v>7</v>
      </c>
      <c r="B9" s="43" t="s">
        <v>116</v>
      </c>
      <c r="C9" s="226"/>
      <c r="D9" s="237"/>
      <c r="E9" s="237"/>
      <c r="F9" s="227"/>
      <c r="G9" s="246"/>
      <c r="H9" s="69">
        <v>85.05</v>
      </c>
    </row>
    <row r="10" spans="1:8" ht="45" x14ac:dyDescent="0.25">
      <c r="A10" s="42">
        <v>8</v>
      </c>
      <c r="B10" s="43" t="s">
        <v>117</v>
      </c>
      <c r="C10" s="226"/>
      <c r="D10" s="237"/>
      <c r="E10" s="237"/>
      <c r="F10" s="227"/>
      <c r="G10" s="246"/>
      <c r="H10" s="69">
        <v>28.8</v>
      </c>
    </row>
    <row r="11" spans="1:8" x14ac:dyDescent="0.25">
      <c r="A11" s="42">
        <v>9</v>
      </c>
      <c r="B11" s="43" t="s">
        <v>118</v>
      </c>
      <c r="C11" s="226"/>
      <c r="D11" s="237"/>
      <c r="E11" s="237"/>
      <c r="F11" s="227"/>
      <c r="G11" s="246"/>
      <c r="H11" s="69">
        <v>18</v>
      </c>
    </row>
    <row r="12" spans="1:8" x14ac:dyDescent="0.25">
      <c r="A12" s="42">
        <v>10</v>
      </c>
      <c r="B12" s="43" t="s">
        <v>119</v>
      </c>
      <c r="C12" s="226"/>
      <c r="D12" s="237"/>
      <c r="E12" s="237"/>
      <c r="F12" s="227"/>
      <c r="G12" s="246"/>
      <c r="H12" s="69">
        <v>144</v>
      </c>
    </row>
    <row r="13" spans="1:8" x14ac:dyDescent="0.25">
      <c r="A13" s="42">
        <v>11</v>
      </c>
      <c r="B13" s="43" t="s">
        <v>120</v>
      </c>
      <c r="C13" s="226"/>
      <c r="D13" s="237"/>
      <c r="E13" s="237"/>
      <c r="F13" s="227"/>
      <c r="G13" s="246"/>
      <c r="H13" s="69">
        <v>55.85</v>
      </c>
    </row>
    <row r="14" spans="1:8" x14ac:dyDescent="0.25">
      <c r="A14" s="42">
        <v>12</v>
      </c>
      <c r="B14" s="43" t="s">
        <v>121</v>
      </c>
      <c r="C14" s="226"/>
      <c r="D14" s="237"/>
      <c r="E14" s="237"/>
      <c r="F14" s="227"/>
      <c r="G14" s="246"/>
      <c r="H14" s="69">
        <v>103.95</v>
      </c>
    </row>
    <row r="15" spans="1:8" x14ac:dyDescent="0.25">
      <c r="A15" s="42">
        <v>13</v>
      </c>
      <c r="B15" s="43" t="s">
        <v>122</v>
      </c>
      <c r="C15" s="226"/>
      <c r="D15" s="237"/>
      <c r="E15" s="237"/>
      <c r="F15" s="227"/>
      <c r="G15" s="246"/>
      <c r="H15" s="69">
        <v>248.4</v>
      </c>
    </row>
    <row r="16" spans="1:8" x14ac:dyDescent="0.25">
      <c r="A16" s="42">
        <v>14</v>
      </c>
      <c r="B16" s="43" t="s">
        <v>123</v>
      </c>
      <c r="C16" s="226"/>
      <c r="D16" s="237"/>
      <c r="E16" s="237"/>
      <c r="F16" s="227"/>
      <c r="G16" s="246"/>
      <c r="H16" s="69">
        <v>175.77</v>
      </c>
    </row>
    <row r="17" spans="1:8" x14ac:dyDescent="0.25">
      <c r="A17" s="42">
        <v>15</v>
      </c>
      <c r="B17" s="43" t="s">
        <v>124</v>
      </c>
      <c r="C17" s="226"/>
      <c r="D17" s="237"/>
      <c r="E17" s="237"/>
      <c r="F17" s="227"/>
      <c r="G17" s="246"/>
      <c r="H17" s="69">
        <v>1153.1600000000001</v>
      </c>
    </row>
    <row r="18" spans="1:8" x14ac:dyDescent="0.25">
      <c r="A18" s="42">
        <v>16</v>
      </c>
      <c r="B18" s="43" t="s">
        <v>125</v>
      </c>
      <c r="C18" s="226"/>
      <c r="D18" s="237"/>
      <c r="E18" s="237"/>
      <c r="F18" s="227"/>
      <c r="G18" s="246"/>
      <c r="H18" s="69">
        <v>1123.21</v>
      </c>
    </row>
    <row r="19" spans="1:8" x14ac:dyDescent="0.25">
      <c r="A19" s="42">
        <v>17</v>
      </c>
      <c r="B19" s="43" t="s">
        <v>126</v>
      </c>
      <c r="C19" s="226"/>
      <c r="D19" s="237"/>
      <c r="E19" s="237"/>
      <c r="F19" s="227"/>
      <c r="G19" s="246"/>
      <c r="H19" s="69">
        <v>1480.24</v>
      </c>
    </row>
    <row r="20" spans="1:8" x14ac:dyDescent="0.25">
      <c r="A20" s="42">
        <v>18</v>
      </c>
      <c r="B20" s="43" t="s">
        <v>127</v>
      </c>
      <c r="C20" s="226"/>
      <c r="D20" s="237"/>
      <c r="E20" s="237"/>
      <c r="F20" s="227"/>
      <c r="G20" s="246"/>
      <c r="H20" s="69">
        <v>9564.0499999999993</v>
      </c>
    </row>
    <row r="21" spans="1:8" ht="15.75" customHeight="1" x14ac:dyDescent="0.25">
      <c r="A21" s="42">
        <v>19</v>
      </c>
      <c r="B21" s="43" t="s">
        <v>128</v>
      </c>
      <c r="C21" s="226"/>
      <c r="D21" s="237"/>
      <c r="E21" s="237"/>
      <c r="F21" s="227"/>
      <c r="G21" s="246"/>
      <c r="H21" s="69">
        <v>1804.56</v>
      </c>
    </row>
    <row r="22" spans="1:8" ht="15.75" customHeight="1" x14ac:dyDescent="0.25">
      <c r="A22" s="42">
        <v>20</v>
      </c>
      <c r="B22" s="43" t="s">
        <v>129</v>
      </c>
      <c r="C22" s="226"/>
      <c r="D22" s="237"/>
      <c r="E22" s="237"/>
      <c r="F22" s="227"/>
      <c r="G22" s="246"/>
      <c r="H22" s="69">
        <v>6334.16</v>
      </c>
    </row>
    <row r="23" spans="1:8" ht="15.75" customHeight="1" x14ac:dyDescent="0.25">
      <c r="A23" s="42">
        <v>21</v>
      </c>
      <c r="B23" s="43" t="s">
        <v>130</v>
      </c>
      <c r="C23" s="226"/>
      <c r="D23" s="237"/>
      <c r="E23" s="237"/>
      <c r="F23" s="227"/>
      <c r="G23" s="246"/>
      <c r="H23" s="69">
        <v>3244.15</v>
      </c>
    </row>
    <row r="24" spans="1:8" ht="15.75" customHeight="1" x14ac:dyDescent="0.25">
      <c r="A24" s="42">
        <v>22</v>
      </c>
      <c r="B24" s="43" t="s">
        <v>131</v>
      </c>
      <c r="C24" s="226"/>
      <c r="D24" s="237"/>
      <c r="E24" s="237"/>
      <c r="F24" s="227"/>
      <c r="G24" s="246"/>
      <c r="H24" s="69">
        <v>3132.06</v>
      </c>
    </row>
    <row r="25" spans="1:8" ht="15.75" customHeight="1" x14ac:dyDescent="0.25">
      <c r="A25" s="42">
        <v>23</v>
      </c>
      <c r="B25" s="43" t="s">
        <v>132</v>
      </c>
      <c r="C25" s="226"/>
      <c r="D25" s="237"/>
      <c r="E25" s="237"/>
      <c r="F25" s="227"/>
      <c r="G25" s="246"/>
      <c r="H25" s="69">
        <v>1255.22</v>
      </c>
    </row>
    <row r="26" spans="1:8" ht="15.75" customHeight="1" x14ac:dyDescent="0.25">
      <c r="A26" s="42">
        <v>24</v>
      </c>
      <c r="B26" s="43" t="s">
        <v>133</v>
      </c>
      <c r="C26" s="226"/>
      <c r="D26" s="237"/>
      <c r="E26" s="237"/>
      <c r="F26" s="227"/>
      <c r="G26" s="246"/>
      <c r="H26" s="69">
        <v>1342</v>
      </c>
    </row>
    <row r="27" spans="1:8" ht="15.75" customHeight="1" x14ac:dyDescent="0.25">
      <c r="A27" s="42">
        <v>25</v>
      </c>
      <c r="B27" s="43" t="s">
        <v>134</v>
      </c>
      <c r="C27" s="226"/>
      <c r="D27" s="237"/>
      <c r="E27" s="237"/>
      <c r="F27" s="227"/>
      <c r="G27" s="246"/>
      <c r="H27" s="69">
        <v>847.51</v>
      </c>
    </row>
    <row r="28" spans="1:8" ht="15.75" customHeight="1" x14ac:dyDescent="0.25">
      <c r="A28" s="42">
        <v>26</v>
      </c>
      <c r="B28" s="43" t="s">
        <v>135</v>
      </c>
      <c r="C28" s="226"/>
      <c r="D28" s="237"/>
      <c r="E28" s="237"/>
      <c r="F28" s="227"/>
      <c r="G28" s="246"/>
      <c r="H28" s="69">
        <v>2031.53</v>
      </c>
    </row>
    <row r="29" spans="1:8" ht="15.75" customHeight="1" x14ac:dyDescent="0.25">
      <c r="A29" s="42">
        <v>27</v>
      </c>
      <c r="B29" s="43" t="s">
        <v>136</v>
      </c>
      <c r="C29" s="226"/>
      <c r="D29" s="237"/>
      <c r="E29" s="237"/>
      <c r="F29" s="227"/>
      <c r="G29" s="246"/>
      <c r="H29" s="69">
        <v>302.39999999999998</v>
      </c>
    </row>
    <row r="30" spans="1:8" ht="15.75" customHeight="1" x14ac:dyDescent="0.25">
      <c r="A30" s="42">
        <v>28</v>
      </c>
      <c r="B30" s="43" t="s">
        <v>137</v>
      </c>
      <c r="C30" s="226"/>
      <c r="D30" s="237"/>
      <c r="E30" s="237"/>
      <c r="F30" s="227"/>
      <c r="G30" s="246"/>
      <c r="H30" s="69">
        <v>411.53</v>
      </c>
    </row>
    <row r="31" spans="1:8" ht="15.75" customHeight="1" x14ac:dyDescent="0.25">
      <c r="A31" s="42">
        <v>29</v>
      </c>
      <c r="B31" s="43" t="s">
        <v>138</v>
      </c>
      <c r="C31" s="226"/>
      <c r="D31" s="237"/>
      <c r="E31" s="237"/>
      <c r="F31" s="227"/>
      <c r="G31" s="246"/>
      <c r="H31" s="69">
        <v>442.8</v>
      </c>
    </row>
    <row r="32" spans="1:8" ht="15.75" customHeight="1" x14ac:dyDescent="0.25">
      <c r="A32" s="42">
        <v>30</v>
      </c>
      <c r="B32" s="43" t="s">
        <v>139</v>
      </c>
      <c r="C32" s="226"/>
      <c r="D32" s="237"/>
      <c r="E32" s="237"/>
      <c r="F32" s="227"/>
      <c r="G32" s="246"/>
      <c r="H32" s="69">
        <v>22.05</v>
      </c>
    </row>
    <row r="33" spans="1:8" ht="15.75" customHeight="1" x14ac:dyDescent="0.25">
      <c r="A33" s="42">
        <v>31</v>
      </c>
      <c r="B33" s="43" t="s">
        <v>140</v>
      </c>
      <c r="C33" s="226"/>
      <c r="D33" s="237"/>
      <c r="E33" s="237"/>
      <c r="F33" s="227"/>
      <c r="G33" s="246"/>
      <c r="H33" s="69">
        <v>132</v>
      </c>
    </row>
    <row r="34" spans="1:8" ht="15.75" customHeight="1" x14ac:dyDescent="0.25">
      <c r="A34" s="42">
        <v>32</v>
      </c>
      <c r="B34" s="43" t="s">
        <v>141</v>
      </c>
      <c r="C34" s="226"/>
      <c r="D34" s="237"/>
      <c r="E34" s="237"/>
      <c r="F34" s="227"/>
      <c r="G34" s="246"/>
      <c r="H34" s="69">
        <v>209.25</v>
      </c>
    </row>
    <row r="35" spans="1:8" ht="15.75" customHeight="1" x14ac:dyDescent="0.25">
      <c r="A35" s="42">
        <v>33</v>
      </c>
      <c r="B35" s="43" t="s">
        <v>142</v>
      </c>
      <c r="C35" s="226"/>
      <c r="D35" s="237"/>
      <c r="E35" s="237"/>
      <c r="F35" s="227"/>
      <c r="G35" s="246"/>
      <c r="H35" s="69">
        <v>40.299999999999997</v>
      </c>
    </row>
    <row r="36" spans="1:8" ht="15.75" customHeight="1" x14ac:dyDescent="0.25">
      <c r="A36" s="42">
        <v>34</v>
      </c>
      <c r="B36" s="43" t="s">
        <v>143</v>
      </c>
      <c r="C36" s="226"/>
      <c r="D36" s="237"/>
      <c r="E36" s="237"/>
      <c r="F36" s="227"/>
      <c r="G36" s="246"/>
      <c r="H36" s="69">
        <v>197.1</v>
      </c>
    </row>
    <row r="37" spans="1:8" ht="15.75" customHeight="1" x14ac:dyDescent="0.25">
      <c r="A37" s="42">
        <v>35</v>
      </c>
      <c r="B37" s="43" t="s">
        <v>144</v>
      </c>
      <c r="C37" s="226"/>
      <c r="D37" s="237"/>
      <c r="E37" s="237"/>
      <c r="F37" s="227"/>
      <c r="G37" s="246"/>
      <c r="H37" s="69">
        <v>166.5</v>
      </c>
    </row>
    <row r="38" spans="1:8" ht="15.75" customHeight="1" x14ac:dyDescent="0.25">
      <c r="A38" s="42">
        <v>36</v>
      </c>
      <c r="B38" s="43" t="s">
        <v>145</v>
      </c>
      <c r="C38" s="226"/>
      <c r="D38" s="237"/>
      <c r="E38" s="237"/>
      <c r="F38" s="227"/>
      <c r="G38" s="246"/>
      <c r="H38" s="69">
        <v>36.229999999999997</v>
      </c>
    </row>
    <row r="39" spans="1:8" ht="15.75" customHeight="1" x14ac:dyDescent="0.25">
      <c r="A39" s="241" t="s">
        <v>146</v>
      </c>
      <c r="B39" s="147"/>
      <c r="C39" s="147"/>
      <c r="D39" s="147"/>
      <c r="E39" s="147"/>
      <c r="F39" s="147"/>
      <c r="G39" s="148"/>
      <c r="H39" s="48">
        <f>SUM(H3:H38)</f>
        <v>36357.760000000009</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TRANSPORTE </v>
      </c>
      <c r="D41" s="147"/>
      <c r="E41" s="147"/>
      <c r="F41" s="147"/>
      <c r="G41" s="147"/>
      <c r="H41" s="148"/>
    </row>
    <row r="42" spans="1:8" ht="90.75" customHeight="1" x14ac:dyDescent="0.25">
      <c r="A42" s="39" t="s">
        <v>106</v>
      </c>
      <c r="B42" s="39" t="s">
        <v>107</v>
      </c>
      <c r="C42" s="40" t="e">
        <f t="shared" si="0"/>
        <v>#REF!</v>
      </c>
      <c r="D42" s="39" t="s">
        <v>5</v>
      </c>
      <c r="E42" s="55" t="str">
        <f>+E2</f>
        <v>CARGUE Y TRANSPORTE DE MATERIALES SUELTOS, PRODUCTO DE SOBRANTES Y/O DERRUMBES (INCLUYE ACARREO LIBRE HASTA 5 KM.).</v>
      </c>
      <c r="F42" s="39" t="s">
        <v>108</v>
      </c>
      <c r="G42" s="49" t="e">
        <f>+G2</f>
        <v>#REF!</v>
      </c>
      <c r="H42" s="39" t="s">
        <v>109</v>
      </c>
    </row>
    <row r="43" spans="1:8" ht="15.75" customHeight="1" x14ac:dyDescent="0.25">
      <c r="A43" s="42">
        <v>1</v>
      </c>
      <c r="B43" s="43" t="s">
        <v>148</v>
      </c>
      <c r="C43" s="236"/>
      <c r="D43" s="175"/>
      <c r="E43" s="175"/>
      <c r="F43" s="176"/>
      <c r="G43" s="248"/>
      <c r="H43" s="54">
        <v>3.3</v>
      </c>
    </row>
    <row r="44" spans="1:8" ht="15.75" customHeight="1" x14ac:dyDescent="0.25">
      <c r="A44" s="42">
        <v>2</v>
      </c>
      <c r="B44" s="43" t="s">
        <v>149</v>
      </c>
      <c r="C44" s="226"/>
      <c r="D44" s="237"/>
      <c r="E44" s="237"/>
      <c r="F44" s="227"/>
      <c r="G44" s="246"/>
      <c r="H44" s="54">
        <v>23.59</v>
      </c>
    </row>
    <row r="45" spans="1:8" ht="15.75" customHeight="1" x14ac:dyDescent="0.25">
      <c r="A45" s="42">
        <v>3</v>
      </c>
      <c r="B45" s="43" t="s">
        <v>150</v>
      </c>
      <c r="C45" s="226"/>
      <c r="D45" s="237"/>
      <c r="E45" s="237"/>
      <c r="F45" s="227"/>
      <c r="G45" s="246"/>
      <c r="H45" s="54">
        <v>240</v>
      </c>
    </row>
    <row r="46" spans="1:8" ht="15.75" customHeight="1" x14ac:dyDescent="0.25">
      <c r="A46" s="42">
        <v>4</v>
      </c>
      <c r="B46" s="43" t="s">
        <v>151</v>
      </c>
      <c r="C46" s="226"/>
      <c r="D46" s="237"/>
      <c r="E46" s="237"/>
      <c r="F46" s="227"/>
      <c r="G46" s="246"/>
      <c r="H46" s="54">
        <v>44.21</v>
      </c>
    </row>
    <row r="47" spans="1:8" ht="15.75" customHeight="1" x14ac:dyDescent="0.25">
      <c r="A47" s="42">
        <v>5</v>
      </c>
      <c r="B47" s="43" t="s">
        <v>152</v>
      </c>
      <c r="C47" s="226"/>
      <c r="D47" s="237"/>
      <c r="E47" s="237"/>
      <c r="F47" s="227"/>
      <c r="G47" s="246"/>
      <c r="H47" s="54">
        <v>96.75</v>
      </c>
    </row>
    <row r="48" spans="1:8" ht="15.75" customHeight="1" x14ac:dyDescent="0.25">
      <c r="A48" s="42">
        <v>6</v>
      </c>
      <c r="B48" s="43" t="s">
        <v>153</v>
      </c>
      <c r="C48" s="226"/>
      <c r="D48" s="237"/>
      <c r="E48" s="237"/>
      <c r="F48" s="227"/>
      <c r="G48" s="246"/>
      <c r="H48" s="54">
        <v>11.7</v>
      </c>
    </row>
    <row r="49" spans="1:8" ht="15.75" customHeight="1" x14ac:dyDescent="0.25">
      <c r="A49" s="42">
        <v>7</v>
      </c>
      <c r="B49" s="43" t="s">
        <v>154</v>
      </c>
      <c r="C49" s="226"/>
      <c r="D49" s="237"/>
      <c r="E49" s="237"/>
      <c r="F49" s="227"/>
      <c r="G49" s="246"/>
      <c r="H49" s="54">
        <v>22.24</v>
      </c>
    </row>
    <row r="50" spans="1:8" ht="15.75" customHeight="1" x14ac:dyDescent="0.25">
      <c r="A50" s="42">
        <v>8</v>
      </c>
      <c r="B50" s="43" t="s">
        <v>155</v>
      </c>
      <c r="C50" s="226"/>
      <c r="D50" s="237"/>
      <c r="E50" s="237"/>
      <c r="F50" s="227"/>
      <c r="G50" s="246"/>
      <c r="H50" s="54">
        <v>11.49</v>
      </c>
    </row>
    <row r="51" spans="1:8" ht="15.75" customHeight="1" x14ac:dyDescent="0.25">
      <c r="A51" s="42">
        <v>9</v>
      </c>
      <c r="B51" s="43" t="s">
        <v>156</v>
      </c>
      <c r="C51" s="226"/>
      <c r="D51" s="237"/>
      <c r="E51" s="237"/>
      <c r="F51" s="227"/>
      <c r="G51" s="246"/>
      <c r="H51" s="54">
        <v>13.76</v>
      </c>
    </row>
    <row r="52" spans="1:8" ht="15.75" customHeight="1" x14ac:dyDescent="0.25">
      <c r="A52" s="42">
        <v>10</v>
      </c>
      <c r="B52" s="43" t="s">
        <v>157</v>
      </c>
      <c r="C52" s="226"/>
      <c r="D52" s="237"/>
      <c r="E52" s="237"/>
      <c r="F52" s="227"/>
      <c r="G52" s="246"/>
      <c r="H52" s="54">
        <v>26.14</v>
      </c>
    </row>
    <row r="53" spans="1:8" ht="15.75" customHeight="1" x14ac:dyDescent="0.25">
      <c r="A53" s="42">
        <v>11</v>
      </c>
      <c r="B53" s="43" t="s">
        <v>158</v>
      </c>
      <c r="C53" s="226"/>
      <c r="D53" s="237"/>
      <c r="E53" s="237"/>
      <c r="F53" s="227"/>
      <c r="G53" s="246"/>
      <c r="H53" s="54">
        <v>10.91</v>
      </c>
    </row>
    <row r="54" spans="1:8" ht="15.75" customHeight="1" x14ac:dyDescent="0.25">
      <c r="A54" s="42">
        <v>12</v>
      </c>
      <c r="B54" s="43" t="s">
        <v>159</v>
      </c>
      <c r="C54" s="226"/>
      <c r="D54" s="237"/>
      <c r="E54" s="237"/>
      <c r="F54" s="227"/>
      <c r="G54" s="246"/>
      <c r="H54" s="54">
        <v>24.6</v>
      </c>
    </row>
    <row r="55" spans="1:8" ht="15.75" customHeight="1" x14ac:dyDescent="0.25">
      <c r="A55" s="42">
        <v>13</v>
      </c>
      <c r="B55" s="43" t="s">
        <v>160</v>
      </c>
      <c r="C55" s="226"/>
      <c r="D55" s="237"/>
      <c r="E55" s="237"/>
      <c r="F55" s="227"/>
      <c r="G55" s="246"/>
      <c r="H55" s="54">
        <v>19.77</v>
      </c>
    </row>
    <row r="56" spans="1:8" ht="15.75" customHeight="1" x14ac:dyDescent="0.25">
      <c r="A56" s="42">
        <v>14</v>
      </c>
      <c r="B56" s="43" t="s">
        <v>161</v>
      </c>
      <c r="C56" s="226"/>
      <c r="D56" s="237"/>
      <c r="E56" s="237"/>
      <c r="F56" s="227"/>
      <c r="G56" s="246"/>
      <c r="H56" s="54">
        <v>11.45</v>
      </c>
    </row>
    <row r="57" spans="1:8" ht="15.75" customHeight="1" x14ac:dyDescent="0.25">
      <c r="A57" s="42">
        <v>15</v>
      </c>
      <c r="B57" s="43" t="s">
        <v>162</v>
      </c>
      <c r="C57" s="226"/>
      <c r="D57" s="237"/>
      <c r="E57" s="237"/>
      <c r="F57" s="227"/>
      <c r="G57" s="246"/>
      <c r="H57" s="54">
        <v>24.02</v>
      </c>
    </row>
    <row r="58" spans="1:8" ht="15.75" customHeight="1" x14ac:dyDescent="0.25">
      <c r="A58" s="42">
        <v>16</v>
      </c>
      <c r="B58" s="43" t="s">
        <v>163</v>
      </c>
      <c r="C58" s="226"/>
      <c r="D58" s="237"/>
      <c r="E58" s="237"/>
      <c r="F58" s="227"/>
      <c r="G58" s="246"/>
      <c r="H58" s="54">
        <v>26.2</v>
      </c>
    </row>
    <row r="59" spans="1:8" ht="15.75" customHeight="1" x14ac:dyDescent="0.25">
      <c r="A59" s="42">
        <v>17</v>
      </c>
      <c r="B59" s="43" t="s">
        <v>164</v>
      </c>
      <c r="C59" s="226"/>
      <c r="D59" s="237"/>
      <c r="E59" s="237"/>
      <c r="F59" s="227"/>
      <c r="G59" s="246"/>
      <c r="H59" s="54">
        <v>9.18</v>
      </c>
    </row>
    <row r="60" spans="1:8" ht="15.75" customHeight="1" x14ac:dyDescent="0.25">
      <c r="A60" s="42">
        <v>18</v>
      </c>
      <c r="B60" s="43" t="s">
        <v>165</v>
      </c>
      <c r="C60" s="226"/>
      <c r="D60" s="237"/>
      <c r="E60" s="237"/>
      <c r="F60" s="227"/>
      <c r="G60" s="246"/>
      <c r="H60" s="54">
        <v>6.31</v>
      </c>
    </row>
    <row r="61" spans="1:8" ht="15.75" customHeight="1" x14ac:dyDescent="0.25">
      <c r="A61" s="42">
        <v>19</v>
      </c>
      <c r="B61" s="43" t="s">
        <v>166</v>
      </c>
      <c r="C61" s="226"/>
      <c r="D61" s="237"/>
      <c r="E61" s="237"/>
      <c r="F61" s="227"/>
      <c r="G61" s="246"/>
      <c r="H61" s="54">
        <v>38.4</v>
      </c>
    </row>
    <row r="62" spans="1:8" ht="15.75" customHeight="1" x14ac:dyDescent="0.25">
      <c r="A62" s="42">
        <v>20</v>
      </c>
      <c r="B62" s="43" t="s">
        <v>167</v>
      </c>
      <c r="C62" s="226"/>
      <c r="D62" s="237"/>
      <c r="E62" s="237"/>
      <c r="F62" s="227"/>
      <c r="G62" s="246"/>
      <c r="H62" s="54">
        <v>26.95</v>
      </c>
    </row>
    <row r="63" spans="1:8" ht="15.75" customHeight="1" x14ac:dyDescent="0.25">
      <c r="A63" s="42">
        <v>21</v>
      </c>
      <c r="B63" s="43" t="s">
        <v>168</v>
      </c>
      <c r="C63" s="226"/>
      <c r="D63" s="237"/>
      <c r="E63" s="237"/>
      <c r="F63" s="227"/>
      <c r="G63" s="246"/>
      <c r="H63" s="54">
        <v>34.229999999999997</v>
      </c>
    </row>
    <row r="64" spans="1:8" ht="15.75" customHeight="1" x14ac:dyDescent="0.25">
      <c r="A64" s="42">
        <v>22</v>
      </c>
      <c r="B64" s="43" t="s">
        <v>169</v>
      </c>
      <c r="C64" s="226"/>
      <c r="D64" s="237"/>
      <c r="E64" s="237"/>
      <c r="F64" s="227"/>
      <c r="G64" s="246"/>
      <c r="H64" s="54">
        <v>52.55</v>
      </c>
    </row>
    <row r="65" spans="1:8" ht="15.75" customHeight="1" x14ac:dyDescent="0.25">
      <c r="A65" s="42">
        <v>23</v>
      </c>
      <c r="B65" s="43" t="s">
        <v>170</v>
      </c>
      <c r="C65" s="226"/>
      <c r="D65" s="237"/>
      <c r="E65" s="237"/>
      <c r="F65" s="227"/>
      <c r="G65" s="246"/>
      <c r="H65" s="54">
        <v>13.81</v>
      </c>
    </row>
    <row r="66" spans="1:8" ht="15.75" customHeight="1" x14ac:dyDescent="0.25">
      <c r="A66" s="42">
        <v>24</v>
      </c>
      <c r="B66" s="43" t="s">
        <v>171</v>
      </c>
      <c r="C66" s="226"/>
      <c r="D66" s="237"/>
      <c r="E66" s="237"/>
      <c r="F66" s="227"/>
      <c r="G66" s="246"/>
      <c r="H66" s="54">
        <v>17.78</v>
      </c>
    </row>
    <row r="67" spans="1:8" ht="15.75" customHeight="1" x14ac:dyDescent="0.25">
      <c r="A67" s="42">
        <v>25</v>
      </c>
      <c r="B67" s="43" t="s">
        <v>172</v>
      </c>
      <c r="C67" s="226"/>
      <c r="D67" s="237"/>
      <c r="E67" s="237"/>
      <c r="F67" s="227"/>
      <c r="G67" s="246"/>
      <c r="H67" s="54">
        <v>21.53</v>
      </c>
    </row>
    <row r="68" spans="1:8" ht="15.75" customHeight="1" x14ac:dyDescent="0.25">
      <c r="A68" s="42">
        <v>26</v>
      </c>
      <c r="B68" s="43" t="s">
        <v>173</v>
      </c>
      <c r="C68" s="226"/>
      <c r="D68" s="237"/>
      <c r="E68" s="237"/>
      <c r="F68" s="227"/>
      <c r="G68" s="246"/>
      <c r="H68" s="54">
        <v>183.75</v>
      </c>
    </row>
    <row r="69" spans="1:8" ht="15.75" customHeight="1" x14ac:dyDescent="0.25">
      <c r="A69" s="42">
        <v>27</v>
      </c>
      <c r="B69" s="43" t="s">
        <v>174</v>
      </c>
      <c r="C69" s="226"/>
      <c r="D69" s="237"/>
      <c r="E69" s="237"/>
      <c r="F69" s="227"/>
      <c r="G69" s="246"/>
      <c r="H69" s="54">
        <v>42.41</v>
      </c>
    </row>
    <row r="70" spans="1:8" ht="15.75" customHeight="1" x14ac:dyDescent="0.25">
      <c r="A70" s="42">
        <v>28</v>
      </c>
      <c r="B70" s="43" t="s">
        <v>175</v>
      </c>
      <c r="C70" s="226"/>
      <c r="D70" s="237"/>
      <c r="E70" s="237"/>
      <c r="F70" s="227"/>
      <c r="G70" s="246"/>
      <c r="H70" s="54">
        <v>12.6</v>
      </c>
    </row>
    <row r="71" spans="1:8" ht="15.75" customHeight="1" x14ac:dyDescent="0.25">
      <c r="A71" s="42">
        <v>29</v>
      </c>
      <c r="B71" s="43" t="s">
        <v>176</v>
      </c>
      <c r="C71" s="226"/>
      <c r="D71" s="237"/>
      <c r="E71" s="237"/>
      <c r="F71" s="227"/>
      <c r="G71" s="246"/>
      <c r="H71" s="54">
        <v>61.25</v>
      </c>
    </row>
    <row r="72" spans="1:8" ht="15.75" customHeight="1" x14ac:dyDescent="0.25">
      <c r="A72" s="42">
        <v>30</v>
      </c>
      <c r="B72" s="43" t="s">
        <v>177</v>
      </c>
      <c r="C72" s="226"/>
      <c r="D72" s="237"/>
      <c r="E72" s="237"/>
      <c r="F72" s="227"/>
      <c r="G72" s="246"/>
      <c r="H72" s="54">
        <v>6.99</v>
      </c>
    </row>
    <row r="73" spans="1:8" ht="15.75" customHeight="1" x14ac:dyDescent="0.25">
      <c r="A73" s="42">
        <v>31</v>
      </c>
      <c r="B73" s="43" t="s">
        <v>178</v>
      </c>
      <c r="C73" s="226"/>
      <c r="D73" s="237"/>
      <c r="E73" s="237"/>
      <c r="F73" s="227"/>
      <c r="G73" s="246"/>
      <c r="H73" s="54">
        <v>101.35</v>
      </c>
    </row>
    <row r="74" spans="1:8" ht="15.75" customHeight="1" x14ac:dyDescent="0.25">
      <c r="A74" s="42">
        <v>32</v>
      </c>
      <c r="B74" s="43" t="s">
        <v>179</v>
      </c>
      <c r="C74" s="226"/>
      <c r="D74" s="237"/>
      <c r="E74" s="237"/>
      <c r="F74" s="227"/>
      <c r="G74" s="246"/>
      <c r="H74" s="54">
        <v>7.48</v>
      </c>
    </row>
    <row r="75" spans="1:8" ht="15.75" customHeight="1" x14ac:dyDescent="0.25">
      <c r="A75" s="42">
        <v>33</v>
      </c>
      <c r="B75" s="43" t="s">
        <v>180</v>
      </c>
      <c r="C75" s="226"/>
      <c r="D75" s="237"/>
      <c r="E75" s="237"/>
      <c r="F75" s="227"/>
      <c r="G75" s="246"/>
      <c r="H75" s="54">
        <v>78.52</v>
      </c>
    </row>
    <row r="76" spans="1:8" ht="15.75" customHeight="1" x14ac:dyDescent="0.25">
      <c r="A76" s="42">
        <v>34</v>
      </c>
      <c r="B76" s="43" t="s">
        <v>181</v>
      </c>
      <c r="C76" s="226"/>
      <c r="D76" s="237"/>
      <c r="E76" s="237"/>
      <c r="F76" s="227"/>
      <c r="G76" s="246"/>
      <c r="H76" s="54">
        <v>9.2799999999999994</v>
      </c>
    </row>
    <row r="77" spans="1:8" ht="15.75" customHeight="1" x14ac:dyDescent="0.25">
      <c r="A77" s="42">
        <v>35</v>
      </c>
      <c r="B77" s="43" t="s">
        <v>182</v>
      </c>
      <c r="C77" s="226"/>
      <c r="D77" s="237"/>
      <c r="E77" s="237"/>
      <c r="F77" s="227"/>
      <c r="G77" s="246"/>
      <c r="H77" s="54">
        <v>37.229999999999997</v>
      </c>
    </row>
    <row r="78" spans="1:8" ht="15.75" customHeight="1" x14ac:dyDescent="0.25">
      <c r="A78" s="42">
        <v>36</v>
      </c>
      <c r="B78" s="43" t="s">
        <v>183</v>
      </c>
      <c r="C78" s="226"/>
      <c r="D78" s="237"/>
      <c r="E78" s="237"/>
      <c r="F78" s="227"/>
      <c r="G78" s="246"/>
      <c r="H78" s="54">
        <v>49.4</v>
      </c>
    </row>
    <row r="79" spans="1:8" ht="15.75" customHeight="1" x14ac:dyDescent="0.25">
      <c r="A79" s="42">
        <v>37</v>
      </c>
      <c r="B79" s="43" t="s">
        <v>184</v>
      </c>
      <c r="C79" s="226"/>
      <c r="D79" s="237"/>
      <c r="E79" s="237"/>
      <c r="F79" s="227"/>
      <c r="G79" s="246"/>
      <c r="H79" s="54">
        <v>17.5</v>
      </c>
    </row>
    <row r="80" spans="1:8" ht="15.75" customHeight="1" x14ac:dyDescent="0.25">
      <c r="A80" s="42">
        <v>38</v>
      </c>
      <c r="B80" s="43" t="s">
        <v>185</v>
      </c>
      <c r="C80" s="226"/>
      <c r="D80" s="237"/>
      <c r="E80" s="237"/>
      <c r="F80" s="227"/>
      <c r="G80" s="246"/>
      <c r="H80" s="54">
        <v>16.5</v>
      </c>
    </row>
    <row r="81" spans="1:8" ht="15.75" customHeight="1" x14ac:dyDescent="0.25">
      <c r="A81" s="42">
        <v>39</v>
      </c>
      <c r="B81" s="43" t="s">
        <v>186</v>
      </c>
      <c r="C81" s="226"/>
      <c r="D81" s="237"/>
      <c r="E81" s="237"/>
      <c r="F81" s="227"/>
      <c r="G81" s="246"/>
      <c r="H81" s="54">
        <v>46.98</v>
      </c>
    </row>
    <row r="82" spans="1:8" ht="15.75" customHeight="1" x14ac:dyDescent="0.25">
      <c r="A82" s="42">
        <v>40</v>
      </c>
      <c r="B82" s="43" t="s">
        <v>187</v>
      </c>
      <c r="C82" s="226"/>
      <c r="D82" s="237"/>
      <c r="E82" s="237"/>
      <c r="F82" s="227"/>
      <c r="G82" s="246"/>
      <c r="H82" s="51">
        <v>25.58</v>
      </c>
    </row>
    <row r="83" spans="1:8" ht="15.75" customHeight="1" x14ac:dyDescent="0.25">
      <c r="A83" s="42">
        <v>41</v>
      </c>
      <c r="B83" s="43" t="s">
        <v>188</v>
      </c>
      <c r="C83" s="226"/>
      <c r="D83" s="237"/>
      <c r="E83" s="237"/>
      <c r="F83" s="227"/>
      <c r="G83" s="246"/>
      <c r="H83" s="51">
        <v>44.41</v>
      </c>
    </row>
    <row r="84" spans="1:8" ht="15.75" customHeight="1" x14ac:dyDescent="0.25">
      <c r="A84" s="42">
        <v>42</v>
      </c>
      <c r="B84" s="43" t="s">
        <v>189</v>
      </c>
      <c r="C84" s="226"/>
      <c r="D84" s="237"/>
      <c r="E84" s="237"/>
      <c r="F84" s="227"/>
      <c r="G84" s="246"/>
      <c r="H84" s="54">
        <v>5.7</v>
      </c>
    </row>
    <row r="85" spans="1:8" ht="15.75" customHeight="1" x14ac:dyDescent="0.25">
      <c r="A85" s="42">
        <v>43</v>
      </c>
      <c r="B85" s="43" t="s">
        <v>190</v>
      </c>
      <c r="C85" s="226"/>
      <c r="D85" s="237"/>
      <c r="E85" s="237"/>
      <c r="F85" s="227"/>
      <c r="G85" s="246"/>
      <c r="H85" s="54">
        <v>58.5</v>
      </c>
    </row>
    <row r="86" spans="1:8" ht="15.75" customHeight="1" x14ac:dyDescent="0.25">
      <c r="A86" s="42">
        <v>44</v>
      </c>
      <c r="B86" s="43" t="s">
        <v>191</v>
      </c>
      <c r="C86" s="238"/>
      <c r="D86" s="239"/>
      <c r="E86" s="239"/>
      <c r="F86" s="240"/>
      <c r="G86" s="249"/>
      <c r="H86" s="51">
        <v>36.159999999999997</v>
      </c>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61">
        <v>337.84</v>
      </c>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2010.2999999999997</v>
      </c>
    </row>
    <row r="91" spans="1:8" ht="15.75" customHeight="1" x14ac:dyDescent="0.25">
      <c r="A91" s="241" t="s">
        <v>193</v>
      </c>
      <c r="B91" s="147"/>
      <c r="C91" s="147"/>
      <c r="D91" s="147"/>
      <c r="E91" s="147"/>
      <c r="F91" s="147"/>
      <c r="G91" s="148"/>
      <c r="H91" s="48">
        <f>+H90+H39</f>
        <v>38368.060000000012</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1003"/>
  <sheetViews>
    <sheetView topLeftCell="A85" workbookViewId="0">
      <selection activeCell="H89" sqref="H89"/>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201</v>
      </c>
      <c r="D1" s="147"/>
      <c r="E1" s="147"/>
      <c r="F1" s="147"/>
      <c r="G1" s="147"/>
      <c r="H1" s="148"/>
    </row>
    <row r="2" spans="1:8" ht="132" customHeight="1" x14ac:dyDescent="0.25">
      <c r="A2" s="39" t="s">
        <v>106</v>
      </c>
      <c r="B2" s="39" t="s">
        <v>107</v>
      </c>
      <c r="C2" s="40" t="e">
        <f>+#REF!</f>
        <v>#REF!</v>
      </c>
      <c r="D2" s="39" t="s">
        <v>5</v>
      </c>
      <c r="E2" s="55" t="s">
        <v>85</v>
      </c>
      <c r="F2" s="39" t="s">
        <v>108</v>
      </c>
      <c r="G2" s="39" t="e">
        <f>+#REF!</f>
        <v>#REF!</v>
      </c>
      <c r="H2" s="39" t="s">
        <v>109</v>
      </c>
    </row>
    <row r="3" spans="1:8" x14ac:dyDescent="0.25">
      <c r="A3" s="42">
        <v>1</v>
      </c>
      <c r="B3" s="43" t="s">
        <v>110</v>
      </c>
      <c r="C3" s="236"/>
      <c r="D3" s="175"/>
      <c r="E3" s="175"/>
      <c r="F3" s="176"/>
      <c r="G3" s="248"/>
      <c r="H3" s="45">
        <v>539.4</v>
      </c>
    </row>
    <row r="4" spans="1:8" x14ac:dyDescent="0.25">
      <c r="A4" s="42">
        <v>2</v>
      </c>
      <c r="B4" s="43" t="s">
        <v>111</v>
      </c>
      <c r="C4" s="226"/>
      <c r="D4" s="237"/>
      <c r="E4" s="237"/>
      <c r="F4" s="227"/>
      <c r="G4" s="246"/>
      <c r="H4" s="45">
        <v>529.20000000000005</v>
      </c>
    </row>
    <row r="5" spans="1:8" ht="45" x14ac:dyDescent="0.25">
      <c r="A5" s="42">
        <v>3</v>
      </c>
      <c r="B5" s="43" t="s">
        <v>112</v>
      </c>
      <c r="C5" s="226"/>
      <c r="D5" s="237"/>
      <c r="E5" s="237"/>
      <c r="F5" s="227"/>
      <c r="G5" s="246"/>
      <c r="H5" s="45">
        <v>35.520000000000003</v>
      </c>
    </row>
    <row r="6" spans="1:8" ht="30" x14ac:dyDescent="0.25">
      <c r="A6" s="42">
        <v>4</v>
      </c>
      <c r="B6" s="43" t="s">
        <v>113</v>
      </c>
      <c r="C6" s="226"/>
      <c r="D6" s="237"/>
      <c r="E6" s="237"/>
      <c r="F6" s="227"/>
      <c r="G6" s="246"/>
      <c r="H6" s="45">
        <v>300</v>
      </c>
    </row>
    <row r="7" spans="1:8" ht="30" x14ac:dyDescent="0.25">
      <c r="A7" s="42">
        <v>5</v>
      </c>
      <c r="B7" s="43" t="s">
        <v>114</v>
      </c>
      <c r="C7" s="226"/>
      <c r="D7" s="237"/>
      <c r="E7" s="237"/>
      <c r="F7" s="227"/>
      <c r="G7" s="246"/>
      <c r="H7" s="45">
        <v>450</v>
      </c>
    </row>
    <row r="8" spans="1:8" ht="30" x14ac:dyDescent="0.25">
      <c r="A8" s="42">
        <v>6</v>
      </c>
      <c r="B8" s="43" t="s">
        <v>115</v>
      </c>
      <c r="C8" s="226"/>
      <c r="D8" s="237"/>
      <c r="E8" s="237"/>
      <c r="F8" s="227"/>
      <c r="G8" s="246"/>
      <c r="H8" s="45">
        <v>770.25</v>
      </c>
    </row>
    <row r="9" spans="1:8" x14ac:dyDescent="0.25">
      <c r="A9" s="42">
        <v>7</v>
      </c>
      <c r="B9" s="43" t="s">
        <v>116</v>
      </c>
      <c r="C9" s="226"/>
      <c r="D9" s="237"/>
      <c r="E9" s="237"/>
      <c r="F9" s="227"/>
      <c r="G9" s="246"/>
      <c r="H9" s="45">
        <v>702</v>
      </c>
    </row>
    <row r="10" spans="1:8" ht="45" x14ac:dyDescent="0.25">
      <c r="A10" s="42">
        <v>8</v>
      </c>
      <c r="B10" s="43" t="s">
        <v>117</v>
      </c>
      <c r="C10" s="226"/>
      <c r="D10" s="237"/>
      <c r="E10" s="237"/>
      <c r="F10" s="227"/>
      <c r="G10" s="246"/>
      <c r="H10" s="45">
        <v>345.6</v>
      </c>
    </row>
    <row r="11" spans="1:8" x14ac:dyDescent="0.25">
      <c r="A11" s="42">
        <v>9</v>
      </c>
      <c r="B11" s="43" t="s">
        <v>118</v>
      </c>
      <c r="C11" s="226"/>
      <c r="D11" s="237"/>
      <c r="E11" s="237"/>
      <c r="F11" s="227"/>
      <c r="G11" s="246"/>
      <c r="H11" s="45">
        <v>120</v>
      </c>
    </row>
    <row r="12" spans="1:8" x14ac:dyDescent="0.25">
      <c r="A12" s="42">
        <v>10</v>
      </c>
      <c r="B12" s="43" t="s">
        <v>119</v>
      </c>
      <c r="C12" s="226"/>
      <c r="D12" s="237"/>
      <c r="E12" s="237"/>
      <c r="F12" s="227"/>
      <c r="G12" s="246"/>
      <c r="H12" s="45">
        <v>960</v>
      </c>
    </row>
    <row r="13" spans="1:8" x14ac:dyDescent="0.25">
      <c r="A13" s="42">
        <v>11</v>
      </c>
      <c r="B13" s="43" t="s">
        <v>120</v>
      </c>
      <c r="C13" s="226"/>
      <c r="D13" s="237"/>
      <c r="E13" s="237"/>
      <c r="F13" s="227"/>
      <c r="G13" s="246"/>
      <c r="H13" s="45">
        <v>1227.1400000000001</v>
      </c>
    </row>
    <row r="14" spans="1:8" x14ac:dyDescent="0.25">
      <c r="A14" s="42">
        <v>12</v>
      </c>
      <c r="B14" s="43" t="s">
        <v>121</v>
      </c>
      <c r="C14" s="226"/>
      <c r="D14" s="237"/>
      <c r="E14" s="237"/>
      <c r="F14" s="227"/>
      <c r="G14" s="246"/>
      <c r="H14" s="45">
        <v>525</v>
      </c>
    </row>
    <row r="15" spans="1:8" x14ac:dyDescent="0.25">
      <c r="A15" s="42">
        <v>13</v>
      </c>
      <c r="B15" s="43" t="s">
        <v>122</v>
      </c>
      <c r="C15" s="226"/>
      <c r="D15" s="237"/>
      <c r="E15" s="237"/>
      <c r="F15" s="227"/>
      <c r="G15" s="246"/>
      <c r="H15" s="45">
        <v>1656</v>
      </c>
    </row>
    <row r="16" spans="1:8" x14ac:dyDescent="0.25">
      <c r="A16" s="42">
        <v>14</v>
      </c>
      <c r="B16" s="43" t="s">
        <v>123</v>
      </c>
      <c r="C16" s="226"/>
      <c r="D16" s="237"/>
      <c r="E16" s="237"/>
      <c r="F16" s="227"/>
      <c r="G16" s="246"/>
      <c r="H16" s="45">
        <v>1224.72</v>
      </c>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5">
        <v>1310.4000000000001</v>
      </c>
    </row>
    <row r="30" spans="1:8" ht="15.75" customHeight="1" x14ac:dyDescent="0.25">
      <c r="A30" s="42">
        <v>28</v>
      </c>
      <c r="B30" s="43" t="s">
        <v>137</v>
      </c>
      <c r="C30" s="226"/>
      <c r="D30" s="237"/>
      <c r="E30" s="237"/>
      <c r="F30" s="227"/>
      <c r="G30" s="246"/>
      <c r="H30" s="45">
        <v>4206.7</v>
      </c>
    </row>
    <row r="31" spans="1:8" ht="15.75" customHeight="1" x14ac:dyDescent="0.25">
      <c r="A31" s="42">
        <v>29</v>
      </c>
      <c r="B31" s="43" t="s">
        <v>138</v>
      </c>
      <c r="C31" s="226"/>
      <c r="D31" s="237"/>
      <c r="E31" s="237"/>
      <c r="F31" s="227"/>
      <c r="G31" s="246"/>
      <c r="H31" s="45">
        <v>4526.3999999999996</v>
      </c>
    </row>
    <row r="32" spans="1:8" ht="15.75" customHeight="1" x14ac:dyDescent="0.25">
      <c r="A32" s="42">
        <v>30</v>
      </c>
      <c r="B32" s="43" t="s">
        <v>139</v>
      </c>
      <c r="C32" s="226"/>
      <c r="D32" s="237"/>
      <c r="E32" s="237"/>
      <c r="F32" s="227"/>
      <c r="G32" s="246"/>
      <c r="H32" s="45">
        <v>147</v>
      </c>
    </row>
    <row r="33" spans="1:8" ht="15.75" customHeight="1" x14ac:dyDescent="0.25">
      <c r="A33" s="42">
        <v>31</v>
      </c>
      <c r="B33" s="43" t="s">
        <v>140</v>
      </c>
      <c r="C33" s="226"/>
      <c r="D33" s="237"/>
      <c r="E33" s="237"/>
      <c r="F33" s="227"/>
      <c r="G33" s="246"/>
      <c r="H33" s="45">
        <v>1584</v>
      </c>
    </row>
    <row r="34" spans="1:8" ht="15.75" customHeight="1" x14ac:dyDescent="0.25">
      <c r="A34" s="42">
        <v>32</v>
      </c>
      <c r="B34" s="43" t="s">
        <v>141</v>
      </c>
      <c r="C34" s="226"/>
      <c r="D34" s="237"/>
      <c r="E34" s="237"/>
      <c r="F34" s="227"/>
      <c r="G34" s="246"/>
      <c r="H34" s="45">
        <v>1395</v>
      </c>
    </row>
    <row r="35" spans="1:8" ht="15.75" customHeight="1" x14ac:dyDescent="0.25">
      <c r="A35" s="42">
        <v>33</v>
      </c>
      <c r="B35" s="43" t="s">
        <v>142</v>
      </c>
      <c r="C35" s="226"/>
      <c r="D35" s="237"/>
      <c r="E35" s="237"/>
      <c r="F35" s="227"/>
      <c r="G35" s="246"/>
      <c r="H35" s="45">
        <v>483.6</v>
      </c>
    </row>
    <row r="36" spans="1:8" ht="15.75" customHeight="1" x14ac:dyDescent="0.25">
      <c r="A36" s="42">
        <v>34</v>
      </c>
      <c r="B36" s="43" t="s">
        <v>143</v>
      </c>
      <c r="C36" s="226"/>
      <c r="D36" s="237"/>
      <c r="E36" s="237"/>
      <c r="F36" s="227"/>
      <c r="G36" s="246"/>
      <c r="H36" s="45">
        <v>1226.4000000000001</v>
      </c>
    </row>
    <row r="37" spans="1:8" ht="15.75" customHeight="1" x14ac:dyDescent="0.25">
      <c r="A37" s="42">
        <v>35</v>
      </c>
      <c r="B37" s="43" t="s">
        <v>144</v>
      </c>
      <c r="C37" s="226"/>
      <c r="D37" s="237"/>
      <c r="E37" s="237"/>
      <c r="F37" s="227"/>
      <c r="G37" s="246"/>
      <c r="H37" s="45">
        <v>1110</v>
      </c>
    </row>
    <row r="38" spans="1:8" ht="15.75" customHeight="1" x14ac:dyDescent="0.25">
      <c r="A38" s="42">
        <v>36</v>
      </c>
      <c r="B38" s="43" t="s">
        <v>145</v>
      </c>
      <c r="C38" s="226"/>
      <c r="D38" s="237"/>
      <c r="E38" s="237"/>
      <c r="F38" s="227"/>
      <c r="G38" s="246"/>
      <c r="H38" s="45">
        <v>241.5</v>
      </c>
    </row>
    <row r="39" spans="1:8" ht="15.75" customHeight="1" x14ac:dyDescent="0.25">
      <c r="A39" s="241" t="s">
        <v>146</v>
      </c>
      <c r="B39" s="147"/>
      <c r="C39" s="147"/>
      <c r="D39" s="147"/>
      <c r="E39" s="147"/>
      <c r="F39" s="147"/>
      <c r="G39" s="148"/>
      <c r="H39" s="48">
        <f>SUM(H3:H38)</f>
        <v>25615.83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TRANSPORTE </v>
      </c>
      <c r="D41" s="147"/>
      <c r="E41" s="147"/>
      <c r="F41" s="147"/>
      <c r="G41" s="147"/>
      <c r="H41" s="148"/>
    </row>
    <row r="42" spans="1:8" ht="90.75" customHeight="1" x14ac:dyDescent="0.25">
      <c r="A42" s="39" t="s">
        <v>106</v>
      </c>
      <c r="B42" s="39" t="s">
        <v>107</v>
      </c>
      <c r="C42" s="40" t="e">
        <f t="shared" si="0"/>
        <v>#REF!</v>
      </c>
      <c r="D42" s="39" t="s">
        <v>5</v>
      </c>
      <c r="E42" s="55" t="str">
        <f>+E2</f>
        <v>TRANSPORTE DE MATERIAL DE AFIRMADO Y/O GRANULAR SUELTO (MEDIDO EN BANCO) DESPUÉS DE 5 KM.</v>
      </c>
      <c r="F42" s="39" t="s">
        <v>108</v>
      </c>
      <c r="G42" s="49" t="e">
        <f>+G2</f>
        <v>#REF!</v>
      </c>
      <c r="H42" s="39" t="s">
        <v>109</v>
      </c>
    </row>
    <row r="43" spans="1:8" ht="15.75" customHeight="1" x14ac:dyDescent="0.25">
      <c r="A43" s="42">
        <v>1</v>
      </c>
      <c r="B43" s="43" t="s">
        <v>148</v>
      </c>
      <c r="C43" s="236"/>
      <c r="D43" s="175"/>
      <c r="E43" s="175"/>
      <c r="F43" s="176"/>
      <c r="G43" s="248"/>
      <c r="H43" s="57">
        <v>39.6</v>
      </c>
    </row>
    <row r="44" spans="1:8" ht="15.75" customHeight="1" x14ac:dyDescent="0.25">
      <c r="A44" s="42">
        <v>2</v>
      </c>
      <c r="B44" s="43" t="s">
        <v>149</v>
      </c>
      <c r="C44" s="226"/>
      <c r="D44" s="237"/>
      <c r="E44" s="237"/>
      <c r="F44" s="227"/>
      <c r="G44" s="246"/>
      <c r="H44" s="57">
        <v>283.02999999999997</v>
      </c>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7">
        <v>7.79</v>
      </c>
    </row>
    <row r="47" spans="1:8" ht="15.75" customHeight="1" x14ac:dyDescent="0.25">
      <c r="A47" s="42">
        <v>5</v>
      </c>
      <c r="B47" s="43" t="s">
        <v>152</v>
      </c>
      <c r="C47" s="226"/>
      <c r="D47" s="237"/>
      <c r="E47" s="237"/>
      <c r="F47" s="227"/>
      <c r="G47" s="246"/>
      <c r="H47" s="57">
        <v>724.9</v>
      </c>
    </row>
    <row r="48" spans="1:8" ht="15.75" customHeight="1" x14ac:dyDescent="0.25">
      <c r="A48" s="42">
        <v>6</v>
      </c>
      <c r="B48" s="43" t="s">
        <v>153</v>
      </c>
      <c r="C48" s="226"/>
      <c r="D48" s="237"/>
      <c r="E48" s="237"/>
      <c r="F48" s="227"/>
      <c r="G48" s="246"/>
      <c r="H48" s="57">
        <v>140.4</v>
      </c>
    </row>
    <row r="49" spans="1:8" ht="15.75" customHeight="1" x14ac:dyDescent="0.25">
      <c r="A49" s="42">
        <v>7</v>
      </c>
      <c r="B49" s="43" t="s">
        <v>154</v>
      </c>
      <c r="C49" s="226"/>
      <c r="D49" s="237"/>
      <c r="E49" s="237"/>
      <c r="F49" s="227"/>
      <c r="G49" s="246"/>
      <c r="H49" s="57">
        <v>222.43</v>
      </c>
    </row>
    <row r="50" spans="1:8" ht="15.75" customHeight="1" x14ac:dyDescent="0.25">
      <c r="A50" s="42">
        <v>8</v>
      </c>
      <c r="B50" s="43" t="s">
        <v>155</v>
      </c>
      <c r="C50" s="226"/>
      <c r="D50" s="237"/>
      <c r="E50" s="237"/>
      <c r="F50" s="227"/>
      <c r="G50" s="246"/>
      <c r="H50" s="57">
        <v>117.77</v>
      </c>
    </row>
    <row r="51" spans="1:8" ht="15.75" customHeight="1" x14ac:dyDescent="0.25">
      <c r="A51" s="42">
        <v>9</v>
      </c>
      <c r="B51" s="43" t="s">
        <v>156</v>
      </c>
      <c r="C51" s="226"/>
      <c r="D51" s="237"/>
      <c r="E51" s="237"/>
      <c r="F51" s="227"/>
      <c r="G51" s="246"/>
      <c r="H51" s="57">
        <v>173</v>
      </c>
    </row>
    <row r="52" spans="1:8" ht="15.75" customHeight="1" x14ac:dyDescent="0.25">
      <c r="A52" s="42">
        <v>10</v>
      </c>
      <c r="B52" s="43" t="s">
        <v>157</v>
      </c>
      <c r="C52" s="226"/>
      <c r="D52" s="237"/>
      <c r="E52" s="237"/>
      <c r="F52" s="227"/>
      <c r="G52" s="246"/>
      <c r="H52" s="57">
        <v>7.51</v>
      </c>
    </row>
    <row r="53" spans="1:8" ht="15.75" customHeight="1" x14ac:dyDescent="0.25">
      <c r="A53" s="42">
        <v>11</v>
      </c>
      <c r="B53" s="43" t="s">
        <v>158</v>
      </c>
      <c r="C53" s="226"/>
      <c r="D53" s="237"/>
      <c r="E53" s="237"/>
      <c r="F53" s="227"/>
      <c r="G53" s="246"/>
      <c r="H53" s="57">
        <v>119.48</v>
      </c>
    </row>
    <row r="54" spans="1:8" ht="15.75" customHeight="1" x14ac:dyDescent="0.25">
      <c r="A54" s="42">
        <v>12</v>
      </c>
      <c r="B54" s="43" t="s">
        <v>159</v>
      </c>
      <c r="C54" s="226"/>
      <c r="D54" s="237"/>
      <c r="E54" s="237"/>
      <c r="F54" s="227"/>
      <c r="G54" s="246"/>
      <c r="H54" s="57">
        <v>295.24</v>
      </c>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7">
        <v>114.86</v>
      </c>
    </row>
    <row r="57" spans="1:8" ht="15.75" customHeight="1" x14ac:dyDescent="0.25">
      <c r="A57" s="42">
        <v>15</v>
      </c>
      <c r="B57" s="43" t="s">
        <v>162</v>
      </c>
      <c r="C57" s="226"/>
      <c r="D57" s="237"/>
      <c r="E57" s="237"/>
      <c r="F57" s="227"/>
      <c r="G57" s="246"/>
      <c r="H57" s="57">
        <v>288.24</v>
      </c>
    </row>
    <row r="58" spans="1:8" ht="15.75" customHeight="1" x14ac:dyDescent="0.25">
      <c r="A58" s="42">
        <v>16</v>
      </c>
      <c r="B58" s="43" t="s">
        <v>163</v>
      </c>
      <c r="C58" s="226"/>
      <c r="D58" s="237"/>
      <c r="E58" s="237"/>
      <c r="F58" s="227"/>
      <c r="G58" s="246"/>
      <c r="H58" s="57">
        <v>115.54</v>
      </c>
    </row>
    <row r="59" spans="1:8" ht="15.75" customHeight="1" x14ac:dyDescent="0.25">
      <c r="A59" s="42">
        <v>17</v>
      </c>
      <c r="B59" s="43" t="s">
        <v>164</v>
      </c>
      <c r="C59" s="226"/>
      <c r="D59" s="237"/>
      <c r="E59" s="237"/>
      <c r="F59" s="227"/>
      <c r="G59" s="246"/>
      <c r="H59" s="57">
        <v>54.01</v>
      </c>
    </row>
    <row r="60" spans="1:8" ht="15.75" customHeight="1" x14ac:dyDescent="0.25">
      <c r="A60" s="42">
        <v>18</v>
      </c>
      <c r="B60" s="43" t="s">
        <v>165</v>
      </c>
      <c r="C60" s="226"/>
      <c r="D60" s="237"/>
      <c r="E60" s="237"/>
      <c r="F60" s="227"/>
      <c r="G60" s="246"/>
      <c r="H60" s="57">
        <v>55.87</v>
      </c>
    </row>
    <row r="61" spans="1:8" ht="15.75" customHeight="1" x14ac:dyDescent="0.25">
      <c r="A61" s="42">
        <v>19</v>
      </c>
      <c r="B61" s="43" t="s">
        <v>166</v>
      </c>
      <c r="C61" s="226"/>
      <c r="D61" s="237"/>
      <c r="E61" s="237"/>
      <c r="F61" s="227"/>
      <c r="G61" s="246"/>
      <c r="H61" s="57">
        <v>8.84</v>
      </c>
    </row>
    <row r="62" spans="1:8" ht="15.75" customHeight="1" x14ac:dyDescent="0.25">
      <c r="A62" s="42">
        <v>20</v>
      </c>
      <c r="B62" s="43" t="s">
        <v>167</v>
      </c>
      <c r="C62" s="226"/>
      <c r="D62" s="237"/>
      <c r="E62" s="237"/>
      <c r="F62" s="227"/>
      <c r="G62" s="246"/>
      <c r="H62" s="57">
        <v>136.47</v>
      </c>
    </row>
    <row r="63" spans="1:8" ht="15.75" customHeight="1" x14ac:dyDescent="0.25">
      <c r="A63" s="42">
        <v>21</v>
      </c>
      <c r="B63" s="43" t="s">
        <v>168</v>
      </c>
      <c r="C63" s="226"/>
      <c r="D63" s="237"/>
      <c r="E63" s="237"/>
      <c r="F63" s="227"/>
      <c r="G63" s="246"/>
      <c r="H63" s="57">
        <v>23.08</v>
      </c>
    </row>
    <row r="64" spans="1:8" ht="15.75" customHeight="1" x14ac:dyDescent="0.25">
      <c r="A64" s="42">
        <v>22</v>
      </c>
      <c r="B64" s="43" t="s">
        <v>169</v>
      </c>
      <c r="C64" s="226"/>
      <c r="D64" s="237"/>
      <c r="E64" s="237"/>
      <c r="F64" s="227"/>
      <c r="G64" s="246"/>
      <c r="H64" s="57">
        <v>630.6</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7">
        <v>258.37</v>
      </c>
    </row>
    <row r="68" spans="1:8" ht="15.75" customHeight="1" x14ac:dyDescent="0.25">
      <c r="A68" s="42">
        <v>26</v>
      </c>
      <c r="B68" s="43" t="s">
        <v>173</v>
      </c>
      <c r="C68" s="226"/>
      <c r="D68" s="237"/>
      <c r="E68" s="237"/>
      <c r="F68" s="227"/>
      <c r="G68" s="246"/>
      <c r="H68" s="57">
        <v>1664.98</v>
      </c>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7">
        <v>702.5</v>
      </c>
    </row>
    <row r="74" spans="1:8" ht="15.75" customHeight="1" x14ac:dyDescent="0.25">
      <c r="A74" s="42">
        <v>32</v>
      </c>
      <c r="B74" s="43" t="s">
        <v>179</v>
      </c>
      <c r="C74" s="226"/>
      <c r="D74" s="237"/>
      <c r="E74" s="237"/>
      <c r="F74" s="227"/>
      <c r="G74" s="246"/>
      <c r="H74" s="57">
        <v>16.8</v>
      </c>
    </row>
    <row r="75" spans="1:8" ht="15.75" customHeight="1" x14ac:dyDescent="0.25">
      <c r="A75" s="42">
        <v>33</v>
      </c>
      <c r="B75" s="43" t="s">
        <v>180</v>
      </c>
      <c r="C75" s="226"/>
      <c r="D75" s="237"/>
      <c r="E75" s="237"/>
      <c r="F75" s="227"/>
      <c r="G75" s="246"/>
      <c r="H75" s="51">
        <v>78</v>
      </c>
    </row>
    <row r="76" spans="1:8" ht="15.75" customHeight="1" x14ac:dyDescent="0.25">
      <c r="A76" s="42">
        <v>34</v>
      </c>
      <c r="B76" s="43" t="s">
        <v>181</v>
      </c>
      <c r="C76" s="226"/>
      <c r="D76" s="237"/>
      <c r="E76" s="237"/>
      <c r="F76" s="227"/>
      <c r="G76" s="246"/>
      <c r="H76" s="51">
        <v>25.05</v>
      </c>
    </row>
    <row r="77" spans="1:8" ht="15.75" customHeight="1" x14ac:dyDescent="0.25">
      <c r="A77" s="42">
        <v>35</v>
      </c>
      <c r="B77" s="43" t="s">
        <v>182</v>
      </c>
      <c r="C77" s="226"/>
      <c r="D77" s="237"/>
      <c r="E77" s="237"/>
      <c r="F77" s="227"/>
      <c r="G77" s="246"/>
      <c r="H77" s="54">
        <v>134.34</v>
      </c>
    </row>
    <row r="78" spans="1:8" ht="15.75" customHeight="1" x14ac:dyDescent="0.25">
      <c r="A78" s="42">
        <v>36</v>
      </c>
      <c r="B78" s="43" t="s">
        <v>183</v>
      </c>
      <c r="C78" s="226"/>
      <c r="D78" s="237"/>
      <c r="E78" s="237"/>
      <c r="F78" s="227"/>
      <c r="G78" s="246"/>
      <c r="H78" s="54">
        <v>46.08</v>
      </c>
    </row>
    <row r="79" spans="1:8" ht="15.75" customHeight="1" x14ac:dyDescent="0.25">
      <c r="A79" s="42">
        <v>37</v>
      </c>
      <c r="B79" s="43" t="s">
        <v>184</v>
      </c>
      <c r="C79" s="226"/>
      <c r="D79" s="237"/>
      <c r="E79" s="237"/>
      <c r="F79" s="227"/>
      <c r="G79" s="246"/>
      <c r="H79" s="54">
        <v>22.12</v>
      </c>
    </row>
    <row r="80" spans="1:8" ht="15.75" customHeight="1" x14ac:dyDescent="0.25">
      <c r="A80" s="42">
        <v>38</v>
      </c>
      <c r="B80" s="43" t="s">
        <v>185</v>
      </c>
      <c r="C80" s="226"/>
      <c r="D80" s="237"/>
      <c r="E80" s="237"/>
      <c r="F80" s="227"/>
      <c r="G80" s="246"/>
      <c r="H80" s="54">
        <v>145.19999999999999</v>
      </c>
    </row>
    <row r="81" spans="1:8" ht="15.75" customHeight="1" x14ac:dyDescent="0.25">
      <c r="A81" s="42">
        <v>39</v>
      </c>
      <c r="B81" s="43" t="s">
        <v>186</v>
      </c>
      <c r="C81" s="226"/>
      <c r="D81" s="237"/>
      <c r="E81" s="237"/>
      <c r="F81" s="227"/>
      <c r="G81" s="246"/>
      <c r="H81" s="54">
        <v>413.42</v>
      </c>
    </row>
    <row r="82" spans="1:8" ht="15.75" customHeight="1" x14ac:dyDescent="0.25">
      <c r="A82" s="42">
        <v>40</v>
      </c>
      <c r="B82" s="43" t="s">
        <v>187</v>
      </c>
      <c r="C82" s="226"/>
      <c r="D82" s="237"/>
      <c r="E82" s="237"/>
      <c r="F82" s="227"/>
      <c r="G82" s="246"/>
      <c r="H82" s="54">
        <v>202.98</v>
      </c>
    </row>
    <row r="83" spans="1:8" ht="15.75" customHeight="1" x14ac:dyDescent="0.25">
      <c r="A83" s="42">
        <v>41</v>
      </c>
      <c r="B83" s="43" t="s">
        <v>188</v>
      </c>
      <c r="C83" s="226"/>
      <c r="D83" s="237"/>
      <c r="E83" s="237"/>
      <c r="F83" s="227"/>
      <c r="G83" s="246"/>
      <c r="H83" s="54">
        <v>333.48</v>
      </c>
    </row>
    <row r="84" spans="1:8" ht="15.75" customHeight="1" x14ac:dyDescent="0.25">
      <c r="A84" s="42">
        <v>42</v>
      </c>
      <c r="B84" s="43" t="s">
        <v>189</v>
      </c>
      <c r="C84" s="226"/>
      <c r="D84" s="237"/>
      <c r="E84" s="237"/>
      <c r="F84" s="227"/>
      <c r="G84" s="246"/>
      <c r="H84" s="54">
        <v>23.28</v>
      </c>
    </row>
    <row r="85" spans="1:8" ht="15.75" customHeight="1" x14ac:dyDescent="0.25">
      <c r="A85" s="42">
        <v>43</v>
      </c>
      <c r="B85" s="43" t="s">
        <v>190</v>
      </c>
      <c r="C85" s="226"/>
      <c r="D85" s="237"/>
      <c r="E85" s="237"/>
      <c r="F85" s="227"/>
      <c r="G85" s="246"/>
      <c r="H85" s="56"/>
    </row>
    <row r="86" spans="1:8" ht="15.75" customHeight="1" x14ac:dyDescent="0.25">
      <c r="A86" s="42">
        <v>44</v>
      </c>
      <c r="B86" s="43" t="s">
        <v>191</v>
      </c>
      <c r="C86" s="238"/>
      <c r="D86" s="239"/>
      <c r="E86" s="239"/>
      <c r="F86" s="240"/>
      <c r="G86" s="249"/>
      <c r="H86" s="51">
        <v>2940.43</v>
      </c>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61">
        <v>1967.46</v>
      </c>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12533.149999999998</v>
      </c>
    </row>
    <row r="91" spans="1:8" ht="15.75" customHeight="1" x14ac:dyDescent="0.25">
      <c r="A91" s="241" t="s">
        <v>193</v>
      </c>
      <c r="B91" s="147"/>
      <c r="C91" s="147"/>
      <c r="D91" s="147"/>
      <c r="E91" s="147"/>
      <c r="F91" s="147"/>
      <c r="G91" s="148"/>
      <c r="H91" s="48">
        <f>+H90+H39</f>
        <v>38148.979999999996</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003"/>
  <sheetViews>
    <sheetView topLeftCell="A76"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202</v>
      </c>
      <c r="D1" s="147"/>
      <c r="E1" s="147"/>
      <c r="F1" s="147"/>
      <c r="G1" s="147"/>
      <c r="H1" s="148"/>
    </row>
    <row r="2" spans="1:8" ht="132" customHeight="1" x14ac:dyDescent="0.25">
      <c r="A2" s="39" t="s">
        <v>106</v>
      </c>
      <c r="B2" s="39" t="s">
        <v>107</v>
      </c>
      <c r="C2" s="40" t="e">
        <f>+#REF!</f>
        <v>#REF!</v>
      </c>
      <c r="D2" s="39" t="s">
        <v>5</v>
      </c>
      <c r="E2" s="55" t="s">
        <v>89</v>
      </c>
      <c r="F2" s="39" t="s">
        <v>108</v>
      </c>
      <c r="G2" s="58"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5">
        <v>189</v>
      </c>
    </row>
    <row r="10" spans="1:8" ht="45" x14ac:dyDescent="0.25">
      <c r="A10" s="42">
        <v>8</v>
      </c>
      <c r="B10" s="43" t="s">
        <v>117</v>
      </c>
      <c r="C10" s="226"/>
      <c r="D10" s="237"/>
      <c r="E10" s="237"/>
      <c r="F10" s="227"/>
      <c r="G10" s="246"/>
      <c r="H10" s="45">
        <v>144</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333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VARIOS </v>
      </c>
      <c r="D41" s="147"/>
      <c r="E41" s="147"/>
      <c r="F41" s="147"/>
      <c r="G41" s="147"/>
      <c r="H41" s="148"/>
    </row>
    <row r="42" spans="1:8" ht="90.75" customHeight="1" x14ac:dyDescent="0.25">
      <c r="A42" s="39" t="s">
        <v>106</v>
      </c>
      <c r="B42" s="39" t="s">
        <v>107</v>
      </c>
      <c r="C42" s="40" t="e">
        <f t="shared" si="0"/>
        <v>#REF!</v>
      </c>
      <c r="D42" s="39" t="s">
        <v>5</v>
      </c>
      <c r="E42" s="55" t="str">
        <f>+E2</f>
        <v>DEMOLICIÓN DE PISOS Y/O ANDENES EN CONCRETO HASTA E = 12 CM.( INCLUYE CARGUE Y RETIRO CON ACARREO LIBRE HASTA 5KM.)</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37</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37</v>
      </c>
    </row>
    <row r="91" spans="1:8" ht="15.75" customHeight="1" x14ac:dyDescent="0.25">
      <c r="A91" s="241" t="s">
        <v>193</v>
      </c>
      <c r="B91" s="147"/>
      <c r="C91" s="147"/>
      <c r="D91" s="147"/>
      <c r="E91" s="147"/>
      <c r="F91" s="147"/>
      <c r="G91" s="148"/>
      <c r="H91" s="48">
        <f>+H90+H39</f>
        <v>370</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1003"/>
  <sheetViews>
    <sheetView topLeftCell="A81" workbookViewId="0">
      <selection activeCell="H91" sqref="H91"/>
    </sheetView>
  </sheetViews>
  <sheetFormatPr baseColWidth="10" defaultColWidth="14.42578125" defaultRowHeight="15" customHeight="1" x14ac:dyDescent="0.25"/>
  <cols>
    <col min="1" max="1" width="10.7109375" customWidth="1"/>
    <col min="2" max="2" width="41.140625" customWidth="1"/>
    <col min="3" max="3" width="16.85546875" hidden="1" customWidth="1"/>
    <col min="4" max="4" width="21" hidden="1" customWidth="1"/>
    <col min="5" max="5" width="44.28515625" hidden="1" customWidth="1"/>
    <col min="6" max="7" width="10.7109375" hidden="1" customWidth="1"/>
    <col min="8" max="8" width="18.5703125" customWidth="1"/>
    <col min="9" max="26" width="10.7109375" customWidth="1"/>
  </cols>
  <sheetData>
    <row r="1" spans="1:8" ht="26.25" customHeight="1" x14ac:dyDescent="0.25">
      <c r="A1" s="38"/>
      <c r="B1" s="39" t="s">
        <v>104</v>
      </c>
      <c r="C1" s="247" t="s">
        <v>202</v>
      </c>
      <c r="D1" s="147"/>
      <c r="E1" s="147"/>
      <c r="F1" s="147"/>
      <c r="G1" s="147"/>
      <c r="H1" s="148"/>
    </row>
    <row r="2" spans="1:8" ht="96.75" customHeight="1" x14ac:dyDescent="0.25">
      <c r="A2" s="39" t="s">
        <v>106</v>
      </c>
      <c r="B2" s="39" t="s">
        <v>107</v>
      </c>
      <c r="C2" s="40" t="e">
        <f>+#REF!</f>
        <v>#REF!</v>
      </c>
      <c r="D2" s="39" t="s">
        <v>5</v>
      </c>
      <c r="E2" s="55" t="s">
        <v>91</v>
      </c>
      <c r="F2" s="39" t="s">
        <v>108</v>
      </c>
      <c r="G2" s="58" t="e">
        <f>+#REF!</f>
        <v>#REF!</v>
      </c>
      <c r="H2" s="39" t="s">
        <v>109</v>
      </c>
    </row>
    <row r="3" spans="1:8" x14ac:dyDescent="0.25">
      <c r="A3" s="42">
        <v>1</v>
      </c>
      <c r="B3" s="43" t="s">
        <v>110</v>
      </c>
      <c r="C3" s="236"/>
      <c r="D3" s="175"/>
      <c r="E3" s="175"/>
      <c r="F3" s="176"/>
      <c r="G3" s="248"/>
      <c r="H3" s="47"/>
    </row>
    <row r="4" spans="1:8" x14ac:dyDescent="0.25">
      <c r="A4" s="42">
        <v>2</v>
      </c>
      <c r="B4" s="43" t="s">
        <v>111</v>
      </c>
      <c r="C4" s="226"/>
      <c r="D4" s="237"/>
      <c r="E4" s="237"/>
      <c r="F4" s="227"/>
      <c r="G4" s="246"/>
      <c r="H4" s="47"/>
    </row>
    <row r="5" spans="1:8" ht="45" x14ac:dyDescent="0.25">
      <c r="A5" s="42">
        <v>3</v>
      </c>
      <c r="B5" s="43" t="s">
        <v>112</v>
      </c>
      <c r="C5" s="226"/>
      <c r="D5" s="237"/>
      <c r="E5" s="237"/>
      <c r="F5" s="227"/>
      <c r="G5" s="246"/>
      <c r="H5" s="47"/>
    </row>
    <row r="6" spans="1:8" ht="30" x14ac:dyDescent="0.25">
      <c r="A6" s="42">
        <v>4</v>
      </c>
      <c r="B6" s="43" t="s">
        <v>113</v>
      </c>
      <c r="C6" s="226"/>
      <c r="D6" s="237"/>
      <c r="E6" s="237"/>
      <c r="F6" s="227"/>
      <c r="G6" s="246"/>
      <c r="H6" s="47"/>
    </row>
    <row r="7" spans="1:8" ht="30" x14ac:dyDescent="0.25">
      <c r="A7" s="42">
        <v>5</v>
      </c>
      <c r="B7" s="43" t="s">
        <v>114</v>
      </c>
      <c r="C7" s="226"/>
      <c r="D7" s="237"/>
      <c r="E7" s="237"/>
      <c r="F7" s="227"/>
      <c r="G7" s="246"/>
      <c r="H7" s="47"/>
    </row>
    <row r="8" spans="1:8" ht="30" x14ac:dyDescent="0.25">
      <c r="A8" s="42">
        <v>6</v>
      </c>
      <c r="B8" s="43" t="s">
        <v>115</v>
      </c>
      <c r="C8" s="226"/>
      <c r="D8" s="237"/>
      <c r="E8" s="237"/>
      <c r="F8" s="227"/>
      <c r="G8" s="246"/>
      <c r="H8" s="47"/>
    </row>
    <row r="9" spans="1:8" x14ac:dyDescent="0.25">
      <c r="A9" s="42">
        <v>7</v>
      </c>
      <c r="B9" s="43" t="s">
        <v>116</v>
      </c>
      <c r="C9" s="226"/>
      <c r="D9" s="237"/>
      <c r="E9" s="237"/>
      <c r="F9" s="227"/>
      <c r="G9" s="246"/>
      <c r="H9" s="45">
        <v>768.29</v>
      </c>
    </row>
    <row r="10" spans="1:8" ht="45" x14ac:dyDescent="0.25">
      <c r="A10" s="42">
        <v>8</v>
      </c>
      <c r="B10" s="43" t="s">
        <v>117</v>
      </c>
      <c r="C10" s="226"/>
      <c r="D10" s="237"/>
      <c r="E10" s="237"/>
      <c r="F10" s="227"/>
      <c r="G10" s="246"/>
      <c r="H10" s="45">
        <v>390.24</v>
      </c>
    </row>
    <row r="11" spans="1:8" x14ac:dyDescent="0.25">
      <c r="A11" s="42">
        <v>9</v>
      </c>
      <c r="B11" s="43" t="s">
        <v>118</v>
      </c>
      <c r="C11" s="226"/>
      <c r="D11" s="237"/>
      <c r="E11" s="237"/>
      <c r="F11" s="227"/>
      <c r="G11" s="246"/>
      <c r="H11" s="47"/>
    </row>
    <row r="12" spans="1:8" x14ac:dyDescent="0.25">
      <c r="A12" s="42">
        <v>10</v>
      </c>
      <c r="B12" s="43" t="s">
        <v>119</v>
      </c>
      <c r="C12" s="226"/>
      <c r="D12" s="237"/>
      <c r="E12" s="237"/>
      <c r="F12" s="227"/>
      <c r="G12" s="246"/>
      <c r="H12" s="47"/>
    </row>
    <row r="13" spans="1:8" x14ac:dyDescent="0.25">
      <c r="A13" s="42">
        <v>11</v>
      </c>
      <c r="B13" s="43" t="s">
        <v>120</v>
      </c>
      <c r="C13" s="226"/>
      <c r="D13" s="237"/>
      <c r="E13" s="237"/>
      <c r="F13" s="227"/>
      <c r="G13" s="246"/>
      <c r="H13" s="47"/>
    </row>
    <row r="14" spans="1:8" x14ac:dyDescent="0.25">
      <c r="A14" s="42">
        <v>12</v>
      </c>
      <c r="B14" s="43" t="s">
        <v>121</v>
      </c>
      <c r="C14" s="226"/>
      <c r="D14" s="237"/>
      <c r="E14" s="237"/>
      <c r="F14" s="227"/>
      <c r="G14" s="246"/>
      <c r="H14" s="47"/>
    </row>
    <row r="15" spans="1:8" x14ac:dyDescent="0.25">
      <c r="A15" s="42">
        <v>13</v>
      </c>
      <c r="B15" s="43" t="s">
        <v>122</v>
      </c>
      <c r="C15" s="226"/>
      <c r="D15" s="237"/>
      <c r="E15" s="237"/>
      <c r="F15" s="227"/>
      <c r="G15" s="246"/>
      <c r="H15" s="47"/>
    </row>
    <row r="16" spans="1:8" x14ac:dyDescent="0.25">
      <c r="A16" s="42">
        <v>14</v>
      </c>
      <c r="B16" s="43" t="s">
        <v>123</v>
      </c>
      <c r="C16" s="226"/>
      <c r="D16" s="237"/>
      <c r="E16" s="237"/>
      <c r="F16" s="227"/>
      <c r="G16" s="246"/>
      <c r="H16" s="47"/>
    </row>
    <row r="17" spans="1:8" x14ac:dyDescent="0.25">
      <c r="A17" s="42">
        <v>15</v>
      </c>
      <c r="B17" s="43" t="s">
        <v>124</v>
      </c>
      <c r="C17" s="226"/>
      <c r="D17" s="237"/>
      <c r="E17" s="237"/>
      <c r="F17" s="227"/>
      <c r="G17" s="246"/>
      <c r="H17" s="47"/>
    </row>
    <row r="18" spans="1:8" x14ac:dyDescent="0.25">
      <c r="A18" s="42">
        <v>16</v>
      </c>
      <c r="B18" s="43" t="s">
        <v>125</v>
      </c>
      <c r="C18" s="226"/>
      <c r="D18" s="237"/>
      <c r="E18" s="237"/>
      <c r="F18" s="227"/>
      <c r="G18" s="246"/>
      <c r="H18" s="47"/>
    </row>
    <row r="19" spans="1:8" x14ac:dyDescent="0.25">
      <c r="A19" s="42">
        <v>17</v>
      </c>
      <c r="B19" s="43" t="s">
        <v>126</v>
      </c>
      <c r="C19" s="226"/>
      <c r="D19" s="237"/>
      <c r="E19" s="237"/>
      <c r="F19" s="227"/>
      <c r="G19" s="246"/>
      <c r="H19" s="47"/>
    </row>
    <row r="20" spans="1:8" x14ac:dyDescent="0.25">
      <c r="A20" s="42">
        <v>18</v>
      </c>
      <c r="B20" s="43" t="s">
        <v>127</v>
      </c>
      <c r="C20" s="226"/>
      <c r="D20" s="237"/>
      <c r="E20" s="237"/>
      <c r="F20" s="227"/>
      <c r="G20" s="246"/>
      <c r="H20" s="47"/>
    </row>
    <row r="21" spans="1:8" ht="15.75" customHeight="1" x14ac:dyDescent="0.25">
      <c r="A21" s="42">
        <v>19</v>
      </c>
      <c r="B21" s="43" t="s">
        <v>128</v>
      </c>
      <c r="C21" s="226"/>
      <c r="D21" s="237"/>
      <c r="E21" s="237"/>
      <c r="F21" s="227"/>
      <c r="G21" s="246"/>
      <c r="H21" s="47"/>
    </row>
    <row r="22" spans="1:8" ht="15.75" customHeight="1" x14ac:dyDescent="0.25">
      <c r="A22" s="42">
        <v>20</v>
      </c>
      <c r="B22" s="43" t="s">
        <v>129</v>
      </c>
      <c r="C22" s="226"/>
      <c r="D22" s="237"/>
      <c r="E22" s="237"/>
      <c r="F22" s="227"/>
      <c r="G22" s="246"/>
      <c r="H22" s="47"/>
    </row>
    <row r="23" spans="1:8" ht="15.75" customHeight="1" x14ac:dyDescent="0.25">
      <c r="A23" s="42">
        <v>21</v>
      </c>
      <c r="B23" s="43" t="s">
        <v>130</v>
      </c>
      <c r="C23" s="226"/>
      <c r="D23" s="237"/>
      <c r="E23" s="237"/>
      <c r="F23" s="227"/>
      <c r="G23" s="246"/>
      <c r="H23" s="47"/>
    </row>
    <row r="24" spans="1:8" ht="15.75" customHeight="1" x14ac:dyDescent="0.25">
      <c r="A24" s="42">
        <v>22</v>
      </c>
      <c r="B24" s="43" t="s">
        <v>131</v>
      </c>
      <c r="C24" s="226"/>
      <c r="D24" s="237"/>
      <c r="E24" s="237"/>
      <c r="F24" s="227"/>
      <c r="G24" s="246"/>
      <c r="H24" s="47"/>
    </row>
    <row r="25" spans="1:8" ht="15.75" customHeight="1" x14ac:dyDescent="0.25">
      <c r="A25" s="42">
        <v>23</v>
      </c>
      <c r="B25" s="43" t="s">
        <v>132</v>
      </c>
      <c r="C25" s="226"/>
      <c r="D25" s="237"/>
      <c r="E25" s="237"/>
      <c r="F25" s="227"/>
      <c r="G25" s="246"/>
      <c r="H25" s="47"/>
    </row>
    <row r="26" spans="1:8" ht="15.75" customHeight="1" x14ac:dyDescent="0.25">
      <c r="A26" s="42">
        <v>24</v>
      </c>
      <c r="B26" s="43" t="s">
        <v>133</v>
      </c>
      <c r="C26" s="226"/>
      <c r="D26" s="237"/>
      <c r="E26" s="237"/>
      <c r="F26" s="227"/>
      <c r="G26" s="246"/>
      <c r="H26" s="47"/>
    </row>
    <row r="27" spans="1:8" ht="15.75" customHeight="1" x14ac:dyDescent="0.25">
      <c r="A27" s="42">
        <v>25</v>
      </c>
      <c r="B27" s="43" t="s">
        <v>134</v>
      </c>
      <c r="C27" s="226"/>
      <c r="D27" s="237"/>
      <c r="E27" s="237"/>
      <c r="F27" s="227"/>
      <c r="G27" s="246"/>
      <c r="H27" s="47"/>
    </row>
    <row r="28" spans="1:8" ht="15.75" customHeight="1" x14ac:dyDescent="0.25">
      <c r="A28" s="42">
        <v>26</v>
      </c>
      <c r="B28" s="43" t="s">
        <v>135</v>
      </c>
      <c r="C28" s="226"/>
      <c r="D28" s="237"/>
      <c r="E28" s="237"/>
      <c r="F28" s="227"/>
      <c r="G28" s="246"/>
      <c r="H28" s="47"/>
    </row>
    <row r="29" spans="1:8" ht="15.75" customHeight="1" x14ac:dyDescent="0.25">
      <c r="A29" s="42">
        <v>27</v>
      </c>
      <c r="B29" s="43" t="s">
        <v>136</v>
      </c>
      <c r="C29" s="226"/>
      <c r="D29" s="237"/>
      <c r="E29" s="237"/>
      <c r="F29" s="227"/>
      <c r="G29" s="246"/>
      <c r="H29" s="47"/>
    </row>
    <row r="30" spans="1:8" ht="15.75" customHeight="1" x14ac:dyDescent="0.25">
      <c r="A30" s="42">
        <v>28</v>
      </c>
      <c r="B30" s="43" t="s">
        <v>137</v>
      </c>
      <c r="C30" s="226"/>
      <c r="D30" s="237"/>
      <c r="E30" s="237"/>
      <c r="F30" s="227"/>
      <c r="G30" s="246"/>
      <c r="H30" s="47"/>
    </row>
    <row r="31" spans="1:8" ht="15.75" customHeight="1" x14ac:dyDescent="0.25">
      <c r="A31" s="42">
        <v>29</v>
      </c>
      <c r="B31" s="43" t="s">
        <v>138</v>
      </c>
      <c r="C31" s="226"/>
      <c r="D31" s="237"/>
      <c r="E31" s="237"/>
      <c r="F31" s="227"/>
      <c r="G31" s="246"/>
      <c r="H31" s="47"/>
    </row>
    <row r="32" spans="1:8" ht="15.75" customHeight="1" x14ac:dyDescent="0.25">
      <c r="A32" s="42">
        <v>30</v>
      </c>
      <c r="B32" s="43" t="s">
        <v>139</v>
      </c>
      <c r="C32" s="226"/>
      <c r="D32" s="237"/>
      <c r="E32" s="237"/>
      <c r="F32" s="227"/>
      <c r="G32" s="246"/>
      <c r="H32" s="47"/>
    </row>
    <row r="33" spans="1:8" ht="15.75" customHeight="1" x14ac:dyDescent="0.25">
      <c r="A33" s="42">
        <v>31</v>
      </c>
      <c r="B33" s="43" t="s">
        <v>140</v>
      </c>
      <c r="C33" s="226"/>
      <c r="D33" s="237"/>
      <c r="E33" s="237"/>
      <c r="F33" s="227"/>
      <c r="G33" s="246"/>
      <c r="H33" s="47"/>
    </row>
    <row r="34" spans="1:8" ht="15.75" customHeight="1" x14ac:dyDescent="0.25">
      <c r="A34" s="42">
        <v>32</v>
      </c>
      <c r="B34" s="43" t="s">
        <v>141</v>
      </c>
      <c r="C34" s="226"/>
      <c r="D34" s="237"/>
      <c r="E34" s="237"/>
      <c r="F34" s="227"/>
      <c r="G34" s="246"/>
      <c r="H34" s="47"/>
    </row>
    <row r="35" spans="1:8" ht="15.75" customHeight="1" x14ac:dyDescent="0.25">
      <c r="A35" s="42">
        <v>33</v>
      </c>
      <c r="B35" s="43" t="s">
        <v>142</v>
      </c>
      <c r="C35" s="226"/>
      <c r="D35" s="237"/>
      <c r="E35" s="237"/>
      <c r="F35" s="227"/>
      <c r="G35" s="246"/>
      <c r="H35" s="47"/>
    </row>
    <row r="36" spans="1:8" ht="15.75" customHeight="1" x14ac:dyDescent="0.25">
      <c r="A36" s="42">
        <v>34</v>
      </c>
      <c r="B36" s="43" t="s">
        <v>143</v>
      </c>
      <c r="C36" s="226"/>
      <c r="D36" s="237"/>
      <c r="E36" s="237"/>
      <c r="F36" s="227"/>
      <c r="G36" s="246"/>
      <c r="H36" s="47"/>
    </row>
    <row r="37" spans="1:8" ht="15.75" customHeight="1" x14ac:dyDescent="0.25">
      <c r="A37" s="42">
        <v>35</v>
      </c>
      <c r="B37" s="43" t="s">
        <v>144</v>
      </c>
      <c r="C37" s="226"/>
      <c r="D37" s="237"/>
      <c r="E37" s="237"/>
      <c r="F37" s="227"/>
      <c r="G37" s="246"/>
      <c r="H37" s="47"/>
    </row>
    <row r="38" spans="1:8" ht="15.75" customHeight="1" x14ac:dyDescent="0.25">
      <c r="A38" s="42">
        <v>36</v>
      </c>
      <c r="B38" s="43" t="s">
        <v>145</v>
      </c>
      <c r="C38" s="226"/>
      <c r="D38" s="237"/>
      <c r="E38" s="237"/>
      <c r="F38" s="227"/>
      <c r="G38" s="246"/>
      <c r="H38" s="47"/>
    </row>
    <row r="39" spans="1:8" ht="15.75" customHeight="1" x14ac:dyDescent="0.25">
      <c r="A39" s="241" t="s">
        <v>146</v>
      </c>
      <c r="B39" s="147"/>
      <c r="C39" s="147"/>
      <c r="D39" s="147"/>
      <c r="E39" s="147"/>
      <c r="F39" s="147"/>
      <c r="G39" s="148"/>
      <c r="H39" s="48">
        <f>SUM(H3:H38)</f>
        <v>1158.53</v>
      </c>
    </row>
    <row r="40" spans="1:8" ht="15.75" customHeight="1" x14ac:dyDescent="0.25">
      <c r="A40" s="247" t="s">
        <v>147</v>
      </c>
      <c r="B40" s="147"/>
      <c r="C40" s="147"/>
      <c r="D40" s="147"/>
      <c r="E40" s="147"/>
      <c r="F40" s="147"/>
      <c r="G40" s="147"/>
      <c r="H40" s="148"/>
    </row>
    <row r="41" spans="1:8" ht="15.75" customHeight="1" x14ac:dyDescent="0.25">
      <c r="A41" s="39"/>
      <c r="B41" s="39" t="s">
        <v>104</v>
      </c>
      <c r="C41" s="247" t="str">
        <f t="shared" ref="C41:C42" si="0">+C1</f>
        <v xml:space="preserve">VARIOS </v>
      </c>
      <c r="D41" s="147"/>
      <c r="E41" s="147"/>
      <c r="F41" s="147"/>
      <c r="G41" s="147"/>
      <c r="H41" s="148"/>
    </row>
    <row r="42" spans="1:8" ht="90.75" customHeight="1" x14ac:dyDescent="0.25">
      <c r="A42" s="39" t="s">
        <v>106</v>
      </c>
      <c r="B42" s="39" t="s">
        <v>107</v>
      </c>
      <c r="C42" s="40" t="e">
        <f t="shared" si="0"/>
        <v>#REF!</v>
      </c>
      <c r="D42" s="39" t="s">
        <v>5</v>
      </c>
      <c r="E42" s="55" t="str">
        <f>+E2</f>
        <v>SUMINISTRO E INSTALACIÓN DE MALLA ELECTROSOLDADA</v>
      </c>
      <c r="F42" s="39" t="s">
        <v>108</v>
      </c>
      <c r="G42" s="59" t="e">
        <f>+G2</f>
        <v>#REF!</v>
      </c>
      <c r="H42" s="39" t="s">
        <v>109</v>
      </c>
    </row>
    <row r="43" spans="1:8" ht="15.75" customHeight="1" x14ac:dyDescent="0.25">
      <c r="A43" s="42">
        <v>1</v>
      </c>
      <c r="B43" s="43" t="s">
        <v>148</v>
      </c>
      <c r="C43" s="236"/>
      <c r="D43" s="175"/>
      <c r="E43" s="175"/>
      <c r="F43" s="176"/>
      <c r="G43" s="248"/>
      <c r="H43" s="50"/>
    </row>
    <row r="44" spans="1:8" ht="15.75" customHeight="1" x14ac:dyDescent="0.25">
      <c r="A44" s="42">
        <v>2</v>
      </c>
      <c r="B44" s="43" t="s">
        <v>149</v>
      </c>
      <c r="C44" s="226"/>
      <c r="D44" s="237"/>
      <c r="E44" s="237"/>
      <c r="F44" s="227"/>
      <c r="G44" s="246"/>
      <c r="H44" s="50"/>
    </row>
    <row r="45" spans="1:8" ht="15.75" customHeight="1" x14ac:dyDescent="0.25">
      <c r="A45" s="42">
        <v>3</v>
      </c>
      <c r="B45" s="43" t="s">
        <v>150</v>
      </c>
      <c r="C45" s="226"/>
      <c r="D45" s="237"/>
      <c r="E45" s="237"/>
      <c r="F45" s="227"/>
      <c r="G45" s="246"/>
      <c r="H45" s="50"/>
    </row>
    <row r="46" spans="1:8" ht="15.75" customHeight="1" x14ac:dyDescent="0.25">
      <c r="A46" s="42">
        <v>4</v>
      </c>
      <c r="B46" s="43" t="s">
        <v>151</v>
      </c>
      <c r="C46" s="226"/>
      <c r="D46" s="237"/>
      <c r="E46" s="237"/>
      <c r="F46" s="227"/>
      <c r="G46" s="246"/>
      <c r="H46" s="50"/>
    </row>
    <row r="47" spans="1:8" ht="15.75" customHeight="1" x14ac:dyDescent="0.25">
      <c r="A47" s="42">
        <v>5</v>
      </c>
      <c r="B47" s="43" t="s">
        <v>152</v>
      </c>
      <c r="C47" s="226"/>
      <c r="D47" s="237"/>
      <c r="E47" s="237"/>
      <c r="F47" s="227"/>
      <c r="G47" s="246"/>
      <c r="H47" s="50"/>
    </row>
    <row r="48" spans="1:8" ht="15.75" customHeight="1" x14ac:dyDescent="0.25">
      <c r="A48" s="42">
        <v>6</v>
      </c>
      <c r="B48" s="43" t="s">
        <v>153</v>
      </c>
      <c r="C48" s="226"/>
      <c r="D48" s="237"/>
      <c r="E48" s="237"/>
      <c r="F48" s="227"/>
      <c r="G48" s="246"/>
      <c r="H48" s="50"/>
    </row>
    <row r="49" spans="1:8" ht="15.75" customHeight="1" x14ac:dyDescent="0.25">
      <c r="A49" s="42">
        <v>7</v>
      </c>
      <c r="B49" s="43" t="s">
        <v>154</v>
      </c>
      <c r="C49" s="226"/>
      <c r="D49" s="237"/>
      <c r="E49" s="237"/>
      <c r="F49" s="227"/>
      <c r="G49" s="246"/>
      <c r="H49" s="50"/>
    </row>
    <row r="50" spans="1:8" ht="15.75" customHeight="1" x14ac:dyDescent="0.25">
      <c r="A50" s="42">
        <v>8</v>
      </c>
      <c r="B50" s="43" t="s">
        <v>155</v>
      </c>
      <c r="C50" s="226"/>
      <c r="D50" s="237"/>
      <c r="E50" s="237"/>
      <c r="F50" s="227"/>
      <c r="G50" s="246"/>
      <c r="H50" s="50"/>
    </row>
    <row r="51" spans="1:8" ht="15.75" customHeight="1" x14ac:dyDescent="0.25">
      <c r="A51" s="42">
        <v>9</v>
      </c>
      <c r="B51" s="43" t="s">
        <v>156</v>
      </c>
      <c r="C51" s="226"/>
      <c r="D51" s="237"/>
      <c r="E51" s="237"/>
      <c r="F51" s="227"/>
      <c r="G51" s="246"/>
      <c r="H51" s="50"/>
    </row>
    <row r="52" spans="1:8" ht="15.75" customHeight="1" x14ac:dyDescent="0.25">
      <c r="A52" s="42">
        <v>10</v>
      </c>
      <c r="B52" s="43" t="s">
        <v>157</v>
      </c>
      <c r="C52" s="226"/>
      <c r="D52" s="237"/>
      <c r="E52" s="237"/>
      <c r="F52" s="227"/>
      <c r="G52" s="246"/>
      <c r="H52" s="50"/>
    </row>
    <row r="53" spans="1:8" ht="15.75" customHeight="1" x14ac:dyDescent="0.25">
      <c r="A53" s="42">
        <v>11</v>
      </c>
      <c r="B53" s="43" t="s">
        <v>158</v>
      </c>
      <c r="C53" s="226"/>
      <c r="D53" s="237"/>
      <c r="E53" s="237"/>
      <c r="F53" s="227"/>
      <c r="G53" s="246"/>
      <c r="H53" s="50"/>
    </row>
    <row r="54" spans="1:8" ht="15.75" customHeight="1" x14ac:dyDescent="0.25">
      <c r="A54" s="42">
        <v>12</v>
      </c>
      <c r="B54" s="43" t="s">
        <v>159</v>
      </c>
      <c r="C54" s="226"/>
      <c r="D54" s="237"/>
      <c r="E54" s="237"/>
      <c r="F54" s="227"/>
      <c r="G54" s="246"/>
      <c r="H54" s="50"/>
    </row>
    <row r="55" spans="1:8" ht="15.75" customHeight="1" x14ac:dyDescent="0.25">
      <c r="A55" s="42">
        <v>13</v>
      </c>
      <c r="B55" s="43" t="s">
        <v>160</v>
      </c>
      <c r="C55" s="226"/>
      <c r="D55" s="237"/>
      <c r="E55" s="237"/>
      <c r="F55" s="227"/>
      <c r="G55" s="246"/>
      <c r="H55" s="50"/>
    </row>
    <row r="56" spans="1:8" ht="15.75" customHeight="1" x14ac:dyDescent="0.25">
      <c r="A56" s="42">
        <v>14</v>
      </c>
      <c r="B56" s="43" t="s">
        <v>161</v>
      </c>
      <c r="C56" s="226"/>
      <c r="D56" s="237"/>
      <c r="E56" s="237"/>
      <c r="F56" s="227"/>
      <c r="G56" s="246"/>
      <c r="H56" s="50"/>
    </row>
    <row r="57" spans="1:8" ht="15.75" customHeight="1" x14ac:dyDescent="0.25">
      <c r="A57" s="42">
        <v>15</v>
      </c>
      <c r="B57" s="43" t="s">
        <v>162</v>
      </c>
      <c r="C57" s="226"/>
      <c r="D57" s="237"/>
      <c r="E57" s="237"/>
      <c r="F57" s="227"/>
      <c r="G57" s="246"/>
      <c r="H57" s="50"/>
    </row>
    <row r="58" spans="1:8" ht="15.75" customHeight="1" x14ac:dyDescent="0.25">
      <c r="A58" s="42">
        <v>16</v>
      </c>
      <c r="B58" s="43" t="s">
        <v>163</v>
      </c>
      <c r="C58" s="226"/>
      <c r="D58" s="237"/>
      <c r="E58" s="237"/>
      <c r="F58" s="227"/>
      <c r="G58" s="246"/>
      <c r="H58" s="50"/>
    </row>
    <row r="59" spans="1:8" ht="15.75" customHeight="1" x14ac:dyDescent="0.25">
      <c r="A59" s="42">
        <v>17</v>
      </c>
      <c r="B59" s="43" t="s">
        <v>164</v>
      </c>
      <c r="C59" s="226"/>
      <c r="D59" s="237"/>
      <c r="E59" s="237"/>
      <c r="F59" s="227"/>
      <c r="G59" s="246"/>
      <c r="H59" s="50"/>
    </row>
    <row r="60" spans="1:8" ht="15.75" customHeight="1" x14ac:dyDescent="0.25">
      <c r="A60" s="42">
        <v>18</v>
      </c>
      <c r="B60" s="43" t="s">
        <v>165</v>
      </c>
      <c r="C60" s="226"/>
      <c r="D60" s="237"/>
      <c r="E60" s="237"/>
      <c r="F60" s="227"/>
      <c r="G60" s="246"/>
      <c r="H60" s="50"/>
    </row>
    <row r="61" spans="1:8" ht="15.75" customHeight="1" x14ac:dyDescent="0.25">
      <c r="A61" s="42">
        <v>19</v>
      </c>
      <c r="B61" s="43" t="s">
        <v>166</v>
      </c>
      <c r="C61" s="226"/>
      <c r="D61" s="237"/>
      <c r="E61" s="237"/>
      <c r="F61" s="227"/>
      <c r="G61" s="246"/>
      <c r="H61" s="50"/>
    </row>
    <row r="62" spans="1:8" ht="15.75" customHeight="1" x14ac:dyDescent="0.25">
      <c r="A62" s="42">
        <v>20</v>
      </c>
      <c r="B62" s="43" t="s">
        <v>167</v>
      </c>
      <c r="C62" s="226"/>
      <c r="D62" s="237"/>
      <c r="E62" s="237"/>
      <c r="F62" s="227"/>
      <c r="G62" s="246"/>
      <c r="H62" s="50"/>
    </row>
    <row r="63" spans="1:8" ht="15.75" customHeight="1" x14ac:dyDescent="0.25">
      <c r="A63" s="42">
        <v>21</v>
      </c>
      <c r="B63" s="43" t="s">
        <v>168</v>
      </c>
      <c r="C63" s="226"/>
      <c r="D63" s="237"/>
      <c r="E63" s="237"/>
      <c r="F63" s="227"/>
      <c r="G63" s="246"/>
      <c r="H63" s="50"/>
    </row>
    <row r="64" spans="1:8" ht="15.75" customHeight="1" x14ac:dyDescent="0.25">
      <c r="A64" s="42">
        <v>22</v>
      </c>
      <c r="B64" s="43" t="s">
        <v>169</v>
      </c>
      <c r="C64" s="226"/>
      <c r="D64" s="237"/>
      <c r="E64" s="237"/>
      <c r="F64" s="227"/>
      <c r="G64" s="246"/>
      <c r="H64" s="57">
        <v>197.87</v>
      </c>
    </row>
    <row r="65" spans="1:8" ht="15.75" customHeight="1" x14ac:dyDescent="0.25">
      <c r="A65" s="42">
        <v>23</v>
      </c>
      <c r="B65" s="43" t="s">
        <v>170</v>
      </c>
      <c r="C65" s="226"/>
      <c r="D65" s="237"/>
      <c r="E65" s="237"/>
      <c r="F65" s="227"/>
      <c r="G65" s="246"/>
      <c r="H65" s="50"/>
    </row>
    <row r="66" spans="1:8" ht="15.75" customHeight="1" x14ac:dyDescent="0.25">
      <c r="A66" s="42">
        <v>24</v>
      </c>
      <c r="B66" s="43" t="s">
        <v>171</v>
      </c>
      <c r="C66" s="226"/>
      <c r="D66" s="237"/>
      <c r="E66" s="237"/>
      <c r="F66" s="227"/>
      <c r="G66" s="246"/>
      <c r="H66" s="50"/>
    </row>
    <row r="67" spans="1:8" ht="15.75" customHeight="1" x14ac:dyDescent="0.25">
      <c r="A67" s="42">
        <v>25</v>
      </c>
      <c r="B67" s="43" t="s">
        <v>172</v>
      </c>
      <c r="C67" s="226"/>
      <c r="D67" s="237"/>
      <c r="E67" s="237"/>
      <c r="F67" s="227"/>
      <c r="G67" s="246"/>
      <c r="H67" s="50"/>
    </row>
    <row r="68" spans="1:8" ht="15.75" customHeight="1" x14ac:dyDescent="0.25">
      <c r="A68" s="42">
        <v>26</v>
      </c>
      <c r="B68" s="43" t="s">
        <v>173</v>
      </c>
      <c r="C68" s="226"/>
      <c r="D68" s="237"/>
      <c r="E68" s="237"/>
      <c r="F68" s="227"/>
      <c r="G68" s="246"/>
      <c r="H68" s="50"/>
    </row>
    <row r="69" spans="1:8" ht="15.75" customHeight="1" x14ac:dyDescent="0.25">
      <c r="A69" s="42">
        <v>27</v>
      </c>
      <c r="B69" s="43" t="s">
        <v>174</v>
      </c>
      <c r="C69" s="226"/>
      <c r="D69" s="237"/>
      <c r="E69" s="237"/>
      <c r="F69" s="227"/>
      <c r="G69" s="246"/>
      <c r="H69" s="50"/>
    </row>
    <row r="70" spans="1:8" ht="15.75" customHeight="1" x14ac:dyDescent="0.25">
      <c r="A70" s="42">
        <v>28</v>
      </c>
      <c r="B70" s="43" t="s">
        <v>175</v>
      </c>
      <c r="C70" s="226"/>
      <c r="D70" s="237"/>
      <c r="E70" s="237"/>
      <c r="F70" s="227"/>
      <c r="G70" s="246"/>
      <c r="H70" s="50"/>
    </row>
    <row r="71" spans="1:8" ht="15.75" customHeight="1" x14ac:dyDescent="0.25">
      <c r="A71" s="42">
        <v>29</v>
      </c>
      <c r="B71" s="43" t="s">
        <v>176</v>
      </c>
      <c r="C71" s="226"/>
      <c r="D71" s="237"/>
      <c r="E71" s="237"/>
      <c r="F71" s="227"/>
      <c r="G71" s="246"/>
      <c r="H71" s="50"/>
    </row>
    <row r="72" spans="1:8" ht="15.75" customHeight="1" x14ac:dyDescent="0.25">
      <c r="A72" s="42">
        <v>30</v>
      </c>
      <c r="B72" s="43" t="s">
        <v>177</v>
      </c>
      <c r="C72" s="226"/>
      <c r="D72" s="237"/>
      <c r="E72" s="237"/>
      <c r="F72" s="227"/>
      <c r="G72" s="246"/>
      <c r="H72" s="50"/>
    </row>
    <row r="73" spans="1:8" ht="15.75" customHeight="1" x14ac:dyDescent="0.25">
      <c r="A73" s="42">
        <v>31</v>
      </c>
      <c r="B73" s="43" t="s">
        <v>178</v>
      </c>
      <c r="C73" s="226"/>
      <c r="D73" s="237"/>
      <c r="E73" s="237"/>
      <c r="F73" s="227"/>
      <c r="G73" s="246"/>
      <c r="H73" s="50"/>
    </row>
    <row r="74" spans="1:8" ht="15.75" customHeight="1" x14ac:dyDescent="0.25">
      <c r="A74" s="42">
        <v>32</v>
      </c>
      <c r="B74" s="43" t="s">
        <v>179</v>
      </c>
      <c r="C74" s="226"/>
      <c r="D74" s="237"/>
      <c r="E74" s="237"/>
      <c r="F74" s="227"/>
      <c r="G74" s="246"/>
      <c r="H74" s="50"/>
    </row>
    <row r="75" spans="1:8" ht="15.75" customHeight="1" x14ac:dyDescent="0.25">
      <c r="A75" s="42">
        <v>33</v>
      </c>
      <c r="B75" s="43" t="s">
        <v>180</v>
      </c>
      <c r="C75" s="226"/>
      <c r="D75" s="237"/>
      <c r="E75" s="237"/>
      <c r="F75" s="227"/>
      <c r="G75" s="246"/>
      <c r="H75" s="50"/>
    </row>
    <row r="76" spans="1:8" ht="15.75" customHeight="1" x14ac:dyDescent="0.25">
      <c r="A76" s="42">
        <v>34</v>
      </c>
      <c r="B76" s="43" t="s">
        <v>181</v>
      </c>
      <c r="C76" s="226"/>
      <c r="D76" s="237"/>
      <c r="E76" s="237"/>
      <c r="F76" s="227"/>
      <c r="G76" s="246"/>
      <c r="H76" s="50"/>
    </row>
    <row r="77" spans="1:8" ht="15.75" customHeight="1" x14ac:dyDescent="0.25">
      <c r="A77" s="42">
        <v>35</v>
      </c>
      <c r="B77" s="43" t="s">
        <v>182</v>
      </c>
      <c r="C77" s="226"/>
      <c r="D77" s="237"/>
      <c r="E77" s="237"/>
      <c r="F77" s="227"/>
      <c r="G77" s="246"/>
      <c r="H77" s="50"/>
    </row>
    <row r="78" spans="1:8" ht="15.75" customHeight="1" x14ac:dyDescent="0.25">
      <c r="A78" s="42">
        <v>36</v>
      </c>
      <c r="B78" s="43" t="s">
        <v>183</v>
      </c>
      <c r="C78" s="226"/>
      <c r="D78" s="237"/>
      <c r="E78" s="237"/>
      <c r="F78" s="227"/>
      <c r="G78" s="246"/>
      <c r="H78" s="50"/>
    </row>
    <row r="79" spans="1:8" ht="15.75" customHeight="1" x14ac:dyDescent="0.25">
      <c r="A79" s="42">
        <v>37</v>
      </c>
      <c r="B79" s="43" t="s">
        <v>184</v>
      </c>
      <c r="C79" s="226"/>
      <c r="D79" s="237"/>
      <c r="E79" s="237"/>
      <c r="F79" s="227"/>
      <c r="G79" s="246"/>
      <c r="H79" s="50"/>
    </row>
    <row r="80" spans="1:8" ht="15.75" customHeight="1" x14ac:dyDescent="0.25">
      <c r="A80" s="42">
        <v>38</v>
      </c>
      <c r="B80" s="43" t="s">
        <v>185</v>
      </c>
      <c r="C80" s="226"/>
      <c r="D80" s="237"/>
      <c r="E80" s="237"/>
      <c r="F80" s="227"/>
      <c r="G80" s="246"/>
      <c r="H80" s="50"/>
    </row>
    <row r="81" spans="1:8" ht="15.75" customHeight="1" x14ac:dyDescent="0.25">
      <c r="A81" s="42">
        <v>39</v>
      </c>
      <c r="B81" s="43" t="s">
        <v>186</v>
      </c>
      <c r="C81" s="226"/>
      <c r="D81" s="237"/>
      <c r="E81" s="237"/>
      <c r="F81" s="227"/>
      <c r="G81" s="246"/>
      <c r="H81" s="50"/>
    </row>
    <row r="82" spans="1:8" ht="15.75" customHeight="1" x14ac:dyDescent="0.25">
      <c r="A82" s="42">
        <v>40</v>
      </c>
      <c r="B82" s="43" t="s">
        <v>187</v>
      </c>
      <c r="C82" s="226"/>
      <c r="D82" s="237"/>
      <c r="E82" s="237"/>
      <c r="F82" s="227"/>
      <c r="G82" s="246"/>
      <c r="H82" s="50"/>
    </row>
    <row r="83" spans="1:8" ht="15.75" customHeight="1" x14ac:dyDescent="0.25">
      <c r="A83" s="42">
        <v>41</v>
      </c>
      <c r="B83" s="43" t="s">
        <v>188</v>
      </c>
      <c r="C83" s="226"/>
      <c r="D83" s="237"/>
      <c r="E83" s="237"/>
      <c r="F83" s="227"/>
      <c r="G83" s="246"/>
      <c r="H83" s="50"/>
    </row>
    <row r="84" spans="1:8" ht="15.75" customHeight="1" x14ac:dyDescent="0.25">
      <c r="A84" s="42">
        <v>42</v>
      </c>
      <c r="B84" s="43" t="s">
        <v>189</v>
      </c>
      <c r="C84" s="226"/>
      <c r="D84" s="237"/>
      <c r="E84" s="237"/>
      <c r="F84" s="227"/>
      <c r="G84" s="246"/>
      <c r="H84" s="50"/>
    </row>
    <row r="85" spans="1:8" ht="15.75" customHeight="1" x14ac:dyDescent="0.25">
      <c r="A85" s="42">
        <v>43</v>
      </c>
      <c r="B85" s="43" t="s">
        <v>190</v>
      </c>
      <c r="C85" s="226"/>
      <c r="D85" s="237"/>
      <c r="E85" s="237"/>
      <c r="F85" s="227"/>
      <c r="G85" s="246"/>
      <c r="H85" s="50"/>
    </row>
    <row r="86" spans="1:8" ht="15.75" customHeight="1" x14ac:dyDescent="0.25">
      <c r="A86" s="42">
        <v>44</v>
      </c>
      <c r="B86" s="43" t="s">
        <v>191</v>
      </c>
      <c r="C86" s="238"/>
      <c r="D86" s="239"/>
      <c r="E86" s="239"/>
      <c r="F86" s="240"/>
      <c r="G86" s="249"/>
      <c r="H86" s="50"/>
    </row>
    <row r="87" spans="1:8" ht="15.75" customHeight="1" x14ac:dyDescent="0.25">
      <c r="A87" s="42">
        <v>45</v>
      </c>
      <c r="B87" s="43" t="s">
        <v>176</v>
      </c>
      <c r="C87" s="109"/>
      <c r="D87" s="109"/>
      <c r="E87" s="109"/>
      <c r="F87" s="109"/>
      <c r="G87" s="52"/>
      <c r="H87" s="50"/>
    </row>
    <row r="88" spans="1:8" ht="15.75" customHeight="1" x14ac:dyDescent="0.25">
      <c r="A88" s="42">
        <v>46</v>
      </c>
      <c r="B88" s="43" t="s">
        <v>192</v>
      </c>
      <c r="C88" s="109"/>
      <c r="D88" s="109"/>
      <c r="E88" s="109"/>
      <c r="F88" s="109"/>
      <c r="G88" s="52"/>
      <c r="H88" s="50"/>
    </row>
    <row r="89" spans="1:8" ht="15.75" customHeight="1" x14ac:dyDescent="0.25">
      <c r="A89" s="42">
        <v>47</v>
      </c>
      <c r="B89" s="43" t="s">
        <v>178</v>
      </c>
      <c r="C89" s="109"/>
      <c r="D89" s="109"/>
      <c r="E89" s="109"/>
      <c r="F89" s="109"/>
      <c r="G89" s="52"/>
      <c r="H89" s="50"/>
    </row>
    <row r="90" spans="1:8" ht="15.75" customHeight="1" x14ac:dyDescent="0.25">
      <c r="A90" s="241" t="s">
        <v>146</v>
      </c>
      <c r="B90" s="147"/>
      <c r="C90" s="147"/>
      <c r="D90" s="147"/>
      <c r="E90" s="147"/>
      <c r="F90" s="147"/>
      <c r="G90" s="148"/>
      <c r="H90" s="38">
        <f>SUM(H43:H89)</f>
        <v>197.87</v>
      </c>
    </row>
    <row r="91" spans="1:8" ht="15.75" customHeight="1" x14ac:dyDescent="0.25">
      <c r="A91" s="241" t="s">
        <v>193</v>
      </c>
      <c r="B91" s="147"/>
      <c r="C91" s="147"/>
      <c r="D91" s="147"/>
      <c r="E91" s="147"/>
      <c r="F91" s="147"/>
      <c r="G91" s="148"/>
      <c r="H91" s="48">
        <f>+H90+H39</f>
        <v>1356.4</v>
      </c>
    </row>
    <row r="92" spans="1:8" ht="15.75" customHeight="1" x14ac:dyDescent="0.25">
      <c r="H92" s="110"/>
    </row>
    <row r="93" spans="1:8" ht="15.75" customHeight="1" x14ac:dyDescent="0.25">
      <c r="H93" s="110"/>
    </row>
    <row r="94" spans="1:8" ht="15.75" customHeight="1" x14ac:dyDescent="0.25">
      <c r="H94" s="110"/>
    </row>
    <row r="95" spans="1:8" ht="15.75" customHeight="1" x14ac:dyDescent="0.25">
      <c r="H95" s="110"/>
    </row>
    <row r="96" spans="1:8" ht="15.75" customHeight="1" x14ac:dyDescent="0.25">
      <c r="H96" s="110"/>
    </row>
    <row r="97" spans="8:8" ht="15.75" customHeight="1" x14ac:dyDescent="0.25">
      <c r="H97" s="110"/>
    </row>
    <row r="98" spans="8:8" ht="15.75" customHeight="1" x14ac:dyDescent="0.25">
      <c r="H98" s="110"/>
    </row>
    <row r="99" spans="8:8" ht="15.75" customHeight="1" x14ac:dyDescent="0.25">
      <c r="H99" s="110"/>
    </row>
    <row r="100" spans="8:8" ht="15.75" customHeight="1" x14ac:dyDescent="0.25">
      <c r="H100" s="110"/>
    </row>
    <row r="101" spans="8:8" ht="15.75" customHeight="1" x14ac:dyDescent="0.25">
      <c r="H101" s="110"/>
    </row>
    <row r="102" spans="8:8" ht="15.75" customHeight="1" x14ac:dyDescent="0.25">
      <c r="H102" s="110"/>
    </row>
    <row r="103" spans="8:8" ht="15.75" customHeight="1" x14ac:dyDescent="0.25">
      <c r="H103" s="110"/>
    </row>
    <row r="104" spans="8:8" ht="15.75" customHeight="1" x14ac:dyDescent="0.25">
      <c r="H104" s="110"/>
    </row>
    <row r="105" spans="8:8" ht="15.75" customHeight="1" x14ac:dyDescent="0.25">
      <c r="H105" s="110"/>
    </row>
    <row r="106" spans="8:8" ht="15.75" customHeight="1" x14ac:dyDescent="0.25">
      <c r="H106" s="110"/>
    </row>
    <row r="107" spans="8:8" ht="15.75" customHeight="1" x14ac:dyDescent="0.25">
      <c r="H107" s="110"/>
    </row>
    <row r="108" spans="8:8" ht="15.75" customHeight="1" x14ac:dyDescent="0.25">
      <c r="H108" s="110"/>
    </row>
    <row r="109" spans="8:8" ht="15.75" customHeight="1" x14ac:dyDescent="0.25">
      <c r="H109" s="110"/>
    </row>
    <row r="110" spans="8:8" ht="15.75" customHeight="1" x14ac:dyDescent="0.25">
      <c r="H110" s="110"/>
    </row>
    <row r="111" spans="8:8" ht="15.75" customHeight="1" x14ac:dyDescent="0.25">
      <c r="H111" s="110"/>
    </row>
    <row r="112" spans="8:8" ht="15.75" customHeight="1" x14ac:dyDescent="0.25">
      <c r="H112" s="110"/>
    </row>
    <row r="113" spans="8:8" ht="15.75" customHeight="1" x14ac:dyDescent="0.25">
      <c r="H113" s="110"/>
    </row>
    <row r="114" spans="8:8" ht="15.75" customHeight="1" x14ac:dyDescent="0.25">
      <c r="H114" s="110"/>
    </row>
    <row r="115" spans="8:8" ht="15.75" customHeight="1" x14ac:dyDescent="0.25">
      <c r="H115" s="110"/>
    </row>
    <row r="116" spans="8:8" ht="15.75" customHeight="1" x14ac:dyDescent="0.25">
      <c r="H116" s="110"/>
    </row>
    <row r="117" spans="8:8" ht="15.75" customHeight="1" x14ac:dyDescent="0.25">
      <c r="H117" s="110"/>
    </row>
    <row r="118" spans="8:8" ht="15.75" customHeight="1" x14ac:dyDescent="0.25">
      <c r="H118" s="110"/>
    </row>
    <row r="119" spans="8:8" ht="15.75" customHeight="1" x14ac:dyDescent="0.25">
      <c r="H119" s="110"/>
    </row>
    <row r="120" spans="8:8" ht="15.75" customHeight="1" x14ac:dyDescent="0.25">
      <c r="H120" s="110"/>
    </row>
    <row r="121" spans="8:8" ht="15.75" customHeight="1" x14ac:dyDescent="0.25">
      <c r="H121" s="110"/>
    </row>
    <row r="122" spans="8:8" ht="15.75" customHeight="1" x14ac:dyDescent="0.25">
      <c r="H122" s="110"/>
    </row>
    <row r="123" spans="8:8" ht="15.75" customHeight="1" x14ac:dyDescent="0.25">
      <c r="H123" s="110"/>
    </row>
    <row r="124" spans="8:8" ht="15.75" customHeight="1" x14ac:dyDescent="0.25">
      <c r="H124" s="110"/>
    </row>
    <row r="125" spans="8:8" ht="15.75" customHeight="1" x14ac:dyDescent="0.25">
      <c r="H125" s="110"/>
    </row>
    <row r="126" spans="8:8" ht="15.75" customHeight="1" x14ac:dyDescent="0.25">
      <c r="H126" s="110"/>
    </row>
    <row r="127" spans="8:8" ht="15.75" customHeight="1" x14ac:dyDescent="0.25">
      <c r="H127" s="110"/>
    </row>
    <row r="128" spans="8:8" ht="15.75" customHeight="1" x14ac:dyDescent="0.25">
      <c r="H128" s="110"/>
    </row>
    <row r="129" spans="8:8" ht="15.75" customHeight="1" x14ac:dyDescent="0.25">
      <c r="H129" s="110"/>
    </row>
    <row r="130" spans="8:8" ht="15.75" customHeight="1" x14ac:dyDescent="0.25">
      <c r="H130" s="110"/>
    </row>
    <row r="131" spans="8:8" ht="15.75" customHeight="1" x14ac:dyDescent="0.25">
      <c r="H131" s="110"/>
    </row>
    <row r="132" spans="8:8" ht="15.75" customHeight="1" x14ac:dyDescent="0.25">
      <c r="H132" s="110"/>
    </row>
    <row r="133" spans="8:8" ht="15.75" customHeight="1" x14ac:dyDescent="0.25">
      <c r="H133" s="110"/>
    </row>
    <row r="134" spans="8:8" ht="15.75" customHeight="1" x14ac:dyDescent="0.25">
      <c r="H134" s="110"/>
    </row>
    <row r="135" spans="8:8" ht="15.75" customHeight="1" x14ac:dyDescent="0.25">
      <c r="H135" s="110"/>
    </row>
    <row r="136" spans="8:8" ht="15.75" customHeight="1" x14ac:dyDescent="0.25">
      <c r="H136" s="110"/>
    </row>
    <row r="137" spans="8:8" ht="15.75" customHeight="1" x14ac:dyDescent="0.25">
      <c r="H137" s="110"/>
    </row>
    <row r="138" spans="8:8" ht="15.75" customHeight="1" x14ac:dyDescent="0.25">
      <c r="H138" s="110"/>
    </row>
    <row r="139" spans="8:8" ht="15.75" customHeight="1" x14ac:dyDescent="0.25">
      <c r="H139" s="110"/>
    </row>
    <row r="140" spans="8:8" ht="15.75" customHeight="1" x14ac:dyDescent="0.25">
      <c r="H140" s="110"/>
    </row>
    <row r="141" spans="8:8" ht="15.75" customHeight="1" x14ac:dyDescent="0.25">
      <c r="H141" s="110"/>
    </row>
    <row r="142" spans="8:8" ht="15.75" customHeight="1" x14ac:dyDescent="0.25">
      <c r="H142" s="110"/>
    </row>
    <row r="143" spans="8:8" ht="15.75" customHeight="1" x14ac:dyDescent="0.25">
      <c r="H143" s="110"/>
    </row>
    <row r="144" spans="8:8" ht="15.75" customHeight="1" x14ac:dyDescent="0.25">
      <c r="H144" s="110"/>
    </row>
    <row r="145" spans="8:8" ht="15.75" customHeight="1" x14ac:dyDescent="0.25">
      <c r="H145" s="110"/>
    </row>
    <row r="146" spans="8:8" ht="15.75" customHeight="1" x14ac:dyDescent="0.25">
      <c r="H146" s="110"/>
    </row>
    <row r="147" spans="8:8" ht="15.75" customHeight="1" x14ac:dyDescent="0.25">
      <c r="H147" s="110"/>
    </row>
    <row r="148" spans="8:8" ht="15.75" customHeight="1" x14ac:dyDescent="0.25">
      <c r="H148" s="110"/>
    </row>
    <row r="149" spans="8:8" ht="15.75" customHeight="1" x14ac:dyDescent="0.25">
      <c r="H149" s="110"/>
    </row>
    <row r="150" spans="8:8" ht="15.75" customHeight="1" x14ac:dyDescent="0.25">
      <c r="H150" s="110"/>
    </row>
    <row r="151" spans="8:8" ht="15.75" customHeight="1" x14ac:dyDescent="0.25">
      <c r="H151" s="110"/>
    </row>
    <row r="152" spans="8:8" ht="15.75" customHeight="1" x14ac:dyDescent="0.25">
      <c r="H152" s="110"/>
    </row>
    <row r="153" spans="8:8" ht="15.75" customHeight="1" x14ac:dyDescent="0.25">
      <c r="H153" s="110"/>
    </row>
    <row r="154" spans="8:8" ht="15.75" customHeight="1" x14ac:dyDescent="0.25">
      <c r="H154" s="110"/>
    </row>
    <row r="155" spans="8:8" ht="15.75" customHeight="1" x14ac:dyDescent="0.25">
      <c r="H155" s="110"/>
    </row>
    <row r="156" spans="8:8" ht="15.75" customHeight="1" x14ac:dyDescent="0.25">
      <c r="H156" s="110"/>
    </row>
    <row r="157" spans="8:8" ht="15.75" customHeight="1" x14ac:dyDescent="0.25">
      <c r="H157" s="110"/>
    </row>
    <row r="158" spans="8:8" ht="15.75" customHeight="1" x14ac:dyDescent="0.25">
      <c r="H158" s="110"/>
    </row>
    <row r="159" spans="8:8" ht="15.75" customHeight="1" x14ac:dyDescent="0.25">
      <c r="H159" s="110"/>
    </row>
    <row r="160" spans="8:8" ht="15.75" customHeight="1" x14ac:dyDescent="0.25">
      <c r="H160" s="110"/>
    </row>
    <row r="161" spans="8:8" ht="15.75" customHeight="1" x14ac:dyDescent="0.25">
      <c r="H161" s="110"/>
    </row>
    <row r="162" spans="8:8" ht="15.75" customHeight="1" x14ac:dyDescent="0.25">
      <c r="H162" s="110"/>
    </row>
    <row r="163" spans="8:8" ht="15.75" customHeight="1" x14ac:dyDescent="0.25">
      <c r="H163" s="110"/>
    </row>
    <row r="164" spans="8:8" ht="15.75" customHeight="1" x14ac:dyDescent="0.25">
      <c r="H164" s="110"/>
    </row>
    <row r="165" spans="8:8" ht="15.75" customHeight="1" x14ac:dyDescent="0.25">
      <c r="H165" s="110"/>
    </row>
    <row r="166" spans="8:8" ht="15.75" customHeight="1" x14ac:dyDescent="0.25">
      <c r="H166" s="110"/>
    </row>
    <row r="167" spans="8:8" ht="15.75" customHeight="1" x14ac:dyDescent="0.25">
      <c r="H167" s="110"/>
    </row>
    <row r="168" spans="8:8" ht="15.75" customHeight="1" x14ac:dyDescent="0.25">
      <c r="H168" s="110"/>
    </row>
    <row r="169" spans="8:8" ht="15.75" customHeight="1" x14ac:dyDescent="0.25">
      <c r="H169" s="110"/>
    </row>
    <row r="170" spans="8:8" ht="15.75" customHeight="1" x14ac:dyDescent="0.25">
      <c r="H170" s="110"/>
    </row>
    <row r="171" spans="8:8" ht="15.75" customHeight="1" x14ac:dyDescent="0.25">
      <c r="H171" s="110"/>
    </row>
    <row r="172" spans="8:8" ht="15.75" customHeight="1" x14ac:dyDescent="0.25">
      <c r="H172" s="110"/>
    </row>
    <row r="173" spans="8:8" ht="15.75" customHeight="1" x14ac:dyDescent="0.25">
      <c r="H173" s="110"/>
    </row>
    <row r="174" spans="8:8" ht="15.75" customHeight="1" x14ac:dyDescent="0.25">
      <c r="H174" s="110"/>
    </row>
    <row r="175" spans="8:8" ht="15.75" customHeight="1" x14ac:dyDescent="0.25">
      <c r="H175" s="110"/>
    </row>
    <row r="176" spans="8:8" ht="15.75" customHeight="1" x14ac:dyDescent="0.25">
      <c r="H176" s="110"/>
    </row>
    <row r="177" spans="8:8" ht="15.75" customHeight="1" x14ac:dyDescent="0.25">
      <c r="H177" s="110"/>
    </row>
    <row r="178" spans="8:8" ht="15.75" customHeight="1" x14ac:dyDescent="0.25">
      <c r="H178" s="110"/>
    </row>
    <row r="179" spans="8:8" ht="15.75" customHeight="1" x14ac:dyDescent="0.25">
      <c r="H179" s="110"/>
    </row>
    <row r="180" spans="8:8" ht="15.75" customHeight="1" x14ac:dyDescent="0.25">
      <c r="H180" s="110"/>
    </row>
    <row r="181" spans="8:8" ht="15.75" customHeight="1" x14ac:dyDescent="0.25">
      <c r="H181" s="110"/>
    </row>
    <row r="182" spans="8:8" ht="15.75" customHeight="1" x14ac:dyDescent="0.25">
      <c r="H182" s="110"/>
    </row>
    <row r="183" spans="8:8" ht="15.75" customHeight="1" x14ac:dyDescent="0.25">
      <c r="H183" s="110"/>
    </row>
    <row r="184" spans="8:8" ht="15.75" customHeight="1" x14ac:dyDescent="0.25">
      <c r="H184" s="110"/>
    </row>
    <row r="185" spans="8:8" ht="15.75" customHeight="1" x14ac:dyDescent="0.25">
      <c r="H185" s="110"/>
    </row>
    <row r="186" spans="8:8" ht="15.75" customHeight="1" x14ac:dyDescent="0.25">
      <c r="H186" s="110"/>
    </row>
    <row r="187" spans="8:8" ht="15.75" customHeight="1" x14ac:dyDescent="0.25">
      <c r="H187" s="110"/>
    </row>
    <row r="188" spans="8:8" ht="15.75" customHeight="1" x14ac:dyDescent="0.25">
      <c r="H188" s="110"/>
    </row>
    <row r="189" spans="8:8" ht="15.75" customHeight="1" x14ac:dyDescent="0.25">
      <c r="H189" s="110"/>
    </row>
    <row r="190" spans="8:8" ht="15.75" customHeight="1" x14ac:dyDescent="0.25">
      <c r="H190" s="110"/>
    </row>
    <row r="191" spans="8:8" ht="15.75" customHeight="1" x14ac:dyDescent="0.25">
      <c r="H191" s="110"/>
    </row>
    <row r="192" spans="8:8" ht="15.75" customHeight="1" x14ac:dyDescent="0.25">
      <c r="H192" s="110"/>
    </row>
    <row r="193" spans="8:8" ht="15.75" customHeight="1" x14ac:dyDescent="0.25">
      <c r="H193" s="110"/>
    </row>
    <row r="194" spans="8:8" ht="15.75" customHeight="1" x14ac:dyDescent="0.25">
      <c r="H194" s="110"/>
    </row>
    <row r="195" spans="8:8" ht="15.75" customHeight="1" x14ac:dyDescent="0.25">
      <c r="H195" s="110"/>
    </row>
    <row r="196" spans="8:8" ht="15.75" customHeight="1" x14ac:dyDescent="0.25">
      <c r="H196" s="110"/>
    </row>
    <row r="197" spans="8:8" ht="15.75" customHeight="1" x14ac:dyDescent="0.25">
      <c r="H197" s="110"/>
    </row>
    <row r="198" spans="8:8" ht="15.75" customHeight="1" x14ac:dyDescent="0.25">
      <c r="H198" s="110"/>
    </row>
    <row r="199" spans="8:8" ht="15.75" customHeight="1" x14ac:dyDescent="0.25">
      <c r="H199" s="110"/>
    </row>
    <row r="200" spans="8:8" ht="15.75" customHeight="1" x14ac:dyDescent="0.25">
      <c r="H200" s="110"/>
    </row>
    <row r="201" spans="8:8" ht="15.75" customHeight="1" x14ac:dyDescent="0.25">
      <c r="H201" s="110"/>
    </row>
    <row r="202" spans="8:8" ht="15.75" customHeight="1" x14ac:dyDescent="0.25">
      <c r="H202" s="110"/>
    </row>
    <row r="203" spans="8:8" ht="15.75" customHeight="1" x14ac:dyDescent="0.25">
      <c r="H203" s="110"/>
    </row>
    <row r="204" spans="8:8" ht="15.75" customHeight="1" x14ac:dyDescent="0.25">
      <c r="H204" s="110"/>
    </row>
    <row r="205" spans="8:8" ht="15.75" customHeight="1" x14ac:dyDescent="0.25">
      <c r="H205" s="110"/>
    </row>
    <row r="206" spans="8:8" ht="15.75" customHeight="1" x14ac:dyDescent="0.25">
      <c r="H206" s="110"/>
    </row>
    <row r="207" spans="8:8" ht="15.75" customHeight="1" x14ac:dyDescent="0.25">
      <c r="H207" s="110"/>
    </row>
    <row r="208" spans="8:8" ht="15.75" customHeight="1" x14ac:dyDescent="0.25">
      <c r="H208" s="110"/>
    </row>
    <row r="209" spans="8:8" ht="15.75" customHeight="1" x14ac:dyDescent="0.25">
      <c r="H209" s="110"/>
    </row>
    <row r="210" spans="8:8" ht="15.75" customHeight="1" x14ac:dyDescent="0.25">
      <c r="H210" s="110"/>
    </row>
    <row r="211" spans="8:8" ht="15.75" customHeight="1" x14ac:dyDescent="0.25">
      <c r="H211" s="110"/>
    </row>
    <row r="212" spans="8:8" ht="15.75" customHeight="1" x14ac:dyDescent="0.25">
      <c r="H212" s="110"/>
    </row>
    <row r="213" spans="8:8" ht="15.75" customHeight="1" x14ac:dyDescent="0.25">
      <c r="H213" s="110"/>
    </row>
    <row r="214" spans="8:8" ht="15.75" customHeight="1" x14ac:dyDescent="0.25">
      <c r="H214" s="110"/>
    </row>
    <row r="215" spans="8:8" ht="15.75" customHeight="1" x14ac:dyDescent="0.25">
      <c r="H215" s="110"/>
    </row>
    <row r="216" spans="8:8" ht="15.75" customHeight="1" x14ac:dyDescent="0.25">
      <c r="H216" s="110"/>
    </row>
    <row r="217" spans="8:8" ht="15.75" customHeight="1" x14ac:dyDescent="0.25">
      <c r="H217" s="110"/>
    </row>
    <row r="218" spans="8:8" ht="15.75" customHeight="1" x14ac:dyDescent="0.25">
      <c r="H218" s="110"/>
    </row>
    <row r="219" spans="8:8" ht="15.75" customHeight="1" x14ac:dyDescent="0.25">
      <c r="H219" s="110"/>
    </row>
    <row r="220" spans="8:8" ht="15.75" customHeight="1" x14ac:dyDescent="0.25">
      <c r="H220" s="110"/>
    </row>
    <row r="221" spans="8:8" ht="15.75" customHeight="1" x14ac:dyDescent="0.25">
      <c r="H221" s="110"/>
    </row>
    <row r="222" spans="8:8" ht="15.75" customHeight="1" x14ac:dyDescent="0.25">
      <c r="H222" s="110"/>
    </row>
    <row r="223" spans="8:8" ht="15.75" customHeight="1" x14ac:dyDescent="0.25">
      <c r="H223" s="110"/>
    </row>
    <row r="224" spans="8:8" ht="15.75" customHeight="1" x14ac:dyDescent="0.25">
      <c r="H224" s="110"/>
    </row>
    <row r="225" spans="8:8" ht="15.75" customHeight="1" x14ac:dyDescent="0.25">
      <c r="H225" s="110"/>
    </row>
    <row r="226" spans="8:8" ht="15.75" customHeight="1" x14ac:dyDescent="0.25">
      <c r="H226" s="110"/>
    </row>
    <row r="227" spans="8:8" ht="15.75" customHeight="1" x14ac:dyDescent="0.25">
      <c r="H227" s="110"/>
    </row>
    <row r="228" spans="8:8" ht="15.75" customHeight="1" x14ac:dyDescent="0.25">
      <c r="H228" s="110"/>
    </row>
    <row r="229" spans="8:8" ht="15.75" customHeight="1" x14ac:dyDescent="0.25">
      <c r="H229" s="110"/>
    </row>
    <row r="230" spans="8:8" ht="15.75" customHeight="1" x14ac:dyDescent="0.25">
      <c r="H230" s="110"/>
    </row>
    <row r="231" spans="8:8" ht="15.75" customHeight="1" x14ac:dyDescent="0.25">
      <c r="H231" s="110"/>
    </row>
    <row r="232" spans="8:8" ht="15.75" customHeight="1" x14ac:dyDescent="0.25">
      <c r="H232" s="110"/>
    </row>
    <row r="233" spans="8:8" ht="15.75" customHeight="1" x14ac:dyDescent="0.25">
      <c r="H233" s="110"/>
    </row>
    <row r="234" spans="8:8" ht="15.75" customHeight="1" x14ac:dyDescent="0.25">
      <c r="H234" s="110"/>
    </row>
    <row r="235" spans="8:8" ht="15.75" customHeight="1" x14ac:dyDescent="0.25">
      <c r="H235" s="110"/>
    </row>
    <row r="236" spans="8:8" ht="15.75" customHeight="1" x14ac:dyDescent="0.25">
      <c r="H236" s="110"/>
    </row>
    <row r="237" spans="8:8" ht="15.75" customHeight="1" x14ac:dyDescent="0.25">
      <c r="H237" s="110"/>
    </row>
    <row r="238" spans="8:8" ht="15.75" customHeight="1" x14ac:dyDescent="0.25">
      <c r="H238" s="110"/>
    </row>
    <row r="239" spans="8:8" ht="15.75" customHeight="1" x14ac:dyDescent="0.25">
      <c r="H239" s="110"/>
    </row>
    <row r="240" spans="8:8" ht="15.75" customHeight="1" x14ac:dyDescent="0.25">
      <c r="H240" s="110"/>
    </row>
    <row r="241" spans="8:8" ht="15.75" customHeight="1" x14ac:dyDescent="0.25">
      <c r="H241" s="110"/>
    </row>
    <row r="242" spans="8:8" ht="15.75" customHeight="1" x14ac:dyDescent="0.25">
      <c r="H242" s="110"/>
    </row>
    <row r="243" spans="8:8" ht="15.75" customHeight="1" x14ac:dyDescent="0.25">
      <c r="H243" s="110"/>
    </row>
    <row r="244" spans="8:8" ht="15.75" customHeight="1" x14ac:dyDescent="0.25">
      <c r="H244" s="110"/>
    </row>
    <row r="245" spans="8:8" ht="15.75" customHeight="1" x14ac:dyDescent="0.25">
      <c r="H245" s="110"/>
    </row>
    <row r="246" spans="8:8" ht="15.75" customHeight="1" x14ac:dyDescent="0.25">
      <c r="H246" s="110"/>
    </row>
    <row r="247" spans="8:8" ht="15.75" customHeight="1" x14ac:dyDescent="0.25">
      <c r="H247" s="110"/>
    </row>
    <row r="248" spans="8:8" ht="15.75" customHeight="1" x14ac:dyDescent="0.25">
      <c r="H248" s="110"/>
    </row>
    <row r="249" spans="8:8" ht="15.75" customHeight="1" x14ac:dyDescent="0.25">
      <c r="H249" s="110"/>
    </row>
    <row r="250" spans="8:8" ht="15.75" customHeight="1" x14ac:dyDescent="0.25">
      <c r="H250" s="110"/>
    </row>
    <row r="251" spans="8:8" ht="15.75" customHeight="1" x14ac:dyDescent="0.25">
      <c r="H251" s="110"/>
    </row>
    <row r="252" spans="8:8" ht="15.75" customHeight="1" x14ac:dyDescent="0.25">
      <c r="H252" s="110"/>
    </row>
    <row r="253" spans="8:8" ht="15.75" customHeight="1" x14ac:dyDescent="0.25">
      <c r="H253" s="110"/>
    </row>
    <row r="254" spans="8:8" ht="15.75" customHeight="1" x14ac:dyDescent="0.25">
      <c r="H254" s="110"/>
    </row>
    <row r="255" spans="8:8" ht="15.75" customHeight="1" x14ac:dyDescent="0.25">
      <c r="H255" s="110"/>
    </row>
    <row r="256" spans="8:8" ht="15.75" customHeight="1" x14ac:dyDescent="0.25">
      <c r="H256" s="110"/>
    </row>
    <row r="257" spans="8:8" ht="15.75" customHeight="1" x14ac:dyDescent="0.25">
      <c r="H257" s="110"/>
    </row>
    <row r="258" spans="8:8" ht="15.75" customHeight="1" x14ac:dyDescent="0.25">
      <c r="H258" s="110"/>
    </row>
    <row r="259" spans="8:8" ht="15.75" customHeight="1" x14ac:dyDescent="0.25">
      <c r="H259" s="110"/>
    </row>
    <row r="260" spans="8:8" ht="15.75" customHeight="1" x14ac:dyDescent="0.25">
      <c r="H260" s="110"/>
    </row>
    <row r="261" spans="8:8" ht="15.75" customHeight="1" x14ac:dyDescent="0.25">
      <c r="H261" s="110"/>
    </row>
    <row r="262" spans="8:8" ht="15.75" customHeight="1" x14ac:dyDescent="0.25">
      <c r="H262" s="110"/>
    </row>
    <row r="263" spans="8:8" ht="15.75" customHeight="1" x14ac:dyDescent="0.25">
      <c r="H263" s="110"/>
    </row>
    <row r="264" spans="8:8" ht="15.75" customHeight="1" x14ac:dyDescent="0.25">
      <c r="H264" s="110"/>
    </row>
    <row r="265" spans="8:8" ht="15.75" customHeight="1" x14ac:dyDescent="0.25">
      <c r="H265" s="110"/>
    </row>
    <row r="266" spans="8:8" ht="15.75" customHeight="1" x14ac:dyDescent="0.25">
      <c r="H266" s="110"/>
    </row>
    <row r="267" spans="8:8" ht="15.75" customHeight="1" x14ac:dyDescent="0.25">
      <c r="H267" s="110"/>
    </row>
    <row r="268" spans="8:8" ht="15.75" customHeight="1" x14ac:dyDescent="0.25">
      <c r="H268" s="110"/>
    </row>
    <row r="269" spans="8:8" ht="15.75" customHeight="1" x14ac:dyDescent="0.25">
      <c r="H269" s="110"/>
    </row>
    <row r="270" spans="8:8" ht="15.75" customHeight="1" x14ac:dyDescent="0.25">
      <c r="H270" s="110"/>
    </row>
    <row r="271" spans="8:8" ht="15.75" customHeight="1" x14ac:dyDescent="0.25">
      <c r="H271" s="110"/>
    </row>
    <row r="272" spans="8:8" ht="15.75" customHeight="1" x14ac:dyDescent="0.25">
      <c r="H272" s="110"/>
    </row>
    <row r="273" spans="8:8" ht="15.75" customHeight="1" x14ac:dyDescent="0.25">
      <c r="H273" s="110"/>
    </row>
    <row r="274" spans="8:8" ht="15.75" customHeight="1" x14ac:dyDescent="0.25">
      <c r="H274" s="110"/>
    </row>
    <row r="275" spans="8:8" ht="15.75" customHeight="1" x14ac:dyDescent="0.25">
      <c r="H275" s="110"/>
    </row>
    <row r="276" spans="8:8" ht="15.75" customHeight="1" x14ac:dyDescent="0.25">
      <c r="H276" s="110"/>
    </row>
    <row r="277" spans="8:8" ht="15.75" customHeight="1" x14ac:dyDescent="0.25">
      <c r="H277" s="110"/>
    </row>
    <row r="278" spans="8:8" ht="15.75" customHeight="1" x14ac:dyDescent="0.25">
      <c r="H278" s="110"/>
    </row>
    <row r="279" spans="8:8" ht="15.75" customHeight="1" x14ac:dyDescent="0.25">
      <c r="H279" s="110"/>
    </row>
    <row r="280" spans="8:8" ht="15.75" customHeight="1" x14ac:dyDescent="0.25">
      <c r="H280" s="110"/>
    </row>
    <row r="281" spans="8:8" ht="15.75" customHeight="1" x14ac:dyDescent="0.25">
      <c r="H281" s="110"/>
    </row>
    <row r="282" spans="8:8" ht="15.75" customHeight="1" x14ac:dyDescent="0.25">
      <c r="H282" s="110"/>
    </row>
    <row r="283" spans="8:8" ht="15.75" customHeight="1" x14ac:dyDescent="0.25">
      <c r="H283" s="110"/>
    </row>
    <row r="284" spans="8:8" ht="15.75" customHeight="1" x14ac:dyDescent="0.25">
      <c r="H284" s="110"/>
    </row>
    <row r="285" spans="8:8" ht="15.75" customHeight="1" x14ac:dyDescent="0.25">
      <c r="H285" s="110"/>
    </row>
    <row r="286" spans="8:8" ht="15.75" customHeight="1" x14ac:dyDescent="0.25">
      <c r="H286" s="110"/>
    </row>
    <row r="287" spans="8:8" ht="15.75" customHeight="1" x14ac:dyDescent="0.25">
      <c r="H287" s="110"/>
    </row>
    <row r="288" spans="8:8" ht="15.75" customHeight="1" x14ac:dyDescent="0.25">
      <c r="H288" s="110"/>
    </row>
    <row r="289" spans="8:8" ht="15.75" customHeight="1" x14ac:dyDescent="0.25">
      <c r="H289" s="110"/>
    </row>
    <row r="290" spans="8:8" ht="15.75" customHeight="1" x14ac:dyDescent="0.25">
      <c r="H290" s="110"/>
    </row>
    <row r="291" spans="8:8" ht="15.75" customHeight="1" x14ac:dyDescent="0.25">
      <c r="H291" s="110"/>
    </row>
    <row r="292" spans="8:8" ht="15.75" customHeight="1" x14ac:dyDescent="0.25">
      <c r="H292" s="110"/>
    </row>
    <row r="293" spans="8:8" ht="15.75" customHeight="1" x14ac:dyDescent="0.25">
      <c r="H293" s="110"/>
    </row>
    <row r="294" spans="8:8" ht="15.75" customHeight="1" x14ac:dyDescent="0.25">
      <c r="H294" s="110"/>
    </row>
    <row r="295" spans="8:8" ht="15.75" customHeight="1" x14ac:dyDescent="0.25">
      <c r="H295" s="110"/>
    </row>
    <row r="296" spans="8:8" ht="15.75" customHeight="1" x14ac:dyDescent="0.25">
      <c r="H296" s="110"/>
    </row>
    <row r="297" spans="8:8" ht="15.75" customHeight="1" x14ac:dyDescent="0.25">
      <c r="H297" s="110"/>
    </row>
    <row r="298" spans="8:8" ht="15.75" customHeight="1" x14ac:dyDescent="0.25">
      <c r="H298" s="110"/>
    </row>
    <row r="299" spans="8:8" ht="15.75" customHeight="1" x14ac:dyDescent="0.25">
      <c r="H299" s="110"/>
    </row>
    <row r="300" spans="8:8" ht="15.75" customHeight="1" x14ac:dyDescent="0.25">
      <c r="H300" s="110"/>
    </row>
    <row r="301" spans="8:8" ht="15.75" customHeight="1" x14ac:dyDescent="0.25">
      <c r="H301" s="110"/>
    </row>
    <row r="302" spans="8:8" ht="15.75" customHeight="1" x14ac:dyDescent="0.25">
      <c r="H302" s="110"/>
    </row>
    <row r="303" spans="8:8" ht="15.75" customHeight="1" x14ac:dyDescent="0.25">
      <c r="H303" s="110"/>
    </row>
    <row r="304" spans="8:8" ht="15.75" customHeight="1" x14ac:dyDescent="0.25">
      <c r="H304" s="110"/>
    </row>
    <row r="305" spans="8:8" ht="15.75" customHeight="1" x14ac:dyDescent="0.25">
      <c r="H305" s="110"/>
    </row>
    <row r="306" spans="8:8" ht="15.75" customHeight="1" x14ac:dyDescent="0.25">
      <c r="H306" s="110"/>
    </row>
    <row r="307" spans="8:8" ht="15.75" customHeight="1" x14ac:dyDescent="0.25">
      <c r="H307" s="110"/>
    </row>
    <row r="308" spans="8:8" ht="15.75" customHeight="1" x14ac:dyDescent="0.25">
      <c r="H308" s="110"/>
    </row>
    <row r="309" spans="8:8" ht="15.75" customHeight="1" x14ac:dyDescent="0.25">
      <c r="H309" s="110"/>
    </row>
    <row r="310" spans="8:8" ht="15.75" customHeight="1" x14ac:dyDescent="0.25">
      <c r="H310" s="110"/>
    </row>
    <row r="311" spans="8:8" ht="15.75" customHeight="1" x14ac:dyDescent="0.25">
      <c r="H311" s="110"/>
    </row>
    <row r="312" spans="8:8" ht="15.75" customHeight="1" x14ac:dyDescent="0.25">
      <c r="H312" s="110"/>
    </row>
    <row r="313" spans="8:8" ht="15.75" customHeight="1" x14ac:dyDescent="0.25">
      <c r="H313" s="110"/>
    </row>
    <row r="314" spans="8:8" ht="15.75" customHeight="1" x14ac:dyDescent="0.25">
      <c r="H314" s="110"/>
    </row>
    <row r="315" spans="8:8" ht="15.75" customHeight="1" x14ac:dyDescent="0.25">
      <c r="H315" s="110"/>
    </row>
    <row r="316" spans="8:8" ht="15.75" customHeight="1" x14ac:dyDescent="0.25">
      <c r="H316" s="110"/>
    </row>
    <row r="317" spans="8:8" ht="15.75" customHeight="1" x14ac:dyDescent="0.25">
      <c r="H317" s="110"/>
    </row>
    <row r="318" spans="8:8" ht="15.75" customHeight="1" x14ac:dyDescent="0.25">
      <c r="H318" s="110"/>
    </row>
    <row r="319" spans="8:8" ht="15.75" customHeight="1" x14ac:dyDescent="0.25">
      <c r="H319" s="110"/>
    </row>
    <row r="320" spans="8:8" ht="15.75" customHeight="1" x14ac:dyDescent="0.25">
      <c r="H320" s="110"/>
    </row>
    <row r="321" spans="8:8" ht="15.75" customHeight="1" x14ac:dyDescent="0.25">
      <c r="H321" s="110"/>
    </row>
    <row r="322" spans="8:8" ht="15.75" customHeight="1" x14ac:dyDescent="0.25">
      <c r="H322" s="110"/>
    </row>
    <row r="323" spans="8:8" ht="15.75" customHeight="1" x14ac:dyDescent="0.25">
      <c r="H323" s="110"/>
    </row>
    <row r="324" spans="8:8" ht="15.75" customHeight="1" x14ac:dyDescent="0.25">
      <c r="H324" s="110"/>
    </row>
    <row r="325" spans="8:8" ht="15.75" customHeight="1" x14ac:dyDescent="0.25">
      <c r="H325" s="110"/>
    </row>
    <row r="326" spans="8:8" ht="15.75" customHeight="1" x14ac:dyDescent="0.25">
      <c r="H326" s="110"/>
    </row>
    <row r="327" spans="8:8" ht="15.75" customHeight="1" x14ac:dyDescent="0.25">
      <c r="H327" s="110"/>
    </row>
    <row r="328" spans="8:8" ht="15.75" customHeight="1" x14ac:dyDescent="0.25">
      <c r="H328" s="110"/>
    </row>
    <row r="329" spans="8:8" ht="15.75" customHeight="1" x14ac:dyDescent="0.25">
      <c r="H329" s="110"/>
    </row>
    <row r="330" spans="8:8" ht="15.75" customHeight="1" x14ac:dyDescent="0.25">
      <c r="H330" s="110"/>
    </row>
    <row r="331" spans="8:8" ht="15.75" customHeight="1" x14ac:dyDescent="0.25">
      <c r="H331" s="110"/>
    </row>
    <row r="332" spans="8:8" ht="15.75" customHeight="1" x14ac:dyDescent="0.25">
      <c r="H332" s="110"/>
    </row>
    <row r="333" spans="8:8" ht="15.75" customHeight="1" x14ac:dyDescent="0.25">
      <c r="H333" s="110"/>
    </row>
    <row r="334" spans="8:8" ht="15.75" customHeight="1" x14ac:dyDescent="0.25">
      <c r="H334" s="110"/>
    </row>
    <row r="335" spans="8:8" ht="15.75" customHeight="1" x14ac:dyDescent="0.25">
      <c r="H335" s="110"/>
    </row>
    <row r="336" spans="8:8" ht="15.75" customHeight="1" x14ac:dyDescent="0.25">
      <c r="H336" s="110"/>
    </row>
    <row r="337" spans="8:8" ht="15.75" customHeight="1" x14ac:dyDescent="0.25">
      <c r="H337" s="110"/>
    </row>
    <row r="338" spans="8:8" ht="15.75" customHeight="1" x14ac:dyDescent="0.25">
      <c r="H338" s="110"/>
    </row>
    <row r="339" spans="8:8" ht="15.75" customHeight="1" x14ac:dyDescent="0.25">
      <c r="H339" s="110"/>
    </row>
    <row r="340" spans="8:8" ht="15.75" customHeight="1" x14ac:dyDescent="0.25">
      <c r="H340" s="110"/>
    </row>
    <row r="341" spans="8:8" ht="15.75" customHeight="1" x14ac:dyDescent="0.25">
      <c r="H341" s="110"/>
    </row>
    <row r="342" spans="8:8" ht="15.75" customHeight="1" x14ac:dyDescent="0.25">
      <c r="H342" s="110"/>
    </row>
    <row r="343" spans="8:8" ht="15.75" customHeight="1" x14ac:dyDescent="0.25">
      <c r="H343" s="110"/>
    </row>
    <row r="344" spans="8:8" ht="15.75" customHeight="1" x14ac:dyDescent="0.25">
      <c r="H344" s="110"/>
    </row>
    <row r="345" spans="8:8" ht="15.75" customHeight="1" x14ac:dyDescent="0.25">
      <c r="H345" s="110"/>
    </row>
    <row r="346" spans="8:8" ht="15.75" customHeight="1" x14ac:dyDescent="0.25">
      <c r="H346" s="110"/>
    </row>
    <row r="347" spans="8:8" ht="15.75" customHeight="1" x14ac:dyDescent="0.25">
      <c r="H347" s="110"/>
    </row>
    <row r="348" spans="8:8" ht="15.75" customHeight="1" x14ac:dyDescent="0.25">
      <c r="H348" s="110"/>
    </row>
    <row r="349" spans="8:8" ht="15.75" customHeight="1" x14ac:dyDescent="0.25">
      <c r="H349" s="110"/>
    </row>
    <row r="350" spans="8:8" ht="15.75" customHeight="1" x14ac:dyDescent="0.25">
      <c r="H350" s="110"/>
    </row>
    <row r="351" spans="8:8" ht="15.75" customHeight="1" x14ac:dyDescent="0.25">
      <c r="H351" s="110"/>
    </row>
    <row r="352" spans="8:8" ht="15.75" customHeight="1" x14ac:dyDescent="0.25">
      <c r="H352" s="110"/>
    </row>
    <row r="353" spans="8:8" ht="15.75" customHeight="1" x14ac:dyDescent="0.25">
      <c r="H353" s="110"/>
    </row>
    <row r="354" spans="8:8" ht="15.75" customHeight="1" x14ac:dyDescent="0.25">
      <c r="H354" s="110"/>
    </row>
    <row r="355" spans="8:8" ht="15.75" customHeight="1" x14ac:dyDescent="0.25">
      <c r="H355" s="110"/>
    </row>
    <row r="356" spans="8:8" ht="15.75" customHeight="1" x14ac:dyDescent="0.25">
      <c r="H356" s="110"/>
    </row>
    <row r="357" spans="8:8" ht="15.75" customHeight="1" x14ac:dyDescent="0.25">
      <c r="H357" s="110"/>
    </row>
    <row r="358" spans="8:8" ht="15.75" customHeight="1" x14ac:dyDescent="0.25">
      <c r="H358" s="110"/>
    </row>
    <row r="359" spans="8:8" ht="15.75" customHeight="1" x14ac:dyDescent="0.25">
      <c r="H359" s="110"/>
    </row>
    <row r="360" spans="8:8" ht="15.75" customHeight="1" x14ac:dyDescent="0.25">
      <c r="H360" s="110"/>
    </row>
    <row r="361" spans="8:8" ht="15.75" customHeight="1" x14ac:dyDescent="0.25">
      <c r="H361" s="110"/>
    </row>
    <row r="362" spans="8:8" ht="15.75" customHeight="1" x14ac:dyDescent="0.25">
      <c r="H362" s="110"/>
    </row>
    <row r="363" spans="8:8" ht="15.75" customHeight="1" x14ac:dyDescent="0.25">
      <c r="H363" s="110"/>
    </row>
    <row r="364" spans="8:8" ht="15.75" customHeight="1" x14ac:dyDescent="0.25">
      <c r="H364" s="110"/>
    </row>
    <row r="365" spans="8:8" ht="15.75" customHeight="1" x14ac:dyDescent="0.25">
      <c r="H365" s="110"/>
    </row>
    <row r="366" spans="8:8" ht="15.75" customHeight="1" x14ac:dyDescent="0.25">
      <c r="H366" s="110"/>
    </row>
    <row r="367" spans="8:8" ht="15.75" customHeight="1" x14ac:dyDescent="0.25">
      <c r="H367" s="110"/>
    </row>
    <row r="368" spans="8:8" ht="15.75" customHeight="1" x14ac:dyDescent="0.25">
      <c r="H368" s="110"/>
    </row>
    <row r="369" spans="8:8" ht="15.75" customHeight="1" x14ac:dyDescent="0.25">
      <c r="H369" s="110"/>
    </row>
    <row r="370" spans="8:8" ht="15.75" customHeight="1" x14ac:dyDescent="0.25">
      <c r="H370" s="110"/>
    </row>
    <row r="371" spans="8:8" ht="15.75" customHeight="1" x14ac:dyDescent="0.25">
      <c r="H371" s="110"/>
    </row>
    <row r="372" spans="8:8" ht="15.75" customHeight="1" x14ac:dyDescent="0.25">
      <c r="H372" s="110"/>
    </row>
    <row r="373" spans="8:8" ht="15.75" customHeight="1" x14ac:dyDescent="0.25">
      <c r="H373" s="110"/>
    </row>
    <row r="374" spans="8:8" ht="15.75" customHeight="1" x14ac:dyDescent="0.25">
      <c r="H374" s="110"/>
    </row>
    <row r="375" spans="8:8" ht="15.75" customHeight="1" x14ac:dyDescent="0.25">
      <c r="H375" s="110"/>
    </row>
    <row r="376" spans="8:8" ht="15.75" customHeight="1" x14ac:dyDescent="0.25">
      <c r="H376" s="110"/>
    </row>
    <row r="377" spans="8:8" ht="15.75" customHeight="1" x14ac:dyDescent="0.25">
      <c r="H377" s="110"/>
    </row>
    <row r="378" spans="8:8" ht="15.75" customHeight="1" x14ac:dyDescent="0.25">
      <c r="H378" s="110"/>
    </row>
    <row r="379" spans="8:8" ht="15.75" customHeight="1" x14ac:dyDescent="0.25">
      <c r="H379" s="110"/>
    </row>
    <row r="380" spans="8:8" ht="15.75" customHeight="1" x14ac:dyDescent="0.25">
      <c r="H380" s="110"/>
    </row>
    <row r="381" spans="8:8" ht="15.75" customHeight="1" x14ac:dyDescent="0.25">
      <c r="H381" s="110"/>
    </row>
    <row r="382" spans="8:8" ht="15.75" customHeight="1" x14ac:dyDescent="0.25">
      <c r="H382" s="110"/>
    </row>
    <row r="383" spans="8:8" ht="15.75" customHeight="1" x14ac:dyDescent="0.25">
      <c r="H383" s="110"/>
    </row>
    <row r="384" spans="8:8" ht="15.75" customHeight="1" x14ac:dyDescent="0.25">
      <c r="H384" s="110"/>
    </row>
    <row r="385" spans="8:8" ht="15.75" customHeight="1" x14ac:dyDescent="0.25">
      <c r="H385" s="110"/>
    </row>
    <row r="386" spans="8:8" ht="15.75" customHeight="1" x14ac:dyDescent="0.25">
      <c r="H386" s="110"/>
    </row>
    <row r="387" spans="8:8" ht="15.75" customHeight="1" x14ac:dyDescent="0.25">
      <c r="H387" s="110"/>
    </row>
    <row r="388" spans="8:8" ht="15.75" customHeight="1" x14ac:dyDescent="0.25">
      <c r="H388" s="110"/>
    </row>
    <row r="389" spans="8:8" ht="15.75" customHeight="1" x14ac:dyDescent="0.25">
      <c r="H389" s="110"/>
    </row>
    <row r="390" spans="8:8" ht="15.75" customHeight="1" x14ac:dyDescent="0.25">
      <c r="H390" s="110"/>
    </row>
    <row r="391" spans="8:8" ht="15.75" customHeight="1" x14ac:dyDescent="0.25">
      <c r="H391" s="110"/>
    </row>
    <row r="392" spans="8:8" ht="15.75" customHeight="1" x14ac:dyDescent="0.25">
      <c r="H392" s="110"/>
    </row>
    <row r="393" spans="8:8" ht="15.75" customHeight="1" x14ac:dyDescent="0.25">
      <c r="H393" s="110"/>
    </row>
    <row r="394" spans="8:8" ht="15.75" customHeight="1" x14ac:dyDescent="0.25">
      <c r="H394" s="110"/>
    </row>
    <row r="395" spans="8:8" ht="15.75" customHeight="1" x14ac:dyDescent="0.25">
      <c r="H395" s="110"/>
    </row>
    <row r="396" spans="8:8" ht="15.75" customHeight="1" x14ac:dyDescent="0.25">
      <c r="H396" s="110"/>
    </row>
    <row r="397" spans="8:8" ht="15.75" customHeight="1" x14ac:dyDescent="0.25">
      <c r="H397" s="110"/>
    </row>
    <row r="398" spans="8:8" ht="15.75" customHeight="1" x14ac:dyDescent="0.25">
      <c r="H398" s="110"/>
    </row>
    <row r="399" spans="8:8" ht="15.75" customHeight="1" x14ac:dyDescent="0.25">
      <c r="H399" s="110"/>
    </row>
    <row r="400" spans="8:8" ht="15.75" customHeight="1" x14ac:dyDescent="0.25">
      <c r="H400" s="110"/>
    </row>
    <row r="401" spans="8:8" ht="15.75" customHeight="1" x14ac:dyDescent="0.25">
      <c r="H401" s="110"/>
    </row>
    <row r="402" spans="8:8" ht="15.75" customHeight="1" x14ac:dyDescent="0.25">
      <c r="H402" s="110"/>
    </row>
    <row r="403" spans="8:8" ht="15.75" customHeight="1" x14ac:dyDescent="0.25">
      <c r="H403" s="110"/>
    </row>
    <row r="404" spans="8:8" ht="15.75" customHeight="1" x14ac:dyDescent="0.25">
      <c r="H404" s="110"/>
    </row>
    <row r="405" spans="8:8" ht="15.75" customHeight="1" x14ac:dyDescent="0.25">
      <c r="H405" s="110"/>
    </row>
    <row r="406" spans="8:8" ht="15.75" customHeight="1" x14ac:dyDescent="0.25">
      <c r="H406" s="110"/>
    </row>
    <row r="407" spans="8:8" ht="15.75" customHeight="1" x14ac:dyDescent="0.25">
      <c r="H407" s="110"/>
    </row>
    <row r="408" spans="8:8" ht="15.75" customHeight="1" x14ac:dyDescent="0.25">
      <c r="H408" s="110"/>
    </row>
    <row r="409" spans="8:8" ht="15.75" customHeight="1" x14ac:dyDescent="0.25">
      <c r="H409" s="110"/>
    </row>
    <row r="410" spans="8:8" ht="15.75" customHeight="1" x14ac:dyDescent="0.25">
      <c r="H410" s="110"/>
    </row>
    <row r="411" spans="8:8" ht="15.75" customHeight="1" x14ac:dyDescent="0.25">
      <c r="H411" s="110"/>
    </row>
    <row r="412" spans="8:8" ht="15.75" customHeight="1" x14ac:dyDescent="0.25">
      <c r="H412" s="110"/>
    </row>
    <row r="413" spans="8:8" ht="15.75" customHeight="1" x14ac:dyDescent="0.25">
      <c r="H413" s="110"/>
    </row>
    <row r="414" spans="8:8" ht="15.75" customHeight="1" x14ac:dyDescent="0.25">
      <c r="H414" s="110"/>
    </row>
    <row r="415" spans="8:8" ht="15.75" customHeight="1" x14ac:dyDescent="0.25">
      <c r="H415" s="110"/>
    </row>
    <row r="416" spans="8:8" ht="15.75" customHeight="1" x14ac:dyDescent="0.25">
      <c r="H416" s="110"/>
    </row>
    <row r="417" spans="8:8" ht="15.75" customHeight="1" x14ac:dyDescent="0.25">
      <c r="H417" s="110"/>
    </row>
    <row r="418" spans="8:8" ht="15.75" customHeight="1" x14ac:dyDescent="0.25">
      <c r="H418" s="110"/>
    </row>
    <row r="419" spans="8:8" ht="15.75" customHeight="1" x14ac:dyDescent="0.25">
      <c r="H419" s="110"/>
    </row>
    <row r="420" spans="8:8" ht="15.75" customHeight="1" x14ac:dyDescent="0.25">
      <c r="H420" s="110"/>
    </row>
    <row r="421" spans="8:8" ht="15.75" customHeight="1" x14ac:dyDescent="0.25">
      <c r="H421" s="110"/>
    </row>
    <row r="422" spans="8:8" ht="15.75" customHeight="1" x14ac:dyDescent="0.25">
      <c r="H422" s="110"/>
    </row>
    <row r="423" spans="8:8" ht="15.75" customHeight="1" x14ac:dyDescent="0.25">
      <c r="H423" s="110"/>
    </row>
    <row r="424" spans="8:8" ht="15.75" customHeight="1" x14ac:dyDescent="0.25">
      <c r="H424" s="110"/>
    </row>
    <row r="425" spans="8:8" ht="15.75" customHeight="1" x14ac:dyDescent="0.25">
      <c r="H425" s="110"/>
    </row>
    <row r="426" spans="8:8" ht="15.75" customHeight="1" x14ac:dyDescent="0.25">
      <c r="H426" s="110"/>
    </row>
    <row r="427" spans="8:8" ht="15.75" customHeight="1" x14ac:dyDescent="0.25">
      <c r="H427" s="110"/>
    </row>
    <row r="428" spans="8:8" ht="15.75" customHeight="1" x14ac:dyDescent="0.25">
      <c r="H428" s="110"/>
    </row>
    <row r="429" spans="8:8" ht="15.75" customHeight="1" x14ac:dyDescent="0.25">
      <c r="H429" s="110"/>
    </row>
    <row r="430" spans="8:8" ht="15.75" customHeight="1" x14ac:dyDescent="0.25">
      <c r="H430" s="110"/>
    </row>
    <row r="431" spans="8:8" ht="15.75" customHeight="1" x14ac:dyDescent="0.25">
      <c r="H431" s="110"/>
    </row>
    <row r="432" spans="8:8" ht="15.75" customHeight="1" x14ac:dyDescent="0.25">
      <c r="H432" s="110"/>
    </row>
    <row r="433" spans="8:8" ht="15.75" customHeight="1" x14ac:dyDescent="0.25">
      <c r="H433" s="110"/>
    </row>
    <row r="434" spans="8:8" ht="15.75" customHeight="1" x14ac:dyDescent="0.25">
      <c r="H434" s="110"/>
    </row>
    <row r="435" spans="8:8" ht="15.75" customHeight="1" x14ac:dyDescent="0.25">
      <c r="H435" s="110"/>
    </row>
    <row r="436" spans="8:8" ht="15.75" customHeight="1" x14ac:dyDescent="0.25">
      <c r="H436" s="110"/>
    </row>
    <row r="437" spans="8:8" ht="15.75" customHeight="1" x14ac:dyDescent="0.25">
      <c r="H437" s="110"/>
    </row>
    <row r="438" spans="8:8" ht="15.75" customHeight="1" x14ac:dyDescent="0.25">
      <c r="H438" s="110"/>
    </row>
    <row r="439" spans="8:8" ht="15.75" customHeight="1" x14ac:dyDescent="0.25">
      <c r="H439" s="110"/>
    </row>
    <row r="440" spans="8:8" ht="15.75" customHeight="1" x14ac:dyDescent="0.25">
      <c r="H440" s="110"/>
    </row>
    <row r="441" spans="8:8" ht="15.75" customHeight="1" x14ac:dyDescent="0.25">
      <c r="H441" s="110"/>
    </row>
    <row r="442" spans="8:8" ht="15.75" customHeight="1" x14ac:dyDescent="0.25">
      <c r="H442" s="110"/>
    </row>
    <row r="443" spans="8:8" ht="15.75" customHeight="1" x14ac:dyDescent="0.25">
      <c r="H443" s="110"/>
    </row>
    <row r="444" spans="8:8" ht="15.75" customHeight="1" x14ac:dyDescent="0.25">
      <c r="H444" s="110"/>
    </row>
    <row r="445" spans="8:8" ht="15.75" customHeight="1" x14ac:dyDescent="0.25">
      <c r="H445" s="110"/>
    </row>
    <row r="446" spans="8:8" ht="15.75" customHeight="1" x14ac:dyDescent="0.25">
      <c r="H446" s="110"/>
    </row>
    <row r="447" spans="8:8" ht="15.75" customHeight="1" x14ac:dyDescent="0.25">
      <c r="H447" s="110"/>
    </row>
    <row r="448" spans="8:8" ht="15.75" customHeight="1" x14ac:dyDescent="0.25">
      <c r="H448" s="110"/>
    </row>
    <row r="449" spans="8:8" ht="15.75" customHeight="1" x14ac:dyDescent="0.25">
      <c r="H449" s="110"/>
    </row>
    <row r="450" spans="8:8" ht="15.75" customHeight="1" x14ac:dyDescent="0.25">
      <c r="H450" s="110"/>
    </row>
    <row r="451" spans="8:8" ht="15.75" customHeight="1" x14ac:dyDescent="0.25">
      <c r="H451" s="110"/>
    </row>
    <row r="452" spans="8:8" ht="15.75" customHeight="1" x14ac:dyDescent="0.25">
      <c r="H452" s="110"/>
    </row>
    <row r="453" spans="8:8" ht="15.75" customHeight="1" x14ac:dyDescent="0.25">
      <c r="H453" s="110"/>
    </row>
    <row r="454" spans="8:8" ht="15.75" customHeight="1" x14ac:dyDescent="0.25">
      <c r="H454" s="110"/>
    </row>
    <row r="455" spans="8:8" ht="15.75" customHeight="1" x14ac:dyDescent="0.25">
      <c r="H455" s="110"/>
    </row>
    <row r="456" spans="8:8" ht="15.75" customHeight="1" x14ac:dyDescent="0.25">
      <c r="H456" s="110"/>
    </row>
    <row r="457" spans="8:8" ht="15.75" customHeight="1" x14ac:dyDescent="0.25">
      <c r="H457" s="110"/>
    </row>
    <row r="458" spans="8:8" ht="15.75" customHeight="1" x14ac:dyDescent="0.25">
      <c r="H458" s="110"/>
    </row>
    <row r="459" spans="8:8" ht="15.75" customHeight="1" x14ac:dyDescent="0.25">
      <c r="H459" s="110"/>
    </row>
    <row r="460" spans="8:8" ht="15.75" customHeight="1" x14ac:dyDescent="0.25">
      <c r="H460" s="110"/>
    </row>
    <row r="461" spans="8:8" ht="15.75" customHeight="1" x14ac:dyDescent="0.25">
      <c r="H461" s="110"/>
    </row>
    <row r="462" spans="8:8" ht="15.75" customHeight="1" x14ac:dyDescent="0.25">
      <c r="H462" s="110"/>
    </row>
    <row r="463" spans="8:8" ht="15.75" customHeight="1" x14ac:dyDescent="0.25">
      <c r="H463" s="110"/>
    </row>
    <row r="464" spans="8:8" ht="15.75" customHeight="1" x14ac:dyDescent="0.25">
      <c r="H464" s="110"/>
    </row>
    <row r="465" spans="8:8" ht="15.75" customHeight="1" x14ac:dyDescent="0.25">
      <c r="H465" s="110"/>
    </row>
    <row r="466" spans="8:8" ht="15.75" customHeight="1" x14ac:dyDescent="0.25">
      <c r="H466" s="110"/>
    </row>
    <row r="467" spans="8:8" ht="15.75" customHeight="1" x14ac:dyDescent="0.25">
      <c r="H467" s="110"/>
    </row>
    <row r="468" spans="8:8" ht="15.75" customHeight="1" x14ac:dyDescent="0.25">
      <c r="H468" s="110"/>
    </row>
    <row r="469" spans="8:8" ht="15.75" customHeight="1" x14ac:dyDescent="0.25">
      <c r="H469" s="110"/>
    </row>
    <row r="470" spans="8:8" ht="15.75" customHeight="1" x14ac:dyDescent="0.25">
      <c r="H470" s="110"/>
    </row>
    <row r="471" spans="8:8" ht="15.75" customHeight="1" x14ac:dyDescent="0.25">
      <c r="H471" s="110"/>
    </row>
    <row r="472" spans="8:8" ht="15.75" customHeight="1" x14ac:dyDescent="0.25">
      <c r="H472" s="110"/>
    </row>
    <row r="473" spans="8:8" ht="15.75" customHeight="1" x14ac:dyDescent="0.25">
      <c r="H473" s="110"/>
    </row>
    <row r="474" spans="8:8" ht="15.75" customHeight="1" x14ac:dyDescent="0.25">
      <c r="H474" s="110"/>
    </row>
    <row r="475" spans="8:8" ht="15.75" customHeight="1" x14ac:dyDescent="0.25">
      <c r="H475" s="110"/>
    </row>
    <row r="476" spans="8:8" ht="15.75" customHeight="1" x14ac:dyDescent="0.25">
      <c r="H476" s="110"/>
    </row>
    <row r="477" spans="8:8" ht="15.75" customHeight="1" x14ac:dyDescent="0.25">
      <c r="H477" s="110"/>
    </row>
    <row r="478" spans="8:8" ht="15.75" customHeight="1" x14ac:dyDescent="0.25">
      <c r="H478" s="110"/>
    </row>
    <row r="479" spans="8:8" ht="15.75" customHeight="1" x14ac:dyDescent="0.25">
      <c r="H479" s="110"/>
    </row>
    <row r="480" spans="8:8" ht="15.75" customHeight="1" x14ac:dyDescent="0.25">
      <c r="H480" s="110"/>
    </row>
    <row r="481" spans="8:8" ht="15.75" customHeight="1" x14ac:dyDescent="0.25">
      <c r="H481" s="110"/>
    </row>
    <row r="482" spans="8:8" ht="15.75" customHeight="1" x14ac:dyDescent="0.25">
      <c r="H482" s="110"/>
    </row>
    <row r="483" spans="8:8" ht="15.75" customHeight="1" x14ac:dyDescent="0.25">
      <c r="H483" s="110"/>
    </row>
    <row r="484" spans="8:8" ht="15.75" customHeight="1" x14ac:dyDescent="0.25">
      <c r="H484" s="110"/>
    </row>
    <row r="485" spans="8:8" ht="15.75" customHeight="1" x14ac:dyDescent="0.25">
      <c r="H485" s="110"/>
    </row>
    <row r="486" spans="8:8" ht="15.75" customHeight="1" x14ac:dyDescent="0.25">
      <c r="H486" s="110"/>
    </row>
    <row r="487" spans="8:8" ht="15.75" customHeight="1" x14ac:dyDescent="0.25">
      <c r="H487" s="110"/>
    </row>
    <row r="488" spans="8:8" ht="15.75" customHeight="1" x14ac:dyDescent="0.25">
      <c r="H488" s="110"/>
    </row>
    <row r="489" spans="8:8" ht="15.75" customHeight="1" x14ac:dyDescent="0.25">
      <c r="H489" s="110"/>
    </row>
    <row r="490" spans="8:8" ht="15.75" customHeight="1" x14ac:dyDescent="0.25">
      <c r="H490" s="110"/>
    </row>
    <row r="491" spans="8:8" ht="15.75" customHeight="1" x14ac:dyDescent="0.25">
      <c r="H491" s="110"/>
    </row>
    <row r="492" spans="8:8" ht="15.75" customHeight="1" x14ac:dyDescent="0.25">
      <c r="H492" s="110"/>
    </row>
    <row r="493" spans="8:8" ht="15.75" customHeight="1" x14ac:dyDescent="0.25">
      <c r="H493" s="110"/>
    </row>
    <row r="494" spans="8:8" ht="15.75" customHeight="1" x14ac:dyDescent="0.25">
      <c r="H494" s="110"/>
    </row>
    <row r="495" spans="8:8" ht="15.75" customHeight="1" x14ac:dyDescent="0.25">
      <c r="H495" s="110"/>
    </row>
    <row r="496" spans="8:8" ht="15.75" customHeight="1" x14ac:dyDescent="0.25">
      <c r="H496" s="110"/>
    </row>
    <row r="497" spans="8:8" ht="15.75" customHeight="1" x14ac:dyDescent="0.25">
      <c r="H497" s="110"/>
    </row>
    <row r="498" spans="8:8" ht="15.75" customHeight="1" x14ac:dyDescent="0.25">
      <c r="H498" s="110"/>
    </row>
    <row r="499" spans="8:8" ht="15.75" customHeight="1" x14ac:dyDescent="0.25">
      <c r="H499" s="110"/>
    </row>
    <row r="500" spans="8:8" ht="15.75" customHeight="1" x14ac:dyDescent="0.25">
      <c r="H500" s="110"/>
    </row>
    <row r="501" spans="8:8" ht="15.75" customHeight="1" x14ac:dyDescent="0.25">
      <c r="H501" s="110"/>
    </row>
    <row r="502" spans="8:8" ht="15.75" customHeight="1" x14ac:dyDescent="0.25">
      <c r="H502" s="110"/>
    </row>
    <row r="503" spans="8:8" ht="15.75" customHeight="1" x14ac:dyDescent="0.25">
      <c r="H503" s="110"/>
    </row>
    <row r="504" spans="8:8" ht="15.75" customHeight="1" x14ac:dyDescent="0.25">
      <c r="H504" s="110"/>
    </row>
    <row r="505" spans="8:8" ht="15.75" customHeight="1" x14ac:dyDescent="0.25">
      <c r="H505" s="110"/>
    </row>
    <row r="506" spans="8:8" ht="15.75" customHeight="1" x14ac:dyDescent="0.25">
      <c r="H506" s="110"/>
    </row>
    <row r="507" spans="8:8" ht="15.75" customHeight="1" x14ac:dyDescent="0.25">
      <c r="H507" s="110"/>
    </row>
    <row r="508" spans="8:8" ht="15.75" customHeight="1" x14ac:dyDescent="0.25">
      <c r="H508" s="110"/>
    </row>
    <row r="509" spans="8:8" ht="15.75" customHeight="1" x14ac:dyDescent="0.25">
      <c r="H509" s="110"/>
    </row>
    <row r="510" spans="8:8" ht="15.75" customHeight="1" x14ac:dyDescent="0.25">
      <c r="H510" s="110"/>
    </row>
    <row r="511" spans="8:8" ht="15.75" customHeight="1" x14ac:dyDescent="0.25">
      <c r="H511" s="110"/>
    </row>
    <row r="512" spans="8:8" ht="15.75" customHeight="1" x14ac:dyDescent="0.25">
      <c r="H512" s="110"/>
    </row>
    <row r="513" spans="8:8" ht="15.75" customHeight="1" x14ac:dyDescent="0.25">
      <c r="H513" s="110"/>
    </row>
    <row r="514" spans="8:8" ht="15.75" customHeight="1" x14ac:dyDescent="0.25">
      <c r="H514" s="110"/>
    </row>
    <row r="515" spans="8:8" ht="15.75" customHeight="1" x14ac:dyDescent="0.25">
      <c r="H515" s="110"/>
    </row>
    <row r="516" spans="8:8" ht="15.75" customHeight="1" x14ac:dyDescent="0.25">
      <c r="H516" s="110"/>
    </row>
    <row r="517" spans="8:8" ht="15.75" customHeight="1" x14ac:dyDescent="0.25">
      <c r="H517" s="110"/>
    </row>
    <row r="518" spans="8:8" ht="15.75" customHeight="1" x14ac:dyDescent="0.25">
      <c r="H518" s="110"/>
    </row>
    <row r="519" spans="8:8" ht="15.75" customHeight="1" x14ac:dyDescent="0.25">
      <c r="H519" s="110"/>
    </row>
    <row r="520" spans="8:8" ht="15.75" customHeight="1" x14ac:dyDescent="0.25">
      <c r="H520" s="110"/>
    </row>
    <row r="521" spans="8:8" ht="15.75" customHeight="1" x14ac:dyDescent="0.25">
      <c r="H521" s="110"/>
    </row>
    <row r="522" spans="8:8" ht="15.75" customHeight="1" x14ac:dyDescent="0.25">
      <c r="H522" s="110"/>
    </row>
    <row r="523" spans="8:8" ht="15.75" customHeight="1" x14ac:dyDescent="0.25">
      <c r="H523" s="110"/>
    </row>
    <row r="524" spans="8:8" ht="15.75" customHeight="1" x14ac:dyDescent="0.25">
      <c r="H524" s="110"/>
    </row>
    <row r="525" spans="8:8" ht="15.75" customHeight="1" x14ac:dyDescent="0.25">
      <c r="H525" s="110"/>
    </row>
    <row r="526" spans="8:8" ht="15.75" customHeight="1" x14ac:dyDescent="0.25">
      <c r="H526" s="110"/>
    </row>
    <row r="527" spans="8:8" ht="15.75" customHeight="1" x14ac:dyDescent="0.25">
      <c r="H527" s="110"/>
    </row>
    <row r="528" spans="8:8" ht="15.75" customHeight="1" x14ac:dyDescent="0.25">
      <c r="H528" s="110"/>
    </row>
    <row r="529" spans="8:8" ht="15.75" customHeight="1" x14ac:dyDescent="0.25">
      <c r="H529" s="110"/>
    </row>
    <row r="530" spans="8:8" ht="15.75" customHeight="1" x14ac:dyDescent="0.25">
      <c r="H530" s="110"/>
    </row>
    <row r="531" spans="8:8" ht="15.75" customHeight="1" x14ac:dyDescent="0.25">
      <c r="H531" s="110"/>
    </row>
    <row r="532" spans="8:8" ht="15.75" customHeight="1" x14ac:dyDescent="0.25">
      <c r="H532" s="110"/>
    </row>
    <row r="533" spans="8:8" ht="15.75" customHeight="1" x14ac:dyDescent="0.25">
      <c r="H533" s="110"/>
    </row>
    <row r="534" spans="8:8" ht="15.75" customHeight="1" x14ac:dyDescent="0.25">
      <c r="H534" s="110"/>
    </row>
    <row r="535" spans="8:8" ht="15.75" customHeight="1" x14ac:dyDescent="0.25">
      <c r="H535" s="110"/>
    </row>
    <row r="536" spans="8:8" ht="15.75" customHeight="1" x14ac:dyDescent="0.25">
      <c r="H536" s="110"/>
    </row>
    <row r="537" spans="8:8" ht="15.75" customHeight="1" x14ac:dyDescent="0.25">
      <c r="H537" s="110"/>
    </row>
    <row r="538" spans="8:8" ht="15.75" customHeight="1" x14ac:dyDescent="0.25">
      <c r="H538" s="110"/>
    </row>
    <row r="539" spans="8:8" ht="15.75" customHeight="1" x14ac:dyDescent="0.25">
      <c r="H539" s="110"/>
    </row>
    <row r="540" spans="8:8" ht="15.75" customHeight="1" x14ac:dyDescent="0.25">
      <c r="H540" s="110"/>
    </row>
    <row r="541" spans="8:8" ht="15.75" customHeight="1" x14ac:dyDescent="0.25">
      <c r="H541" s="110"/>
    </row>
    <row r="542" spans="8:8" ht="15.75" customHeight="1" x14ac:dyDescent="0.25">
      <c r="H542" s="110"/>
    </row>
    <row r="543" spans="8:8" ht="15.75" customHeight="1" x14ac:dyDescent="0.25">
      <c r="H543" s="110"/>
    </row>
    <row r="544" spans="8:8" ht="15.75" customHeight="1" x14ac:dyDescent="0.25">
      <c r="H544" s="110"/>
    </row>
    <row r="545" spans="8:8" ht="15.75" customHeight="1" x14ac:dyDescent="0.25">
      <c r="H545" s="110"/>
    </row>
    <row r="546" spans="8:8" ht="15.75" customHeight="1" x14ac:dyDescent="0.25">
      <c r="H546" s="110"/>
    </row>
    <row r="547" spans="8:8" ht="15.75" customHeight="1" x14ac:dyDescent="0.25">
      <c r="H547" s="110"/>
    </row>
    <row r="548" spans="8:8" ht="15.75" customHeight="1" x14ac:dyDescent="0.25">
      <c r="H548" s="110"/>
    </row>
    <row r="549" spans="8:8" ht="15.75" customHeight="1" x14ac:dyDescent="0.25">
      <c r="H549" s="110"/>
    </row>
    <row r="550" spans="8:8" ht="15.75" customHeight="1" x14ac:dyDescent="0.25">
      <c r="H550" s="110"/>
    </row>
    <row r="551" spans="8:8" ht="15.75" customHeight="1" x14ac:dyDescent="0.25">
      <c r="H551" s="110"/>
    </row>
    <row r="552" spans="8:8" ht="15.75" customHeight="1" x14ac:dyDescent="0.25">
      <c r="H552" s="110"/>
    </row>
    <row r="553" spans="8:8" ht="15.75" customHeight="1" x14ac:dyDescent="0.25">
      <c r="H553" s="110"/>
    </row>
    <row r="554" spans="8:8" ht="15.75" customHeight="1" x14ac:dyDescent="0.25">
      <c r="H554" s="110"/>
    </row>
    <row r="555" spans="8:8" ht="15.75" customHeight="1" x14ac:dyDescent="0.25">
      <c r="H555" s="110"/>
    </row>
    <row r="556" spans="8:8" ht="15.75" customHeight="1" x14ac:dyDescent="0.25">
      <c r="H556" s="110"/>
    </row>
    <row r="557" spans="8:8" ht="15.75" customHeight="1" x14ac:dyDescent="0.25">
      <c r="H557" s="110"/>
    </row>
    <row r="558" spans="8:8" ht="15.75" customHeight="1" x14ac:dyDescent="0.25">
      <c r="H558" s="110"/>
    </row>
    <row r="559" spans="8:8" ht="15.75" customHeight="1" x14ac:dyDescent="0.25">
      <c r="H559" s="110"/>
    </row>
    <row r="560" spans="8:8" ht="15.75" customHeight="1" x14ac:dyDescent="0.25">
      <c r="H560" s="110"/>
    </row>
    <row r="561" spans="8:8" ht="15.75" customHeight="1" x14ac:dyDescent="0.25">
      <c r="H561" s="110"/>
    </row>
    <row r="562" spans="8:8" ht="15.75" customHeight="1" x14ac:dyDescent="0.25">
      <c r="H562" s="110"/>
    </row>
    <row r="563" spans="8:8" ht="15.75" customHeight="1" x14ac:dyDescent="0.25">
      <c r="H563" s="110"/>
    </row>
    <row r="564" spans="8:8" ht="15.75" customHeight="1" x14ac:dyDescent="0.25">
      <c r="H564" s="110"/>
    </row>
    <row r="565" spans="8:8" ht="15.75" customHeight="1" x14ac:dyDescent="0.25">
      <c r="H565" s="110"/>
    </row>
    <row r="566" spans="8:8" ht="15.75" customHeight="1" x14ac:dyDescent="0.25">
      <c r="H566" s="110"/>
    </row>
    <row r="567" spans="8:8" ht="15.75" customHeight="1" x14ac:dyDescent="0.25">
      <c r="H567" s="110"/>
    </row>
    <row r="568" spans="8:8" ht="15.75" customHeight="1" x14ac:dyDescent="0.25">
      <c r="H568" s="110"/>
    </row>
    <row r="569" spans="8:8" ht="15.75" customHeight="1" x14ac:dyDescent="0.25">
      <c r="H569" s="110"/>
    </row>
    <row r="570" spans="8:8" ht="15.75" customHeight="1" x14ac:dyDescent="0.25">
      <c r="H570" s="110"/>
    </row>
    <row r="571" spans="8:8" ht="15.75" customHeight="1" x14ac:dyDescent="0.25">
      <c r="H571" s="110"/>
    </row>
    <row r="572" spans="8:8" ht="15.75" customHeight="1" x14ac:dyDescent="0.25">
      <c r="H572" s="110"/>
    </row>
    <row r="573" spans="8:8" ht="15.75" customHeight="1" x14ac:dyDescent="0.25">
      <c r="H573" s="110"/>
    </row>
    <row r="574" spans="8:8" ht="15.75" customHeight="1" x14ac:dyDescent="0.25">
      <c r="H574" s="110"/>
    </row>
    <row r="575" spans="8:8" ht="15.75" customHeight="1" x14ac:dyDescent="0.25">
      <c r="H575" s="110"/>
    </row>
    <row r="576" spans="8:8" ht="15.75" customHeight="1" x14ac:dyDescent="0.25">
      <c r="H576" s="110"/>
    </row>
    <row r="577" spans="8:8" ht="15.75" customHeight="1" x14ac:dyDescent="0.25">
      <c r="H577" s="110"/>
    </row>
    <row r="578" spans="8:8" ht="15.75" customHeight="1" x14ac:dyDescent="0.25">
      <c r="H578" s="110"/>
    </row>
    <row r="579" spans="8:8" ht="15.75" customHeight="1" x14ac:dyDescent="0.25">
      <c r="H579" s="110"/>
    </row>
    <row r="580" spans="8:8" ht="15.75" customHeight="1" x14ac:dyDescent="0.25">
      <c r="H580" s="110"/>
    </row>
    <row r="581" spans="8:8" ht="15.75" customHeight="1" x14ac:dyDescent="0.25">
      <c r="H581" s="110"/>
    </row>
    <row r="582" spans="8:8" ht="15.75" customHeight="1" x14ac:dyDescent="0.25">
      <c r="H582" s="110"/>
    </row>
    <row r="583" spans="8:8" ht="15.75" customHeight="1" x14ac:dyDescent="0.25">
      <c r="H583" s="110"/>
    </row>
    <row r="584" spans="8:8" ht="15.75" customHeight="1" x14ac:dyDescent="0.25">
      <c r="H584" s="110"/>
    </row>
    <row r="585" spans="8:8" ht="15.75" customHeight="1" x14ac:dyDescent="0.25">
      <c r="H585" s="110"/>
    </row>
    <row r="586" spans="8:8" ht="15.75" customHeight="1" x14ac:dyDescent="0.25">
      <c r="H586" s="110"/>
    </row>
    <row r="587" spans="8:8" ht="15.75" customHeight="1" x14ac:dyDescent="0.25">
      <c r="H587" s="110"/>
    </row>
    <row r="588" spans="8:8" ht="15.75" customHeight="1" x14ac:dyDescent="0.25">
      <c r="H588" s="110"/>
    </row>
    <row r="589" spans="8:8" ht="15.75" customHeight="1" x14ac:dyDescent="0.25">
      <c r="H589" s="110"/>
    </row>
    <row r="590" spans="8:8" ht="15.75" customHeight="1" x14ac:dyDescent="0.25">
      <c r="H590" s="110"/>
    </row>
    <row r="591" spans="8:8" ht="15.75" customHeight="1" x14ac:dyDescent="0.25">
      <c r="H591" s="110"/>
    </row>
    <row r="592" spans="8:8" ht="15.75" customHeight="1" x14ac:dyDescent="0.25">
      <c r="H592" s="110"/>
    </row>
    <row r="593" spans="8:8" ht="15.75" customHeight="1" x14ac:dyDescent="0.25">
      <c r="H593" s="110"/>
    </row>
    <row r="594" spans="8:8" ht="15.75" customHeight="1" x14ac:dyDescent="0.25">
      <c r="H594" s="110"/>
    </row>
    <row r="595" spans="8:8" ht="15.75" customHeight="1" x14ac:dyDescent="0.25">
      <c r="H595" s="110"/>
    </row>
    <row r="596" spans="8:8" ht="15.75" customHeight="1" x14ac:dyDescent="0.25">
      <c r="H596" s="110"/>
    </row>
    <row r="597" spans="8:8" ht="15.75" customHeight="1" x14ac:dyDescent="0.25">
      <c r="H597" s="110"/>
    </row>
    <row r="598" spans="8:8" ht="15.75" customHeight="1" x14ac:dyDescent="0.25">
      <c r="H598" s="110"/>
    </row>
    <row r="599" spans="8:8" ht="15.75" customHeight="1" x14ac:dyDescent="0.25">
      <c r="H599" s="110"/>
    </row>
    <row r="600" spans="8:8" ht="15.75" customHeight="1" x14ac:dyDescent="0.25">
      <c r="H600" s="110"/>
    </row>
    <row r="601" spans="8:8" ht="15.75" customHeight="1" x14ac:dyDescent="0.25">
      <c r="H601" s="110"/>
    </row>
    <row r="602" spans="8:8" ht="15.75" customHeight="1" x14ac:dyDescent="0.25">
      <c r="H602" s="110"/>
    </row>
    <row r="603" spans="8:8" ht="15.75" customHeight="1" x14ac:dyDescent="0.25">
      <c r="H603" s="110"/>
    </row>
    <row r="604" spans="8:8" ht="15.75" customHeight="1" x14ac:dyDescent="0.25">
      <c r="H604" s="110"/>
    </row>
    <row r="605" spans="8:8" ht="15.75" customHeight="1" x14ac:dyDescent="0.25">
      <c r="H605" s="110"/>
    </row>
    <row r="606" spans="8:8" ht="15.75" customHeight="1" x14ac:dyDescent="0.25">
      <c r="H606" s="110"/>
    </row>
    <row r="607" spans="8:8" ht="15.75" customHeight="1" x14ac:dyDescent="0.25">
      <c r="H607" s="110"/>
    </row>
    <row r="608" spans="8:8" ht="15.75" customHeight="1" x14ac:dyDescent="0.25">
      <c r="H608" s="110"/>
    </row>
    <row r="609" spans="8:8" ht="15.75" customHeight="1" x14ac:dyDescent="0.25">
      <c r="H609" s="110"/>
    </row>
    <row r="610" spans="8:8" ht="15.75" customHeight="1" x14ac:dyDescent="0.25">
      <c r="H610" s="110"/>
    </row>
    <row r="611" spans="8:8" ht="15.75" customHeight="1" x14ac:dyDescent="0.25">
      <c r="H611" s="110"/>
    </row>
    <row r="612" spans="8:8" ht="15.75" customHeight="1" x14ac:dyDescent="0.25">
      <c r="H612" s="110"/>
    </row>
    <row r="613" spans="8:8" ht="15.75" customHeight="1" x14ac:dyDescent="0.25">
      <c r="H613" s="110"/>
    </row>
    <row r="614" spans="8:8" ht="15.75" customHeight="1" x14ac:dyDescent="0.25">
      <c r="H614" s="110"/>
    </row>
    <row r="615" spans="8:8" ht="15.75" customHeight="1" x14ac:dyDescent="0.25">
      <c r="H615" s="110"/>
    </row>
    <row r="616" spans="8:8" ht="15.75" customHeight="1" x14ac:dyDescent="0.25">
      <c r="H616" s="110"/>
    </row>
    <row r="617" spans="8:8" ht="15.75" customHeight="1" x14ac:dyDescent="0.25">
      <c r="H617" s="110"/>
    </row>
    <row r="618" spans="8:8" ht="15.75" customHeight="1" x14ac:dyDescent="0.25">
      <c r="H618" s="110"/>
    </row>
    <row r="619" spans="8:8" ht="15.75" customHeight="1" x14ac:dyDescent="0.25">
      <c r="H619" s="110"/>
    </row>
    <row r="620" spans="8:8" ht="15.75" customHeight="1" x14ac:dyDescent="0.25">
      <c r="H620" s="110"/>
    </row>
    <row r="621" spans="8:8" ht="15.75" customHeight="1" x14ac:dyDescent="0.25">
      <c r="H621" s="110"/>
    </row>
    <row r="622" spans="8:8" ht="15.75" customHeight="1" x14ac:dyDescent="0.25">
      <c r="H622" s="110"/>
    </row>
    <row r="623" spans="8:8" ht="15.75" customHeight="1" x14ac:dyDescent="0.25">
      <c r="H623" s="110"/>
    </row>
    <row r="624" spans="8:8" ht="15.75" customHeight="1" x14ac:dyDescent="0.25">
      <c r="H624" s="110"/>
    </row>
    <row r="625" spans="8:8" ht="15.75" customHeight="1" x14ac:dyDescent="0.25">
      <c r="H625" s="110"/>
    </row>
    <row r="626" spans="8:8" ht="15.75" customHeight="1" x14ac:dyDescent="0.25">
      <c r="H626" s="110"/>
    </row>
    <row r="627" spans="8:8" ht="15.75" customHeight="1" x14ac:dyDescent="0.25">
      <c r="H627" s="110"/>
    </row>
    <row r="628" spans="8:8" ht="15.75" customHeight="1" x14ac:dyDescent="0.25">
      <c r="H628" s="110"/>
    </row>
    <row r="629" spans="8:8" ht="15.75" customHeight="1" x14ac:dyDescent="0.25">
      <c r="H629" s="110"/>
    </row>
    <row r="630" spans="8:8" ht="15.75" customHeight="1" x14ac:dyDescent="0.25">
      <c r="H630" s="110"/>
    </row>
    <row r="631" spans="8:8" ht="15.75" customHeight="1" x14ac:dyDescent="0.25">
      <c r="H631" s="110"/>
    </row>
    <row r="632" spans="8:8" ht="15.75" customHeight="1" x14ac:dyDescent="0.25">
      <c r="H632" s="110"/>
    </row>
    <row r="633" spans="8:8" ht="15.75" customHeight="1" x14ac:dyDescent="0.25">
      <c r="H633" s="110"/>
    </row>
    <row r="634" spans="8:8" ht="15.75" customHeight="1" x14ac:dyDescent="0.25">
      <c r="H634" s="110"/>
    </row>
    <row r="635" spans="8:8" ht="15.75" customHeight="1" x14ac:dyDescent="0.25">
      <c r="H635" s="110"/>
    </row>
    <row r="636" spans="8:8" ht="15.75" customHeight="1" x14ac:dyDescent="0.25">
      <c r="H636" s="110"/>
    </row>
    <row r="637" spans="8:8" ht="15.75" customHeight="1" x14ac:dyDescent="0.25">
      <c r="H637" s="110"/>
    </row>
    <row r="638" spans="8:8" ht="15.75" customHeight="1" x14ac:dyDescent="0.25">
      <c r="H638" s="110"/>
    </row>
    <row r="639" spans="8:8" ht="15.75" customHeight="1" x14ac:dyDescent="0.25">
      <c r="H639" s="110"/>
    </row>
    <row r="640" spans="8:8" ht="15.75" customHeight="1" x14ac:dyDescent="0.25">
      <c r="H640" s="110"/>
    </row>
    <row r="641" spans="8:8" ht="15.75" customHeight="1" x14ac:dyDescent="0.25">
      <c r="H641" s="110"/>
    </row>
    <row r="642" spans="8:8" ht="15.75" customHeight="1" x14ac:dyDescent="0.25">
      <c r="H642" s="110"/>
    </row>
    <row r="643" spans="8:8" ht="15.75" customHeight="1" x14ac:dyDescent="0.25">
      <c r="H643" s="110"/>
    </row>
    <row r="644" spans="8:8" ht="15.75" customHeight="1" x14ac:dyDescent="0.25">
      <c r="H644" s="110"/>
    </row>
    <row r="645" spans="8:8" ht="15.75" customHeight="1" x14ac:dyDescent="0.25">
      <c r="H645" s="110"/>
    </row>
    <row r="646" spans="8:8" ht="15.75" customHeight="1" x14ac:dyDescent="0.25">
      <c r="H646" s="110"/>
    </row>
    <row r="647" spans="8:8" ht="15.75" customHeight="1" x14ac:dyDescent="0.25">
      <c r="H647" s="110"/>
    </row>
    <row r="648" spans="8:8" ht="15.75" customHeight="1" x14ac:dyDescent="0.25">
      <c r="H648" s="110"/>
    </row>
    <row r="649" spans="8:8" ht="15.75" customHeight="1" x14ac:dyDescent="0.25">
      <c r="H649" s="110"/>
    </row>
    <row r="650" spans="8:8" ht="15.75" customHeight="1" x14ac:dyDescent="0.25">
      <c r="H650" s="110"/>
    </row>
    <row r="651" spans="8:8" ht="15.75" customHeight="1" x14ac:dyDescent="0.25">
      <c r="H651" s="110"/>
    </row>
    <row r="652" spans="8:8" ht="15.75" customHeight="1" x14ac:dyDescent="0.25">
      <c r="H652" s="110"/>
    </row>
    <row r="653" spans="8:8" ht="15.75" customHeight="1" x14ac:dyDescent="0.25">
      <c r="H653" s="110"/>
    </row>
    <row r="654" spans="8:8" ht="15.75" customHeight="1" x14ac:dyDescent="0.25">
      <c r="H654" s="110"/>
    </row>
    <row r="655" spans="8:8" ht="15.75" customHeight="1" x14ac:dyDescent="0.25">
      <c r="H655" s="110"/>
    </row>
    <row r="656" spans="8:8" ht="15.75" customHeight="1" x14ac:dyDescent="0.25">
      <c r="H656" s="110"/>
    </row>
    <row r="657" spans="8:8" ht="15.75" customHeight="1" x14ac:dyDescent="0.25">
      <c r="H657" s="110"/>
    </row>
    <row r="658" spans="8:8" ht="15.75" customHeight="1" x14ac:dyDescent="0.25">
      <c r="H658" s="110"/>
    </row>
    <row r="659" spans="8:8" ht="15.75" customHeight="1" x14ac:dyDescent="0.25">
      <c r="H659" s="110"/>
    </row>
    <row r="660" spans="8:8" ht="15.75" customHeight="1" x14ac:dyDescent="0.25">
      <c r="H660" s="110"/>
    </row>
    <row r="661" spans="8:8" ht="15.75" customHeight="1" x14ac:dyDescent="0.25">
      <c r="H661" s="110"/>
    </row>
    <row r="662" spans="8:8" ht="15.75" customHeight="1" x14ac:dyDescent="0.25">
      <c r="H662" s="110"/>
    </row>
    <row r="663" spans="8:8" ht="15.75" customHeight="1" x14ac:dyDescent="0.25">
      <c r="H663" s="110"/>
    </row>
    <row r="664" spans="8:8" ht="15.75" customHeight="1" x14ac:dyDescent="0.25">
      <c r="H664" s="110"/>
    </row>
    <row r="665" spans="8:8" ht="15.75" customHeight="1" x14ac:dyDescent="0.25">
      <c r="H665" s="110"/>
    </row>
    <row r="666" spans="8:8" ht="15.75" customHeight="1" x14ac:dyDescent="0.25">
      <c r="H666" s="110"/>
    </row>
    <row r="667" spans="8:8" ht="15.75" customHeight="1" x14ac:dyDescent="0.25">
      <c r="H667" s="110"/>
    </row>
    <row r="668" spans="8:8" ht="15.75" customHeight="1" x14ac:dyDescent="0.25">
      <c r="H668" s="110"/>
    </row>
    <row r="669" spans="8:8" ht="15.75" customHeight="1" x14ac:dyDescent="0.25">
      <c r="H669" s="110"/>
    </row>
    <row r="670" spans="8:8" ht="15.75" customHeight="1" x14ac:dyDescent="0.25">
      <c r="H670" s="110"/>
    </row>
    <row r="671" spans="8:8" ht="15.75" customHeight="1" x14ac:dyDescent="0.25">
      <c r="H671" s="110"/>
    </row>
    <row r="672" spans="8:8" ht="15.75" customHeight="1" x14ac:dyDescent="0.25">
      <c r="H672" s="110"/>
    </row>
    <row r="673" spans="8:8" ht="15.75" customHeight="1" x14ac:dyDescent="0.25">
      <c r="H673" s="110"/>
    </row>
    <row r="674" spans="8:8" ht="15.75" customHeight="1" x14ac:dyDescent="0.25">
      <c r="H674" s="110"/>
    </row>
    <row r="675" spans="8:8" ht="15.75" customHeight="1" x14ac:dyDescent="0.25">
      <c r="H675" s="110"/>
    </row>
    <row r="676" spans="8:8" ht="15.75" customHeight="1" x14ac:dyDescent="0.25">
      <c r="H676" s="110"/>
    </row>
    <row r="677" spans="8:8" ht="15.75" customHeight="1" x14ac:dyDescent="0.25">
      <c r="H677" s="110"/>
    </row>
    <row r="678" spans="8:8" ht="15.75" customHeight="1" x14ac:dyDescent="0.25">
      <c r="H678" s="110"/>
    </row>
    <row r="679" spans="8:8" ht="15.75" customHeight="1" x14ac:dyDescent="0.25">
      <c r="H679" s="110"/>
    </row>
    <row r="680" spans="8:8" ht="15.75" customHeight="1" x14ac:dyDescent="0.25">
      <c r="H680" s="110"/>
    </row>
    <row r="681" spans="8:8" ht="15.75" customHeight="1" x14ac:dyDescent="0.25">
      <c r="H681" s="110"/>
    </row>
    <row r="682" spans="8:8" ht="15.75" customHeight="1" x14ac:dyDescent="0.25">
      <c r="H682" s="110"/>
    </row>
    <row r="683" spans="8:8" ht="15.75" customHeight="1" x14ac:dyDescent="0.25">
      <c r="H683" s="110"/>
    </row>
    <row r="684" spans="8:8" ht="15.75" customHeight="1" x14ac:dyDescent="0.25">
      <c r="H684" s="110"/>
    </row>
    <row r="685" spans="8:8" ht="15.75" customHeight="1" x14ac:dyDescent="0.25">
      <c r="H685" s="110"/>
    </row>
    <row r="686" spans="8:8" ht="15.75" customHeight="1" x14ac:dyDescent="0.25">
      <c r="H686" s="110"/>
    </row>
    <row r="687" spans="8:8" ht="15.75" customHeight="1" x14ac:dyDescent="0.25">
      <c r="H687" s="110"/>
    </row>
    <row r="688" spans="8:8" ht="15.75" customHeight="1" x14ac:dyDescent="0.25">
      <c r="H688" s="110"/>
    </row>
    <row r="689" spans="8:8" ht="15.75" customHeight="1" x14ac:dyDescent="0.25">
      <c r="H689" s="110"/>
    </row>
    <row r="690" spans="8:8" ht="15.75" customHeight="1" x14ac:dyDescent="0.25">
      <c r="H690" s="110"/>
    </row>
    <row r="691" spans="8:8" ht="15.75" customHeight="1" x14ac:dyDescent="0.25">
      <c r="H691" s="110"/>
    </row>
    <row r="692" spans="8:8" ht="15.75" customHeight="1" x14ac:dyDescent="0.25">
      <c r="H692" s="110"/>
    </row>
    <row r="693" spans="8:8" ht="15.75" customHeight="1" x14ac:dyDescent="0.25">
      <c r="H693" s="110"/>
    </row>
    <row r="694" spans="8:8" ht="15.75" customHeight="1" x14ac:dyDescent="0.25">
      <c r="H694" s="110"/>
    </row>
    <row r="695" spans="8:8" ht="15.75" customHeight="1" x14ac:dyDescent="0.25">
      <c r="H695" s="110"/>
    </row>
    <row r="696" spans="8:8" ht="15.75" customHeight="1" x14ac:dyDescent="0.25">
      <c r="H696" s="110"/>
    </row>
    <row r="697" spans="8:8" ht="15.75" customHeight="1" x14ac:dyDescent="0.25">
      <c r="H697" s="110"/>
    </row>
    <row r="698" spans="8:8" ht="15.75" customHeight="1" x14ac:dyDescent="0.25">
      <c r="H698" s="110"/>
    </row>
    <row r="699" spans="8:8" ht="15.75" customHeight="1" x14ac:dyDescent="0.25">
      <c r="H699" s="110"/>
    </row>
    <row r="700" spans="8:8" ht="15.75" customHeight="1" x14ac:dyDescent="0.25">
      <c r="H700" s="110"/>
    </row>
    <row r="701" spans="8:8" ht="15.75" customHeight="1" x14ac:dyDescent="0.25">
      <c r="H701" s="110"/>
    </row>
    <row r="702" spans="8:8" ht="15.75" customHeight="1" x14ac:dyDescent="0.25">
      <c r="H702" s="110"/>
    </row>
    <row r="703" spans="8:8" ht="15.75" customHeight="1" x14ac:dyDescent="0.25">
      <c r="H703" s="110"/>
    </row>
    <row r="704" spans="8:8" ht="15.75" customHeight="1" x14ac:dyDescent="0.25">
      <c r="H704" s="110"/>
    </row>
    <row r="705" spans="8:8" ht="15.75" customHeight="1" x14ac:dyDescent="0.25">
      <c r="H705" s="110"/>
    </row>
    <row r="706" spans="8:8" ht="15.75" customHeight="1" x14ac:dyDescent="0.25">
      <c r="H706" s="110"/>
    </row>
    <row r="707" spans="8:8" ht="15.75" customHeight="1" x14ac:dyDescent="0.25">
      <c r="H707" s="110"/>
    </row>
    <row r="708" spans="8:8" ht="15.75" customHeight="1" x14ac:dyDescent="0.25">
      <c r="H708" s="110"/>
    </row>
    <row r="709" spans="8:8" ht="15.75" customHeight="1" x14ac:dyDescent="0.25">
      <c r="H709" s="110"/>
    </row>
    <row r="710" spans="8:8" ht="15.75" customHeight="1" x14ac:dyDescent="0.25">
      <c r="H710" s="110"/>
    </row>
    <row r="711" spans="8:8" ht="15.75" customHeight="1" x14ac:dyDescent="0.25">
      <c r="H711" s="110"/>
    </row>
    <row r="712" spans="8:8" ht="15.75" customHeight="1" x14ac:dyDescent="0.25">
      <c r="H712" s="110"/>
    </row>
    <row r="713" spans="8:8" ht="15.75" customHeight="1" x14ac:dyDescent="0.25">
      <c r="H713" s="110"/>
    </row>
    <row r="714" spans="8:8" ht="15.75" customHeight="1" x14ac:dyDescent="0.25">
      <c r="H714" s="110"/>
    </row>
    <row r="715" spans="8:8" ht="15.75" customHeight="1" x14ac:dyDescent="0.25">
      <c r="H715" s="110"/>
    </row>
    <row r="716" spans="8:8" ht="15.75" customHeight="1" x14ac:dyDescent="0.25">
      <c r="H716" s="110"/>
    </row>
    <row r="717" spans="8:8" ht="15.75" customHeight="1" x14ac:dyDescent="0.25">
      <c r="H717" s="110"/>
    </row>
    <row r="718" spans="8:8" ht="15.75" customHeight="1" x14ac:dyDescent="0.25">
      <c r="H718" s="110"/>
    </row>
    <row r="719" spans="8:8" ht="15.75" customHeight="1" x14ac:dyDescent="0.25">
      <c r="H719" s="110"/>
    </row>
    <row r="720" spans="8:8" ht="15.75" customHeight="1" x14ac:dyDescent="0.25">
      <c r="H720" s="110"/>
    </row>
    <row r="721" spans="8:8" ht="15.75" customHeight="1" x14ac:dyDescent="0.25">
      <c r="H721" s="110"/>
    </row>
    <row r="722" spans="8:8" ht="15.75" customHeight="1" x14ac:dyDescent="0.25">
      <c r="H722" s="110"/>
    </row>
    <row r="723" spans="8:8" ht="15.75" customHeight="1" x14ac:dyDescent="0.25">
      <c r="H723" s="110"/>
    </row>
    <row r="724" spans="8:8" ht="15.75" customHeight="1" x14ac:dyDescent="0.25">
      <c r="H724" s="110"/>
    </row>
    <row r="725" spans="8:8" ht="15.75" customHeight="1" x14ac:dyDescent="0.25">
      <c r="H725" s="110"/>
    </row>
    <row r="726" spans="8:8" ht="15.75" customHeight="1" x14ac:dyDescent="0.25">
      <c r="H726" s="110"/>
    </row>
    <row r="727" spans="8:8" ht="15.75" customHeight="1" x14ac:dyDescent="0.25">
      <c r="H727" s="110"/>
    </row>
    <row r="728" spans="8:8" ht="15.75" customHeight="1" x14ac:dyDescent="0.25">
      <c r="H728" s="110"/>
    </row>
    <row r="729" spans="8:8" ht="15.75" customHeight="1" x14ac:dyDescent="0.25">
      <c r="H729" s="110"/>
    </row>
    <row r="730" spans="8:8" ht="15.75" customHeight="1" x14ac:dyDescent="0.25">
      <c r="H730" s="110"/>
    </row>
    <row r="731" spans="8:8" ht="15.75" customHeight="1" x14ac:dyDescent="0.25">
      <c r="H731" s="110"/>
    </row>
    <row r="732" spans="8:8" ht="15.75" customHeight="1" x14ac:dyDescent="0.25">
      <c r="H732" s="110"/>
    </row>
    <row r="733" spans="8:8" ht="15.75" customHeight="1" x14ac:dyDescent="0.25">
      <c r="H733" s="110"/>
    </row>
    <row r="734" spans="8:8" ht="15.75" customHeight="1" x14ac:dyDescent="0.25">
      <c r="H734" s="110"/>
    </row>
    <row r="735" spans="8:8" ht="15.75" customHeight="1" x14ac:dyDescent="0.25">
      <c r="H735" s="110"/>
    </row>
    <row r="736" spans="8:8" ht="15.75" customHeight="1" x14ac:dyDescent="0.25">
      <c r="H736" s="110"/>
    </row>
    <row r="737" spans="8:8" ht="15.75" customHeight="1" x14ac:dyDescent="0.25">
      <c r="H737" s="110"/>
    </row>
    <row r="738" spans="8:8" ht="15.75" customHeight="1" x14ac:dyDescent="0.25">
      <c r="H738" s="110"/>
    </row>
    <row r="739" spans="8:8" ht="15.75" customHeight="1" x14ac:dyDescent="0.25">
      <c r="H739" s="110"/>
    </row>
    <row r="740" spans="8:8" ht="15.75" customHeight="1" x14ac:dyDescent="0.25">
      <c r="H740" s="110"/>
    </row>
    <row r="741" spans="8:8" ht="15.75" customHeight="1" x14ac:dyDescent="0.25">
      <c r="H741" s="110"/>
    </row>
    <row r="742" spans="8:8" ht="15.75" customHeight="1" x14ac:dyDescent="0.25">
      <c r="H742" s="110"/>
    </row>
    <row r="743" spans="8:8" ht="15.75" customHeight="1" x14ac:dyDescent="0.25">
      <c r="H743" s="110"/>
    </row>
    <row r="744" spans="8:8" ht="15.75" customHeight="1" x14ac:dyDescent="0.25">
      <c r="H744" s="110"/>
    </row>
    <row r="745" spans="8:8" ht="15.75" customHeight="1" x14ac:dyDescent="0.25">
      <c r="H745" s="110"/>
    </row>
    <row r="746" spans="8:8" ht="15.75" customHeight="1" x14ac:dyDescent="0.25">
      <c r="H746" s="110"/>
    </row>
    <row r="747" spans="8:8" ht="15.75" customHeight="1" x14ac:dyDescent="0.25">
      <c r="H747" s="110"/>
    </row>
    <row r="748" spans="8:8" ht="15.75" customHeight="1" x14ac:dyDescent="0.25">
      <c r="H748" s="110"/>
    </row>
    <row r="749" spans="8:8" ht="15.75" customHeight="1" x14ac:dyDescent="0.25">
      <c r="H749" s="110"/>
    </row>
    <row r="750" spans="8:8" ht="15.75" customHeight="1" x14ac:dyDescent="0.25">
      <c r="H750" s="110"/>
    </row>
    <row r="751" spans="8:8" ht="15.75" customHeight="1" x14ac:dyDescent="0.25">
      <c r="H751" s="110"/>
    </row>
    <row r="752" spans="8:8" ht="15.75" customHeight="1" x14ac:dyDescent="0.25">
      <c r="H752" s="110"/>
    </row>
    <row r="753" spans="8:8" ht="15.75" customHeight="1" x14ac:dyDescent="0.25">
      <c r="H753" s="110"/>
    </row>
    <row r="754" spans="8:8" ht="15.75" customHeight="1" x14ac:dyDescent="0.25">
      <c r="H754" s="110"/>
    </row>
    <row r="755" spans="8:8" ht="15.75" customHeight="1" x14ac:dyDescent="0.25">
      <c r="H755" s="110"/>
    </row>
    <row r="756" spans="8:8" ht="15.75" customHeight="1" x14ac:dyDescent="0.25">
      <c r="H756" s="110"/>
    </row>
    <row r="757" spans="8:8" ht="15.75" customHeight="1" x14ac:dyDescent="0.25">
      <c r="H757" s="110"/>
    </row>
    <row r="758" spans="8:8" ht="15.75" customHeight="1" x14ac:dyDescent="0.25">
      <c r="H758" s="110"/>
    </row>
    <row r="759" spans="8:8" ht="15.75" customHeight="1" x14ac:dyDescent="0.25">
      <c r="H759" s="110"/>
    </row>
    <row r="760" spans="8:8" ht="15.75" customHeight="1" x14ac:dyDescent="0.25">
      <c r="H760" s="110"/>
    </row>
    <row r="761" spans="8:8" ht="15.75" customHeight="1" x14ac:dyDescent="0.25">
      <c r="H761" s="110"/>
    </row>
    <row r="762" spans="8:8" ht="15.75" customHeight="1" x14ac:dyDescent="0.25">
      <c r="H762" s="110"/>
    </row>
    <row r="763" spans="8:8" ht="15.75" customHeight="1" x14ac:dyDescent="0.25">
      <c r="H763" s="110"/>
    </row>
    <row r="764" spans="8:8" ht="15.75" customHeight="1" x14ac:dyDescent="0.25">
      <c r="H764" s="110"/>
    </row>
    <row r="765" spans="8:8" ht="15.75" customHeight="1" x14ac:dyDescent="0.25">
      <c r="H765" s="110"/>
    </row>
    <row r="766" spans="8:8" ht="15.75" customHeight="1" x14ac:dyDescent="0.25">
      <c r="H766" s="110"/>
    </row>
    <row r="767" spans="8:8" ht="15.75" customHeight="1" x14ac:dyDescent="0.25">
      <c r="H767" s="110"/>
    </row>
    <row r="768" spans="8:8" ht="15.75" customHeight="1" x14ac:dyDescent="0.25">
      <c r="H768" s="110"/>
    </row>
    <row r="769" spans="8:8" ht="15.75" customHeight="1" x14ac:dyDescent="0.25">
      <c r="H769" s="110"/>
    </row>
    <row r="770" spans="8:8" ht="15.75" customHeight="1" x14ac:dyDescent="0.25">
      <c r="H770" s="110"/>
    </row>
    <row r="771" spans="8:8" ht="15.75" customHeight="1" x14ac:dyDescent="0.25">
      <c r="H771" s="110"/>
    </row>
    <row r="772" spans="8:8" ht="15.75" customHeight="1" x14ac:dyDescent="0.25">
      <c r="H772" s="110"/>
    </row>
    <row r="773" spans="8:8" ht="15.75" customHeight="1" x14ac:dyDescent="0.25">
      <c r="H773" s="110"/>
    </row>
    <row r="774" spans="8:8" ht="15.75" customHeight="1" x14ac:dyDescent="0.25">
      <c r="H774" s="110"/>
    </row>
    <row r="775" spans="8:8" ht="15.75" customHeight="1" x14ac:dyDescent="0.25">
      <c r="H775" s="110"/>
    </row>
    <row r="776" spans="8:8" ht="15.75" customHeight="1" x14ac:dyDescent="0.25">
      <c r="H776" s="110"/>
    </row>
    <row r="777" spans="8:8" ht="15.75" customHeight="1" x14ac:dyDescent="0.25">
      <c r="H777" s="110"/>
    </row>
    <row r="778" spans="8:8" ht="15.75" customHeight="1" x14ac:dyDescent="0.25">
      <c r="H778" s="110"/>
    </row>
    <row r="779" spans="8:8" ht="15.75" customHeight="1" x14ac:dyDescent="0.25">
      <c r="H779" s="110"/>
    </row>
    <row r="780" spans="8:8" ht="15.75" customHeight="1" x14ac:dyDescent="0.25">
      <c r="H780" s="110"/>
    </row>
    <row r="781" spans="8:8" ht="15.75" customHeight="1" x14ac:dyDescent="0.25">
      <c r="H781" s="110"/>
    </row>
    <row r="782" spans="8:8" ht="15.75" customHeight="1" x14ac:dyDescent="0.25">
      <c r="H782" s="110"/>
    </row>
    <row r="783" spans="8:8" ht="15.75" customHeight="1" x14ac:dyDescent="0.25">
      <c r="H783" s="110"/>
    </row>
    <row r="784" spans="8:8" ht="15.75" customHeight="1" x14ac:dyDescent="0.25">
      <c r="H784" s="110"/>
    </row>
    <row r="785" spans="8:8" ht="15.75" customHeight="1" x14ac:dyDescent="0.25">
      <c r="H785" s="110"/>
    </row>
    <row r="786" spans="8:8" ht="15.75" customHeight="1" x14ac:dyDescent="0.25">
      <c r="H786" s="110"/>
    </row>
    <row r="787" spans="8:8" ht="15.75" customHeight="1" x14ac:dyDescent="0.25">
      <c r="H787" s="110"/>
    </row>
    <row r="788" spans="8:8" ht="15.75" customHeight="1" x14ac:dyDescent="0.25">
      <c r="H788" s="110"/>
    </row>
    <row r="789" spans="8:8" ht="15.75" customHeight="1" x14ac:dyDescent="0.25">
      <c r="H789" s="110"/>
    </row>
    <row r="790" spans="8:8" ht="15.75" customHeight="1" x14ac:dyDescent="0.25">
      <c r="H790" s="110"/>
    </row>
    <row r="791" spans="8:8" ht="15.75" customHeight="1" x14ac:dyDescent="0.25">
      <c r="H791" s="110"/>
    </row>
    <row r="792" spans="8:8" ht="15.75" customHeight="1" x14ac:dyDescent="0.25">
      <c r="H792" s="110"/>
    </row>
    <row r="793" spans="8:8" ht="15.75" customHeight="1" x14ac:dyDescent="0.25">
      <c r="H793" s="110"/>
    </row>
    <row r="794" spans="8:8" ht="15.75" customHeight="1" x14ac:dyDescent="0.25">
      <c r="H794" s="110"/>
    </row>
    <row r="795" spans="8:8" ht="15.75" customHeight="1" x14ac:dyDescent="0.25">
      <c r="H795" s="110"/>
    </row>
    <row r="796" spans="8:8" ht="15.75" customHeight="1" x14ac:dyDescent="0.25">
      <c r="H796" s="110"/>
    </row>
    <row r="797" spans="8:8" ht="15.75" customHeight="1" x14ac:dyDescent="0.25">
      <c r="H797" s="110"/>
    </row>
    <row r="798" spans="8:8" ht="15.75" customHeight="1" x14ac:dyDescent="0.25">
      <c r="H798" s="110"/>
    </row>
    <row r="799" spans="8:8" ht="15.75" customHeight="1" x14ac:dyDescent="0.25">
      <c r="H799" s="110"/>
    </row>
    <row r="800" spans="8:8" ht="15.75" customHeight="1" x14ac:dyDescent="0.25">
      <c r="H800" s="110"/>
    </row>
    <row r="801" spans="8:8" ht="15.75" customHeight="1" x14ac:dyDescent="0.25">
      <c r="H801" s="110"/>
    </row>
    <row r="802" spans="8:8" ht="15.75" customHeight="1" x14ac:dyDescent="0.25">
      <c r="H802" s="110"/>
    </row>
    <row r="803" spans="8:8" ht="15.75" customHeight="1" x14ac:dyDescent="0.25">
      <c r="H803" s="110"/>
    </row>
    <row r="804" spans="8:8" ht="15.75" customHeight="1" x14ac:dyDescent="0.25">
      <c r="H804" s="110"/>
    </row>
    <row r="805" spans="8:8" ht="15.75" customHeight="1" x14ac:dyDescent="0.25">
      <c r="H805" s="110"/>
    </row>
    <row r="806" spans="8:8" ht="15.75" customHeight="1" x14ac:dyDescent="0.25">
      <c r="H806" s="110"/>
    </row>
    <row r="807" spans="8:8" ht="15.75" customHeight="1" x14ac:dyDescent="0.25">
      <c r="H807" s="110"/>
    </row>
    <row r="808" spans="8:8" ht="15.75" customHeight="1" x14ac:dyDescent="0.25">
      <c r="H808" s="110"/>
    </row>
    <row r="809" spans="8:8" ht="15.75" customHeight="1" x14ac:dyDescent="0.25">
      <c r="H809" s="110"/>
    </row>
    <row r="810" spans="8:8" ht="15.75" customHeight="1" x14ac:dyDescent="0.25">
      <c r="H810" s="110"/>
    </row>
    <row r="811" spans="8:8" ht="15.75" customHeight="1" x14ac:dyDescent="0.25">
      <c r="H811" s="110"/>
    </row>
    <row r="812" spans="8:8" ht="15.75" customHeight="1" x14ac:dyDescent="0.25">
      <c r="H812" s="110"/>
    </row>
    <row r="813" spans="8:8" ht="15.75" customHeight="1" x14ac:dyDescent="0.25">
      <c r="H813" s="110"/>
    </row>
    <row r="814" spans="8:8" ht="15.75" customHeight="1" x14ac:dyDescent="0.25">
      <c r="H814" s="110"/>
    </row>
    <row r="815" spans="8:8" ht="15.75" customHeight="1" x14ac:dyDescent="0.25">
      <c r="H815" s="110"/>
    </row>
    <row r="816" spans="8:8" ht="15.75" customHeight="1" x14ac:dyDescent="0.25">
      <c r="H816" s="110"/>
    </row>
    <row r="817" spans="8:8" ht="15.75" customHeight="1" x14ac:dyDescent="0.25">
      <c r="H817" s="110"/>
    </row>
    <row r="818" spans="8:8" ht="15.75" customHeight="1" x14ac:dyDescent="0.25">
      <c r="H818" s="110"/>
    </row>
    <row r="819" spans="8:8" ht="15.75" customHeight="1" x14ac:dyDescent="0.25">
      <c r="H819" s="110"/>
    </row>
    <row r="820" spans="8:8" ht="15.75" customHeight="1" x14ac:dyDescent="0.25">
      <c r="H820" s="110"/>
    </row>
    <row r="821" spans="8:8" ht="15.75" customHeight="1" x14ac:dyDescent="0.25">
      <c r="H821" s="110"/>
    </row>
    <row r="822" spans="8:8" ht="15.75" customHeight="1" x14ac:dyDescent="0.25">
      <c r="H822" s="110"/>
    </row>
    <row r="823" spans="8:8" ht="15.75" customHeight="1" x14ac:dyDescent="0.25">
      <c r="H823" s="110"/>
    </row>
    <row r="824" spans="8:8" ht="15.75" customHeight="1" x14ac:dyDescent="0.25">
      <c r="H824" s="110"/>
    </row>
    <row r="825" spans="8:8" ht="15.75" customHeight="1" x14ac:dyDescent="0.25">
      <c r="H825" s="110"/>
    </row>
    <row r="826" spans="8:8" ht="15.75" customHeight="1" x14ac:dyDescent="0.25">
      <c r="H826" s="110"/>
    </row>
    <row r="827" spans="8:8" ht="15.75" customHeight="1" x14ac:dyDescent="0.25">
      <c r="H827" s="110"/>
    </row>
    <row r="828" spans="8:8" ht="15.75" customHeight="1" x14ac:dyDescent="0.25">
      <c r="H828" s="110"/>
    </row>
    <row r="829" spans="8:8" ht="15.75" customHeight="1" x14ac:dyDescent="0.25">
      <c r="H829" s="110"/>
    </row>
    <row r="830" spans="8:8" ht="15.75" customHeight="1" x14ac:dyDescent="0.25">
      <c r="H830" s="110"/>
    </row>
    <row r="831" spans="8:8" ht="15.75" customHeight="1" x14ac:dyDescent="0.25">
      <c r="H831" s="110"/>
    </row>
    <row r="832" spans="8:8" ht="15.75" customHeight="1" x14ac:dyDescent="0.25">
      <c r="H832" s="110"/>
    </row>
    <row r="833" spans="8:8" ht="15.75" customHeight="1" x14ac:dyDescent="0.25">
      <c r="H833" s="110"/>
    </row>
    <row r="834" spans="8:8" ht="15.75" customHeight="1" x14ac:dyDescent="0.25">
      <c r="H834" s="110"/>
    </row>
    <row r="835" spans="8:8" ht="15.75" customHeight="1" x14ac:dyDescent="0.25">
      <c r="H835" s="110"/>
    </row>
    <row r="836" spans="8:8" ht="15.75" customHeight="1" x14ac:dyDescent="0.25">
      <c r="H836" s="110"/>
    </row>
    <row r="837" spans="8:8" ht="15.75" customHeight="1" x14ac:dyDescent="0.25">
      <c r="H837" s="110"/>
    </row>
    <row r="838" spans="8:8" ht="15.75" customHeight="1" x14ac:dyDescent="0.25">
      <c r="H838" s="110"/>
    </row>
    <row r="839" spans="8:8" ht="15.75" customHeight="1" x14ac:dyDescent="0.25">
      <c r="H839" s="110"/>
    </row>
    <row r="840" spans="8:8" ht="15.75" customHeight="1" x14ac:dyDescent="0.25">
      <c r="H840" s="110"/>
    </row>
    <row r="841" spans="8:8" ht="15.75" customHeight="1" x14ac:dyDescent="0.25">
      <c r="H841" s="110"/>
    </row>
    <row r="842" spans="8:8" ht="15.75" customHeight="1" x14ac:dyDescent="0.25">
      <c r="H842" s="110"/>
    </row>
    <row r="843" spans="8:8" ht="15.75" customHeight="1" x14ac:dyDescent="0.25">
      <c r="H843" s="110"/>
    </row>
    <row r="844" spans="8:8" ht="15.75" customHeight="1" x14ac:dyDescent="0.25">
      <c r="H844" s="110"/>
    </row>
    <row r="845" spans="8:8" ht="15.75" customHeight="1" x14ac:dyDescent="0.25">
      <c r="H845" s="110"/>
    </row>
    <row r="846" spans="8:8" ht="15.75" customHeight="1" x14ac:dyDescent="0.25">
      <c r="H846" s="110"/>
    </row>
    <row r="847" spans="8:8" ht="15.75" customHeight="1" x14ac:dyDescent="0.25">
      <c r="H847" s="110"/>
    </row>
    <row r="848" spans="8:8" ht="15.75" customHeight="1" x14ac:dyDescent="0.25">
      <c r="H848" s="110"/>
    </row>
    <row r="849" spans="8:8" ht="15.75" customHeight="1" x14ac:dyDescent="0.25">
      <c r="H849" s="110"/>
    </row>
    <row r="850" spans="8:8" ht="15.75" customHeight="1" x14ac:dyDescent="0.25">
      <c r="H850" s="110"/>
    </row>
    <row r="851" spans="8:8" ht="15.75" customHeight="1" x14ac:dyDescent="0.25">
      <c r="H851" s="110"/>
    </row>
    <row r="852" spans="8:8" ht="15.75" customHeight="1" x14ac:dyDescent="0.25">
      <c r="H852" s="110"/>
    </row>
    <row r="853" spans="8:8" ht="15.75" customHeight="1" x14ac:dyDescent="0.25">
      <c r="H853" s="110"/>
    </row>
    <row r="854" spans="8:8" ht="15.75" customHeight="1" x14ac:dyDescent="0.25">
      <c r="H854" s="110"/>
    </row>
    <row r="855" spans="8:8" ht="15.75" customHeight="1" x14ac:dyDescent="0.25">
      <c r="H855" s="110"/>
    </row>
    <row r="856" spans="8:8" ht="15.75" customHeight="1" x14ac:dyDescent="0.25">
      <c r="H856" s="110"/>
    </row>
    <row r="857" spans="8:8" ht="15.75" customHeight="1" x14ac:dyDescent="0.25">
      <c r="H857" s="110"/>
    </row>
    <row r="858" spans="8:8" ht="15.75" customHeight="1" x14ac:dyDescent="0.25">
      <c r="H858" s="110"/>
    </row>
    <row r="859" spans="8:8" ht="15.75" customHeight="1" x14ac:dyDescent="0.25">
      <c r="H859" s="110"/>
    </row>
    <row r="860" spans="8:8" ht="15.75" customHeight="1" x14ac:dyDescent="0.25">
      <c r="H860" s="110"/>
    </row>
    <row r="861" spans="8:8" ht="15.75" customHeight="1" x14ac:dyDescent="0.25">
      <c r="H861" s="110"/>
    </row>
    <row r="862" spans="8:8" ht="15.75" customHeight="1" x14ac:dyDescent="0.25">
      <c r="H862" s="110"/>
    </row>
    <row r="863" spans="8:8" ht="15.75" customHeight="1" x14ac:dyDescent="0.25">
      <c r="H863" s="110"/>
    </row>
    <row r="864" spans="8:8" ht="15.75" customHeight="1" x14ac:dyDescent="0.25">
      <c r="H864" s="110"/>
    </row>
    <row r="865" spans="8:8" ht="15.75" customHeight="1" x14ac:dyDescent="0.25">
      <c r="H865" s="110"/>
    </row>
    <row r="866" spans="8:8" ht="15.75" customHeight="1" x14ac:dyDescent="0.25">
      <c r="H866" s="110"/>
    </row>
    <row r="867" spans="8:8" ht="15.75" customHeight="1" x14ac:dyDescent="0.25">
      <c r="H867" s="110"/>
    </row>
    <row r="868" spans="8:8" ht="15.75" customHeight="1" x14ac:dyDescent="0.25">
      <c r="H868" s="110"/>
    </row>
    <row r="869" spans="8:8" ht="15.75" customHeight="1" x14ac:dyDescent="0.25">
      <c r="H869" s="110"/>
    </row>
    <row r="870" spans="8:8" ht="15.75" customHeight="1" x14ac:dyDescent="0.25">
      <c r="H870" s="110"/>
    </row>
    <row r="871" spans="8:8" ht="15.75" customHeight="1" x14ac:dyDescent="0.25">
      <c r="H871" s="110"/>
    </row>
    <row r="872" spans="8:8" ht="15.75" customHeight="1" x14ac:dyDescent="0.25">
      <c r="H872" s="110"/>
    </row>
    <row r="873" spans="8:8" ht="15.75" customHeight="1" x14ac:dyDescent="0.25">
      <c r="H873" s="110"/>
    </row>
    <row r="874" spans="8:8" ht="15.75" customHeight="1" x14ac:dyDescent="0.25">
      <c r="H874" s="110"/>
    </row>
    <row r="875" spans="8:8" ht="15.75" customHeight="1" x14ac:dyDescent="0.25">
      <c r="H875" s="110"/>
    </row>
    <row r="876" spans="8:8" ht="15.75" customHeight="1" x14ac:dyDescent="0.25">
      <c r="H876" s="110"/>
    </row>
    <row r="877" spans="8:8" ht="15.75" customHeight="1" x14ac:dyDescent="0.25">
      <c r="H877" s="110"/>
    </row>
    <row r="878" spans="8:8" ht="15.75" customHeight="1" x14ac:dyDescent="0.25">
      <c r="H878" s="110"/>
    </row>
    <row r="879" spans="8:8" ht="15.75" customHeight="1" x14ac:dyDescent="0.25">
      <c r="H879" s="110"/>
    </row>
    <row r="880" spans="8:8" ht="15.75" customHeight="1" x14ac:dyDescent="0.25">
      <c r="H880" s="110"/>
    </row>
    <row r="881" spans="8:8" ht="15.75" customHeight="1" x14ac:dyDescent="0.25">
      <c r="H881" s="110"/>
    </row>
    <row r="882" spans="8:8" ht="15.75" customHeight="1" x14ac:dyDescent="0.25">
      <c r="H882" s="110"/>
    </row>
    <row r="883" spans="8:8" ht="15.75" customHeight="1" x14ac:dyDescent="0.25">
      <c r="H883" s="110"/>
    </row>
    <row r="884" spans="8:8" ht="15.75" customHeight="1" x14ac:dyDescent="0.25">
      <c r="H884" s="110"/>
    </row>
    <row r="885" spans="8:8" ht="15.75" customHeight="1" x14ac:dyDescent="0.25">
      <c r="H885" s="110"/>
    </row>
    <row r="886" spans="8:8" ht="15.75" customHeight="1" x14ac:dyDescent="0.25">
      <c r="H886" s="110"/>
    </row>
    <row r="887" spans="8:8" ht="15.75" customHeight="1" x14ac:dyDescent="0.25">
      <c r="H887" s="110"/>
    </row>
    <row r="888" spans="8:8" ht="15.75" customHeight="1" x14ac:dyDescent="0.25">
      <c r="H888" s="110"/>
    </row>
    <row r="889" spans="8:8" ht="15.75" customHeight="1" x14ac:dyDescent="0.25">
      <c r="H889" s="110"/>
    </row>
    <row r="890" spans="8:8" ht="15.75" customHeight="1" x14ac:dyDescent="0.25">
      <c r="H890" s="110"/>
    </row>
    <row r="891" spans="8:8" ht="15.75" customHeight="1" x14ac:dyDescent="0.25">
      <c r="H891" s="110"/>
    </row>
    <row r="892" spans="8:8" ht="15.75" customHeight="1" x14ac:dyDescent="0.25">
      <c r="H892" s="110"/>
    </row>
    <row r="893" spans="8:8" ht="15.75" customHeight="1" x14ac:dyDescent="0.25">
      <c r="H893" s="110"/>
    </row>
    <row r="894" spans="8:8" ht="15.75" customHeight="1" x14ac:dyDescent="0.25">
      <c r="H894" s="110"/>
    </row>
    <row r="895" spans="8:8" ht="15.75" customHeight="1" x14ac:dyDescent="0.25">
      <c r="H895" s="110"/>
    </row>
    <row r="896" spans="8:8" ht="15.75" customHeight="1" x14ac:dyDescent="0.25">
      <c r="H896" s="110"/>
    </row>
    <row r="897" spans="8:8" ht="15.75" customHeight="1" x14ac:dyDescent="0.25">
      <c r="H897" s="110"/>
    </row>
    <row r="898" spans="8:8" ht="15.75" customHeight="1" x14ac:dyDescent="0.25">
      <c r="H898" s="110"/>
    </row>
    <row r="899" spans="8:8" ht="15.75" customHeight="1" x14ac:dyDescent="0.25">
      <c r="H899" s="110"/>
    </row>
    <row r="900" spans="8:8" ht="15.75" customHeight="1" x14ac:dyDescent="0.25">
      <c r="H900" s="110"/>
    </row>
    <row r="901" spans="8:8" ht="15.75" customHeight="1" x14ac:dyDescent="0.25">
      <c r="H901" s="110"/>
    </row>
    <row r="902" spans="8:8" ht="15.75" customHeight="1" x14ac:dyDescent="0.25">
      <c r="H902" s="110"/>
    </row>
    <row r="903" spans="8:8" ht="15.75" customHeight="1" x14ac:dyDescent="0.25">
      <c r="H903" s="110"/>
    </row>
    <row r="904" spans="8:8" ht="15.75" customHeight="1" x14ac:dyDescent="0.25">
      <c r="H904" s="110"/>
    </row>
    <row r="905" spans="8:8" ht="15.75" customHeight="1" x14ac:dyDescent="0.25">
      <c r="H905" s="110"/>
    </row>
    <row r="906" spans="8:8" ht="15.75" customHeight="1" x14ac:dyDescent="0.25">
      <c r="H906" s="110"/>
    </row>
    <row r="907" spans="8:8" ht="15.75" customHeight="1" x14ac:dyDescent="0.25">
      <c r="H907" s="110"/>
    </row>
    <row r="908" spans="8:8" ht="15.75" customHeight="1" x14ac:dyDescent="0.25">
      <c r="H908" s="110"/>
    </row>
    <row r="909" spans="8:8" ht="15.75" customHeight="1" x14ac:dyDescent="0.25">
      <c r="H909" s="110"/>
    </row>
    <row r="910" spans="8:8" ht="15.75" customHeight="1" x14ac:dyDescent="0.25">
      <c r="H910" s="110"/>
    </row>
    <row r="911" spans="8:8" ht="15.75" customHeight="1" x14ac:dyDescent="0.25">
      <c r="H911" s="110"/>
    </row>
    <row r="912" spans="8:8" ht="15.75" customHeight="1" x14ac:dyDescent="0.25">
      <c r="H912" s="110"/>
    </row>
    <row r="913" spans="8:8" ht="15.75" customHeight="1" x14ac:dyDescent="0.25">
      <c r="H913" s="110"/>
    </row>
    <row r="914" spans="8:8" ht="15.75" customHeight="1" x14ac:dyDescent="0.25">
      <c r="H914" s="110"/>
    </row>
    <row r="915" spans="8:8" ht="15.75" customHeight="1" x14ac:dyDescent="0.25">
      <c r="H915" s="110"/>
    </row>
    <row r="916" spans="8:8" ht="15.75" customHeight="1" x14ac:dyDescent="0.25">
      <c r="H916" s="110"/>
    </row>
    <row r="917" spans="8:8" ht="15.75" customHeight="1" x14ac:dyDescent="0.25">
      <c r="H917" s="110"/>
    </row>
    <row r="918" spans="8:8" ht="15.75" customHeight="1" x14ac:dyDescent="0.25">
      <c r="H918" s="110"/>
    </row>
    <row r="919" spans="8:8" ht="15.75" customHeight="1" x14ac:dyDescent="0.25">
      <c r="H919" s="110"/>
    </row>
    <row r="920" spans="8:8" ht="15.75" customHeight="1" x14ac:dyDescent="0.25">
      <c r="H920" s="110"/>
    </row>
    <row r="921" spans="8:8" ht="15.75" customHeight="1" x14ac:dyDescent="0.25">
      <c r="H921" s="110"/>
    </row>
    <row r="922" spans="8:8" ht="15.75" customHeight="1" x14ac:dyDescent="0.25">
      <c r="H922" s="110"/>
    </row>
    <row r="923" spans="8:8" ht="15.75" customHeight="1" x14ac:dyDescent="0.25">
      <c r="H923" s="110"/>
    </row>
    <row r="924" spans="8:8" ht="15.75" customHeight="1" x14ac:dyDescent="0.25">
      <c r="H924" s="110"/>
    </row>
    <row r="925" spans="8:8" ht="15.75" customHeight="1" x14ac:dyDescent="0.25">
      <c r="H925" s="110"/>
    </row>
    <row r="926" spans="8:8" ht="15.75" customHeight="1" x14ac:dyDescent="0.25">
      <c r="H926" s="110"/>
    </row>
    <row r="927" spans="8:8" ht="15.75" customHeight="1" x14ac:dyDescent="0.25">
      <c r="H927" s="110"/>
    </row>
    <row r="928" spans="8:8" ht="15.75" customHeight="1" x14ac:dyDescent="0.25">
      <c r="H928" s="110"/>
    </row>
    <row r="929" spans="8:8" ht="15.75" customHeight="1" x14ac:dyDescent="0.25">
      <c r="H929" s="110"/>
    </row>
    <row r="930" spans="8:8" ht="15.75" customHeight="1" x14ac:dyDescent="0.25">
      <c r="H930" s="110"/>
    </row>
    <row r="931" spans="8:8" ht="15.75" customHeight="1" x14ac:dyDescent="0.25">
      <c r="H931" s="110"/>
    </row>
    <row r="932" spans="8:8" ht="15.75" customHeight="1" x14ac:dyDescent="0.25">
      <c r="H932" s="110"/>
    </row>
    <row r="933" spans="8:8" ht="15.75" customHeight="1" x14ac:dyDescent="0.25">
      <c r="H933" s="110"/>
    </row>
    <row r="934" spans="8:8" ht="15.75" customHeight="1" x14ac:dyDescent="0.25">
      <c r="H934" s="110"/>
    </row>
    <row r="935" spans="8:8" ht="15.75" customHeight="1" x14ac:dyDescent="0.25">
      <c r="H935" s="110"/>
    </row>
    <row r="936" spans="8:8" ht="15.75" customHeight="1" x14ac:dyDescent="0.25">
      <c r="H936" s="110"/>
    </row>
    <row r="937" spans="8:8" ht="15.75" customHeight="1" x14ac:dyDescent="0.25">
      <c r="H937" s="110"/>
    </row>
    <row r="938" spans="8:8" ht="15.75" customHeight="1" x14ac:dyDescent="0.25">
      <c r="H938" s="110"/>
    </row>
    <row r="939" spans="8:8" ht="15.75" customHeight="1" x14ac:dyDescent="0.25">
      <c r="H939" s="110"/>
    </row>
    <row r="940" spans="8:8" ht="15.75" customHeight="1" x14ac:dyDescent="0.25">
      <c r="H940" s="110"/>
    </row>
    <row r="941" spans="8:8" ht="15.75" customHeight="1" x14ac:dyDescent="0.25">
      <c r="H941" s="110"/>
    </row>
    <row r="942" spans="8:8" ht="15.75" customHeight="1" x14ac:dyDescent="0.25">
      <c r="H942" s="110"/>
    </row>
    <row r="943" spans="8:8" ht="15.75" customHeight="1" x14ac:dyDescent="0.25">
      <c r="H943" s="110"/>
    </row>
    <row r="944" spans="8:8" ht="15.75" customHeight="1" x14ac:dyDescent="0.25">
      <c r="H944" s="110"/>
    </row>
    <row r="945" spans="8:8" ht="15.75" customHeight="1" x14ac:dyDescent="0.25">
      <c r="H945" s="110"/>
    </row>
    <row r="946" spans="8:8" ht="15.75" customHeight="1" x14ac:dyDescent="0.25">
      <c r="H946" s="110"/>
    </row>
    <row r="947" spans="8:8" ht="15.75" customHeight="1" x14ac:dyDescent="0.25">
      <c r="H947" s="110"/>
    </row>
    <row r="948" spans="8:8" ht="15.75" customHeight="1" x14ac:dyDescent="0.25">
      <c r="H948" s="110"/>
    </row>
    <row r="949" spans="8:8" ht="15.75" customHeight="1" x14ac:dyDescent="0.25">
      <c r="H949" s="110"/>
    </row>
    <row r="950" spans="8:8" ht="15.75" customHeight="1" x14ac:dyDescent="0.25">
      <c r="H950" s="110"/>
    </row>
    <row r="951" spans="8:8" ht="15.75" customHeight="1" x14ac:dyDescent="0.25">
      <c r="H951" s="110"/>
    </row>
    <row r="952" spans="8:8" ht="15.75" customHeight="1" x14ac:dyDescent="0.25">
      <c r="H952" s="110"/>
    </row>
    <row r="953" spans="8:8" ht="15.75" customHeight="1" x14ac:dyDescent="0.25">
      <c r="H953" s="110"/>
    </row>
    <row r="954" spans="8:8" ht="15.75" customHeight="1" x14ac:dyDescent="0.25">
      <c r="H954" s="110"/>
    </row>
    <row r="955" spans="8:8" ht="15.75" customHeight="1" x14ac:dyDescent="0.25">
      <c r="H955" s="110"/>
    </row>
    <row r="956" spans="8:8" ht="15.75" customHeight="1" x14ac:dyDescent="0.25">
      <c r="H956" s="110"/>
    </row>
    <row r="957" spans="8:8" ht="15.75" customHeight="1" x14ac:dyDescent="0.25">
      <c r="H957" s="110"/>
    </row>
    <row r="958" spans="8:8" ht="15.75" customHeight="1" x14ac:dyDescent="0.25">
      <c r="H958" s="110"/>
    </row>
    <row r="959" spans="8:8" ht="15.75" customHeight="1" x14ac:dyDescent="0.25">
      <c r="H959" s="110"/>
    </row>
    <row r="960" spans="8:8" ht="15.75" customHeight="1" x14ac:dyDescent="0.25">
      <c r="H960" s="110"/>
    </row>
    <row r="961" spans="8:8" ht="15.75" customHeight="1" x14ac:dyDescent="0.25">
      <c r="H961" s="110"/>
    </row>
    <row r="962" spans="8:8" ht="15.75" customHeight="1" x14ac:dyDescent="0.25">
      <c r="H962" s="110"/>
    </row>
    <row r="963" spans="8:8" ht="15.75" customHeight="1" x14ac:dyDescent="0.25">
      <c r="H963" s="110"/>
    </row>
    <row r="964" spans="8:8" ht="15.75" customHeight="1" x14ac:dyDescent="0.25">
      <c r="H964" s="110"/>
    </row>
    <row r="965" spans="8:8" ht="15.75" customHeight="1" x14ac:dyDescent="0.25">
      <c r="H965" s="110"/>
    </row>
    <row r="966" spans="8:8" ht="15.75" customHeight="1" x14ac:dyDescent="0.25">
      <c r="H966" s="110"/>
    </row>
    <row r="967" spans="8:8" ht="15.75" customHeight="1" x14ac:dyDescent="0.25">
      <c r="H967" s="110"/>
    </row>
    <row r="968" spans="8:8" ht="15.75" customHeight="1" x14ac:dyDescent="0.25">
      <c r="H968" s="110"/>
    </row>
    <row r="969" spans="8:8" ht="15.75" customHeight="1" x14ac:dyDescent="0.25">
      <c r="H969" s="110"/>
    </row>
    <row r="970" spans="8:8" ht="15.75" customHeight="1" x14ac:dyDescent="0.25">
      <c r="H970" s="110"/>
    </row>
    <row r="971" spans="8:8" ht="15.75" customHeight="1" x14ac:dyDescent="0.25">
      <c r="H971" s="110"/>
    </row>
    <row r="972" spans="8:8" ht="15.75" customHeight="1" x14ac:dyDescent="0.25">
      <c r="H972" s="110"/>
    </row>
    <row r="973" spans="8:8" ht="15.75" customHeight="1" x14ac:dyDescent="0.25">
      <c r="H973" s="110"/>
    </row>
    <row r="974" spans="8:8" ht="15.75" customHeight="1" x14ac:dyDescent="0.25">
      <c r="H974" s="110"/>
    </row>
    <row r="975" spans="8:8" ht="15.75" customHeight="1" x14ac:dyDescent="0.25">
      <c r="H975" s="110"/>
    </row>
    <row r="976" spans="8:8" ht="15.75" customHeight="1" x14ac:dyDescent="0.25">
      <c r="H976" s="110"/>
    </row>
    <row r="977" spans="8:8" ht="15.75" customHeight="1" x14ac:dyDescent="0.25">
      <c r="H977" s="110"/>
    </row>
    <row r="978" spans="8:8" ht="15.75" customHeight="1" x14ac:dyDescent="0.25">
      <c r="H978" s="110"/>
    </row>
    <row r="979" spans="8:8" ht="15.75" customHeight="1" x14ac:dyDescent="0.25">
      <c r="H979" s="110"/>
    </row>
    <row r="980" spans="8:8" ht="15.75" customHeight="1" x14ac:dyDescent="0.25">
      <c r="H980" s="110"/>
    </row>
    <row r="981" spans="8:8" ht="15.75" customHeight="1" x14ac:dyDescent="0.25">
      <c r="H981" s="110"/>
    </row>
    <row r="982" spans="8:8" ht="15.75" customHeight="1" x14ac:dyDescent="0.25">
      <c r="H982" s="110"/>
    </row>
    <row r="983" spans="8:8" ht="15.75" customHeight="1" x14ac:dyDescent="0.25">
      <c r="H983" s="110"/>
    </row>
    <row r="984" spans="8:8" ht="15.75" customHeight="1" x14ac:dyDescent="0.25">
      <c r="H984" s="110"/>
    </row>
    <row r="985" spans="8:8" ht="15.75" customHeight="1" x14ac:dyDescent="0.25">
      <c r="H985" s="110"/>
    </row>
    <row r="986" spans="8:8" ht="15.75" customHeight="1" x14ac:dyDescent="0.25">
      <c r="H986" s="110"/>
    </row>
    <row r="987" spans="8:8" ht="15.75" customHeight="1" x14ac:dyDescent="0.25">
      <c r="H987" s="110"/>
    </row>
    <row r="988" spans="8:8" ht="15.75" customHeight="1" x14ac:dyDescent="0.25">
      <c r="H988" s="110"/>
    </row>
    <row r="989" spans="8:8" ht="15.75" customHeight="1" x14ac:dyDescent="0.25">
      <c r="H989" s="110"/>
    </row>
    <row r="990" spans="8:8" ht="15.75" customHeight="1" x14ac:dyDescent="0.25">
      <c r="H990" s="110"/>
    </row>
    <row r="991" spans="8:8" ht="15.75" customHeight="1" x14ac:dyDescent="0.25">
      <c r="H991" s="110"/>
    </row>
    <row r="992" spans="8:8" ht="15.75" customHeight="1" x14ac:dyDescent="0.25">
      <c r="H992" s="110"/>
    </row>
    <row r="993" spans="8:8" ht="15.75" customHeight="1" x14ac:dyDescent="0.25">
      <c r="H993" s="110"/>
    </row>
    <row r="994" spans="8:8" ht="15.75" customHeight="1" x14ac:dyDescent="0.25">
      <c r="H994" s="110"/>
    </row>
    <row r="995" spans="8:8" ht="15.75" customHeight="1" x14ac:dyDescent="0.25">
      <c r="H995" s="110"/>
    </row>
    <row r="996" spans="8:8" ht="15.75" customHeight="1" x14ac:dyDescent="0.25">
      <c r="H996" s="110"/>
    </row>
    <row r="997" spans="8:8" ht="15.75" customHeight="1" x14ac:dyDescent="0.25">
      <c r="H997" s="110"/>
    </row>
    <row r="998" spans="8:8" ht="15.75" customHeight="1" x14ac:dyDescent="0.25">
      <c r="H998" s="110"/>
    </row>
    <row r="999" spans="8:8" ht="15.75" customHeight="1" x14ac:dyDescent="0.25">
      <c r="H999" s="110"/>
    </row>
    <row r="1000" spans="8:8" ht="15.75" customHeight="1" x14ac:dyDescent="0.25">
      <c r="H1000" s="110"/>
    </row>
    <row r="1001" spans="8:8" ht="15.75" customHeight="1" x14ac:dyDescent="0.25">
      <c r="H1001" s="110"/>
    </row>
    <row r="1002" spans="8:8" ht="15.75" customHeight="1" x14ac:dyDescent="0.25">
      <c r="H1002" s="110"/>
    </row>
    <row r="1003" spans="8:8" ht="15.75" customHeight="1" x14ac:dyDescent="0.25">
      <c r="H1003" s="110"/>
    </row>
  </sheetData>
  <mergeCells count="10">
    <mergeCell ref="C43:F86"/>
    <mergeCell ref="A90:G90"/>
    <mergeCell ref="A91:G91"/>
    <mergeCell ref="C1:H1"/>
    <mergeCell ref="C3:F38"/>
    <mergeCell ref="G3:G38"/>
    <mergeCell ref="A39:G39"/>
    <mergeCell ref="A40:H40"/>
    <mergeCell ref="C41:H41"/>
    <mergeCell ref="G43:G86"/>
  </mergeCells>
  <pageMargins left="0.7" right="0.7" top="0.75" bottom="0.75" header="0" footer="0"/>
  <pageSetup paperSize="9" scale="41"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1000"/>
  <sheetViews>
    <sheetView workbookViewId="0"/>
  </sheetViews>
  <sheetFormatPr baseColWidth="10" defaultColWidth="14.42578125" defaultRowHeight="15" customHeight="1" x14ac:dyDescent="0.25"/>
  <cols>
    <col min="1" max="6" width="11.42578125" customWidth="1"/>
    <col min="7" max="7" width="26.42578125" customWidth="1"/>
    <col min="8" max="8" width="11.42578125" customWidth="1"/>
    <col min="9" max="9" width="18.42578125" customWidth="1"/>
    <col min="10" max="26" width="11.42578125" customWidth="1"/>
  </cols>
  <sheetData>
    <row r="1" spans="1:11" x14ac:dyDescent="0.25">
      <c r="K1" s="4" t="s">
        <v>7</v>
      </c>
    </row>
    <row r="2" spans="1:11" x14ac:dyDescent="0.25">
      <c r="K2" s="4"/>
    </row>
    <row r="3" spans="1:11" x14ac:dyDescent="0.25">
      <c r="K3" s="4"/>
    </row>
    <row r="4" spans="1:11" x14ac:dyDescent="0.25">
      <c r="A4" s="10" t="s">
        <v>14</v>
      </c>
      <c r="B4" s="11" t="s">
        <v>15</v>
      </c>
      <c r="C4" s="253" t="s">
        <v>16</v>
      </c>
      <c r="D4" s="147"/>
      <c r="E4" s="148"/>
      <c r="F4" s="12" t="s">
        <v>17</v>
      </c>
      <c r="G4" s="13">
        <f>0.09+0.21+0.04+0.05+0.03+0.04+0.03+0.01+0.03+0.1+0.08+0.08+0.02+0.09+0.04+0.08+0.07+0.01+0.01+0.04+0.15</f>
        <v>1.2999999999999998</v>
      </c>
      <c r="H4" s="14">
        <v>4049000.34</v>
      </c>
      <c r="I4" s="15">
        <f>ROUND(H4*G4,0)</f>
        <v>5263700</v>
      </c>
      <c r="K4" s="13">
        <f>0.09+0.21+0.04+0.05+0.03+0.04+0.03+0.01+0.03+0.1+0.08+0.02+0.09+0.04+0.08+0.08+0.07+0.01+0.01+0.04+0.15+0.12+0.15</f>
        <v>1.5699999999999998</v>
      </c>
    </row>
    <row r="5" spans="1:11" x14ac:dyDescent="0.25">
      <c r="A5" s="2">
        <v>1.2</v>
      </c>
      <c r="B5" s="7">
        <v>3.02</v>
      </c>
      <c r="C5" s="250" t="s">
        <v>18</v>
      </c>
      <c r="D5" s="147"/>
      <c r="E5" s="148"/>
      <c r="F5" s="3"/>
      <c r="G5" s="4"/>
      <c r="H5" s="5"/>
      <c r="I5" s="6">
        <f>SUM(I6:I8)</f>
        <v>180907173.50760001</v>
      </c>
      <c r="K5" s="4"/>
    </row>
    <row r="6" spans="1:11" x14ac:dyDescent="0.25">
      <c r="A6" s="19" t="s">
        <v>19</v>
      </c>
      <c r="B6" s="10" t="s">
        <v>20</v>
      </c>
      <c r="C6" s="251" t="s">
        <v>21</v>
      </c>
      <c r="D6" s="147"/>
      <c r="E6" s="148"/>
      <c r="F6" s="12" t="s">
        <v>22</v>
      </c>
      <c r="G6" s="13">
        <f>52.55+0.6+30+60+19.77+60+84</f>
        <v>306.92</v>
      </c>
      <c r="H6" s="14">
        <v>33952.53</v>
      </c>
      <c r="I6" s="20">
        <f>+H6 * G6</f>
        <v>10420710.5076</v>
      </c>
      <c r="K6" s="13">
        <f>52.55+0.6+30+60+19.77+60+84</f>
        <v>306.92</v>
      </c>
    </row>
    <row r="7" spans="1:11" x14ac:dyDescent="0.25">
      <c r="A7" s="10" t="s">
        <v>23</v>
      </c>
      <c r="B7" s="10" t="s">
        <v>24</v>
      </c>
      <c r="C7" s="253" t="s">
        <v>25</v>
      </c>
      <c r="D7" s="147"/>
      <c r="E7" s="148"/>
      <c r="F7" s="12" t="s">
        <v>22</v>
      </c>
      <c r="G7" s="13">
        <f>318.6+433.13+256.5+50.22+43.43+41+25+22.05+7.4+138+220.5+43.4+207.9+175.5+37.8+243+163.58+140+18+44.1+546.75</f>
        <v>3175.86</v>
      </c>
      <c r="H7" s="14">
        <v>26955.15</v>
      </c>
      <c r="I7" s="20">
        <f t="shared" ref="I7:I8" si="0">ROUND(H7*G7,0)</f>
        <v>85605783</v>
      </c>
      <c r="K7" s="13">
        <f>318.6+433.13+256.5+50.22+43.43+41+25+22.05+7.4+138+220.5+43.4+207.9+175.5+37.8+243+163.58+140+18+44.1+546.75+318.6+405</f>
        <v>3899.46</v>
      </c>
    </row>
    <row r="8" spans="1:11" x14ac:dyDescent="0.25">
      <c r="A8" s="10" t="s">
        <v>26</v>
      </c>
      <c r="B8" s="10" t="s">
        <v>203</v>
      </c>
      <c r="C8" s="253" t="s">
        <v>28</v>
      </c>
      <c r="D8" s="147"/>
      <c r="E8" s="148"/>
      <c r="F8" s="12" t="s">
        <v>29</v>
      </c>
      <c r="G8" s="13">
        <f>903.5+347.5+695+834+695+834+964.6+1698.5+4087.2</f>
        <v>11059.3</v>
      </c>
      <c r="H8" s="14">
        <v>7675.05</v>
      </c>
      <c r="I8" s="20">
        <f t="shared" si="0"/>
        <v>84880680</v>
      </c>
      <c r="K8" s="13">
        <f>903.5+347.5+695+834+964.6+1698.5+4087.2+3554.2+834</f>
        <v>13918.5</v>
      </c>
    </row>
    <row r="9" spans="1:11" x14ac:dyDescent="0.25">
      <c r="A9" s="2">
        <v>1.3</v>
      </c>
      <c r="B9" s="7">
        <v>3.03</v>
      </c>
      <c r="C9" s="250" t="s">
        <v>30</v>
      </c>
      <c r="D9" s="147"/>
      <c r="E9" s="148"/>
      <c r="F9" s="3"/>
      <c r="G9" s="4"/>
      <c r="H9" s="5"/>
      <c r="I9" s="6">
        <f>SUM(I10:I14)</f>
        <v>1226709760.6719999</v>
      </c>
      <c r="K9" s="4"/>
    </row>
    <row r="10" spans="1:11" x14ac:dyDescent="0.25">
      <c r="A10" s="22" t="s">
        <v>31</v>
      </c>
      <c r="B10" s="10" t="s">
        <v>32</v>
      </c>
      <c r="C10" s="251" t="s">
        <v>33</v>
      </c>
      <c r="D10" s="147"/>
      <c r="E10" s="148"/>
      <c r="F10" s="12" t="s">
        <v>22</v>
      </c>
      <c r="G10" s="13">
        <f>42.9+11.51+25.35+23.99+63.3+89.4+39+42.9+31.2+22.43+21.45</f>
        <v>413.42999999999995</v>
      </c>
      <c r="H10" s="14">
        <v>778254.11</v>
      </c>
      <c r="I10" s="15">
        <f t="shared" ref="I10:I11" si="1">+G10 * H10</f>
        <v>321753596.69729996</v>
      </c>
      <c r="K10" s="13">
        <f>42.9+11.51+25.35+23.99+63.3+89.4+39+42.9+31.2+22.43+21.45</f>
        <v>413.42999999999995</v>
      </c>
    </row>
    <row r="11" spans="1:11" x14ac:dyDescent="0.25">
      <c r="A11" s="23" t="s">
        <v>34</v>
      </c>
      <c r="B11" s="10" t="s">
        <v>35</v>
      </c>
      <c r="C11" s="251" t="s">
        <v>36</v>
      </c>
      <c r="D11" s="147"/>
      <c r="E11" s="148"/>
      <c r="F11" s="12" t="s">
        <v>22</v>
      </c>
      <c r="G11" s="13">
        <f>13.2+3.54+7.8+7.38+20.4+13.2+12+13.2+9.6+6.9+6.6</f>
        <v>113.82</v>
      </c>
      <c r="H11" s="14">
        <v>70577.63</v>
      </c>
      <c r="I11" s="15">
        <f t="shared" si="1"/>
        <v>8033145.8465999998</v>
      </c>
      <c r="K11" s="13">
        <f>13.2+3.54+7.8+7.38+20.4+13.2+12+13.2+9.6+6.9+6.6</f>
        <v>113.82</v>
      </c>
    </row>
    <row r="12" spans="1:11" x14ac:dyDescent="0.25">
      <c r="A12" s="23" t="s">
        <v>37</v>
      </c>
      <c r="B12" s="10" t="s">
        <v>38</v>
      </c>
      <c r="C12" s="252" t="s">
        <v>39</v>
      </c>
      <c r="D12" s="147"/>
      <c r="E12" s="148"/>
      <c r="F12" s="12" t="s">
        <v>22</v>
      </c>
      <c r="G12" s="24">
        <f>6.57+99.2+84</f>
        <v>189.77</v>
      </c>
      <c r="H12" s="14">
        <v>98194.96</v>
      </c>
      <c r="I12" s="25">
        <f t="shared" ref="I12:I13" si="2">+H12 * G12</f>
        <v>18634457.559200004</v>
      </c>
      <c r="K12" s="24">
        <f>6.57+99.2+84</f>
        <v>189.77</v>
      </c>
    </row>
    <row r="13" spans="1:11" x14ac:dyDescent="0.25">
      <c r="A13" s="26" t="s">
        <v>40</v>
      </c>
      <c r="B13" s="27" t="s">
        <v>41</v>
      </c>
      <c r="C13" s="251" t="s">
        <v>42</v>
      </c>
      <c r="D13" s="147"/>
      <c r="E13" s="148"/>
      <c r="F13" s="28" t="s">
        <v>22</v>
      </c>
      <c r="G13" s="29">
        <f>52.55+70.53+111.83+104.6+261+270.35+527.85+150.38+797+123.69+93.6+96.1+49.6+138+43.4+84</f>
        <v>2974.48</v>
      </c>
      <c r="H13" s="30">
        <v>140393.81</v>
      </c>
      <c r="I13" s="25">
        <f t="shared" si="2"/>
        <v>417598579.96880001</v>
      </c>
      <c r="K13" s="29">
        <f>52.55+70.53+111.83+104.6+261+270.35+527.85+150.38+797+123.69+93.6+96.1+49.6+138+43.4+84</f>
        <v>2974.48</v>
      </c>
    </row>
    <row r="14" spans="1:11" x14ac:dyDescent="0.25">
      <c r="A14" s="23" t="s">
        <v>43</v>
      </c>
      <c r="B14" s="10" t="s">
        <v>44</v>
      </c>
      <c r="C14" s="251" t="s">
        <v>45</v>
      </c>
      <c r="D14" s="147"/>
      <c r="E14" s="148"/>
      <c r="F14" s="12" t="s">
        <v>22</v>
      </c>
      <c r="G14" s="31">
        <f>85.3+35.74+51.41+47.91+133.21+97.41+78.29+85.3+61.93+44.4+43.23</f>
        <v>764.12999999999988</v>
      </c>
      <c r="H14" s="14">
        <v>602894.77</v>
      </c>
      <c r="I14" s="15">
        <f>+G14 * H14</f>
        <v>460689980.60009992</v>
      </c>
      <c r="K14" s="31">
        <f>85.3+35.74+51.41+47.91+133.21+97.41+78.29+85.3+61.93+44.4+43.23</f>
        <v>764.12999999999988</v>
      </c>
    </row>
    <row r="15" spans="1:11" x14ac:dyDescent="0.25">
      <c r="A15" s="2">
        <v>1</v>
      </c>
      <c r="B15" s="7">
        <v>3.04</v>
      </c>
      <c r="C15" s="250" t="s">
        <v>46</v>
      </c>
      <c r="D15" s="147"/>
      <c r="E15" s="148"/>
      <c r="F15" s="3"/>
      <c r="G15" s="4"/>
      <c r="H15" s="5"/>
      <c r="I15" s="6">
        <f>+SUM(I16:I18)</f>
        <v>239981443.20999998</v>
      </c>
      <c r="K15" s="4"/>
    </row>
    <row r="16" spans="1:11" x14ac:dyDescent="0.25">
      <c r="A16" s="23"/>
      <c r="B16" s="10" t="s">
        <v>47</v>
      </c>
      <c r="C16" s="251" t="s">
        <v>48</v>
      </c>
      <c r="D16" s="147"/>
      <c r="E16" s="148"/>
      <c r="F16" s="12" t="s">
        <v>17</v>
      </c>
      <c r="G16" s="31">
        <f>0.22+0.06+0.13+0.12+0.34+0.22+0.53+0.2+1.06+0.16+0.12+0.11</f>
        <v>3.27</v>
      </c>
      <c r="H16" s="14">
        <v>1908123</v>
      </c>
      <c r="I16" s="15">
        <f>+G16 * H16</f>
        <v>6239562.21</v>
      </c>
      <c r="K16" s="31">
        <f>0.22+0.06+0.13+0.12+0.34+0.22+0.53+0.2+1.06+0.16+0.12+0.11</f>
        <v>3.27</v>
      </c>
    </row>
    <row r="17" spans="1:11" x14ac:dyDescent="0.25">
      <c r="A17" s="10"/>
      <c r="B17" s="10" t="s">
        <v>49</v>
      </c>
      <c r="C17" s="251" t="s">
        <v>50</v>
      </c>
      <c r="D17" s="147"/>
      <c r="E17" s="148"/>
      <c r="F17" s="12" t="s">
        <v>22</v>
      </c>
      <c r="G17" s="13">
        <f>50.68+96.25+98.12+57+36.83+31.85+45+30+39.98+15+4.9+5.42+30+49+38.5+39+8.4+54+23.97+35+4.5+9.8</f>
        <v>803.19999999999993</v>
      </c>
      <c r="H17" s="70">
        <v>145808.19</v>
      </c>
      <c r="I17" s="15">
        <f t="shared" ref="I17:I18" si="3">ROUND(H17*G17,0)</f>
        <v>117113138</v>
      </c>
      <c r="K17" s="13">
        <f>50.68+96.25+98.12+57+36.83+31.85+45+30+39.98+15+4.9+5.42+30+49+38.5+39+8.4+54+23.97+35+4.5+9.8+70.8</f>
        <v>873.99999999999989</v>
      </c>
    </row>
    <row r="18" spans="1:11" x14ac:dyDescent="0.25">
      <c r="A18" s="10"/>
      <c r="B18" s="10" t="s">
        <v>51</v>
      </c>
      <c r="C18" s="253" t="s">
        <v>52</v>
      </c>
      <c r="D18" s="147"/>
      <c r="E18" s="148"/>
      <c r="F18" s="12" t="s">
        <v>22</v>
      </c>
      <c r="G18" s="13">
        <f>106.2+144.08+85.5+26.65+22.5+7.35+73.5+69.3+58.5+12.6+30+23.97+35+4.5+9.8+121.5</f>
        <v>830.95</v>
      </c>
      <c r="H18" s="70">
        <v>140355.91</v>
      </c>
      <c r="I18" s="15">
        <f t="shared" si="3"/>
        <v>116628743</v>
      </c>
      <c r="K18" s="13">
        <f>106.2+144.08+85.5+26.65+22.5+7.35+73.5+69.3+58.5+12.6+30+23.97+35+4.5+9.8+121.5+70.8+135</f>
        <v>1036.75</v>
      </c>
    </row>
    <row r="19" spans="1:11" x14ac:dyDescent="0.25">
      <c r="A19" s="2"/>
      <c r="B19" s="7">
        <v>3.05</v>
      </c>
      <c r="C19" s="250" t="s">
        <v>53</v>
      </c>
      <c r="D19" s="147"/>
      <c r="E19" s="148"/>
      <c r="F19" s="3"/>
      <c r="G19" s="4"/>
      <c r="H19" s="5"/>
      <c r="I19" s="6">
        <f>+SUM(I20:I21)</f>
        <v>2260018671.1353998</v>
      </c>
      <c r="K19" s="4"/>
    </row>
    <row r="20" spans="1:11" x14ac:dyDescent="0.25">
      <c r="A20" s="26"/>
      <c r="B20" s="27" t="s">
        <v>54</v>
      </c>
      <c r="C20" s="251" t="s">
        <v>55</v>
      </c>
      <c r="D20" s="147"/>
      <c r="E20" s="148"/>
      <c r="F20" s="12" t="s">
        <v>22</v>
      </c>
      <c r="G20" s="12">
        <f>58.5+15+30+76.95+30+1698.5</f>
        <v>1908.95</v>
      </c>
      <c r="H20" s="71">
        <v>1021830.85</v>
      </c>
      <c r="I20" s="15">
        <f>ROUND(H20*G20,0)</f>
        <v>1950624001</v>
      </c>
      <c r="K20" s="12">
        <f>58.5+15+30+76.95+30+15.98</f>
        <v>226.42999999999998</v>
      </c>
    </row>
    <row r="21" spans="1:11" ht="15.75" customHeight="1" x14ac:dyDescent="0.25">
      <c r="A21" s="23"/>
      <c r="B21" s="10" t="s">
        <v>56</v>
      </c>
      <c r="C21" s="251" t="s">
        <v>57</v>
      </c>
      <c r="D21" s="147"/>
      <c r="E21" s="148"/>
      <c r="F21" s="12" t="s">
        <v>22</v>
      </c>
      <c r="G21" s="31">
        <f>40.34+14.16+24.91+23.33+63.53+43.76+37.18+41.91+31.36+20.04+21.22</f>
        <v>361.74</v>
      </c>
      <c r="H21" s="70">
        <v>855295.71</v>
      </c>
      <c r="I21" s="15">
        <f>+G21 * H21</f>
        <v>309394670.1354</v>
      </c>
      <c r="K21" s="31">
        <f>40.34+14.16+24.91+23.33+63.53+43.76+37.18+41.91+31.36+20.04+21.22</f>
        <v>361.74</v>
      </c>
    </row>
    <row r="22" spans="1:11" ht="15.75" customHeight="1" x14ac:dyDescent="0.25">
      <c r="A22" s="2"/>
      <c r="B22" s="7">
        <v>3.06</v>
      </c>
      <c r="C22" s="250" t="s">
        <v>58</v>
      </c>
      <c r="D22" s="147"/>
      <c r="E22" s="148"/>
      <c r="F22" s="3"/>
      <c r="G22" s="4"/>
      <c r="H22" s="5"/>
      <c r="I22" s="6">
        <f>+SUM(I23:I26)</f>
        <v>2772583208.3154001</v>
      </c>
      <c r="K22" s="4"/>
    </row>
    <row r="23" spans="1:11" ht="15.75" customHeight="1" x14ac:dyDescent="0.25">
      <c r="A23" s="22"/>
      <c r="B23" s="10" t="s">
        <v>59</v>
      </c>
      <c r="C23" s="251" t="s">
        <v>60</v>
      </c>
      <c r="D23" s="147"/>
      <c r="E23" s="148"/>
      <c r="F23" s="12" t="s">
        <v>22</v>
      </c>
      <c r="G23" s="13">
        <f>101.35+14.41+18.5+21.85+12.69+191.41+22.41+44.18+12.43+63.72+7.28+7.38+3.3+78+23.59+96.75+11.7+25.32+25.58+24.6+44.41+24.06+19.33+78.52+9.28+21.79+37.23+49.4+17.5+26.2+30.6+18.86+14.46+16.71+12.11+8.41+24.19+19.18+38.08+23.69+18.86</f>
        <v>1359.32</v>
      </c>
      <c r="H23" s="14">
        <v>229686.63</v>
      </c>
      <c r="I23" s="15">
        <f t="shared" ref="I23:I25" si="4">+H23 * G23</f>
        <v>312217629.89160001</v>
      </c>
      <c r="K23" s="13">
        <f>101.35+14.41+18.5+21.85+12.69+191.41+22.41+44.18+12.43+63.72+7.28+7.38+3.3+78+23.59+96.75+11.7+25.32+25.58+24.6+44.41+24.06+19.33+78.52+9.28+21.79+37.23+49.4+17.5+26.2+30.6+18.86+14.46+16.71+12.11+8.41+24.19+19.18+38.08+23.69+18.86+30.26+10.64</f>
        <v>1400.22</v>
      </c>
    </row>
    <row r="24" spans="1:11" ht="15.75" customHeight="1" x14ac:dyDescent="0.25">
      <c r="A24" s="23"/>
      <c r="B24" s="10" t="s">
        <v>61</v>
      </c>
      <c r="C24" s="251" t="s">
        <v>62</v>
      </c>
      <c r="D24" s="147"/>
      <c r="E24" s="148"/>
      <c r="F24" s="12" t="s">
        <v>22</v>
      </c>
      <c r="G24" s="13">
        <f>50.78+14.47+18.5+22.08+96.25+16.76+95.58+22.42+44.21+13.2+63.72+7.28+57+4.9+7.38+2.95+0.78+23.59+26.65+15+96.75+11.7+21.79+25.58+24.6+44.41+24.02+19.33+78.52+9.28+49+21.79+37.23+49.4+46.2+39+17.5+8.4+26.2+54+15.3+18.86+23.97+14.46+16.71+35+4.5+12.11+8.41+33.99+4.87+38.08+23.69+18.86</f>
        <v>1577.01</v>
      </c>
      <c r="H24" s="14">
        <v>1127227.78</v>
      </c>
      <c r="I24" s="15">
        <f t="shared" si="4"/>
        <v>1777649481.3378</v>
      </c>
      <c r="K24" s="13">
        <f>50.78+14.47+18.5+22.08+96.25+16.76+95.58+22.42+44.21+13.2+63.72+7.28+57+4.9+7.38+2.95+0.78+23.59+26.65+15+96.75+11.7+21.79+25.58+24.6+44.41+24.02+19.33+78.52+9.28+49+37.23+49.4+46.2+39+17.5+8.4+26.2+54+15.3+18.86+23.97+14.46+16.71+35+4.5+12.11+8.41+33.99+4.8+38.08+23.69+101.06+10.64</f>
        <v>1647.99</v>
      </c>
    </row>
    <row r="25" spans="1:11" ht="15.75" customHeight="1" x14ac:dyDescent="0.25">
      <c r="A25" s="23"/>
      <c r="B25" s="10" t="s">
        <v>63</v>
      </c>
      <c r="C25" s="252" t="s">
        <v>64</v>
      </c>
      <c r="D25" s="147"/>
      <c r="E25" s="148"/>
      <c r="F25" s="12" t="s">
        <v>65</v>
      </c>
      <c r="G25" s="24">
        <f>506.75+144.12+189.12+221.69+962.5+166.87+957.47+224.41+441.8+132+650.51+71.69+570+73.8+29.5+7.83+235.86+266.5+150+967.54+117+217.92+255.8+246.03+444.1+240.2+49+193.34+785.2+92.77+490+217.92+372.3+493.97+462+390+175+84+262+540+153+94.29+159.8+96.4+111.41+35+45+110.06+56.07+339.9+95.91+380.75+157.96+94.29</f>
        <v>15028.349999999999</v>
      </c>
      <c r="H25" s="14">
        <v>4913.16</v>
      </c>
      <c r="I25" s="15">
        <f t="shared" si="4"/>
        <v>73836688.085999995</v>
      </c>
      <c r="K25" s="24">
        <f>506.75+144.12+189.12+221.69+962.5+166.87+957.47+224.41+441.8+132+650.51+71.69+570+73.8+29.5+7.83+235.86+266.5+150+967.54+117+217.92+255.8+246.03+444.1+240.2+49+193.34+785.2+92.77+490+217.92+372.3+493.97+462+390+175+84+262+540+153+94.29+159.8+96.4+111.41+35+45+110.06+56.07+339.9+95.91+380.75+157.96+94.29+1010.6+70.9</f>
        <v>16109.849999999999</v>
      </c>
    </row>
    <row r="26" spans="1:11" ht="15.75" customHeight="1" x14ac:dyDescent="0.25">
      <c r="A26" s="32"/>
      <c r="B26" s="32" t="s">
        <v>66</v>
      </c>
      <c r="C26" s="253" t="s">
        <v>67</v>
      </c>
      <c r="D26" s="147"/>
      <c r="E26" s="148"/>
      <c r="F26" s="12" t="s">
        <v>65</v>
      </c>
      <c r="G26" s="24">
        <f>141+29.5+7.83+235.86+604.09+117+183.19+169.15+246.03+277.9+240.2+157.32+65+20.87+183.19+111.95+38.4+18.44+96.28+153+94.29+96.4+111.41+110.06+56.07+24.19+95.91+380.75+157.96+94.29</f>
        <v>4317.53</v>
      </c>
      <c r="H26" s="14">
        <v>141024.94</v>
      </c>
      <c r="I26" s="15">
        <f>ROUND(H26*G26,0)</f>
        <v>608879409</v>
      </c>
      <c r="K26" s="24">
        <f>141+29.5+7.83+235.86+604.09+117+183.19+169.15+246.03+277.9+240.2+157.32+65+20.87+183.19+111.95+38.4+18.44+96.28+153+94.29+96.4+111.41+110.06+56.07+24.19+95.91+380.75+157.96+94.29+36.06+70.9</f>
        <v>4424.49</v>
      </c>
    </row>
    <row r="27" spans="1:11" ht="15.75" customHeight="1" x14ac:dyDescent="0.25">
      <c r="A27" s="2"/>
      <c r="B27" s="7">
        <v>3.07</v>
      </c>
      <c r="C27" s="250" t="s">
        <v>68</v>
      </c>
      <c r="D27" s="147"/>
      <c r="E27" s="148"/>
      <c r="F27" s="3"/>
      <c r="G27" s="4"/>
      <c r="H27" s="5"/>
      <c r="I27" s="6">
        <f>I28</f>
        <v>36143263</v>
      </c>
      <c r="K27" s="4"/>
    </row>
    <row r="28" spans="1:11" ht="15.75" customHeight="1" x14ac:dyDescent="0.25">
      <c r="A28" s="10"/>
      <c r="B28" s="32" t="s">
        <v>69</v>
      </c>
      <c r="C28" s="253" t="s">
        <v>70</v>
      </c>
      <c r="D28" s="147"/>
      <c r="E28" s="148"/>
      <c r="F28" s="12" t="s">
        <v>65</v>
      </c>
      <c r="G28" s="13">
        <f>167.4+144.76+24.65</f>
        <v>336.80999999999995</v>
      </c>
      <c r="H28" s="14">
        <v>107310.54</v>
      </c>
      <c r="I28" s="15">
        <f>ROUND(H28*G28,0)</f>
        <v>36143263</v>
      </c>
      <c r="K28" s="13">
        <f>167.4+144.76+24.65</f>
        <v>336.80999999999995</v>
      </c>
    </row>
    <row r="29" spans="1:11" ht="15.75" customHeight="1" x14ac:dyDescent="0.25">
      <c r="A29" s="2"/>
      <c r="B29" s="7">
        <v>3.08</v>
      </c>
      <c r="C29" s="250" t="s">
        <v>71</v>
      </c>
      <c r="D29" s="147"/>
      <c r="E29" s="148"/>
      <c r="F29" s="3"/>
      <c r="G29" s="4"/>
      <c r="H29" s="5"/>
      <c r="I29" s="6">
        <f>SUM(I30:I32)</f>
        <v>80112190.161720008</v>
      </c>
      <c r="K29" s="4"/>
    </row>
    <row r="30" spans="1:11" ht="15.75" customHeight="1" x14ac:dyDescent="0.25">
      <c r="A30" s="26"/>
      <c r="B30" s="27" t="s">
        <v>72</v>
      </c>
      <c r="C30" s="251" t="s">
        <v>73</v>
      </c>
      <c r="D30" s="147"/>
      <c r="E30" s="148"/>
      <c r="F30" s="28" t="s">
        <v>22</v>
      </c>
      <c r="G30" s="29">
        <f>12.612+30</f>
        <v>42.612000000000002</v>
      </c>
      <c r="H30" s="30">
        <v>756754.56</v>
      </c>
      <c r="I30" s="25">
        <f t="shared" ref="I30:I32" si="5">+H30 * G30</f>
        <v>32246825.310720004</v>
      </c>
      <c r="K30" s="29">
        <f>12.612+30</f>
        <v>42.612000000000002</v>
      </c>
    </row>
    <row r="31" spans="1:11" ht="15.75" customHeight="1" x14ac:dyDescent="0.25">
      <c r="A31" s="26"/>
      <c r="B31" s="27" t="s">
        <v>74</v>
      </c>
      <c r="C31" s="251" t="s">
        <v>75</v>
      </c>
      <c r="D31" s="147"/>
      <c r="E31" s="148"/>
      <c r="F31" s="28" t="s">
        <v>76</v>
      </c>
      <c r="G31" s="29">
        <f>105.1+248+90</f>
        <v>443.1</v>
      </c>
      <c r="H31" s="30">
        <v>77304.429999999993</v>
      </c>
      <c r="I31" s="25">
        <f t="shared" si="5"/>
        <v>34253592.932999998</v>
      </c>
      <c r="K31" s="29">
        <f>105.1+248+90</f>
        <v>443.1</v>
      </c>
    </row>
    <row r="32" spans="1:11" ht="15.75" customHeight="1" x14ac:dyDescent="0.25">
      <c r="A32" s="26"/>
      <c r="B32" s="27" t="s">
        <v>77</v>
      </c>
      <c r="C32" s="251" t="s">
        <v>78</v>
      </c>
      <c r="D32" s="147"/>
      <c r="E32" s="148"/>
      <c r="F32" s="28" t="s">
        <v>76</v>
      </c>
      <c r="G32" s="29">
        <f>105.1+90</f>
        <v>195.1</v>
      </c>
      <c r="H32" s="30">
        <v>69768.179999999993</v>
      </c>
      <c r="I32" s="25">
        <f t="shared" si="5"/>
        <v>13611771.917999998</v>
      </c>
      <c r="K32" s="29">
        <f>105.1+90</f>
        <v>195.1</v>
      </c>
    </row>
    <row r="33" spans="1:11" ht="15.75" customHeight="1" x14ac:dyDescent="0.25">
      <c r="A33" s="2"/>
      <c r="B33" s="7">
        <v>3.1</v>
      </c>
      <c r="C33" s="250" t="s">
        <v>204</v>
      </c>
      <c r="D33" s="147"/>
      <c r="E33" s="148"/>
      <c r="F33" s="3"/>
      <c r="G33" s="4"/>
      <c r="H33" s="5"/>
      <c r="I33" s="6">
        <f>+I34</f>
        <v>461243335.32299995</v>
      </c>
      <c r="K33" s="4"/>
    </row>
    <row r="34" spans="1:11" ht="15.75" customHeight="1" x14ac:dyDescent="0.25">
      <c r="A34" s="23"/>
      <c r="B34" s="10" t="s">
        <v>79</v>
      </c>
      <c r="C34" s="251" t="s">
        <v>28</v>
      </c>
      <c r="D34" s="147"/>
      <c r="E34" s="148"/>
      <c r="F34" s="12" t="s">
        <v>29</v>
      </c>
      <c r="G34" s="24">
        <f>6746.12+2161.39+4115.76+3863.61+10583.21+6982.73+6201.91+6864.43+5623.25+3473.2+3480.85</f>
        <v>60096.459999999992</v>
      </c>
      <c r="H34" s="14">
        <v>7675.05</v>
      </c>
      <c r="I34" s="15">
        <f>+G34 * H34</f>
        <v>461243335.32299995</v>
      </c>
      <c r="K34" s="24">
        <f>6746.12+2161.39+4115.76+3863.61+10583.21+6982.73+6201.91+6864.43+5623.25+3473.2+3480.85</f>
        <v>60096.459999999992</v>
      </c>
    </row>
    <row r="35" spans="1:11" ht="15.75" customHeight="1" x14ac:dyDescent="0.25">
      <c r="A35" s="2"/>
      <c r="B35" s="7">
        <v>3.12</v>
      </c>
      <c r="C35" s="250" t="s">
        <v>81</v>
      </c>
      <c r="D35" s="147"/>
      <c r="E35" s="148"/>
      <c r="F35" s="3"/>
      <c r="G35" s="4"/>
      <c r="H35" s="5"/>
      <c r="I35" s="6">
        <f>+SUM(I36:I37)</f>
        <v>277726113.38550007</v>
      </c>
      <c r="K35" s="4"/>
    </row>
    <row r="36" spans="1:11" ht="15.75" customHeight="1" x14ac:dyDescent="0.25">
      <c r="A36" s="10"/>
      <c r="B36" s="10" t="s">
        <v>82</v>
      </c>
      <c r="C36" s="251" t="s">
        <v>83</v>
      </c>
      <c r="D36" s="147"/>
      <c r="E36" s="148"/>
      <c r="F36" s="12" t="s">
        <v>22</v>
      </c>
      <c r="G36" s="13">
        <f>101.35+14.41+52.55+18.5+310.5+21.85+433.13+17.09+191.41+22.42+44.18+13.2+63.72+7.28+256.5+21.88+12.48+50.22+2.95+44.21+23.59+240+124+60+39.98+22.5+96.75+11.7+19.77+25.58+24.6+37.21+24.01+22.05+19.33+7.4+78.52+60+138+9.28+220.5+21.88+37.23+43.4+49.4+207.9+175.5+17.5+252+26.2+243+30.6+84+18.6+163.58+19.28+22.28+140+18+44.02+22.43+44.1+19.18+152.3+63.18+18.86+84+546.75</f>
        <v>5569.7700000000023</v>
      </c>
      <c r="H36" s="14">
        <v>15102.75</v>
      </c>
      <c r="I36" s="20">
        <f t="shared" ref="I36:I37" si="6">+G36 * H36</f>
        <v>84118843.867500037</v>
      </c>
      <c r="K36" s="13">
        <f>101.35+14.41+52.55+18.5+310.5+21.85+433.13+17.09+191.41+22.42+44.18+13.2+63.72+7.28+256.5+21.88+12.48+50.22+2.95+44.21+23.59+240+124+60+39.98+22.5+96.75+11.7+19.77+25.58+24.6+37.21+24.01+22.05+19.33+7.4+78.52+60+138+9.28+220.5+21.88+37.23+43.4+49.4+207.9+175.5+17.5+252+26.2+243+30.6+84+18.6+163.58+19.28+22.28+140+18+44.02+22.43+44.1+19.18+152.3+63.18+18.86+84+546.75+404.24+28.36</f>
        <v>6002.3700000000017</v>
      </c>
    </row>
    <row r="37" spans="1:11" ht="15.75" customHeight="1" x14ac:dyDescent="0.25">
      <c r="A37" s="10"/>
      <c r="B37" s="10" t="s">
        <v>84</v>
      </c>
      <c r="C37" s="251" t="s">
        <v>85</v>
      </c>
      <c r="D37" s="147"/>
      <c r="E37" s="148"/>
      <c r="F37" s="12" t="s">
        <v>86</v>
      </c>
      <c r="G37" s="13">
        <f>932.42+630.6+1380.6+4427.5+1805.48+2622+16.8+441.94+35.4+7.79+540+283.03+49.6+360+799.5+450+724.9+140.4+9564.05+219.82+2031.53+847.51+1342+1255.22+3132.06+3244.15+6334.16+1804.56+1484.24+1123.21+1153.16+202.98+295.24+333.48+288.24+147+188.78+65.06+78+360+1656+25.05+1470+219.82+134.34+520.8+46.08+1293.6+1170+22.12+115.54+2484+266.22+339.44+934.83+187.98+300.81+1456+162+217.92+149.71+1098.6+98.78+533.05+426.49+339.44+1008+2199.15</f>
        <v>70018.180000000008</v>
      </c>
      <c r="H37" s="14">
        <v>2765.1</v>
      </c>
      <c r="I37" s="20">
        <f t="shared" si="6"/>
        <v>193607269.51800001</v>
      </c>
      <c r="K37" s="13">
        <f>630.6+1380.6+4427.5+1805.48+2622+16.8+441.94+35.4+7.79+540+283.03+49.6+360+799.5+450+724.9+140.4+9564.05+219.82+2031.53+847.51+1342+1255.22+3132.06+3244.15+6334.16+1804.56+1484.24+1123.21+1153.16+202.98+295.24+333.48+288.24+147+188.78+65.06+78+1656+25.05+1470+134.34+520.8+46.08+1293.6+1170+22.12+115.54+2484+266.22+339.44+934.83+187.98+300.81+1456+162+217.92+149.71+1098.6+98.78+533.05+426.49+1008+2199.15+3044.4+2538</f>
        <v>73748.899999999994</v>
      </c>
    </row>
    <row r="38" spans="1:11" ht="15.75" customHeight="1" x14ac:dyDescent="0.25">
      <c r="A38" s="2"/>
      <c r="B38" s="7">
        <v>3.13</v>
      </c>
      <c r="C38" s="250" t="s">
        <v>87</v>
      </c>
      <c r="D38" s="147"/>
      <c r="E38" s="148"/>
      <c r="F38" s="3"/>
      <c r="G38" s="4"/>
      <c r="H38" s="5"/>
      <c r="I38" s="6">
        <f>SUM(I39:I40)</f>
        <v>3617044.9054000005</v>
      </c>
      <c r="K38" s="4"/>
    </row>
    <row r="39" spans="1:11" ht="15.75" customHeight="1" x14ac:dyDescent="0.25">
      <c r="A39" s="26"/>
      <c r="B39" s="27" t="s">
        <v>88</v>
      </c>
      <c r="C39" s="251" t="s">
        <v>89</v>
      </c>
      <c r="D39" s="147"/>
      <c r="E39" s="148"/>
      <c r="F39" s="28" t="s">
        <v>65</v>
      </c>
      <c r="G39" s="29">
        <f>37+60</f>
        <v>97</v>
      </c>
      <c r="H39" s="21">
        <v>9700.83</v>
      </c>
      <c r="I39" s="25">
        <f t="shared" ref="I39:I40" si="7">+H39 * G39</f>
        <v>940980.51</v>
      </c>
      <c r="K39" s="29">
        <f>37+60</f>
        <v>97</v>
      </c>
    </row>
    <row r="40" spans="1:11" ht="15.75" customHeight="1" x14ac:dyDescent="0.25">
      <c r="A40" s="26"/>
      <c r="B40" s="27" t="s">
        <v>90</v>
      </c>
      <c r="C40" s="251" t="s">
        <v>91</v>
      </c>
      <c r="D40" s="147"/>
      <c r="E40" s="148"/>
      <c r="F40" s="28" t="s">
        <v>29</v>
      </c>
      <c r="G40" s="29">
        <f>197.87+162.6</f>
        <v>360.47</v>
      </c>
      <c r="H40" s="21">
        <v>7423.82</v>
      </c>
      <c r="I40" s="25">
        <f t="shared" si="7"/>
        <v>2676064.3954000003</v>
      </c>
      <c r="K40" s="29">
        <f>197.87+162.6</f>
        <v>360.47</v>
      </c>
    </row>
    <row r="41" spans="1:11" ht="15.75" customHeight="1" x14ac:dyDescent="0.25"/>
    <row r="42" spans="1:11" ht="15.75" customHeight="1" x14ac:dyDescent="0.25"/>
    <row r="43" spans="1:11" ht="15.75" customHeight="1" x14ac:dyDescent="0.25"/>
    <row r="44" spans="1:11" ht="15.75" customHeight="1" x14ac:dyDescent="0.25"/>
    <row r="45" spans="1:11" ht="15.75" customHeight="1" x14ac:dyDescent="0.25"/>
    <row r="46" spans="1:11" ht="15.75" customHeight="1" x14ac:dyDescent="0.25"/>
    <row r="47" spans="1:11" ht="15.75" customHeight="1" x14ac:dyDescent="0.25"/>
    <row r="48" spans="1: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9:E39"/>
    <mergeCell ref="C40:E40"/>
    <mergeCell ref="C32:E32"/>
    <mergeCell ref="C33:E33"/>
    <mergeCell ref="C34:E34"/>
    <mergeCell ref="C35:E35"/>
    <mergeCell ref="C36:E36"/>
    <mergeCell ref="C37:E37"/>
    <mergeCell ref="C38:E38"/>
  </mergeCell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3:BN1000"/>
  <sheetViews>
    <sheetView workbookViewId="0"/>
  </sheetViews>
  <sheetFormatPr baseColWidth="10" defaultColWidth="14.42578125" defaultRowHeight="15" customHeight="1" x14ac:dyDescent="0.25"/>
  <cols>
    <col min="1" max="66" width="11.42578125" customWidth="1"/>
  </cols>
  <sheetData>
    <row r="3" spans="2:66" x14ac:dyDescent="0.25">
      <c r="C3" s="17" t="s">
        <v>205</v>
      </c>
      <c r="D3" s="17" t="s">
        <v>206</v>
      </c>
      <c r="E3" s="17" t="s">
        <v>207</v>
      </c>
      <c r="F3" s="17" t="s">
        <v>208</v>
      </c>
      <c r="G3" s="17" t="s">
        <v>209</v>
      </c>
      <c r="H3" s="17" t="s">
        <v>210</v>
      </c>
      <c r="I3" s="17" t="s">
        <v>211</v>
      </c>
      <c r="J3" s="17" t="s">
        <v>212</v>
      </c>
      <c r="K3" s="17" t="s">
        <v>213</v>
      </c>
      <c r="L3" s="17" t="s">
        <v>214</v>
      </c>
      <c r="M3" s="17" t="s">
        <v>215</v>
      </c>
      <c r="N3" s="17" t="s">
        <v>216</v>
      </c>
      <c r="O3" s="17" t="s">
        <v>217</v>
      </c>
      <c r="P3" s="17" t="s">
        <v>218</v>
      </c>
      <c r="Q3" s="17" t="s">
        <v>219</v>
      </c>
      <c r="R3" s="17" t="s">
        <v>220</v>
      </c>
      <c r="S3" s="17" t="s">
        <v>221</v>
      </c>
      <c r="T3" s="17" t="s">
        <v>222</v>
      </c>
      <c r="U3" s="17" t="s">
        <v>223</v>
      </c>
      <c r="V3" s="17" t="s">
        <v>224</v>
      </c>
      <c r="W3" s="17" t="s">
        <v>225</v>
      </c>
      <c r="X3" s="17" t="s">
        <v>226</v>
      </c>
      <c r="Y3" s="17" t="s">
        <v>227</v>
      </c>
      <c r="Z3" s="17" t="s">
        <v>228</v>
      </c>
      <c r="AA3" s="17" t="s">
        <v>229</v>
      </c>
      <c r="AB3" s="17" t="s">
        <v>230</v>
      </c>
      <c r="AC3" s="17" t="s">
        <v>231</v>
      </c>
      <c r="AD3" s="17" t="s">
        <v>232</v>
      </c>
      <c r="AE3" s="17" t="s">
        <v>233</v>
      </c>
      <c r="AF3" s="17" t="s">
        <v>234</v>
      </c>
      <c r="AG3" s="17" t="s">
        <v>235</v>
      </c>
      <c r="AH3" s="17" t="s">
        <v>236</v>
      </c>
      <c r="AI3" s="17" t="s">
        <v>237</v>
      </c>
      <c r="AJ3" s="17" t="s">
        <v>238</v>
      </c>
      <c r="AK3" s="17" t="s">
        <v>239</v>
      </c>
      <c r="AL3" s="17" t="s">
        <v>240</v>
      </c>
      <c r="AM3" s="17" t="s">
        <v>241</v>
      </c>
      <c r="AN3" s="17" t="s">
        <v>242</v>
      </c>
      <c r="AO3" s="17" t="s">
        <v>243</v>
      </c>
      <c r="AP3" s="17" t="s">
        <v>244</v>
      </c>
      <c r="AQ3" s="17" t="s">
        <v>245</v>
      </c>
      <c r="AR3" s="17" t="s">
        <v>246</v>
      </c>
      <c r="AS3" s="17" t="s">
        <v>247</v>
      </c>
      <c r="AT3" s="17" t="s">
        <v>248</v>
      </c>
      <c r="AU3" s="17" t="s">
        <v>249</v>
      </c>
      <c r="AV3" s="17" t="s">
        <v>250</v>
      </c>
      <c r="AW3" s="17" t="s">
        <v>251</v>
      </c>
      <c r="AX3" s="17" t="s">
        <v>252</v>
      </c>
      <c r="AY3" s="17" t="s">
        <v>253</v>
      </c>
      <c r="AZ3" s="17" t="s">
        <v>254</v>
      </c>
      <c r="BA3" s="17" t="s">
        <v>255</v>
      </c>
      <c r="BB3" s="17" t="s">
        <v>256</v>
      </c>
      <c r="BC3" s="17" t="s">
        <v>257</v>
      </c>
      <c r="BD3" s="17" t="s">
        <v>258</v>
      </c>
      <c r="BE3" s="17" t="s">
        <v>259</v>
      </c>
      <c r="BF3" s="17" t="s">
        <v>260</v>
      </c>
      <c r="BG3" s="17" t="s">
        <v>261</v>
      </c>
      <c r="BH3" s="17" t="s">
        <v>262</v>
      </c>
      <c r="BI3" s="17" t="s">
        <v>263</v>
      </c>
      <c r="BJ3" s="17" t="s">
        <v>264</v>
      </c>
      <c r="BK3" s="17" t="s">
        <v>265</v>
      </c>
      <c r="BL3" s="17" t="s">
        <v>266</v>
      </c>
      <c r="BM3" s="17" t="s">
        <v>267</v>
      </c>
      <c r="BN3" s="17" t="s">
        <v>268</v>
      </c>
    </row>
    <row r="5" spans="2:66" x14ac:dyDescent="0.25">
      <c r="B5" s="17">
        <f>630.6+1380.6+4427.5+1805.48+2622+16.8+441.94+35.4+7.79+540+283.03+49.6+360+799.5+450+724.9+140.4+9564.05+219.82+2031.53+847.51+1342+1255.22+3132.06+3244.15+6334.16+1804.56+1484.24+1123.21+1153.16+202.98+295.24+333.48+288.24+147+188.78+65.06+78+1656+25.05+1470+134.34+520.8+46.08+1293.6+1170+22.12+115.54+2484+266.22+339.44+934.83+187.98+300.81+1456+162+217.92+149.71+1098.6+98.78+533.05+426.49+1008+2199.15</f>
        <v>68166.5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BD1000"/>
  <sheetViews>
    <sheetView workbookViewId="0"/>
  </sheetViews>
  <sheetFormatPr baseColWidth="10" defaultColWidth="14.42578125" defaultRowHeight="15" customHeight="1" x14ac:dyDescent="0.25"/>
  <cols>
    <col min="1" max="56" width="11.42578125" customWidth="1"/>
  </cols>
  <sheetData>
    <row r="2" spans="2:56" x14ac:dyDescent="0.25">
      <c r="B2" s="17">
        <v>50.78</v>
      </c>
      <c r="C2" s="17" t="str">
        <f t="shared" ref="C2:C53" si="0">CONCATENATE(B2,"+",)</f>
        <v>50,78+</v>
      </c>
      <c r="D2" s="17" t="s">
        <v>269</v>
      </c>
      <c r="E2" s="17" t="s">
        <v>269</v>
      </c>
      <c r="F2" s="17" t="s">
        <v>270</v>
      </c>
      <c r="G2" s="17" t="s">
        <v>271</v>
      </c>
      <c r="H2" s="17" t="s">
        <v>272</v>
      </c>
      <c r="I2" s="17" t="s">
        <v>273</v>
      </c>
      <c r="J2" s="17" t="s">
        <v>274</v>
      </c>
      <c r="K2" s="17" t="s">
        <v>275</v>
      </c>
      <c r="L2" s="17" t="s">
        <v>276</v>
      </c>
      <c r="M2" s="17" t="s">
        <v>277</v>
      </c>
      <c r="N2" s="17" t="s">
        <v>278</v>
      </c>
      <c r="O2" s="17" t="s">
        <v>279</v>
      </c>
      <c r="P2" s="17" t="s">
        <v>280</v>
      </c>
      <c r="Q2" s="17" t="s">
        <v>281</v>
      </c>
      <c r="R2" s="17" t="s">
        <v>282</v>
      </c>
      <c r="S2" s="17" t="s">
        <v>283</v>
      </c>
      <c r="T2" s="17" t="s">
        <v>284</v>
      </c>
      <c r="U2" s="17" t="s">
        <v>285</v>
      </c>
      <c r="V2" s="17" t="s">
        <v>286</v>
      </c>
      <c r="W2" s="17" t="s">
        <v>287</v>
      </c>
      <c r="X2" s="17" t="s">
        <v>288</v>
      </c>
      <c r="Y2" s="17" t="s">
        <v>289</v>
      </c>
      <c r="Z2" s="17" t="s">
        <v>290</v>
      </c>
      <c r="AA2" s="17" t="s">
        <v>291</v>
      </c>
      <c r="AB2" s="17" t="s">
        <v>292</v>
      </c>
      <c r="AC2" s="17" t="s">
        <v>293</v>
      </c>
      <c r="AD2" s="17" t="s">
        <v>294</v>
      </c>
      <c r="AE2" s="17" t="s">
        <v>295</v>
      </c>
      <c r="AF2" s="17" t="s">
        <v>296</v>
      </c>
      <c r="AG2" s="17" t="s">
        <v>297</v>
      </c>
      <c r="AH2" s="17" t="s">
        <v>298</v>
      </c>
      <c r="AI2" s="17" t="s">
        <v>299</v>
      </c>
      <c r="AJ2" s="17" t="s">
        <v>300</v>
      </c>
      <c r="AK2" s="17" t="s">
        <v>301</v>
      </c>
      <c r="AL2" s="17" t="s">
        <v>302</v>
      </c>
      <c r="AM2" s="17" t="s">
        <v>303</v>
      </c>
      <c r="AN2" s="17" t="s">
        <v>304</v>
      </c>
      <c r="AO2" s="17" t="s">
        <v>305</v>
      </c>
      <c r="AP2" s="17" t="s">
        <v>306</v>
      </c>
      <c r="AQ2" s="17" t="s">
        <v>307</v>
      </c>
      <c r="AR2" s="17" t="s">
        <v>308</v>
      </c>
      <c r="AS2" s="17" t="s">
        <v>309</v>
      </c>
      <c r="AT2" s="17" t="s">
        <v>310</v>
      </c>
      <c r="AU2" s="17" t="s">
        <v>311</v>
      </c>
      <c r="AV2" s="17" t="s">
        <v>312</v>
      </c>
      <c r="AW2" s="17" t="s">
        <v>313</v>
      </c>
      <c r="AX2" s="17" t="s">
        <v>314</v>
      </c>
      <c r="AY2" s="17" t="s">
        <v>315</v>
      </c>
      <c r="AZ2" s="17" t="s">
        <v>316</v>
      </c>
      <c r="BA2" s="17" t="s">
        <v>317</v>
      </c>
      <c r="BB2" s="17" t="s">
        <v>318</v>
      </c>
      <c r="BC2" s="17" t="s">
        <v>319</v>
      </c>
      <c r="BD2" s="17" t="s">
        <v>320</v>
      </c>
    </row>
    <row r="3" spans="2:56" x14ac:dyDescent="0.25">
      <c r="B3" s="17">
        <v>14.47</v>
      </c>
      <c r="C3" s="17" t="str">
        <f t="shared" si="0"/>
        <v>14,47+</v>
      </c>
      <c r="D3" s="17" t="s">
        <v>270</v>
      </c>
    </row>
    <row r="4" spans="2:56" x14ac:dyDescent="0.25">
      <c r="B4" s="17">
        <v>18.5</v>
      </c>
      <c r="C4" s="17" t="str">
        <f t="shared" si="0"/>
        <v>18,5+</v>
      </c>
      <c r="D4" s="17" t="s">
        <v>271</v>
      </c>
      <c r="F4" s="17">
        <f>50.78+14.47+18.5+22.08+96.25+16.76+95.58+22.42+44.21+13.2+63.72+7.28+57+4.9+7.38+2.95+0.78+23.59+26.65+15+96.75+11.7+21.79+25.58+24.6+44.41+24.02+19.33+78.52+9.28+49+37.23+49.4+46.2+39+17.5+8.4+26.2+54+15.3+18.86+23.97+14.46+16.71+35+4.5+12.11+8.41+33.99+4.8+38.08+23.69</f>
        <v>1536.29</v>
      </c>
    </row>
    <row r="5" spans="2:56" x14ac:dyDescent="0.25">
      <c r="B5" s="17">
        <v>22.08</v>
      </c>
      <c r="C5" s="17" t="str">
        <f t="shared" si="0"/>
        <v>22,08+</v>
      </c>
      <c r="D5" s="17" t="s">
        <v>272</v>
      </c>
    </row>
    <row r="6" spans="2:56" x14ac:dyDescent="0.25">
      <c r="B6" s="17">
        <v>96.25</v>
      </c>
      <c r="C6" s="17" t="str">
        <f t="shared" si="0"/>
        <v>96,25+</v>
      </c>
      <c r="D6" s="17" t="s">
        <v>273</v>
      </c>
    </row>
    <row r="7" spans="2:56" x14ac:dyDescent="0.25">
      <c r="B7" s="17">
        <v>16.760000000000002</v>
      </c>
      <c r="C7" s="17" t="str">
        <f t="shared" si="0"/>
        <v>16,76+</v>
      </c>
      <c r="D7" s="17" t="s">
        <v>274</v>
      </c>
    </row>
    <row r="8" spans="2:56" x14ac:dyDescent="0.25">
      <c r="B8" s="17">
        <v>95.58</v>
      </c>
      <c r="C8" s="17" t="str">
        <f t="shared" si="0"/>
        <v>95,58+</v>
      </c>
      <c r="D8" s="17" t="s">
        <v>275</v>
      </c>
    </row>
    <row r="9" spans="2:56" x14ac:dyDescent="0.25">
      <c r="B9" s="17">
        <v>22.42</v>
      </c>
      <c r="C9" s="17" t="str">
        <f t="shared" si="0"/>
        <v>22,42+</v>
      </c>
      <c r="D9" s="17" t="s">
        <v>276</v>
      </c>
    </row>
    <row r="10" spans="2:56" x14ac:dyDescent="0.25">
      <c r="B10" s="17">
        <v>44.21</v>
      </c>
      <c r="C10" s="17" t="str">
        <f t="shared" si="0"/>
        <v>44,21+</v>
      </c>
      <c r="D10" s="17" t="s">
        <v>277</v>
      </c>
    </row>
    <row r="11" spans="2:56" x14ac:dyDescent="0.25">
      <c r="B11" s="17">
        <v>13.2</v>
      </c>
      <c r="C11" s="17" t="str">
        <f t="shared" si="0"/>
        <v>13,2+</v>
      </c>
      <c r="D11" s="17" t="s">
        <v>278</v>
      </c>
    </row>
    <row r="12" spans="2:56" x14ac:dyDescent="0.25">
      <c r="B12" s="17">
        <v>63.72</v>
      </c>
      <c r="C12" s="17" t="str">
        <f t="shared" si="0"/>
        <v>63,72+</v>
      </c>
      <c r="D12" s="17" t="s">
        <v>279</v>
      </c>
    </row>
    <row r="13" spans="2:56" x14ac:dyDescent="0.25">
      <c r="B13" s="17">
        <v>7.28</v>
      </c>
      <c r="C13" s="17" t="str">
        <f t="shared" si="0"/>
        <v>7,28+</v>
      </c>
      <c r="D13" s="17" t="s">
        <v>280</v>
      </c>
    </row>
    <row r="14" spans="2:56" x14ac:dyDescent="0.25">
      <c r="B14" s="17">
        <v>57</v>
      </c>
      <c r="C14" s="17" t="str">
        <f t="shared" si="0"/>
        <v>57+</v>
      </c>
      <c r="D14" s="17" t="s">
        <v>281</v>
      </c>
    </row>
    <row r="15" spans="2:56" x14ac:dyDescent="0.25">
      <c r="B15" s="17">
        <v>4.9000000000000004</v>
      </c>
      <c r="C15" s="17" t="str">
        <f t="shared" si="0"/>
        <v>4,9+</v>
      </c>
      <c r="D15" s="17" t="s">
        <v>282</v>
      </c>
    </row>
    <row r="16" spans="2:56" x14ac:dyDescent="0.25">
      <c r="B16" s="17">
        <v>7.38</v>
      </c>
      <c r="C16" s="17" t="str">
        <f t="shared" si="0"/>
        <v>7,38+</v>
      </c>
      <c r="D16" s="17" t="s">
        <v>283</v>
      </c>
    </row>
    <row r="17" spans="2:4" x14ac:dyDescent="0.25">
      <c r="B17" s="17">
        <v>2.95</v>
      </c>
      <c r="C17" s="17" t="str">
        <f t="shared" si="0"/>
        <v>2,95+</v>
      </c>
      <c r="D17" s="17" t="s">
        <v>284</v>
      </c>
    </row>
    <row r="18" spans="2:4" x14ac:dyDescent="0.25">
      <c r="B18" s="17">
        <v>0.78</v>
      </c>
      <c r="C18" s="17" t="str">
        <f t="shared" si="0"/>
        <v>0,78+</v>
      </c>
      <c r="D18" s="17" t="s">
        <v>285</v>
      </c>
    </row>
    <row r="19" spans="2:4" x14ac:dyDescent="0.25">
      <c r="B19" s="17">
        <v>23.59</v>
      </c>
      <c r="C19" s="17" t="str">
        <f t="shared" si="0"/>
        <v>23,59+</v>
      </c>
      <c r="D19" s="17" t="s">
        <v>286</v>
      </c>
    </row>
    <row r="20" spans="2:4" x14ac:dyDescent="0.25">
      <c r="B20" s="17">
        <v>26.65</v>
      </c>
      <c r="C20" s="17" t="str">
        <f t="shared" si="0"/>
        <v>26,65+</v>
      </c>
      <c r="D20" s="17" t="s">
        <v>287</v>
      </c>
    </row>
    <row r="21" spans="2:4" ht="15.75" customHeight="1" x14ac:dyDescent="0.25">
      <c r="B21" s="17">
        <v>15</v>
      </c>
      <c r="C21" s="17" t="str">
        <f t="shared" si="0"/>
        <v>15+</v>
      </c>
      <c r="D21" s="17" t="s">
        <v>288</v>
      </c>
    </row>
    <row r="22" spans="2:4" ht="15.75" customHeight="1" x14ac:dyDescent="0.25">
      <c r="B22" s="17">
        <v>96.75</v>
      </c>
      <c r="C22" s="17" t="str">
        <f t="shared" si="0"/>
        <v>96,75+</v>
      </c>
      <c r="D22" s="17" t="s">
        <v>289</v>
      </c>
    </row>
    <row r="23" spans="2:4" ht="15.75" customHeight="1" x14ac:dyDescent="0.25">
      <c r="B23" s="17">
        <v>11.7</v>
      </c>
      <c r="C23" s="17" t="str">
        <f t="shared" si="0"/>
        <v>11,7+</v>
      </c>
      <c r="D23" s="17" t="s">
        <v>290</v>
      </c>
    </row>
    <row r="24" spans="2:4" ht="15.75" customHeight="1" x14ac:dyDescent="0.25">
      <c r="B24" s="17">
        <v>21.79</v>
      </c>
      <c r="C24" s="17" t="str">
        <f t="shared" si="0"/>
        <v>21,79+</v>
      </c>
      <c r="D24" s="17" t="s">
        <v>291</v>
      </c>
    </row>
    <row r="25" spans="2:4" ht="15.75" customHeight="1" x14ac:dyDescent="0.25">
      <c r="B25" s="17">
        <v>25.58</v>
      </c>
      <c r="C25" s="17" t="str">
        <f t="shared" si="0"/>
        <v>25,58+</v>
      </c>
      <c r="D25" s="17" t="s">
        <v>292</v>
      </c>
    </row>
    <row r="26" spans="2:4" ht="15.75" customHeight="1" x14ac:dyDescent="0.25">
      <c r="B26" s="17">
        <v>24.6</v>
      </c>
      <c r="C26" s="17" t="str">
        <f t="shared" si="0"/>
        <v>24,6+</v>
      </c>
      <c r="D26" s="17" t="s">
        <v>293</v>
      </c>
    </row>
    <row r="27" spans="2:4" ht="15.75" customHeight="1" x14ac:dyDescent="0.25">
      <c r="B27" s="17">
        <v>44.41</v>
      </c>
      <c r="C27" s="17" t="str">
        <f t="shared" si="0"/>
        <v>44,41+</v>
      </c>
      <c r="D27" s="17" t="s">
        <v>294</v>
      </c>
    </row>
    <row r="28" spans="2:4" ht="15.75" customHeight="1" x14ac:dyDescent="0.25">
      <c r="B28" s="17">
        <v>24.02</v>
      </c>
      <c r="C28" s="17" t="str">
        <f t="shared" si="0"/>
        <v>24,02+</v>
      </c>
      <c r="D28" s="17" t="s">
        <v>295</v>
      </c>
    </row>
    <row r="29" spans="2:4" ht="15.75" customHeight="1" x14ac:dyDescent="0.25">
      <c r="B29" s="17">
        <v>19.329999999999998</v>
      </c>
      <c r="C29" s="17" t="str">
        <f t="shared" si="0"/>
        <v>19,33+</v>
      </c>
      <c r="D29" s="17" t="s">
        <v>296</v>
      </c>
    </row>
    <row r="30" spans="2:4" ht="15.75" customHeight="1" x14ac:dyDescent="0.25">
      <c r="B30" s="17">
        <v>78.52</v>
      </c>
      <c r="C30" s="17" t="str">
        <f t="shared" si="0"/>
        <v>78,52+</v>
      </c>
      <c r="D30" s="17" t="s">
        <v>297</v>
      </c>
    </row>
    <row r="31" spans="2:4" ht="15.75" customHeight="1" x14ac:dyDescent="0.25">
      <c r="B31" s="17">
        <v>9.2799999999999994</v>
      </c>
      <c r="C31" s="17" t="str">
        <f t="shared" si="0"/>
        <v>9,28+</v>
      </c>
      <c r="D31" s="17" t="s">
        <v>298</v>
      </c>
    </row>
    <row r="32" spans="2:4" ht="15.75" customHeight="1" x14ac:dyDescent="0.25">
      <c r="B32" s="17">
        <v>49</v>
      </c>
      <c r="C32" s="17" t="str">
        <f t="shared" si="0"/>
        <v>49+</v>
      </c>
      <c r="D32" s="17" t="s">
        <v>299</v>
      </c>
    </row>
    <row r="33" spans="2:4" ht="15.75" customHeight="1" x14ac:dyDescent="0.25">
      <c r="B33" s="17">
        <v>37.229999999999997</v>
      </c>
      <c r="C33" s="17" t="str">
        <f t="shared" si="0"/>
        <v>37,23+</v>
      </c>
      <c r="D33" s="17" t="s">
        <v>300</v>
      </c>
    </row>
    <row r="34" spans="2:4" ht="15.75" customHeight="1" x14ac:dyDescent="0.25">
      <c r="B34" s="17">
        <v>49.4</v>
      </c>
      <c r="C34" s="17" t="str">
        <f t="shared" si="0"/>
        <v>49,4+</v>
      </c>
      <c r="D34" s="17" t="s">
        <v>301</v>
      </c>
    </row>
    <row r="35" spans="2:4" ht="15.75" customHeight="1" x14ac:dyDescent="0.25">
      <c r="B35" s="17">
        <v>46.2</v>
      </c>
      <c r="C35" s="17" t="str">
        <f t="shared" si="0"/>
        <v>46,2+</v>
      </c>
      <c r="D35" s="17" t="s">
        <v>302</v>
      </c>
    </row>
    <row r="36" spans="2:4" ht="15.75" customHeight="1" x14ac:dyDescent="0.25">
      <c r="B36" s="17">
        <v>39</v>
      </c>
      <c r="C36" s="17" t="str">
        <f t="shared" si="0"/>
        <v>39+</v>
      </c>
      <c r="D36" s="17" t="s">
        <v>303</v>
      </c>
    </row>
    <row r="37" spans="2:4" ht="15.75" customHeight="1" x14ac:dyDescent="0.25">
      <c r="B37" s="17">
        <v>17.5</v>
      </c>
      <c r="C37" s="17" t="str">
        <f t="shared" si="0"/>
        <v>17,5+</v>
      </c>
      <c r="D37" s="17" t="s">
        <v>304</v>
      </c>
    </row>
    <row r="38" spans="2:4" ht="15.75" customHeight="1" x14ac:dyDescent="0.25">
      <c r="B38" s="17">
        <v>8.4</v>
      </c>
      <c r="C38" s="17" t="str">
        <f t="shared" si="0"/>
        <v>8,4+</v>
      </c>
      <c r="D38" s="17" t="s">
        <v>305</v>
      </c>
    </row>
    <row r="39" spans="2:4" ht="15.75" customHeight="1" x14ac:dyDescent="0.25">
      <c r="B39" s="17">
        <v>26.2</v>
      </c>
      <c r="C39" s="17" t="str">
        <f t="shared" si="0"/>
        <v>26,2+</v>
      </c>
      <c r="D39" s="17" t="s">
        <v>306</v>
      </c>
    </row>
    <row r="40" spans="2:4" ht="15.75" customHeight="1" x14ac:dyDescent="0.25">
      <c r="B40" s="17">
        <v>54</v>
      </c>
      <c r="C40" s="17" t="str">
        <f t="shared" si="0"/>
        <v>54+</v>
      </c>
      <c r="D40" s="17" t="s">
        <v>307</v>
      </c>
    </row>
    <row r="41" spans="2:4" ht="15.75" customHeight="1" x14ac:dyDescent="0.25">
      <c r="B41" s="17">
        <v>15.3</v>
      </c>
      <c r="C41" s="17" t="str">
        <f t="shared" si="0"/>
        <v>15,3+</v>
      </c>
      <c r="D41" s="17" t="s">
        <v>308</v>
      </c>
    </row>
    <row r="42" spans="2:4" ht="15.75" customHeight="1" x14ac:dyDescent="0.25">
      <c r="B42" s="17">
        <v>18.86</v>
      </c>
      <c r="C42" s="17" t="str">
        <f t="shared" si="0"/>
        <v>18,86+</v>
      </c>
      <c r="D42" s="17" t="s">
        <v>309</v>
      </c>
    </row>
    <row r="43" spans="2:4" ht="15.75" customHeight="1" x14ac:dyDescent="0.25">
      <c r="B43" s="17">
        <v>23.97</v>
      </c>
      <c r="C43" s="17" t="str">
        <f t="shared" si="0"/>
        <v>23,97+</v>
      </c>
      <c r="D43" s="17" t="s">
        <v>310</v>
      </c>
    </row>
    <row r="44" spans="2:4" ht="15.75" customHeight="1" x14ac:dyDescent="0.25">
      <c r="B44" s="17">
        <v>14.46</v>
      </c>
      <c r="C44" s="17" t="str">
        <f t="shared" si="0"/>
        <v>14,46+</v>
      </c>
      <c r="D44" s="17" t="s">
        <v>311</v>
      </c>
    </row>
    <row r="45" spans="2:4" ht="15.75" customHeight="1" x14ac:dyDescent="0.25">
      <c r="B45" s="17">
        <v>16.71</v>
      </c>
      <c r="C45" s="17" t="str">
        <f t="shared" si="0"/>
        <v>16,71+</v>
      </c>
      <c r="D45" s="17" t="s">
        <v>312</v>
      </c>
    </row>
    <row r="46" spans="2:4" ht="15.75" customHeight="1" x14ac:dyDescent="0.25">
      <c r="B46" s="17">
        <v>35</v>
      </c>
      <c r="C46" s="17" t="str">
        <f t="shared" si="0"/>
        <v>35+</v>
      </c>
      <c r="D46" s="17" t="s">
        <v>313</v>
      </c>
    </row>
    <row r="47" spans="2:4" ht="15.75" customHeight="1" x14ac:dyDescent="0.25">
      <c r="B47" s="17">
        <v>4.5</v>
      </c>
      <c r="C47" s="17" t="str">
        <f t="shared" si="0"/>
        <v>4,5+</v>
      </c>
      <c r="D47" s="17" t="s">
        <v>314</v>
      </c>
    </row>
    <row r="48" spans="2:4" ht="15.75" customHeight="1" x14ac:dyDescent="0.25">
      <c r="B48" s="17">
        <v>12.11</v>
      </c>
      <c r="C48" s="17" t="str">
        <f t="shared" si="0"/>
        <v>12,11+</v>
      </c>
      <c r="D48" s="17" t="s">
        <v>315</v>
      </c>
    </row>
    <row r="49" spans="2:4" ht="15.75" customHeight="1" x14ac:dyDescent="0.25">
      <c r="B49" s="17">
        <v>8.41</v>
      </c>
      <c r="C49" s="17" t="str">
        <f t="shared" si="0"/>
        <v>8,41+</v>
      </c>
      <c r="D49" s="17" t="s">
        <v>316</v>
      </c>
    </row>
    <row r="50" spans="2:4" ht="15.75" customHeight="1" x14ac:dyDescent="0.25">
      <c r="B50" s="17">
        <v>33.99</v>
      </c>
      <c r="C50" s="17" t="str">
        <f t="shared" si="0"/>
        <v>33,99+</v>
      </c>
      <c r="D50" s="17" t="s">
        <v>317</v>
      </c>
    </row>
    <row r="51" spans="2:4" ht="15.75" customHeight="1" x14ac:dyDescent="0.25">
      <c r="B51" s="17">
        <v>4.87</v>
      </c>
      <c r="C51" s="17" t="str">
        <f t="shared" si="0"/>
        <v>4,87+</v>
      </c>
      <c r="D51" s="17" t="s">
        <v>318</v>
      </c>
    </row>
    <row r="52" spans="2:4" ht="15.75" customHeight="1" x14ac:dyDescent="0.25">
      <c r="B52" s="17">
        <v>38.08</v>
      </c>
      <c r="C52" s="17" t="str">
        <f t="shared" si="0"/>
        <v>38,08+</v>
      </c>
      <c r="D52" s="17" t="s">
        <v>319</v>
      </c>
    </row>
    <row r="53" spans="2:4" ht="15.75" customHeight="1" x14ac:dyDescent="0.25">
      <c r="B53" s="17">
        <v>23.69</v>
      </c>
      <c r="C53" s="17" t="str">
        <f t="shared" si="0"/>
        <v>23,69+</v>
      </c>
      <c r="D53" s="17" t="s">
        <v>320</v>
      </c>
    </row>
    <row r="54" spans="2:4" ht="15.75" customHeight="1" x14ac:dyDescent="0.25"/>
    <row r="55" spans="2:4" ht="15.75" customHeight="1" x14ac:dyDescent="0.25"/>
    <row r="56" spans="2:4" ht="15.75" customHeight="1" x14ac:dyDescent="0.25"/>
    <row r="57" spans="2:4" ht="15.75" customHeight="1" x14ac:dyDescent="0.25"/>
    <row r="58" spans="2:4" ht="15.75" customHeight="1" x14ac:dyDescent="0.25"/>
    <row r="59" spans="2:4" ht="15.75" customHeight="1" x14ac:dyDescent="0.25"/>
    <row r="60" spans="2:4" ht="15.75" customHeight="1" x14ac:dyDescent="0.25"/>
    <row r="61" spans="2:4" ht="15.75" customHeight="1" x14ac:dyDescent="0.25"/>
    <row r="62" spans="2:4" ht="15.75" customHeight="1" x14ac:dyDescent="0.25"/>
    <row r="63" spans="2:4" ht="15.75" customHeight="1" x14ac:dyDescent="0.25"/>
    <row r="64" spans="2: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E2EFD9"/>
    <pageSetUpPr fitToPage="1"/>
  </sheetPr>
  <dimension ref="A1:Z1000"/>
  <sheetViews>
    <sheetView workbookViewId="0"/>
  </sheetViews>
  <sheetFormatPr baseColWidth="10" defaultColWidth="14.42578125" defaultRowHeight="15" customHeight="1" x14ac:dyDescent="0.25"/>
  <cols>
    <col min="1" max="1" width="3.5703125" customWidth="1"/>
    <col min="2" max="2" width="32.140625" customWidth="1"/>
    <col min="3" max="3" width="18.85546875" customWidth="1"/>
    <col min="4" max="4" width="27.5703125" customWidth="1"/>
    <col min="5" max="5" width="40.42578125" customWidth="1"/>
    <col min="6" max="6" width="46.140625" customWidth="1"/>
    <col min="7" max="13" width="23.85546875" customWidth="1"/>
    <col min="14" max="14" width="4.7109375" customWidth="1"/>
    <col min="15" max="26" width="11.42578125" customWidth="1"/>
  </cols>
  <sheetData>
    <row r="1" spans="1:26" ht="14.25" customHeight="1" x14ac:dyDescent="0.25">
      <c r="A1" s="72"/>
      <c r="B1" s="72"/>
      <c r="C1" s="72"/>
      <c r="D1" s="72"/>
      <c r="E1" s="72"/>
      <c r="F1" s="72"/>
      <c r="G1" s="72"/>
      <c r="H1" s="72"/>
      <c r="I1" s="72"/>
      <c r="J1" s="72"/>
      <c r="K1" s="72"/>
      <c r="L1" s="72"/>
      <c r="M1" s="72"/>
      <c r="N1" s="72"/>
      <c r="O1" s="72"/>
      <c r="P1" s="72"/>
      <c r="Q1" s="72"/>
      <c r="R1" s="72"/>
      <c r="S1" s="72"/>
      <c r="T1" s="72"/>
      <c r="U1" s="72"/>
      <c r="V1" s="72"/>
      <c r="W1" s="72"/>
      <c r="X1" s="72"/>
      <c r="Y1" s="72"/>
      <c r="Z1" s="72"/>
    </row>
    <row r="2" spans="1:26" ht="24.75" customHeight="1" x14ac:dyDescent="0.25">
      <c r="A2" s="72"/>
      <c r="B2" s="272"/>
      <c r="C2" s="274" t="s">
        <v>321</v>
      </c>
      <c r="D2" s="152"/>
      <c r="E2" s="152"/>
      <c r="F2" s="152"/>
      <c r="G2" s="152"/>
      <c r="H2" s="152"/>
      <c r="I2" s="152"/>
      <c r="J2" s="152"/>
      <c r="K2" s="152"/>
      <c r="L2" s="152"/>
      <c r="M2" s="153"/>
      <c r="N2" s="72"/>
      <c r="O2" s="72"/>
      <c r="P2" s="72"/>
      <c r="Q2" s="72"/>
      <c r="R2" s="72"/>
      <c r="S2" s="72"/>
      <c r="T2" s="72"/>
      <c r="U2" s="72"/>
      <c r="V2" s="72"/>
      <c r="W2" s="72"/>
      <c r="X2" s="72"/>
      <c r="Y2" s="72"/>
      <c r="Z2" s="72"/>
    </row>
    <row r="3" spans="1:26" ht="24.75" customHeight="1" x14ac:dyDescent="0.25">
      <c r="A3" s="72"/>
      <c r="B3" s="223"/>
      <c r="C3" s="275" t="s">
        <v>322</v>
      </c>
      <c r="D3" s="244"/>
      <c r="E3" s="244"/>
      <c r="F3" s="244"/>
      <c r="G3" s="244"/>
      <c r="H3" s="244"/>
      <c r="I3" s="244"/>
      <c r="J3" s="244"/>
      <c r="K3" s="244"/>
      <c r="L3" s="244"/>
      <c r="M3" s="266"/>
      <c r="N3" s="72"/>
      <c r="O3" s="72"/>
      <c r="P3" s="72"/>
      <c r="Q3" s="72"/>
      <c r="R3" s="72"/>
      <c r="S3" s="72"/>
      <c r="T3" s="72"/>
      <c r="U3" s="72"/>
      <c r="V3" s="72"/>
      <c r="W3" s="72"/>
      <c r="X3" s="72"/>
      <c r="Y3" s="72"/>
      <c r="Z3" s="72"/>
    </row>
    <row r="4" spans="1:26" ht="33" customHeight="1" x14ac:dyDescent="0.25">
      <c r="A4" s="72"/>
      <c r="B4" s="223"/>
      <c r="C4" s="276" t="s">
        <v>323</v>
      </c>
      <c r="D4" s="239"/>
      <c r="E4" s="239"/>
      <c r="F4" s="239"/>
      <c r="G4" s="239"/>
      <c r="H4" s="239"/>
      <c r="I4" s="239"/>
      <c r="J4" s="239"/>
      <c r="K4" s="239"/>
      <c r="L4" s="239"/>
      <c r="M4" s="277"/>
      <c r="N4" s="72"/>
      <c r="O4" s="72"/>
      <c r="P4" s="72"/>
      <c r="Q4" s="72"/>
      <c r="R4" s="72"/>
      <c r="S4" s="72"/>
      <c r="T4" s="72"/>
      <c r="U4" s="72"/>
      <c r="V4" s="72"/>
      <c r="W4" s="72"/>
      <c r="X4" s="72"/>
      <c r="Y4" s="72"/>
      <c r="Z4" s="72"/>
    </row>
    <row r="5" spans="1:26" ht="37.5" customHeight="1" x14ac:dyDescent="0.25">
      <c r="A5" s="72"/>
      <c r="B5" s="273"/>
      <c r="C5" s="276" t="s">
        <v>324</v>
      </c>
      <c r="D5" s="239"/>
      <c r="E5" s="239"/>
      <c r="F5" s="239"/>
      <c r="G5" s="239"/>
      <c r="H5" s="239"/>
      <c r="I5" s="239"/>
      <c r="J5" s="239"/>
      <c r="K5" s="239"/>
      <c r="L5" s="239"/>
      <c r="M5" s="277"/>
      <c r="N5" s="72"/>
      <c r="O5" s="72"/>
      <c r="P5" s="72"/>
      <c r="Q5" s="72"/>
      <c r="R5" s="72"/>
      <c r="S5" s="72"/>
      <c r="T5" s="72"/>
      <c r="U5" s="72"/>
      <c r="V5" s="72"/>
      <c r="W5" s="72"/>
      <c r="X5" s="72"/>
      <c r="Y5" s="72"/>
      <c r="Z5" s="72"/>
    </row>
    <row r="6" spans="1:26" ht="34.5" customHeight="1" x14ac:dyDescent="0.25">
      <c r="A6" s="72"/>
      <c r="B6" s="73" t="s">
        <v>325</v>
      </c>
      <c r="C6" s="271"/>
      <c r="D6" s="147"/>
      <c r="E6" s="147"/>
      <c r="F6" s="147"/>
      <c r="G6" s="147"/>
      <c r="H6" s="147"/>
      <c r="I6" s="148"/>
      <c r="J6" s="278" t="s">
        <v>326</v>
      </c>
      <c r="K6" s="279">
        <v>45821</v>
      </c>
      <c r="L6" s="175"/>
      <c r="M6" s="280"/>
      <c r="N6" s="72"/>
      <c r="O6" s="72"/>
      <c r="P6" s="72"/>
      <c r="Q6" s="72"/>
      <c r="R6" s="72"/>
      <c r="S6" s="72"/>
      <c r="T6" s="72"/>
      <c r="U6" s="72"/>
      <c r="V6" s="72"/>
      <c r="W6" s="72"/>
      <c r="X6" s="72"/>
      <c r="Y6" s="72"/>
      <c r="Z6" s="72"/>
    </row>
    <row r="7" spans="1:26" ht="39" customHeight="1" x14ac:dyDescent="0.25">
      <c r="A7" s="72"/>
      <c r="B7" s="74" t="s">
        <v>327</v>
      </c>
      <c r="C7" s="271"/>
      <c r="D7" s="147"/>
      <c r="E7" s="147"/>
      <c r="F7" s="147"/>
      <c r="G7" s="147"/>
      <c r="H7" s="147"/>
      <c r="I7" s="148"/>
      <c r="J7" s="246"/>
      <c r="K7" s="237"/>
      <c r="L7" s="237"/>
      <c r="M7" s="266"/>
      <c r="N7" s="72"/>
      <c r="O7" s="72"/>
      <c r="P7" s="72"/>
      <c r="Q7" s="72"/>
      <c r="R7" s="72"/>
      <c r="S7" s="72"/>
      <c r="T7" s="72"/>
      <c r="U7" s="72"/>
      <c r="V7" s="72"/>
      <c r="W7" s="72"/>
      <c r="X7" s="72"/>
      <c r="Y7" s="72"/>
      <c r="Z7" s="72"/>
    </row>
    <row r="8" spans="1:26" ht="43.5" customHeight="1" x14ac:dyDescent="0.25">
      <c r="A8" s="72"/>
      <c r="B8" s="74" t="s">
        <v>328</v>
      </c>
      <c r="C8" s="281"/>
      <c r="D8" s="147"/>
      <c r="E8" s="147"/>
      <c r="F8" s="147"/>
      <c r="G8" s="147"/>
      <c r="H8" s="147"/>
      <c r="I8" s="148"/>
      <c r="J8" s="249"/>
      <c r="K8" s="239"/>
      <c r="L8" s="239"/>
      <c r="M8" s="277"/>
      <c r="N8" s="72"/>
      <c r="O8" s="72"/>
      <c r="P8" s="72"/>
      <c r="Q8" s="72"/>
      <c r="R8" s="72"/>
      <c r="S8" s="72"/>
      <c r="T8" s="72"/>
      <c r="U8" s="72"/>
      <c r="V8" s="72"/>
      <c r="W8" s="72"/>
      <c r="X8" s="72"/>
      <c r="Y8" s="72"/>
      <c r="Z8" s="72"/>
    </row>
    <row r="9" spans="1:26" ht="14.25" customHeight="1" x14ac:dyDescent="0.25">
      <c r="A9" s="72"/>
      <c r="B9" s="265"/>
      <c r="C9" s="237"/>
      <c r="D9" s="237"/>
      <c r="E9" s="237"/>
      <c r="F9" s="237"/>
      <c r="G9" s="237"/>
      <c r="H9" s="237"/>
      <c r="I9" s="237"/>
      <c r="J9" s="237"/>
      <c r="K9" s="237"/>
      <c r="L9" s="237"/>
      <c r="M9" s="266"/>
      <c r="N9" s="72"/>
      <c r="O9" s="72"/>
      <c r="P9" s="72"/>
      <c r="Q9" s="72"/>
      <c r="R9" s="72"/>
      <c r="S9" s="72"/>
      <c r="T9" s="72"/>
      <c r="U9" s="72"/>
      <c r="V9" s="72"/>
      <c r="W9" s="72"/>
      <c r="X9" s="72"/>
      <c r="Y9" s="72"/>
      <c r="Z9" s="72"/>
    </row>
    <row r="10" spans="1:26" ht="22.5" customHeight="1" x14ac:dyDescent="0.25">
      <c r="A10" s="72"/>
      <c r="B10" s="267" t="s">
        <v>329</v>
      </c>
      <c r="C10" s="147"/>
      <c r="D10" s="147"/>
      <c r="E10" s="147"/>
      <c r="F10" s="147"/>
      <c r="G10" s="147"/>
      <c r="H10" s="147"/>
      <c r="I10" s="147"/>
      <c r="J10" s="147"/>
      <c r="K10" s="147"/>
      <c r="L10" s="147"/>
      <c r="M10" s="268"/>
      <c r="N10" s="72"/>
      <c r="O10" s="72"/>
      <c r="P10" s="72"/>
      <c r="Q10" s="72"/>
      <c r="R10" s="72"/>
      <c r="S10" s="72"/>
      <c r="T10" s="72"/>
      <c r="U10" s="72"/>
      <c r="V10" s="72"/>
      <c r="W10" s="72"/>
      <c r="X10" s="72"/>
      <c r="Y10" s="72"/>
      <c r="Z10" s="72"/>
    </row>
    <row r="11" spans="1:26" ht="32.25" customHeight="1" x14ac:dyDescent="0.25">
      <c r="A11" s="72"/>
      <c r="B11" s="75" t="s">
        <v>330</v>
      </c>
      <c r="C11" s="269" t="s">
        <v>331</v>
      </c>
      <c r="D11" s="148"/>
      <c r="E11" s="76" t="s">
        <v>332</v>
      </c>
      <c r="F11" s="270" t="s">
        <v>333</v>
      </c>
      <c r="G11" s="147"/>
      <c r="H11" s="147"/>
      <c r="I11" s="148"/>
      <c r="J11" s="270" t="s">
        <v>334</v>
      </c>
      <c r="K11" s="147"/>
      <c r="L11" s="147"/>
      <c r="M11" s="268"/>
      <c r="N11" s="72"/>
      <c r="O11" s="72"/>
      <c r="P11" s="72"/>
      <c r="Q11" s="72"/>
      <c r="R11" s="72"/>
      <c r="S11" s="72"/>
      <c r="T11" s="72"/>
      <c r="U11" s="72"/>
      <c r="V11" s="72"/>
      <c r="W11" s="72"/>
      <c r="X11" s="72"/>
      <c r="Y11" s="72"/>
      <c r="Z11" s="72"/>
    </row>
    <row r="12" spans="1:26" ht="45.75" customHeight="1" x14ac:dyDescent="0.25">
      <c r="A12" s="72"/>
      <c r="B12" s="77"/>
      <c r="C12" s="298" t="s">
        <v>170</v>
      </c>
      <c r="D12" s="148"/>
      <c r="E12" s="78"/>
      <c r="F12" s="298" t="s">
        <v>335</v>
      </c>
      <c r="G12" s="147"/>
      <c r="H12" s="147"/>
      <c r="I12" s="148"/>
      <c r="J12" s="298" t="s">
        <v>336</v>
      </c>
      <c r="K12" s="147"/>
      <c r="L12" s="147"/>
      <c r="M12" s="268"/>
      <c r="N12" s="72"/>
      <c r="O12" s="72"/>
      <c r="P12" s="72"/>
      <c r="Q12" s="72"/>
      <c r="R12" s="72"/>
      <c r="S12" s="72"/>
      <c r="T12" s="72"/>
      <c r="U12" s="72"/>
      <c r="V12" s="72"/>
      <c r="W12" s="72"/>
      <c r="X12" s="72"/>
      <c r="Y12" s="72"/>
      <c r="Z12" s="72"/>
    </row>
    <row r="13" spans="1:26" ht="14.25" customHeight="1" x14ac:dyDescent="0.25">
      <c r="A13" s="72"/>
      <c r="B13" s="265"/>
      <c r="C13" s="237"/>
      <c r="D13" s="237"/>
      <c r="E13" s="237"/>
      <c r="F13" s="237"/>
      <c r="G13" s="237"/>
      <c r="H13" s="237"/>
      <c r="I13" s="237"/>
      <c r="J13" s="237"/>
      <c r="K13" s="237"/>
      <c r="L13" s="237"/>
      <c r="M13" s="266"/>
      <c r="N13" s="72"/>
      <c r="O13" s="72"/>
      <c r="P13" s="72"/>
      <c r="Q13" s="72"/>
      <c r="R13" s="72"/>
      <c r="S13" s="72"/>
      <c r="T13" s="72"/>
      <c r="U13" s="72"/>
      <c r="V13" s="72"/>
      <c r="W13" s="72"/>
      <c r="X13" s="72"/>
      <c r="Y13" s="72"/>
      <c r="Z13" s="72"/>
    </row>
    <row r="14" spans="1:26" ht="15" customHeight="1" x14ac:dyDescent="0.25">
      <c r="A14" s="72"/>
      <c r="B14" s="299" t="s">
        <v>337</v>
      </c>
      <c r="C14" s="300" t="e">
        <f>+#REF!</f>
        <v>#REF!</v>
      </c>
      <c r="D14" s="301" t="e">
        <f>+#REF!</f>
        <v>#REF!</v>
      </c>
      <c r="E14" s="175"/>
      <c r="F14" s="175"/>
      <c r="G14" s="175"/>
      <c r="H14" s="175"/>
      <c r="I14" s="176"/>
      <c r="J14" s="302" t="s">
        <v>6</v>
      </c>
      <c r="K14" s="175"/>
      <c r="L14" s="176"/>
      <c r="M14" s="303" t="e">
        <f>+#REF!</f>
        <v>#REF!</v>
      </c>
      <c r="N14" s="72"/>
      <c r="O14" s="72"/>
      <c r="P14" s="72"/>
      <c r="Q14" s="72"/>
      <c r="R14" s="72"/>
      <c r="S14" s="72"/>
      <c r="T14" s="72"/>
      <c r="U14" s="72"/>
      <c r="V14" s="72"/>
      <c r="W14" s="72"/>
      <c r="X14" s="72"/>
      <c r="Y14" s="72"/>
      <c r="Z14" s="72"/>
    </row>
    <row r="15" spans="1:26" ht="28.5" customHeight="1" x14ac:dyDescent="0.25">
      <c r="A15" s="72"/>
      <c r="B15" s="223"/>
      <c r="C15" s="246"/>
      <c r="D15" s="226"/>
      <c r="E15" s="244"/>
      <c r="F15" s="244"/>
      <c r="G15" s="244"/>
      <c r="H15" s="244"/>
      <c r="I15" s="227"/>
      <c r="J15" s="226"/>
      <c r="K15" s="244"/>
      <c r="L15" s="227"/>
      <c r="M15" s="304"/>
      <c r="N15" s="72"/>
      <c r="O15" s="72"/>
      <c r="P15" s="72"/>
      <c r="Q15" s="72"/>
      <c r="R15" s="72"/>
      <c r="S15" s="72"/>
      <c r="T15" s="72"/>
      <c r="U15" s="72"/>
      <c r="V15" s="72"/>
      <c r="W15" s="72"/>
      <c r="X15" s="72"/>
      <c r="Y15" s="72"/>
      <c r="Z15" s="72"/>
    </row>
    <row r="16" spans="1:26" ht="33.75" customHeight="1" x14ac:dyDescent="0.25">
      <c r="A16" s="79"/>
      <c r="B16" s="289" t="s">
        <v>338</v>
      </c>
      <c r="C16" s="152"/>
      <c r="D16" s="152"/>
      <c r="E16" s="195"/>
      <c r="F16" s="292" t="s">
        <v>5</v>
      </c>
      <c r="G16" s="293" t="s">
        <v>339</v>
      </c>
      <c r="H16" s="167"/>
      <c r="I16" s="294" t="s">
        <v>340</v>
      </c>
      <c r="J16" s="294" t="s">
        <v>341</v>
      </c>
      <c r="K16" s="294" t="s">
        <v>342</v>
      </c>
      <c r="L16" s="296" t="s">
        <v>343</v>
      </c>
      <c r="M16" s="291" t="s">
        <v>344</v>
      </c>
      <c r="N16" s="79"/>
      <c r="O16" s="79"/>
      <c r="P16" s="79"/>
      <c r="Q16" s="79"/>
      <c r="R16" s="79"/>
      <c r="S16" s="79"/>
      <c r="T16" s="79"/>
      <c r="U16" s="79"/>
      <c r="V16" s="79"/>
      <c r="W16" s="79"/>
      <c r="X16" s="79"/>
      <c r="Y16" s="79"/>
      <c r="Z16" s="79"/>
    </row>
    <row r="17" spans="1:26" ht="45.75" customHeight="1" x14ac:dyDescent="0.25">
      <c r="A17" s="79"/>
      <c r="B17" s="290"/>
      <c r="C17" s="237"/>
      <c r="D17" s="237"/>
      <c r="E17" s="227"/>
      <c r="F17" s="230"/>
      <c r="G17" s="80" t="s">
        <v>345</v>
      </c>
      <c r="H17" s="81" t="s">
        <v>346</v>
      </c>
      <c r="I17" s="295"/>
      <c r="J17" s="295"/>
      <c r="K17" s="295"/>
      <c r="L17" s="297"/>
      <c r="M17" s="264"/>
      <c r="N17" s="79"/>
      <c r="O17" s="79"/>
      <c r="P17" s="79"/>
      <c r="Q17" s="79"/>
      <c r="R17" s="79"/>
      <c r="S17" s="79"/>
      <c r="T17" s="79"/>
      <c r="U17" s="79"/>
      <c r="V17" s="79"/>
      <c r="W17" s="79"/>
      <c r="X17" s="79"/>
      <c r="Y17" s="79"/>
      <c r="Z17" s="79"/>
    </row>
    <row r="18" spans="1:26" ht="24.75" customHeight="1" x14ac:dyDescent="0.25">
      <c r="A18" s="72"/>
      <c r="B18" s="282"/>
      <c r="C18" s="175"/>
      <c r="D18" s="175"/>
      <c r="E18" s="176"/>
      <c r="F18" s="283" t="s">
        <v>347</v>
      </c>
      <c r="G18" s="82">
        <v>4.1900000000000004</v>
      </c>
      <c r="H18" s="82">
        <v>1.2</v>
      </c>
      <c r="I18" s="82">
        <f t="shared" ref="I18:I36" si="0">+H18 * G18</f>
        <v>5.0280000000000005</v>
      </c>
      <c r="J18" s="82"/>
      <c r="K18" s="82"/>
      <c r="L18" s="83">
        <v>1</v>
      </c>
      <c r="M18" s="84">
        <f>L18*I18</f>
        <v>5.0280000000000005</v>
      </c>
      <c r="P18" s="72"/>
      <c r="Q18" s="72"/>
      <c r="R18" s="72"/>
      <c r="S18" s="72"/>
      <c r="T18" s="72"/>
      <c r="U18" s="72"/>
      <c r="V18" s="72"/>
      <c r="W18" s="72"/>
      <c r="X18" s="72"/>
      <c r="Y18" s="72"/>
      <c r="Z18" s="72"/>
    </row>
    <row r="19" spans="1:26" ht="24.75" customHeight="1" x14ac:dyDescent="0.25">
      <c r="A19" s="72"/>
      <c r="B19" s="226"/>
      <c r="C19" s="237"/>
      <c r="D19" s="237"/>
      <c r="E19" s="227"/>
      <c r="F19" s="227"/>
      <c r="G19" s="85">
        <v>4</v>
      </c>
      <c r="H19" s="85">
        <v>8</v>
      </c>
      <c r="I19" s="85">
        <f t="shared" si="0"/>
        <v>32</v>
      </c>
      <c r="J19" s="85"/>
      <c r="K19" s="85"/>
      <c r="L19" s="114">
        <v>1</v>
      </c>
      <c r="M19" s="86">
        <f t="shared" ref="M19:M36" si="1">+L19 * I19</f>
        <v>32</v>
      </c>
      <c r="P19" s="72"/>
      <c r="Q19" s="72"/>
      <c r="R19" s="72"/>
      <c r="S19" s="72"/>
      <c r="T19" s="72"/>
      <c r="U19" s="72"/>
      <c r="V19" s="72"/>
      <c r="W19" s="72"/>
      <c r="X19" s="72"/>
      <c r="Y19" s="72"/>
      <c r="Z19" s="72"/>
    </row>
    <row r="20" spans="1:26" ht="24.75" customHeight="1" x14ac:dyDescent="0.25">
      <c r="A20" s="72"/>
      <c r="B20" s="226"/>
      <c r="C20" s="237"/>
      <c r="D20" s="237"/>
      <c r="E20" s="227"/>
      <c r="F20" s="227"/>
      <c r="G20" s="85">
        <v>2</v>
      </c>
      <c r="H20" s="85">
        <v>7</v>
      </c>
      <c r="I20" s="85">
        <f t="shared" si="0"/>
        <v>14</v>
      </c>
      <c r="J20" s="85"/>
      <c r="K20" s="85"/>
      <c r="L20" s="114">
        <v>1</v>
      </c>
      <c r="M20" s="86">
        <f t="shared" si="1"/>
        <v>14</v>
      </c>
      <c r="P20" s="72"/>
      <c r="Q20" s="72"/>
      <c r="R20" s="72"/>
      <c r="S20" s="72"/>
      <c r="T20" s="72"/>
      <c r="U20" s="72"/>
      <c r="V20" s="72"/>
      <c r="W20" s="72"/>
      <c r="X20" s="72"/>
      <c r="Y20" s="72"/>
      <c r="Z20" s="72"/>
    </row>
    <row r="21" spans="1:26" ht="24.75" customHeight="1" x14ac:dyDescent="0.25">
      <c r="A21" s="72"/>
      <c r="B21" s="226"/>
      <c r="C21" s="237"/>
      <c r="D21" s="237"/>
      <c r="E21" s="227"/>
      <c r="F21" s="227"/>
      <c r="G21" s="85">
        <v>3</v>
      </c>
      <c r="H21" s="85">
        <v>2</v>
      </c>
      <c r="I21" s="85">
        <f t="shared" si="0"/>
        <v>6</v>
      </c>
      <c r="J21" s="85"/>
      <c r="K21" s="85"/>
      <c r="L21" s="114">
        <v>1</v>
      </c>
      <c r="M21" s="86">
        <f t="shared" si="1"/>
        <v>6</v>
      </c>
      <c r="P21" s="72"/>
      <c r="Q21" s="72"/>
      <c r="R21" s="72"/>
      <c r="S21" s="72"/>
      <c r="T21" s="72"/>
      <c r="U21" s="72"/>
      <c r="V21" s="72"/>
      <c r="W21" s="72"/>
      <c r="X21" s="72"/>
      <c r="Y21" s="72"/>
      <c r="Z21" s="72"/>
    </row>
    <row r="22" spans="1:26" ht="24.75" customHeight="1" x14ac:dyDescent="0.25">
      <c r="A22" s="72"/>
      <c r="B22" s="226"/>
      <c r="C22" s="237"/>
      <c r="D22" s="237"/>
      <c r="E22" s="227"/>
      <c r="F22" s="240"/>
      <c r="G22" s="85">
        <v>4.5999999999999996</v>
      </c>
      <c r="H22" s="85">
        <v>2.2999999999999998</v>
      </c>
      <c r="I22" s="85">
        <f t="shared" si="0"/>
        <v>10.579999999999998</v>
      </c>
      <c r="J22" s="85"/>
      <c r="K22" s="85"/>
      <c r="L22" s="114">
        <v>1</v>
      </c>
      <c r="M22" s="86">
        <f t="shared" si="1"/>
        <v>10.579999999999998</v>
      </c>
      <c r="P22" s="72"/>
      <c r="Q22" s="72"/>
      <c r="R22" s="72"/>
      <c r="S22" s="72"/>
      <c r="T22" s="72"/>
      <c r="U22" s="72"/>
      <c r="V22" s="72"/>
      <c r="W22" s="72"/>
      <c r="X22" s="72"/>
      <c r="Y22" s="72"/>
      <c r="Z22" s="72"/>
    </row>
    <row r="23" spans="1:26" ht="39.75" customHeight="1" x14ac:dyDescent="0.25">
      <c r="A23" s="72"/>
      <c r="B23" s="226"/>
      <c r="C23" s="237"/>
      <c r="D23" s="237"/>
      <c r="E23" s="227"/>
      <c r="F23" s="87" t="s">
        <v>348</v>
      </c>
      <c r="G23" s="88">
        <v>3</v>
      </c>
      <c r="H23" s="85">
        <v>3.6</v>
      </c>
      <c r="I23" s="85">
        <f t="shared" si="0"/>
        <v>10.8</v>
      </c>
      <c r="J23" s="85"/>
      <c r="K23" s="85"/>
      <c r="L23" s="114">
        <v>1</v>
      </c>
      <c r="M23" s="86">
        <f t="shared" si="1"/>
        <v>10.8</v>
      </c>
      <c r="P23" s="72"/>
      <c r="Q23" s="72"/>
      <c r="R23" s="72"/>
      <c r="S23" s="72"/>
      <c r="T23" s="72"/>
      <c r="U23" s="72"/>
      <c r="V23" s="72"/>
      <c r="W23" s="72"/>
      <c r="X23" s="72"/>
      <c r="Y23" s="72"/>
      <c r="Z23" s="72"/>
    </row>
    <row r="24" spans="1:26" ht="24.75" customHeight="1" x14ac:dyDescent="0.25">
      <c r="A24" s="72"/>
      <c r="B24" s="226"/>
      <c r="C24" s="237"/>
      <c r="D24" s="237"/>
      <c r="E24" s="227"/>
      <c r="F24" s="284" t="s">
        <v>349</v>
      </c>
      <c r="G24" s="88">
        <v>4.5</v>
      </c>
      <c r="H24" s="85">
        <v>1.9</v>
      </c>
      <c r="I24" s="85">
        <f t="shared" si="0"/>
        <v>8.5499999999999989</v>
      </c>
      <c r="J24" s="85"/>
      <c r="K24" s="85"/>
      <c r="L24" s="114">
        <v>1</v>
      </c>
      <c r="M24" s="86">
        <f t="shared" si="1"/>
        <v>8.5499999999999989</v>
      </c>
      <c r="P24" s="72"/>
      <c r="Q24" s="72"/>
      <c r="R24" s="72"/>
      <c r="S24" s="72"/>
      <c r="T24" s="72"/>
      <c r="U24" s="72"/>
      <c r="V24" s="72"/>
      <c r="W24" s="72"/>
      <c r="X24" s="72"/>
      <c r="Y24" s="72"/>
      <c r="Z24" s="72"/>
    </row>
    <row r="25" spans="1:26" ht="24.75" customHeight="1" x14ac:dyDescent="0.25">
      <c r="A25" s="72"/>
      <c r="B25" s="226"/>
      <c r="C25" s="237"/>
      <c r="D25" s="237"/>
      <c r="E25" s="227"/>
      <c r="F25" s="227"/>
      <c r="G25" s="88">
        <v>3</v>
      </c>
      <c r="H25" s="85">
        <v>1</v>
      </c>
      <c r="I25" s="85">
        <f t="shared" si="0"/>
        <v>3</v>
      </c>
      <c r="J25" s="85"/>
      <c r="K25" s="85"/>
      <c r="L25" s="114">
        <v>1</v>
      </c>
      <c r="M25" s="86">
        <f t="shared" si="1"/>
        <v>3</v>
      </c>
      <c r="P25" s="72"/>
      <c r="Q25" s="72"/>
      <c r="R25" s="72"/>
      <c r="S25" s="72"/>
      <c r="T25" s="72"/>
      <c r="U25" s="72"/>
      <c r="V25" s="72"/>
      <c r="W25" s="72"/>
      <c r="X25" s="72"/>
      <c r="Y25" s="72"/>
      <c r="Z25" s="72"/>
    </row>
    <row r="26" spans="1:26" ht="24.75" customHeight="1" x14ac:dyDescent="0.25">
      <c r="A26" s="72"/>
      <c r="B26" s="226"/>
      <c r="C26" s="237"/>
      <c r="D26" s="237"/>
      <c r="E26" s="227"/>
      <c r="F26" s="227"/>
      <c r="G26" s="89">
        <v>4</v>
      </c>
      <c r="H26" s="85">
        <v>0.6</v>
      </c>
      <c r="I26" s="85">
        <f t="shared" si="0"/>
        <v>2.4</v>
      </c>
      <c r="J26" s="85"/>
      <c r="K26" s="85"/>
      <c r="L26" s="114">
        <v>1</v>
      </c>
      <c r="M26" s="86">
        <f t="shared" si="1"/>
        <v>2.4</v>
      </c>
      <c r="P26" s="72"/>
      <c r="Q26" s="72"/>
      <c r="R26" s="72"/>
      <c r="S26" s="72"/>
      <c r="T26" s="72"/>
      <c r="U26" s="72"/>
      <c r="V26" s="72"/>
      <c r="W26" s="72"/>
      <c r="X26" s="72"/>
      <c r="Y26" s="72"/>
      <c r="Z26" s="72"/>
    </row>
    <row r="27" spans="1:26" ht="24.75" customHeight="1" x14ac:dyDescent="0.25">
      <c r="A27" s="72"/>
      <c r="B27" s="226"/>
      <c r="C27" s="237"/>
      <c r="D27" s="237"/>
      <c r="E27" s="227"/>
      <c r="F27" s="227"/>
      <c r="G27" s="89">
        <v>1.7</v>
      </c>
      <c r="H27" s="85">
        <v>1</v>
      </c>
      <c r="I27" s="85">
        <f t="shared" si="0"/>
        <v>1.7</v>
      </c>
      <c r="J27" s="85"/>
      <c r="K27" s="85"/>
      <c r="L27" s="114">
        <v>1</v>
      </c>
      <c r="M27" s="86">
        <f t="shared" si="1"/>
        <v>1.7</v>
      </c>
      <c r="P27" s="72"/>
      <c r="Q27" s="72"/>
      <c r="R27" s="72"/>
      <c r="S27" s="72"/>
      <c r="T27" s="72"/>
      <c r="U27" s="72"/>
      <c r="V27" s="72"/>
      <c r="W27" s="72"/>
      <c r="X27" s="72"/>
      <c r="Y27" s="72"/>
      <c r="Z27" s="72"/>
    </row>
    <row r="28" spans="1:26" ht="24.75" customHeight="1" x14ac:dyDescent="0.25">
      <c r="A28" s="72"/>
      <c r="B28" s="226"/>
      <c r="C28" s="237"/>
      <c r="D28" s="237"/>
      <c r="E28" s="227"/>
      <c r="F28" s="227"/>
      <c r="G28" s="89">
        <v>1.6</v>
      </c>
      <c r="H28" s="85">
        <v>1.9</v>
      </c>
      <c r="I28" s="85">
        <f t="shared" si="0"/>
        <v>3.04</v>
      </c>
      <c r="J28" s="85"/>
      <c r="K28" s="85"/>
      <c r="L28" s="114">
        <v>1</v>
      </c>
      <c r="M28" s="86">
        <f t="shared" si="1"/>
        <v>3.04</v>
      </c>
      <c r="P28" s="72"/>
      <c r="Q28" s="72"/>
      <c r="R28" s="72"/>
      <c r="S28" s="72"/>
      <c r="T28" s="72"/>
      <c r="U28" s="72"/>
      <c r="V28" s="72"/>
      <c r="W28" s="72"/>
      <c r="X28" s="72"/>
      <c r="Y28" s="72"/>
      <c r="Z28" s="72"/>
    </row>
    <row r="29" spans="1:26" ht="24.75" customHeight="1" x14ac:dyDescent="0.25">
      <c r="A29" s="72"/>
      <c r="B29" s="226"/>
      <c r="C29" s="237"/>
      <c r="D29" s="237"/>
      <c r="E29" s="227"/>
      <c r="F29" s="227"/>
      <c r="G29" s="89">
        <v>1.45</v>
      </c>
      <c r="H29" s="85">
        <v>1.4</v>
      </c>
      <c r="I29" s="85">
        <f t="shared" si="0"/>
        <v>2.0299999999999998</v>
      </c>
      <c r="J29" s="85"/>
      <c r="K29" s="85"/>
      <c r="L29" s="114">
        <v>1</v>
      </c>
      <c r="M29" s="86">
        <f t="shared" si="1"/>
        <v>2.0299999999999998</v>
      </c>
      <c r="P29" s="72"/>
      <c r="Q29" s="72"/>
      <c r="R29" s="72"/>
      <c r="S29" s="72"/>
      <c r="T29" s="72"/>
      <c r="U29" s="72"/>
      <c r="V29" s="72"/>
      <c r="W29" s="72"/>
      <c r="X29" s="72"/>
      <c r="Y29" s="72"/>
      <c r="Z29" s="72"/>
    </row>
    <row r="30" spans="1:26" ht="24.75" customHeight="1" x14ac:dyDescent="0.25">
      <c r="A30" s="72"/>
      <c r="B30" s="226"/>
      <c r="C30" s="237"/>
      <c r="D30" s="237"/>
      <c r="E30" s="227"/>
      <c r="F30" s="227"/>
      <c r="G30" s="89">
        <v>2.4</v>
      </c>
      <c r="H30" s="85">
        <v>0.7</v>
      </c>
      <c r="I30" s="85">
        <f t="shared" si="0"/>
        <v>1.68</v>
      </c>
      <c r="J30" s="85"/>
      <c r="K30" s="85"/>
      <c r="L30" s="114">
        <v>1</v>
      </c>
      <c r="M30" s="86">
        <f t="shared" si="1"/>
        <v>1.68</v>
      </c>
      <c r="P30" s="72"/>
      <c r="Q30" s="72"/>
      <c r="R30" s="72"/>
      <c r="S30" s="72"/>
      <c r="T30" s="72"/>
      <c r="U30" s="72"/>
      <c r="V30" s="72"/>
      <c r="W30" s="72"/>
      <c r="X30" s="72"/>
      <c r="Y30" s="72"/>
      <c r="Z30" s="72"/>
    </row>
    <row r="31" spans="1:26" ht="24.75" customHeight="1" x14ac:dyDescent="0.25">
      <c r="A31" s="72"/>
      <c r="B31" s="226"/>
      <c r="C31" s="237"/>
      <c r="D31" s="237"/>
      <c r="E31" s="227"/>
      <c r="F31" s="227"/>
      <c r="G31" s="89">
        <v>5.0999999999999996</v>
      </c>
      <c r="H31" s="85">
        <v>4.2</v>
      </c>
      <c r="I31" s="85">
        <f t="shared" si="0"/>
        <v>21.419999999999998</v>
      </c>
      <c r="J31" s="85"/>
      <c r="K31" s="85"/>
      <c r="L31" s="114">
        <v>1</v>
      </c>
      <c r="M31" s="86">
        <f t="shared" si="1"/>
        <v>21.419999999999998</v>
      </c>
      <c r="P31" s="72"/>
      <c r="Q31" s="72"/>
      <c r="R31" s="72"/>
      <c r="S31" s="72"/>
      <c r="T31" s="72"/>
      <c r="U31" s="72"/>
      <c r="V31" s="72"/>
      <c r="W31" s="72"/>
      <c r="X31" s="72"/>
      <c r="Y31" s="72"/>
      <c r="Z31" s="72"/>
    </row>
    <row r="32" spans="1:26" ht="24.75" customHeight="1" x14ac:dyDescent="0.25">
      <c r="A32" s="72"/>
      <c r="B32" s="226"/>
      <c r="C32" s="237"/>
      <c r="D32" s="237"/>
      <c r="E32" s="227"/>
      <c r="F32" s="227"/>
      <c r="G32" s="89">
        <v>4.7</v>
      </c>
      <c r="H32" s="85">
        <v>3.2</v>
      </c>
      <c r="I32" s="85">
        <f t="shared" si="0"/>
        <v>15.040000000000001</v>
      </c>
      <c r="J32" s="85"/>
      <c r="K32" s="85"/>
      <c r="L32" s="114">
        <v>1</v>
      </c>
      <c r="M32" s="86">
        <f t="shared" si="1"/>
        <v>15.040000000000001</v>
      </c>
      <c r="P32" s="72"/>
      <c r="Q32" s="72"/>
      <c r="R32" s="72"/>
      <c r="S32" s="72"/>
      <c r="T32" s="72"/>
      <c r="U32" s="72"/>
      <c r="V32" s="72"/>
      <c r="W32" s="72"/>
      <c r="X32" s="72"/>
      <c r="Y32" s="72"/>
      <c r="Z32" s="72"/>
    </row>
    <row r="33" spans="1:26" ht="24.75" customHeight="1" x14ac:dyDescent="0.25">
      <c r="A33" s="72"/>
      <c r="B33" s="226"/>
      <c r="C33" s="237"/>
      <c r="D33" s="237"/>
      <c r="E33" s="227"/>
      <c r="F33" s="227"/>
      <c r="G33" s="89">
        <v>1.6</v>
      </c>
      <c r="H33" s="85">
        <v>0.7</v>
      </c>
      <c r="I33" s="85">
        <f t="shared" si="0"/>
        <v>1.1199999999999999</v>
      </c>
      <c r="J33" s="85"/>
      <c r="K33" s="85"/>
      <c r="L33" s="114">
        <v>1</v>
      </c>
      <c r="M33" s="86">
        <f t="shared" si="1"/>
        <v>1.1199999999999999</v>
      </c>
      <c r="P33" s="72"/>
      <c r="Q33" s="72"/>
      <c r="R33" s="72"/>
      <c r="S33" s="72"/>
      <c r="T33" s="72"/>
      <c r="U33" s="72"/>
      <c r="V33" s="72"/>
      <c r="W33" s="72"/>
      <c r="X33" s="72"/>
      <c r="Y33" s="72"/>
      <c r="Z33" s="72"/>
    </row>
    <row r="34" spans="1:26" ht="24.75" customHeight="1" x14ac:dyDescent="0.25">
      <c r="A34" s="72"/>
      <c r="B34" s="226"/>
      <c r="C34" s="237"/>
      <c r="D34" s="237"/>
      <c r="E34" s="227"/>
      <c r="F34" s="227"/>
      <c r="G34" s="89">
        <v>3.2</v>
      </c>
      <c r="H34" s="85">
        <v>1.6</v>
      </c>
      <c r="I34" s="85">
        <f t="shared" si="0"/>
        <v>5.120000000000001</v>
      </c>
      <c r="J34" s="85"/>
      <c r="K34" s="85"/>
      <c r="L34" s="114">
        <v>1</v>
      </c>
      <c r="M34" s="86">
        <f t="shared" si="1"/>
        <v>5.120000000000001</v>
      </c>
      <c r="P34" s="72"/>
      <c r="Q34" s="72"/>
      <c r="R34" s="72"/>
      <c r="S34" s="72"/>
      <c r="T34" s="72"/>
      <c r="U34" s="72"/>
      <c r="V34" s="72"/>
      <c r="W34" s="72"/>
      <c r="X34" s="72"/>
      <c r="Y34" s="72"/>
      <c r="Z34" s="72"/>
    </row>
    <row r="35" spans="1:26" ht="24.75" customHeight="1" x14ac:dyDescent="0.25">
      <c r="A35" s="72"/>
      <c r="B35" s="226"/>
      <c r="C35" s="237"/>
      <c r="D35" s="237"/>
      <c r="E35" s="227"/>
      <c r="F35" s="227"/>
      <c r="G35" s="89">
        <v>2.9</v>
      </c>
      <c r="H35" s="85">
        <v>1.2</v>
      </c>
      <c r="I35" s="85">
        <f t="shared" si="0"/>
        <v>3.48</v>
      </c>
      <c r="J35" s="85"/>
      <c r="K35" s="85"/>
      <c r="L35" s="114">
        <v>1</v>
      </c>
      <c r="M35" s="86">
        <f t="shared" si="1"/>
        <v>3.48</v>
      </c>
      <c r="P35" s="72"/>
      <c r="Q35" s="72"/>
      <c r="R35" s="72"/>
      <c r="S35" s="72"/>
      <c r="T35" s="72"/>
      <c r="U35" s="72"/>
      <c r="V35" s="72"/>
      <c r="W35" s="72"/>
      <c r="X35" s="72"/>
      <c r="Y35" s="72"/>
      <c r="Z35" s="72"/>
    </row>
    <row r="36" spans="1:26" ht="24.75" customHeight="1" x14ac:dyDescent="0.25">
      <c r="A36" s="72"/>
      <c r="B36" s="226"/>
      <c r="C36" s="237"/>
      <c r="D36" s="237"/>
      <c r="E36" s="227"/>
      <c r="F36" s="240"/>
      <c r="G36" s="89">
        <v>2.7</v>
      </c>
      <c r="H36" s="115">
        <v>2.2000000000000002</v>
      </c>
      <c r="I36" s="85">
        <f t="shared" si="0"/>
        <v>5.9400000000000013</v>
      </c>
      <c r="J36" s="85"/>
      <c r="K36" s="85"/>
      <c r="L36" s="114">
        <v>1</v>
      </c>
      <c r="M36" s="86">
        <f t="shared" si="1"/>
        <v>5.9400000000000013</v>
      </c>
      <c r="P36" s="72"/>
      <c r="Q36" s="72"/>
      <c r="R36" s="72"/>
      <c r="S36" s="72"/>
      <c r="T36" s="72"/>
      <c r="U36" s="72"/>
      <c r="V36" s="72"/>
      <c r="W36" s="72"/>
      <c r="X36" s="72"/>
      <c r="Y36" s="72"/>
      <c r="Z36" s="72"/>
    </row>
    <row r="37" spans="1:26" ht="24.75" customHeight="1" x14ac:dyDescent="0.25">
      <c r="A37" s="72"/>
      <c r="B37" s="226"/>
      <c r="C37" s="237"/>
      <c r="D37" s="237"/>
      <c r="E37" s="227"/>
      <c r="F37" s="90"/>
      <c r="G37" s="89"/>
      <c r="H37" s="115"/>
      <c r="I37" s="85"/>
      <c r="J37" s="85"/>
      <c r="K37" s="85"/>
      <c r="L37" s="114"/>
      <c r="M37" s="91"/>
      <c r="P37" s="72"/>
      <c r="Q37" s="72"/>
      <c r="R37" s="72"/>
      <c r="S37" s="72"/>
      <c r="T37" s="72"/>
      <c r="U37" s="72"/>
      <c r="V37" s="72"/>
      <c r="W37" s="72"/>
      <c r="X37" s="72"/>
      <c r="Y37" s="72"/>
      <c r="Z37" s="72"/>
    </row>
    <row r="38" spans="1:26" ht="24.75" customHeight="1" x14ac:dyDescent="0.25">
      <c r="A38" s="72"/>
      <c r="B38" s="226"/>
      <c r="C38" s="237"/>
      <c r="D38" s="237"/>
      <c r="E38" s="227"/>
      <c r="F38" s="90"/>
      <c r="G38" s="89"/>
      <c r="H38" s="115"/>
      <c r="I38" s="85"/>
      <c r="J38" s="85"/>
      <c r="K38" s="85"/>
      <c r="L38" s="114"/>
      <c r="M38" s="91"/>
      <c r="P38" s="72"/>
      <c r="Q38" s="72"/>
      <c r="R38" s="72"/>
      <c r="S38" s="72"/>
      <c r="T38" s="72"/>
      <c r="U38" s="72"/>
      <c r="V38" s="72"/>
      <c r="W38" s="72"/>
      <c r="X38" s="72"/>
      <c r="Y38" s="72"/>
      <c r="Z38" s="72"/>
    </row>
    <row r="39" spans="1:26" ht="24.75" customHeight="1" x14ac:dyDescent="0.25">
      <c r="A39" s="72"/>
      <c r="B39" s="226"/>
      <c r="C39" s="237"/>
      <c r="D39" s="237"/>
      <c r="E39" s="227"/>
      <c r="F39" s="90"/>
      <c r="G39" s="89"/>
      <c r="H39" s="115"/>
      <c r="I39" s="85"/>
      <c r="J39" s="85"/>
      <c r="K39" s="85"/>
      <c r="L39" s="114"/>
      <c r="M39" s="91"/>
      <c r="P39" s="72"/>
      <c r="Q39" s="72"/>
      <c r="R39" s="72"/>
      <c r="S39" s="72"/>
      <c r="T39" s="72"/>
      <c r="U39" s="72"/>
      <c r="V39" s="72"/>
      <c r="W39" s="72"/>
      <c r="X39" s="72"/>
      <c r="Y39" s="72"/>
      <c r="Z39" s="72"/>
    </row>
    <row r="40" spans="1:26" ht="24.75" customHeight="1" x14ac:dyDescent="0.25">
      <c r="A40" s="72"/>
      <c r="B40" s="238"/>
      <c r="C40" s="239"/>
      <c r="D40" s="239"/>
      <c r="E40" s="240"/>
      <c r="F40" s="90"/>
      <c r="G40" s="89"/>
      <c r="H40" s="115"/>
      <c r="I40" s="85"/>
      <c r="J40" s="85"/>
      <c r="K40" s="85"/>
      <c r="L40" s="114"/>
      <c r="M40" s="91"/>
      <c r="P40" s="72"/>
      <c r="Q40" s="72"/>
      <c r="R40" s="72"/>
      <c r="S40" s="72"/>
      <c r="T40" s="72"/>
      <c r="U40" s="72"/>
      <c r="V40" s="72"/>
      <c r="W40" s="72"/>
      <c r="X40" s="72"/>
      <c r="Y40" s="72"/>
      <c r="Z40" s="72"/>
    </row>
    <row r="41" spans="1:26" ht="40.5" customHeight="1" x14ac:dyDescent="0.25">
      <c r="A41" s="92"/>
      <c r="B41" s="285" t="s">
        <v>344</v>
      </c>
      <c r="C41" s="286"/>
      <c r="D41" s="286"/>
      <c r="E41" s="286"/>
      <c r="F41" s="286"/>
      <c r="G41" s="286"/>
      <c r="H41" s="286"/>
      <c r="I41" s="286"/>
      <c r="J41" s="286"/>
      <c r="K41" s="286"/>
      <c r="L41" s="287"/>
      <c r="M41" s="93">
        <f>+SUM(M18:M36)</f>
        <v>152.92800000000003</v>
      </c>
      <c r="N41" s="92"/>
      <c r="O41" s="92"/>
      <c r="P41" s="92"/>
      <c r="Q41" s="92"/>
      <c r="R41" s="92"/>
      <c r="S41" s="92"/>
      <c r="T41" s="92"/>
      <c r="U41" s="92"/>
      <c r="V41" s="92"/>
      <c r="W41" s="92"/>
      <c r="X41" s="92"/>
      <c r="Y41" s="92"/>
      <c r="Z41" s="92"/>
    </row>
    <row r="42" spans="1:26" ht="83.25" customHeight="1" x14ac:dyDescent="0.25">
      <c r="A42" s="72"/>
      <c r="B42" s="288" t="s">
        <v>350</v>
      </c>
      <c r="C42" s="237"/>
      <c r="D42" s="237"/>
      <c r="E42" s="237"/>
      <c r="F42" s="237"/>
      <c r="G42" s="237"/>
      <c r="H42" s="237"/>
      <c r="I42" s="237"/>
      <c r="J42" s="237"/>
      <c r="K42" s="237"/>
      <c r="L42" s="237"/>
      <c r="M42" s="266"/>
      <c r="N42" s="72"/>
      <c r="O42" s="72"/>
      <c r="P42" s="72"/>
      <c r="Q42" s="72"/>
      <c r="R42" s="72"/>
      <c r="S42" s="72"/>
      <c r="T42" s="72"/>
      <c r="U42" s="72"/>
      <c r="V42" s="72"/>
      <c r="W42" s="72"/>
      <c r="X42" s="72"/>
      <c r="Y42" s="72"/>
      <c r="Z42" s="72"/>
    </row>
    <row r="43" spans="1:26" ht="90" customHeight="1" x14ac:dyDescent="0.25">
      <c r="A43" s="72"/>
      <c r="B43" s="116"/>
      <c r="C43" s="256"/>
      <c r="D43" s="152"/>
      <c r="E43" s="117"/>
      <c r="F43" s="257"/>
      <c r="G43" s="258"/>
      <c r="H43" s="258"/>
      <c r="I43" s="117"/>
      <c r="J43" s="117"/>
      <c r="K43" s="117"/>
      <c r="L43" s="117"/>
      <c r="M43" s="118"/>
      <c r="N43" s="72"/>
      <c r="O43" s="72"/>
      <c r="P43" s="72"/>
      <c r="Q43" s="72"/>
      <c r="R43" s="72"/>
      <c r="S43" s="72"/>
      <c r="T43" s="72"/>
      <c r="U43" s="72"/>
      <c r="V43" s="72"/>
      <c r="W43" s="72"/>
      <c r="X43" s="72"/>
      <c r="Y43" s="72"/>
      <c r="Z43" s="72"/>
    </row>
    <row r="44" spans="1:26" ht="30" customHeight="1" x14ac:dyDescent="0.25">
      <c r="A44" s="72"/>
      <c r="B44" s="94"/>
      <c r="C44" s="259" t="s">
        <v>351</v>
      </c>
      <c r="D44" s="237"/>
      <c r="E44" s="95" t="s">
        <v>98</v>
      </c>
      <c r="F44" s="260" t="s">
        <v>352</v>
      </c>
      <c r="G44" s="152"/>
      <c r="H44" s="152"/>
      <c r="I44" s="96"/>
      <c r="J44" s="96"/>
      <c r="K44" s="96"/>
      <c r="L44" s="96"/>
      <c r="M44" s="119"/>
      <c r="N44" s="72"/>
      <c r="O44" s="72"/>
      <c r="P44" s="72"/>
      <c r="Q44" s="72"/>
      <c r="R44" s="72"/>
      <c r="S44" s="72"/>
      <c r="T44" s="72"/>
      <c r="U44" s="72"/>
      <c r="V44" s="72"/>
      <c r="W44" s="72"/>
      <c r="X44" s="72"/>
      <c r="Y44" s="72"/>
      <c r="Z44" s="72"/>
    </row>
    <row r="45" spans="1:26" ht="14.25" customHeight="1" x14ac:dyDescent="0.25">
      <c r="A45" s="72"/>
      <c r="B45" s="94"/>
      <c r="C45" s="261" t="s">
        <v>353</v>
      </c>
      <c r="D45" s="237"/>
      <c r="E45" s="96"/>
      <c r="F45" s="262" t="s">
        <v>101</v>
      </c>
      <c r="G45" s="237"/>
      <c r="H45" s="237"/>
      <c r="I45" s="96"/>
      <c r="J45" s="96"/>
      <c r="K45" s="96"/>
      <c r="L45" s="96"/>
      <c r="M45" s="119"/>
      <c r="N45" s="72"/>
      <c r="O45" s="72"/>
      <c r="P45" s="72"/>
      <c r="Q45" s="72"/>
      <c r="R45" s="72"/>
      <c r="S45" s="72"/>
      <c r="T45" s="72"/>
      <c r="U45" s="72"/>
      <c r="V45" s="72"/>
      <c r="W45" s="72"/>
      <c r="X45" s="72"/>
      <c r="Y45" s="72"/>
      <c r="Z45" s="72"/>
    </row>
    <row r="46" spans="1:26" ht="14.25" customHeight="1" x14ac:dyDescent="0.25">
      <c r="A46" s="72"/>
      <c r="B46" s="97"/>
      <c r="C46" s="98"/>
      <c r="D46" s="98"/>
      <c r="E46" s="98"/>
      <c r="F46" s="98"/>
      <c r="G46" s="98"/>
      <c r="H46" s="98"/>
      <c r="I46" s="98"/>
      <c r="J46" s="98"/>
      <c r="K46" s="263"/>
      <c r="L46" s="229"/>
      <c r="M46" s="264"/>
      <c r="N46" s="72"/>
      <c r="O46" s="72"/>
      <c r="P46" s="72"/>
      <c r="Q46" s="72"/>
      <c r="R46" s="72"/>
      <c r="S46" s="72"/>
      <c r="T46" s="72"/>
      <c r="U46" s="72"/>
      <c r="V46" s="72"/>
      <c r="W46" s="72"/>
      <c r="X46" s="72"/>
      <c r="Y46" s="72"/>
      <c r="Z46" s="72"/>
    </row>
    <row r="47" spans="1:26" ht="15" customHeight="1" x14ac:dyDescent="0.25">
      <c r="A47" s="72"/>
      <c r="B47" s="254"/>
      <c r="C47" s="237"/>
      <c r="D47" s="99"/>
      <c r="E47" s="99"/>
      <c r="F47" s="254"/>
      <c r="G47" s="237"/>
      <c r="H47" s="255"/>
      <c r="I47" s="237"/>
      <c r="J47" s="237"/>
      <c r="K47" s="237"/>
      <c r="L47" s="237"/>
      <c r="M47" s="237"/>
      <c r="N47" s="72"/>
      <c r="O47" s="72"/>
      <c r="P47" s="72"/>
      <c r="Q47" s="72"/>
      <c r="R47" s="72"/>
      <c r="S47" s="72"/>
      <c r="T47" s="72"/>
      <c r="U47" s="72"/>
      <c r="V47" s="72"/>
      <c r="W47" s="72"/>
      <c r="X47" s="72"/>
      <c r="Y47" s="72"/>
      <c r="Z47" s="72"/>
    </row>
    <row r="48" spans="1:26" ht="14.25" customHeight="1" x14ac:dyDescent="0.25">
      <c r="A48" s="72"/>
      <c r="B48" s="72"/>
      <c r="C48" s="72"/>
      <c r="D48" s="72"/>
      <c r="E48" s="72"/>
      <c r="F48" s="72"/>
      <c r="G48" s="72"/>
      <c r="H48" s="72"/>
      <c r="I48" s="72"/>
      <c r="J48" s="72"/>
      <c r="K48" s="72"/>
      <c r="L48" s="72"/>
      <c r="M48" s="72"/>
      <c r="N48" s="72"/>
      <c r="O48" s="72"/>
      <c r="P48" s="72"/>
      <c r="Q48" s="72"/>
      <c r="R48" s="72"/>
      <c r="S48" s="72"/>
      <c r="T48" s="72"/>
      <c r="U48" s="72"/>
      <c r="V48" s="72"/>
      <c r="W48" s="72"/>
      <c r="X48" s="72"/>
      <c r="Y48" s="72"/>
      <c r="Z48" s="72"/>
    </row>
    <row r="49" spans="1:26" ht="14.25" customHeight="1" x14ac:dyDescent="0.25">
      <c r="A49" s="72"/>
      <c r="B49" s="72"/>
      <c r="C49" s="72"/>
      <c r="D49" s="72"/>
      <c r="E49" s="72"/>
      <c r="F49" s="72"/>
      <c r="G49" s="72"/>
      <c r="H49" s="72"/>
      <c r="I49" s="72"/>
      <c r="J49" s="72"/>
      <c r="K49" s="72"/>
      <c r="L49" s="72"/>
      <c r="M49" s="72"/>
      <c r="N49" s="72"/>
      <c r="O49" s="72"/>
      <c r="P49" s="72"/>
      <c r="Q49" s="72"/>
      <c r="R49" s="72"/>
      <c r="S49" s="72"/>
      <c r="T49" s="72"/>
      <c r="U49" s="72"/>
      <c r="V49" s="72"/>
      <c r="W49" s="72"/>
      <c r="X49" s="72"/>
      <c r="Y49" s="72"/>
      <c r="Z49" s="72"/>
    </row>
    <row r="50" spans="1:26" ht="14.25" customHeight="1" x14ac:dyDescent="0.25">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row>
    <row r="51" spans="1:26" ht="14.25" customHeight="1" x14ac:dyDescent="0.25">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row>
    <row r="52" spans="1:26" ht="14.25" customHeight="1" x14ac:dyDescent="0.25">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row>
    <row r="53" spans="1:26" ht="14.25" customHeight="1" x14ac:dyDescent="0.25">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row>
    <row r="54" spans="1:26" ht="14.25" customHeight="1" x14ac:dyDescent="0.25">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row>
    <row r="55" spans="1:26" ht="14.25" customHeight="1" x14ac:dyDescent="0.25">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row>
    <row r="56" spans="1:26" ht="14.25" customHeight="1" x14ac:dyDescent="0.25">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row>
    <row r="57" spans="1:26" ht="14.25" customHeight="1" x14ac:dyDescent="0.25">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row>
    <row r="58" spans="1:26" ht="14.25" customHeight="1" x14ac:dyDescent="0.25">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row>
    <row r="59" spans="1:26" ht="14.25" customHeight="1" x14ac:dyDescent="0.25">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row>
    <row r="60" spans="1:26" ht="14.25" customHeight="1" x14ac:dyDescent="0.25">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row>
    <row r="61" spans="1:26" ht="14.25" customHeight="1" x14ac:dyDescent="0.25">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row>
    <row r="62" spans="1:26" ht="14.25" customHeight="1" x14ac:dyDescent="0.25">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row>
    <row r="63" spans="1:26" ht="14.25" customHeight="1" x14ac:dyDescent="0.25">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row>
    <row r="64" spans="1:26" ht="14.25" customHeight="1" x14ac:dyDescent="0.25">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row>
    <row r="65" spans="1:26" ht="14.25" customHeight="1" x14ac:dyDescent="0.25">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row>
    <row r="66" spans="1:26" ht="14.25" customHeight="1" x14ac:dyDescent="0.25">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row>
    <row r="67" spans="1:26" ht="14.25" customHeight="1" x14ac:dyDescent="0.25">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row>
    <row r="68" spans="1:26" ht="14.25" customHeight="1" x14ac:dyDescent="0.25">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row>
    <row r="69" spans="1:26" ht="14.25" customHeight="1" x14ac:dyDescent="0.25">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row>
    <row r="70" spans="1:26" ht="14.25" customHeight="1" x14ac:dyDescent="0.2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4.25" customHeight="1" x14ac:dyDescent="0.2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4.25" customHeight="1" x14ac:dyDescent="0.2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4.25" customHeight="1" x14ac:dyDescent="0.2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4.25" customHeight="1" x14ac:dyDescent="0.2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4.25" customHeight="1" x14ac:dyDescent="0.2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4.25" customHeight="1" x14ac:dyDescent="0.2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4.25" customHeight="1" x14ac:dyDescent="0.2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4.25" customHeight="1" x14ac:dyDescent="0.2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4.25" customHeight="1" x14ac:dyDescent="0.2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4.25" customHeight="1" x14ac:dyDescent="0.2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4.25" customHeight="1" x14ac:dyDescent="0.2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4.25" customHeight="1" x14ac:dyDescent="0.2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4.25" customHeight="1" x14ac:dyDescent="0.2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4.25" customHeight="1" x14ac:dyDescent="0.2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4.25" customHeight="1" x14ac:dyDescent="0.2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4.25" customHeight="1" x14ac:dyDescent="0.2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4.25" customHeight="1" x14ac:dyDescent="0.2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4.25" customHeight="1" x14ac:dyDescent="0.2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4.25" customHeight="1" x14ac:dyDescent="0.2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4.25" customHeight="1" x14ac:dyDescent="0.2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4.25"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4.25" customHeight="1" x14ac:dyDescent="0.2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4.25" customHeight="1" x14ac:dyDescent="0.2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4.25" customHeight="1" x14ac:dyDescent="0.2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4.25" customHeight="1" x14ac:dyDescent="0.2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4.25" customHeight="1" x14ac:dyDescent="0.2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4.25" customHeight="1" x14ac:dyDescent="0.2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4.25" customHeight="1" x14ac:dyDescent="0.2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4.25" customHeight="1" x14ac:dyDescent="0.2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4.25" customHeight="1" x14ac:dyDescent="0.2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4.25" customHeight="1" x14ac:dyDescent="0.2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4.25" customHeight="1" x14ac:dyDescent="0.2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4.25" customHeight="1" x14ac:dyDescent="0.2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4.25" customHeight="1" x14ac:dyDescent="0.2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4.25" customHeight="1" x14ac:dyDescent="0.2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4.25" customHeight="1" x14ac:dyDescent="0.2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4.25" customHeight="1" x14ac:dyDescent="0.2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4.25" customHeight="1" x14ac:dyDescent="0.2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4.25" customHeight="1" x14ac:dyDescent="0.2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4.25" customHeight="1" x14ac:dyDescent="0.2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4.25" customHeight="1" x14ac:dyDescent="0.2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4.25" customHeight="1" x14ac:dyDescent="0.2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4.25" customHeight="1" x14ac:dyDescent="0.2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4.25" customHeight="1" x14ac:dyDescent="0.2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4.25" customHeight="1" x14ac:dyDescent="0.2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4.25" customHeight="1" x14ac:dyDescent="0.2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4.25" customHeight="1" x14ac:dyDescent="0.2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4.25" customHeight="1" x14ac:dyDescent="0.2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4.25" customHeight="1" x14ac:dyDescent="0.2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4.25" customHeight="1" x14ac:dyDescent="0.2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4.25" customHeight="1" x14ac:dyDescent="0.2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4.25" customHeight="1" x14ac:dyDescent="0.2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4.25" customHeight="1" x14ac:dyDescent="0.2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4.25" customHeight="1" x14ac:dyDescent="0.2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4.25" customHeight="1" x14ac:dyDescent="0.2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4.25" customHeight="1" x14ac:dyDescent="0.2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4.25" customHeight="1" x14ac:dyDescent="0.2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4.25" customHeight="1" x14ac:dyDescent="0.2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4.25" customHeight="1" x14ac:dyDescent="0.2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4.25" customHeight="1" x14ac:dyDescent="0.2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4.25" customHeight="1" x14ac:dyDescent="0.2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4.25" customHeight="1" x14ac:dyDescent="0.2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4.25" customHeight="1" x14ac:dyDescent="0.2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4.25" customHeight="1" x14ac:dyDescent="0.2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4.25" customHeight="1" x14ac:dyDescent="0.2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4.25" customHeight="1" x14ac:dyDescent="0.2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4.25" customHeight="1" x14ac:dyDescent="0.2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4.25" customHeight="1" x14ac:dyDescent="0.2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4.25" customHeight="1" x14ac:dyDescent="0.2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4.25" customHeight="1" x14ac:dyDescent="0.2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4.25" customHeight="1" x14ac:dyDescent="0.2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4.25" customHeight="1" x14ac:dyDescent="0.2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4.25" customHeight="1" x14ac:dyDescent="0.2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4.25" customHeight="1" x14ac:dyDescent="0.2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4.25" customHeight="1" x14ac:dyDescent="0.2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4.25" customHeight="1" x14ac:dyDescent="0.2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4.25" customHeight="1" x14ac:dyDescent="0.2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4.25" customHeight="1" x14ac:dyDescent="0.2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4.25" customHeight="1" x14ac:dyDescent="0.2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4.25" customHeight="1" x14ac:dyDescent="0.2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4.25" customHeight="1" x14ac:dyDescent="0.2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4.25" customHeight="1" x14ac:dyDescent="0.2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4.25" customHeight="1" x14ac:dyDescent="0.2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4.25" customHeight="1" x14ac:dyDescent="0.2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4.25" customHeight="1" x14ac:dyDescent="0.2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4.25" customHeight="1" x14ac:dyDescent="0.2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4.25" customHeight="1" x14ac:dyDescent="0.2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4.25" customHeight="1" x14ac:dyDescent="0.2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4.25" customHeight="1" x14ac:dyDescent="0.2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4.25" customHeight="1" x14ac:dyDescent="0.2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4.25" customHeight="1" x14ac:dyDescent="0.2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4.25" customHeight="1" x14ac:dyDescent="0.2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4.25" customHeight="1" x14ac:dyDescent="0.2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4.25" customHeight="1" x14ac:dyDescent="0.2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4.25" customHeight="1" x14ac:dyDescent="0.2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4.25" customHeight="1" x14ac:dyDescent="0.2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4.25" customHeight="1" x14ac:dyDescent="0.2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4.25" customHeight="1" x14ac:dyDescent="0.2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4.25" customHeight="1" x14ac:dyDescent="0.2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4.25" customHeight="1" x14ac:dyDescent="0.2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4.25" customHeight="1" x14ac:dyDescent="0.2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4.25" customHeight="1" x14ac:dyDescent="0.2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4.25" customHeight="1" x14ac:dyDescent="0.2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4.25" customHeight="1" x14ac:dyDescent="0.2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4.25" customHeight="1" x14ac:dyDescent="0.2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4.25" customHeight="1" x14ac:dyDescent="0.2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4.25" customHeight="1" x14ac:dyDescent="0.2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4.25" customHeight="1" x14ac:dyDescent="0.2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4.25" customHeight="1" x14ac:dyDescent="0.2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4.25" customHeight="1" x14ac:dyDescent="0.2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4.25" customHeight="1" x14ac:dyDescent="0.2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4.25" customHeight="1" x14ac:dyDescent="0.2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4.25" customHeight="1" x14ac:dyDescent="0.2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4.25" customHeight="1" x14ac:dyDescent="0.2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4.25" customHeight="1" x14ac:dyDescent="0.2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4.25" customHeight="1" x14ac:dyDescent="0.2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4.25" customHeight="1" x14ac:dyDescent="0.2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4.25" customHeight="1" x14ac:dyDescent="0.2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4.25" customHeight="1" x14ac:dyDescent="0.2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4.25" customHeight="1" x14ac:dyDescent="0.2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4.25" customHeight="1" x14ac:dyDescent="0.2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4.25" customHeight="1" x14ac:dyDescent="0.2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4.25" customHeight="1" x14ac:dyDescent="0.2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4.25" customHeight="1" x14ac:dyDescent="0.2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4.25" customHeight="1" x14ac:dyDescent="0.2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4.25" customHeight="1" x14ac:dyDescent="0.2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4.25" customHeight="1" x14ac:dyDescent="0.2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4.25" customHeight="1" x14ac:dyDescent="0.2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4.25" customHeight="1" x14ac:dyDescent="0.2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4.25" customHeight="1" x14ac:dyDescent="0.2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4.25" customHeight="1" x14ac:dyDescent="0.2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4.25" customHeight="1" x14ac:dyDescent="0.2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4.25" customHeight="1" x14ac:dyDescent="0.2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4.25" customHeight="1" x14ac:dyDescent="0.2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4.25" customHeight="1" x14ac:dyDescent="0.2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4.25" customHeight="1" x14ac:dyDescent="0.2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4.25" customHeight="1" x14ac:dyDescent="0.2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4.25" customHeight="1" x14ac:dyDescent="0.2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4.25" customHeight="1" x14ac:dyDescent="0.2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4.25" customHeight="1" x14ac:dyDescent="0.2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4.25" customHeight="1" x14ac:dyDescent="0.2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4.25" customHeight="1" x14ac:dyDescent="0.2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4.25" customHeight="1" x14ac:dyDescent="0.2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4.25" customHeight="1" x14ac:dyDescent="0.2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4.25" customHeight="1" x14ac:dyDescent="0.2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4.25" customHeight="1" x14ac:dyDescent="0.2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4.25" customHeight="1" x14ac:dyDescent="0.2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4.25" customHeight="1" x14ac:dyDescent="0.2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4.25" customHeight="1" x14ac:dyDescent="0.2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4.25" customHeight="1" x14ac:dyDescent="0.2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4.25" customHeight="1" x14ac:dyDescent="0.2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4.25" customHeight="1" x14ac:dyDescent="0.2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4.25" customHeight="1" x14ac:dyDescent="0.2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4.25" customHeight="1" x14ac:dyDescent="0.2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4.25" customHeight="1" x14ac:dyDescent="0.2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4.25" customHeight="1" x14ac:dyDescent="0.2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4.25" customHeight="1" x14ac:dyDescent="0.2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4.25" customHeight="1" x14ac:dyDescent="0.2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4.25" customHeight="1" x14ac:dyDescent="0.2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4.25" customHeight="1" x14ac:dyDescent="0.2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4.25" customHeight="1" x14ac:dyDescent="0.2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4.25" customHeight="1" x14ac:dyDescent="0.2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4.25" customHeight="1" x14ac:dyDescent="0.2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4.25" customHeight="1" x14ac:dyDescent="0.2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4.25" customHeight="1" x14ac:dyDescent="0.2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4.25" customHeight="1" x14ac:dyDescent="0.2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4.25" customHeight="1" x14ac:dyDescent="0.2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4.25" customHeight="1" x14ac:dyDescent="0.2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4.25" customHeight="1" x14ac:dyDescent="0.2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4.25" customHeight="1" x14ac:dyDescent="0.2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4.25" customHeight="1" x14ac:dyDescent="0.2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4.25" customHeight="1" x14ac:dyDescent="0.2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4.25" customHeight="1" x14ac:dyDescent="0.2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4.25" customHeight="1" x14ac:dyDescent="0.2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4.25" customHeight="1" x14ac:dyDescent="0.2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4.25" customHeight="1" x14ac:dyDescent="0.2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4.25" customHeight="1" x14ac:dyDescent="0.2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4.25" customHeight="1" x14ac:dyDescent="0.2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4.25" customHeight="1" x14ac:dyDescent="0.2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4.25" customHeight="1" x14ac:dyDescent="0.2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4.25" customHeight="1" x14ac:dyDescent="0.2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4.25" customHeight="1" x14ac:dyDescent="0.2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4.25" customHeight="1" x14ac:dyDescent="0.2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4.25" customHeight="1" x14ac:dyDescent="0.2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4.25" customHeight="1" x14ac:dyDescent="0.2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4.25" customHeight="1" x14ac:dyDescent="0.2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4.25" customHeight="1" x14ac:dyDescent="0.2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4.25" customHeight="1" x14ac:dyDescent="0.2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4.25" customHeight="1" x14ac:dyDescent="0.2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4.25" customHeight="1" x14ac:dyDescent="0.2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4.25" customHeight="1" x14ac:dyDescent="0.2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4.25" customHeight="1" x14ac:dyDescent="0.2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4.25" customHeight="1" x14ac:dyDescent="0.2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4.25" customHeight="1" x14ac:dyDescent="0.2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4.25" customHeight="1" x14ac:dyDescent="0.2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4.25" customHeight="1" x14ac:dyDescent="0.2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4.25" customHeight="1" x14ac:dyDescent="0.2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4.25" customHeight="1" x14ac:dyDescent="0.2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4.25" customHeight="1" x14ac:dyDescent="0.2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4.25" customHeight="1" x14ac:dyDescent="0.2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4.25" customHeight="1" x14ac:dyDescent="0.2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4.25" customHeight="1" x14ac:dyDescent="0.2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4.25" customHeight="1" x14ac:dyDescent="0.2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4.25" customHeight="1" x14ac:dyDescent="0.2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4.25" customHeight="1" x14ac:dyDescent="0.2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4.25" customHeight="1" x14ac:dyDescent="0.2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4.25" customHeight="1" x14ac:dyDescent="0.2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4.25" customHeight="1" x14ac:dyDescent="0.2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4.25" customHeight="1" x14ac:dyDescent="0.2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4.25" customHeight="1" x14ac:dyDescent="0.2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4.25" customHeight="1" x14ac:dyDescent="0.2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4.25" customHeight="1" x14ac:dyDescent="0.2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4.25" customHeight="1" x14ac:dyDescent="0.2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4.25" customHeight="1" x14ac:dyDescent="0.2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4.25" customHeight="1" x14ac:dyDescent="0.2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4.25" customHeight="1" x14ac:dyDescent="0.2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4.25" customHeight="1" x14ac:dyDescent="0.2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4.25" customHeight="1" x14ac:dyDescent="0.2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4.25" customHeight="1" x14ac:dyDescent="0.2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4.25" customHeight="1" x14ac:dyDescent="0.2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4.25" customHeight="1" x14ac:dyDescent="0.2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4.25" customHeight="1" x14ac:dyDescent="0.2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4.25" customHeight="1" x14ac:dyDescent="0.2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4.25" customHeight="1" x14ac:dyDescent="0.2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4.25" customHeight="1" x14ac:dyDescent="0.2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4.25" customHeight="1" x14ac:dyDescent="0.2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4.25" customHeight="1" x14ac:dyDescent="0.2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4.25" customHeight="1" x14ac:dyDescent="0.2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4.25" customHeight="1" x14ac:dyDescent="0.2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4.25" customHeight="1" x14ac:dyDescent="0.2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4.25" customHeight="1" x14ac:dyDescent="0.2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4.25" customHeight="1" x14ac:dyDescent="0.2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4.25" customHeight="1" x14ac:dyDescent="0.2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4.25" customHeight="1" x14ac:dyDescent="0.2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4.25" customHeight="1" x14ac:dyDescent="0.2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4.25" customHeight="1" x14ac:dyDescent="0.2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4.25" customHeight="1" x14ac:dyDescent="0.2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4.25" customHeight="1" x14ac:dyDescent="0.2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4.25" customHeight="1" x14ac:dyDescent="0.2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4.25" customHeight="1" x14ac:dyDescent="0.2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4.25" customHeight="1" x14ac:dyDescent="0.2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4.25" customHeight="1" x14ac:dyDescent="0.2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4.25" customHeight="1" x14ac:dyDescent="0.2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4.25" customHeight="1" x14ac:dyDescent="0.2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4.25" customHeight="1" x14ac:dyDescent="0.2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4.25" customHeight="1" x14ac:dyDescent="0.2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4.25" customHeight="1" x14ac:dyDescent="0.2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4.25" customHeight="1" x14ac:dyDescent="0.2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4.25" customHeight="1" x14ac:dyDescent="0.2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4.25" customHeight="1" x14ac:dyDescent="0.2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4.25" customHeight="1" x14ac:dyDescent="0.2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4.25" customHeight="1" x14ac:dyDescent="0.2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4.25" customHeight="1" x14ac:dyDescent="0.2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4.25" customHeight="1" x14ac:dyDescent="0.2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4.25" customHeight="1" x14ac:dyDescent="0.2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4.25" customHeight="1" x14ac:dyDescent="0.2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4.25" customHeight="1" x14ac:dyDescent="0.2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4.25" customHeight="1" x14ac:dyDescent="0.2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4.25" customHeight="1" x14ac:dyDescent="0.2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4.25" customHeight="1" x14ac:dyDescent="0.2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4.25" customHeight="1" x14ac:dyDescent="0.2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4.25" customHeight="1" x14ac:dyDescent="0.2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4.25" customHeight="1" x14ac:dyDescent="0.2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4.25" customHeight="1" x14ac:dyDescent="0.2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4.25" customHeight="1" x14ac:dyDescent="0.2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4.25" customHeight="1" x14ac:dyDescent="0.2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4.25" customHeight="1" x14ac:dyDescent="0.2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4.25" customHeight="1" x14ac:dyDescent="0.2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4.25" customHeight="1" x14ac:dyDescent="0.2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4.25" customHeight="1" x14ac:dyDescent="0.2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4.25" customHeight="1" x14ac:dyDescent="0.2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4.25" customHeight="1" x14ac:dyDescent="0.2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4.25" customHeight="1" x14ac:dyDescent="0.2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4.25" customHeight="1" x14ac:dyDescent="0.2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4.25" customHeight="1" x14ac:dyDescent="0.2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4.25" customHeight="1" x14ac:dyDescent="0.2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4.25" customHeight="1" x14ac:dyDescent="0.2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4.25" customHeight="1" x14ac:dyDescent="0.2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4.25" customHeight="1" x14ac:dyDescent="0.2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4.25" customHeight="1" x14ac:dyDescent="0.2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4.25" customHeight="1" x14ac:dyDescent="0.2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4.25" customHeight="1" x14ac:dyDescent="0.2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4.25" customHeight="1" x14ac:dyDescent="0.2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4.25" customHeight="1" x14ac:dyDescent="0.2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4.25" customHeight="1" x14ac:dyDescent="0.2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4.25" customHeight="1" x14ac:dyDescent="0.2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4.25" customHeight="1" x14ac:dyDescent="0.2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4.25" customHeight="1" x14ac:dyDescent="0.2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4.25" customHeight="1" x14ac:dyDescent="0.2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4.25" customHeight="1" x14ac:dyDescent="0.2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4.25" customHeight="1" x14ac:dyDescent="0.2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4.25" customHeight="1" x14ac:dyDescent="0.2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4.25" customHeight="1" x14ac:dyDescent="0.2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4.25" customHeight="1" x14ac:dyDescent="0.2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4.25" customHeight="1" x14ac:dyDescent="0.2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4.25" customHeight="1" x14ac:dyDescent="0.2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4.25" customHeight="1" x14ac:dyDescent="0.2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4.25" customHeight="1" x14ac:dyDescent="0.2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4.25" customHeight="1" x14ac:dyDescent="0.2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4.25" customHeight="1" x14ac:dyDescent="0.2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4.25" customHeight="1" x14ac:dyDescent="0.2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4.25" customHeight="1" x14ac:dyDescent="0.2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4.25" customHeight="1" x14ac:dyDescent="0.2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4.25" customHeight="1" x14ac:dyDescent="0.2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4.25" customHeight="1" x14ac:dyDescent="0.2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4.25" customHeight="1" x14ac:dyDescent="0.2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4.25" customHeight="1" x14ac:dyDescent="0.2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4.25" customHeight="1" x14ac:dyDescent="0.2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4.25" customHeight="1" x14ac:dyDescent="0.2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4.25" customHeight="1" x14ac:dyDescent="0.2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4.25" customHeight="1" x14ac:dyDescent="0.2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4.25" customHeight="1" x14ac:dyDescent="0.2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4.25" customHeight="1" x14ac:dyDescent="0.2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4.25" customHeight="1" x14ac:dyDescent="0.2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4.25" customHeight="1" x14ac:dyDescent="0.2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4.25" customHeight="1" x14ac:dyDescent="0.2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4.25" customHeight="1" x14ac:dyDescent="0.2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4.25" customHeight="1" x14ac:dyDescent="0.2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4.25" customHeight="1" x14ac:dyDescent="0.2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4.25" customHeight="1" x14ac:dyDescent="0.2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4.25" customHeight="1" x14ac:dyDescent="0.2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4.25" customHeight="1" x14ac:dyDescent="0.2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4.25" customHeight="1" x14ac:dyDescent="0.2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4.25" customHeight="1" x14ac:dyDescent="0.2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4.25" customHeight="1" x14ac:dyDescent="0.2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4.25" customHeight="1" x14ac:dyDescent="0.2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4.25" customHeight="1" x14ac:dyDescent="0.2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4.25" customHeight="1" x14ac:dyDescent="0.2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4.25" customHeight="1" x14ac:dyDescent="0.2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4.25" customHeight="1" x14ac:dyDescent="0.2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4.25" customHeight="1" x14ac:dyDescent="0.2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4.25" customHeight="1" x14ac:dyDescent="0.2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4.25" customHeight="1" x14ac:dyDescent="0.2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4.25" customHeight="1" x14ac:dyDescent="0.2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4.25" customHeight="1" x14ac:dyDescent="0.2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4.25" customHeight="1" x14ac:dyDescent="0.2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4.25" customHeight="1" x14ac:dyDescent="0.2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4.25" customHeight="1" x14ac:dyDescent="0.2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4.25" customHeight="1" x14ac:dyDescent="0.2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4.25" customHeight="1" x14ac:dyDescent="0.2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4.25" customHeight="1" x14ac:dyDescent="0.2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4.25" customHeight="1" x14ac:dyDescent="0.2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4.25" customHeight="1" x14ac:dyDescent="0.2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4.25" customHeight="1" x14ac:dyDescent="0.2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4.25" customHeight="1" x14ac:dyDescent="0.2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4.25" customHeight="1" x14ac:dyDescent="0.2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4.25" customHeight="1" x14ac:dyDescent="0.2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4.25" customHeight="1" x14ac:dyDescent="0.2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4.25" customHeight="1" x14ac:dyDescent="0.2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4.25" customHeight="1" x14ac:dyDescent="0.2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4.25" customHeight="1" x14ac:dyDescent="0.2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4.25" customHeight="1" x14ac:dyDescent="0.2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4.25" customHeight="1" x14ac:dyDescent="0.2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4.25" customHeight="1" x14ac:dyDescent="0.2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4.25" customHeight="1" x14ac:dyDescent="0.2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4.25" customHeight="1" x14ac:dyDescent="0.2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4.25" customHeight="1" x14ac:dyDescent="0.2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4.25" customHeight="1" x14ac:dyDescent="0.2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4.25" customHeight="1" x14ac:dyDescent="0.2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4.25" customHeight="1" x14ac:dyDescent="0.2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4.25" customHeight="1" x14ac:dyDescent="0.2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4.25" customHeight="1" x14ac:dyDescent="0.2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4.25" customHeight="1" x14ac:dyDescent="0.2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4.25" customHeight="1" x14ac:dyDescent="0.2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4.25" customHeight="1" x14ac:dyDescent="0.2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4.25" customHeight="1" x14ac:dyDescent="0.2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4.25" customHeight="1" x14ac:dyDescent="0.2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4.25" customHeight="1" x14ac:dyDescent="0.2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4.25" customHeight="1" x14ac:dyDescent="0.2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4.25" customHeight="1" x14ac:dyDescent="0.2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4.25" customHeight="1" x14ac:dyDescent="0.2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4.25" customHeight="1" x14ac:dyDescent="0.2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4.25" customHeight="1" x14ac:dyDescent="0.2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4.25" customHeight="1" x14ac:dyDescent="0.2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4.25" customHeight="1" x14ac:dyDescent="0.2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4.25" customHeight="1" x14ac:dyDescent="0.2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4.25" customHeight="1" x14ac:dyDescent="0.2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4.25" customHeight="1" x14ac:dyDescent="0.2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4.25" customHeight="1" x14ac:dyDescent="0.2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4.25" customHeight="1" x14ac:dyDescent="0.2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4.25" customHeight="1" x14ac:dyDescent="0.2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4.25" customHeight="1" x14ac:dyDescent="0.2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4.25" customHeight="1" x14ac:dyDescent="0.2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4.25" customHeight="1" x14ac:dyDescent="0.2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4.25" customHeight="1" x14ac:dyDescent="0.2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4.25" customHeight="1" x14ac:dyDescent="0.2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4.25" customHeight="1" x14ac:dyDescent="0.2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4.25" customHeight="1" x14ac:dyDescent="0.2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4.25" customHeight="1" x14ac:dyDescent="0.2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4.25" customHeight="1" x14ac:dyDescent="0.2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4.25" customHeight="1" x14ac:dyDescent="0.2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4.25" customHeight="1" x14ac:dyDescent="0.2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4.25" customHeight="1" x14ac:dyDescent="0.2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4.25" customHeight="1" x14ac:dyDescent="0.2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4.25" customHeight="1" x14ac:dyDescent="0.2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4.25" customHeight="1" x14ac:dyDescent="0.2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4.25" customHeight="1" x14ac:dyDescent="0.2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4.25" customHeight="1" x14ac:dyDescent="0.2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4.25" customHeight="1" x14ac:dyDescent="0.2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4.25" customHeight="1" x14ac:dyDescent="0.2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4.25" customHeight="1" x14ac:dyDescent="0.2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4.25" customHeight="1" x14ac:dyDescent="0.2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4.25" customHeight="1" x14ac:dyDescent="0.2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4.25" customHeight="1" x14ac:dyDescent="0.2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4.25" customHeight="1" x14ac:dyDescent="0.2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4.25" customHeight="1" x14ac:dyDescent="0.2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4.25" customHeight="1" x14ac:dyDescent="0.2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4.25" customHeight="1" x14ac:dyDescent="0.2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4.25" customHeight="1" x14ac:dyDescent="0.2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4.25" customHeight="1" x14ac:dyDescent="0.2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4.25" customHeight="1" x14ac:dyDescent="0.2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4.25" customHeight="1" x14ac:dyDescent="0.2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4.25" customHeight="1" x14ac:dyDescent="0.2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4.25" customHeight="1" x14ac:dyDescent="0.2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4.25" customHeight="1" x14ac:dyDescent="0.2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4.25" customHeight="1" x14ac:dyDescent="0.2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4.25" customHeight="1" x14ac:dyDescent="0.2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4.25" customHeight="1" x14ac:dyDescent="0.2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4.25" customHeight="1" x14ac:dyDescent="0.2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4.25" customHeight="1" x14ac:dyDescent="0.2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4.25" customHeight="1" x14ac:dyDescent="0.2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4.25" customHeight="1" x14ac:dyDescent="0.2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4.25" customHeight="1" x14ac:dyDescent="0.2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4.25" customHeight="1" x14ac:dyDescent="0.2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4.25" customHeight="1" x14ac:dyDescent="0.2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4.25" customHeight="1" x14ac:dyDescent="0.2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4.25" customHeight="1" x14ac:dyDescent="0.2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4.25" customHeight="1" x14ac:dyDescent="0.2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4.25" customHeight="1" x14ac:dyDescent="0.2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4.25" customHeight="1" x14ac:dyDescent="0.2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4.25" customHeight="1" x14ac:dyDescent="0.2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4.25" customHeight="1" x14ac:dyDescent="0.2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4.25" customHeight="1" x14ac:dyDescent="0.2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4.25" customHeight="1" x14ac:dyDescent="0.2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4.25" customHeight="1" x14ac:dyDescent="0.2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4.25" customHeight="1" x14ac:dyDescent="0.2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4.25" customHeight="1" x14ac:dyDescent="0.2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4.25" customHeight="1" x14ac:dyDescent="0.2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4.25" customHeight="1" x14ac:dyDescent="0.2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4.25" customHeight="1" x14ac:dyDescent="0.2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4.25" customHeight="1" x14ac:dyDescent="0.2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4.25" customHeight="1" x14ac:dyDescent="0.2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4.25" customHeight="1" x14ac:dyDescent="0.2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4.25" customHeight="1" x14ac:dyDescent="0.2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4.25" customHeight="1" x14ac:dyDescent="0.2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4.25" customHeight="1" x14ac:dyDescent="0.2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4.25" customHeight="1" x14ac:dyDescent="0.2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4.25" customHeight="1" x14ac:dyDescent="0.2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4.25" customHeight="1" x14ac:dyDescent="0.2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4.25" customHeight="1" x14ac:dyDescent="0.2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4.25" customHeight="1" x14ac:dyDescent="0.2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4.25" customHeight="1" x14ac:dyDescent="0.2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4.25" customHeight="1" x14ac:dyDescent="0.2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4.25" customHeight="1" x14ac:dyDescent="0.2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4.25" customHeight="1" x14ac:dyDescent="0.2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4.25" customHeight="1" x14ac:dyDescent="0.2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4.25" customHeight="1" x14ac:dyDescent="0.2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4.25" customHeight="1" x14ac:dyDescent="0.2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4.25" customHeight="1" x14ac:dyDescent="0.2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4.25" customHeight="1" x14ac:dyDescent="0.2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4.25" customHeight="1" x14ac:dyDescent="0.2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4.25" customHeight="1" x14ac:dyDescent="0.2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4.25" customHeight="1" x14ac:dyDescent="0.2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4.25" customHeight="1" x14ac:dyDescent="0.2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4.25" customHeight="1" x14ac:dyDescent="0.2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4.25" customHeight="1" x14ac:dyDescent="0.2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4.25" customHeight="1" x14ac:dyDescent="0.2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4.25" customHeight="1" x14ac:dyDescent="0.2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4.25" customHeight="1" x14ac:dyDescent="0.2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4.25" customHeight="1" x14ac:dyDescent="0.2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4.25" customHeight="1" x14ac:dyDescent="0.2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4.25" customHeight="1" x14ac:dyDescent="0.2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4.25" customHeight="1" x14ac:dyDescent="0.2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4.25" customHeight="1" x14ac:dyDescent="0.2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4.25" customHeight="1" x14ac:dyDescent="0.2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4.25" customHeight="1" x14ac:dyDescent="0.2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4.25" customHeight="1" x14ac:dyDescent="0.2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4.25" customHeight="1" x14ac:dyDescent="0.2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4.25" customHeight="1" x14ac:dyDescent="0.2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4.25" customHeight="1" x14ac:dyDescent="0.2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4.25" customHeight="1" x14ac:dyDescent="0.2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4.25" customHeight="1" x14ac:dyDescent="0.2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4.25" customHeight="1" x14ac:dyDescent="0.2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4.25" customHeight="1" x14ac:dyDescent="0.2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4.25" customHeight="1" x14ac:dyDescent="0.2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4.25" customHeight="1" x14ac:dyDescent="0.2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4.25" customHeight="1" x14ac:dyDescent="0.2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4.25" customHeight="1" x14ac:dyDescent="0.2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4.25" customHeight="1" x14ac:dyDescent="0.2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4.25" customHeight="1" x14ac:dyDescent="0.2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4.25" customHeight="1" x14ac:dyDescent="0.2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4.25" customHeight="1" x14ac:dyDescent="0.2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4.25" customHeight="1" x14ac:dyDescent="0.2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4.25" customHeight="1" x14ac:dyDescent="0.2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4.25" customHeight="1" x14ac:dyDescent="0.2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4.25" customHeight="1" x14ac:dyDescent="0.2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4.25" customHeight="1" x14ac:dyDescent="0.2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4.25" customHeight="1" x14ac:dyDescent="0.2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4.25" customHeight="1" x14ac:dyDescent="0.2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4.25" customHeight="1" x14ac:dyDescent="0.2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4.25" customHeight="1" x14ac:dyDescent="0.2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4.25" customHeight="1" x14ac:dyDescent="0.2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4.25" customHeight="1" x14ac:dyDescent="0.2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4.25" customHeight="1" x14ac:dyDescent="0.2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4.25" customHeight="1" x14ac:dyDescent="0.2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4.25" customHeight="1" x14ac:dyDescent="0.2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4.25" customHeight="1" x14ac:dyDescent="0.2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4.25" customHeight="1" x14ac:dyDescent="0.2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4.25" customHeight="1" x14ac:dyDescent="0.2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4.25" customHeight="1" x14ac:dyDescent="0.2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4.25" customHeight="1" x14ac:dyDescent="0.2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4.25" customHeight="1" x14ac:dyDescent="0.2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4.25" customHeight="1" x14ac:dyDescent="0.2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4.25" customHeight="1" x14ac:dyDescent="0.2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4.25" customHeight="1" x14ac:dyDescent="0.2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4.25" customHeight="1" x14ac:dyDescent="0.2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4.25" customHeight="1" x14ac:dyDescent="0.2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4.25" customHeight="1" x14ac:dyDescent="0.2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4.25" customHeight="1" x14ac:dyDescent="0.2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4.25" customHeight="1" x14ac:dyDescent="0.2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4.25" customHeight="1" x14ac:dyDescent="0.2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4.25" customHeight="1" x14ac:dyDescent="0.2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4.25" customHeight="1" x14ac:dyDescent="0.2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4.25" customHeight="1" x14ac:dyDescent="0.2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4.25" customHeight="1" x14ac:dyDescent="0.2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4.25" customHeight="1" x14ac:dyDescent="0.2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4.25" customHeight="1" x14ac:dyDescent="0.2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4.25" customHeight="1" x14ac:dyDescent="0.2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4.25" customHeight="1" x14ac:dyDescent="0.2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4.25" customHeight="1" x14ac:dyDescent="0.2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4.25" customHeight="1" x14ac:dyDescent="0.2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4.25" customHeight="1" x14ac:dyDescent="0.2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4.25" customHeight="1" x14ac:dyDescent="0.2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4.25" customHeight="1" x14ac:dyDescent="0.2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4.25" customHeight="1" x14ac:dyDescent="0.2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4.25" customHeight="1" x14ac:dyDescent="0.2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4.25" customHeight="1" x14ac:dyDescent="0.2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4.25" customHeight="1" x14ac:dyDescent="0.2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4.25" customHeight="1" x14ac:dyDescent="0.2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4.25" customHeight="1" x14ac:dyDescent="0.2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4.25" customHeight="1" x14ac:dyDescent="0.2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4.25" customHeight="1" x14ac:dyDescent="0.2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4.25" customHeight="1" x14ac:dyDescent="0.2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4.25" customHeight="1" x14ac:dyDescent="0.2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4.25" customHeight="1" x14ac:dyDescent="0.2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4.25" customHeight="1" x14ac:dyDescent="0.2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4.25" customHeight="1" x14ac:dyDescent="0.2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4.25" customHeight="1" x14ac:dyDescent="0.2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4.25" customHeight="1" x14ac:dyDescent="0.2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4.25" customHeight="1" x14ac:dyDescent="0.2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4.25" customHeight="1" x14ac:dyDescent="0.2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4.25" customHeight="1" x14ac:dyDescent="0.2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4.25" customHeight="1" x14ac:dyDescent="0.2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4.25" customHeight="1" x14ac:dyDescent="0.2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4.25" customHeight="1" x14ac:dyDescent="0.2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4.25" customHeight="1" x14ac:dyDescent="0.2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4.25" customHeight="1" x14ac:dyDescent="0.2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4.25" customHeight="1" x14ac:dyDescent="0.2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4.25" customHeight="1" x14ac:dyDescent="0.2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4.25" customHeight="1" x14ac:dyDescent="0.2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4.25" customHeight="1" x14ac:dyDescent="0.2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4.25" customHeight="1" x14ac:dyDescent="0.2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4.25" customHeight="1" x14ac:dyDescent="0.2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4.25" customHeight="1" x14ac:dyDescent="0.2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4.25" customHeight="1" x14ac:dyDescent="0.2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4.25" customHeight="1" x14ac:dyDescent="0.2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4.25" customHeight="1" x14ac:dyDescent="0.2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4.25" customHeight="1" x14ac:dyDescent="0.2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4.25" customHeight="1" x14ac:dyDescent="0.2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4.25" customHeight="1" x14ac:dyDescent="0.2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4.25" customHeight="1" x14ac:dyDescent="0.2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4.25" customHeight="1" x14ac:dyDescent="0.2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4.25" customHeight="1" x14ac:dyDescent="0.2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4.25" customHeight="1" x14ac:dyDescent="0.2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4.25" customHeight="1" x14ac:dyDescent="0.2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4.25" customHeight="1" x14ac:dyDescent="0.2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4.25" customHeight="1" x14ac:dyDescent="0.2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4.25" customHeight="1" x14ac:dyDescent="0.2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4.25" customHeight="1" x14ac:dyDescent="0.2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4.25" customHeight="1" x14ac:dyDescent="0.2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4.25" customHeight="1" x14ac:dyDescent="0.2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4.25" customHeight="1" x14ac:dyDescent="0.2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4.25" customHeight="1" x14ac:dyDescent="0.2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4.25" customHeight="1" x14ac:dyDescent="0.2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4.25" customHeight="1" x14ac:dyDescent="0.2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4.25" customHeight="1" x14ac:dyDescent="0.2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4.25" customHeight="1" x14ac:dyDescent="0.2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4.25" customHeight="1" x14ac:dyDescent="0.2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4.25" customHeight="1" x14ac:dyDescent="0.2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4.25" customHeight="1" x14ac:dyDescent="0.2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4.25" customHeight="1" x14ac:dyDescent="0.2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4.25" customHeight="1" x14ac:dyDescent="0.2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4.25" customHeight="1" x14ac:dyDescent="0.2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4.25" customHeight="1" x14ac:dyDescent="0.2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4.25" customHeight="1" x14ac:dyDescent="0.2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4.25" customHeight="1" x14ac:dyDescent="0.2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4.25" customHeight="1" x14ac:dyDescent="0.2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4.25" customHeight="1" x14ac:dyDescent="0.2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4.25" customHeight="1" x14ac:dyDescent="0.2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4.25" customHeight="1" x14ac:dyDescent="0.2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4.25" customHeight="1" x14ac:dyDescent="0.2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4.25" customHeight="1" x14ac:dyDescent="0.2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4.25" customHeight="1" x14ac:dyDescent="0.2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4.25" customHeight="1" x14ac:dyDescent="0.2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4.25" customHeight="1" x14ac:dyDescent="0.2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4.25" customHeight="1" x14ac:dyDescent="0.2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4.25" customHeight="1" x14ac:dyDescent="0.2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4.25" customHeight="1" x14ac:dyDescent="0.2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4.25" customHeight="1" x14ac:dyDescent="0.2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4.25" customHeight="1" x14ac:dyDescent="0.2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4.25" customHeight="1" x14ac:dyDescent="0.2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4.25" customHeight="1" x14ac:dyDescent="0.2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4.25" customHeight="1" x14ac:dyDescent="0.2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4.25" customHeight="1" x14ac:dyDescent="0.2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4.25" customHeight="1" x14ac:dyDescent="0.2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4.25" customHeight="1" x14ac:dyDescent="0.2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4.25" customHeight="1" x14ac:dyDescent="0.2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4.25" customHeight="1" x14ac:dyDescent="0.2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4.25" customHeight="1" x14ac:dyDescent="0.2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4.25" customHeight="1" x14ac:dyDescent="0.2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4.25" customHeight="1" x14ac:dyDescent="0.2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4.25" customHeight="1" x14ac:dyDescent="0.2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4.25" customHeight="1" x14ac:dyDescent="0.2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4.25" customHeight="1" x14ac:dyDescent="0.2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4.25" customHeight="1" x14ac:dyDescent="0.2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4.25" customHeight="1" x14ac:dyDescent="0.2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4.25" customHeight="1" x14ac:dyDescent="0.2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4.25" customHeight="1" x14ac:dyDescent="0.2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4.25" customHeight="1" x14ac:dyDescent="0.2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4.25" customHeight="1" x14ac:dyDescent="0.2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4.25" customHeight="1" x14ac:dyDescent="0.2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4.25" customHeight="1" x14ac:dyDescent="0.2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4.25" customHeight="1" x14ac:dyDescent="0.2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4.25" customHeight="1" x14ac:dyDescent="0.2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4.25" customHeight="1" x14ac:dyDescent="0.2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4.25" customHeight="1" x14ac:dyDescent="0.2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4.25" customHeight="1" x14ac:dyDescent="0.2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4.25" customHeight="1" x14ac:dyDescent="0.2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4.25" customHeight="1" x14ac:dyDescent="0.2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4.25" customHeight="1" x14ac:dyDescent="0.2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4.25" customHeight="1" x14ac:dyDescent="0.2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4.25" customHeight="1" x14ac:dyDescent="0.2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4.25" customHeight="1" x14ac:dyDescent="0.2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4.25" customHeight="1" x14ac:dyDescent="0.2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4.25" customHeight="1" x14ac:dyDescent="0.2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4.25" customHeight="1" x14ac:dyDescent="0.2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4.25" customHeight="1" x14ac:dyDescent="0.2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4.25" customHeight="1" x14ac:dyDescent="0.2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4.25" customHeight="1" x14ac:dyDescent="0.2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4.25" customHeight="1" x14ac:dyDescent="0.2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4.25" customHeight="1" x14ac:dyDescent="0.2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4.25" customHeight="1" x14ac:dyDescent="0.2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4.25" customHeight="1" x14ac:dyDescent="0.2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4.25" customHeight="1" x14ac:dyDescent="0.2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4.25" customHeight="1" x14ac:dyDescent="0.2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4.25" customHeight="1" x14ac:dyDescent="0.2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4.25" customHeight="1" x14ac:dyDescent="0.2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4.25" customHeight="1" x14ac:dyDescent="0.2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4.25" customHeight="1" x14ac:dyDescent="0.2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4.25" customHeight="1" x14ac:dyDescent="0.2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4.25" customHeight="1" x14ac:dyDescent="0.2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4.25" customHeight="1" x14ac:dyDescent="0.2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4.25" customHeight="1" x14ac:dyDescent="0.2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4.25" customHeight="1" x14ac:dyDescent="0.2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4.25" customHeight="1" x14ac:dyDescent="0.2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4.25" customHeight="1" x14ac:dyDescent="0.2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4.25" customHeight="1" x14ac:dyDescent="0.2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4.25" customHeight="1" x14ac:dyDescent="0.2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4.25" customHeight="1" x14ac:dyDescent="0.2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4.25" customHeight="1" x14ac:dyDescent="0.2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4.25" customHeight="1" x14ac:dyDescent="0.2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4.25" customHeight="1" x14ac:dyDescent="0.2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4.25" customHeight="1" x14ac:dyDescent="0.2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4.25" customHeight="1" x14ac:dyDescent="0.2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4.25" customHeight="1" x14ac:dyDescent="0.2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4.25" customHeight="1" x14ac:dyDescent="0.2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4.25" customHeight="1" x14ac:dyDescent="0.2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4.25" customHeight="1" x14ac:dyDescent="0.2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4.25" customHeight="1" x14ac:dyDescent="0.2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4.25" customHeight="1" x14ac:dyDescent="0.2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4.25" customHeight="1" x14ac:dyDescent="0.2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4.25" customHeight="1" x14ac:dyDescent="0.2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4.25" customHeight="1" x14ac:dyDescent="0.2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4.25" customHeight="1" x14ac:dyDescent="0.2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4.25" customHeight="1" x14ac:dyDescent="0.2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4.25" customHeight="1" x14ac:dyDescent="0.2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4.25" customHeight="1" x14ac:dyDescent="0.2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4.25" customHeight="1" x14ac:dyDescent="0.2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4.25" customHeight="1" x14ac:dyDescent="0.2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4.25" customHeight="1" x14ac:dyDescent="0.2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4.25" customHeight="1" x14ac:dyDescent="0.2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4.25" customHeight="1" x14ac:dyDescent="0.2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4.25" customHeight="1" x14ac:dyDescent="0.2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4.25" customHeight="1" x14ac:dyDescent="0.2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4.25" customHeight="1" x14ac:dyDescent="0.2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4.25" customHeight="1" x14ac:dyDescent="0.2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4.25" customHeight="1" x14ac:dyDescent="0.2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4.25" customHeight="1" x14ac:dyDescent="0.2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4.25" customHeight="1" x14ac:dyDescent="0.2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4.25" customHeight="1" x14ac:dyDescent="0.2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4.25" customHeight="1" x14ac:dyDescent="0.2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4.25" customHeight="1" x14ac:dyDescent="0.2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4.25" customHeight="1" x14ac:dyDescent="0.2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4.25" customHeight="1" x14ac:dyDescent="0.2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4.25" customHeight="1" x14ac:dyDescent="0.2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4.25" customHeight="1" x14ac:dyDescent="0.2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4.25" customHeight="1" x14ac:dyDescent="0.2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4.25" customHeight="1" x14ac:dyDescent="0.2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4.25" customHeight="1" x14ac:dyDescent="0.2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4.25" customHeight="1" x14ac:dyDescent="0.2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4.25" customHeight="1" x14ac:dyDescent="0.2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4.25" customHeight="1" x14ac:dyDescent="0.2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4.25" customHeight="1" x14ac:dyDescent="0.2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4.25" customHeight="1" x14ac:dyDescent="0.2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4.25" customHeight="1" x14ac:dyDescent="0.2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4.25" customHeight="1" x14ac:dyDescent="0.2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4.25" customHeight="1" x14ac:dyDescent="0.2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4.25" customHeight="1" x14ac:dyDescent="0.2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4.25" customHeight="1" x14ac:dyDescent="0.2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4.25" customHeight="1" x14ac:dyDescent="0.2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4.25" customHeight="1" x14ac:dyDescent="0.2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4.25" customHeight="1" x14ac:dyDescent="0.2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4.25" customHeight="1" x14ac:dyDescent="0.2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4.25" customHeight="1" x14ac:dyDescent="0.2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4.25" customHeight="1" x14ac:dyDescent="0.2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4.25" customHeight="1" x14ac:dyDescent="0.2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4.25" customHeight="1" x14ac:dyDescent="0.2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4.25" customHeight="1" x14ac:dyDescent="0.2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4.25" customHeight="1" x14ac:dyDescent="0.2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4.25" customHeight="1" x14ac:dyDescent="0.2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4.25" customHeight="1" x14ac:dyDescent="0.2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4.25" customHeight="1" x14ac:dyDescent="0.2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4.25" customHeight="1" x14ac:dyDescent="0.2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4.25" customHeight="1" x14ac:dyDescent="0.2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4.25" customHeight="1" x14ac:dyDescent="0.2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4.25" customHeight="1" x14ac:dyDescent="0.2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4.25" customHeight="1" x14ac:dyDescent="0.2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4.25" customHeight="1" x14ac:dyDescent="0.2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4.25" customHeight="1" x14ac:dyDescent="0.2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4.25" customHeight="1" x14ac:dyDescent="0.2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4.25" customHeight="1" x14ac:dyDescent="0.2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4.25" customHeight="1" x14ac:dyDescent="0.2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4.25" customHeight="1" x14ac:dyDescent="0.2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4.25" customHeight="1" x14ac:dyDescent="0.2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4.25" customHeight="1" x14ac:dyDescent="0.2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4.25" customHeight="1" x14ac:dyDescent="0.2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4.25" customHeight="1" x14ac:dyDescent="0.2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4.25" customHeight="1" x14ac:dyDescent="0.2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4.25" customHeight="1" x14ac:dyDescent="0.2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4.25" customHeight="1" x14ac:dyDescent="0.2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4.25" customHeight="1" x14ac:dyDescent="0.2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4.25" customHeight="1" x14ac:dyDescent="0.2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4.25" customHeight="1" x14ac:dyDescent="0.2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4.25" customHeight="1" x14ac:dyDescent="0.2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4.25" customHeight="1" x14ac:dyDescent="0.2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4.25" customHeight="1" x14ac:dyDescent="0.2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4.25" customHeight="1" x14ac:dyDescent="0.2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4.25" customHeight="1" x14ac:dyDescent="0.2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4.25" customHeight="1" x14ac:dyDescent="0.2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4.25" customHeight="1" x14ac:dyDescent="0.2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4.25" customHeight="1" x14ac:dyDescent="0.2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4.25" customHeight="1" x14ac:dyDescent="0.2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4.25" customHeight="1" x14ac:dyDescent="0.2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4.25" customHeight="1" x14ac:dyDescent="0.2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4.25" customHeight="1" x14ac:dyDescent="0.2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4.25" customHeight="1" x14ac:dyDescent="0.2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4.25" customHeight="1" x14ac:dyDescent="0.2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4.25" customHeight="1" x14ac:dyDescent="0.2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4.25" customHeight="1" x14ac:dyDescent="0.2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4.25" customHeight="1" x14ac:dyDescent="0.2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4.25" customHeight="1" x14ac:dyDescent="0.2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4.25" customHeight="1" x14ac:dyDescent="0.2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4.25" customHeight="1" x14ac:dyDescent="0.2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4.25" customHeight="1" x14ac:dyDescent="0.2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4.25" customHeight="1" x14ac:dyDescent="0.2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4.25" customHeight="1" x14ac:dyDescent="0.2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4.25" customHeight="1" x14ac:dyDescent="0.2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4.25" customHeight="1" x14ac:dyDescent="0.2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4.25" customHeight="1" x14ac:dyDescent="0.2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4.25" customHeight="1" x14ac:dyDescent="0.2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4.25" customHeight="1" x14ac:dyDescent="0.2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4.25" customHeight="1" x14ac:dyDescent="0.2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4.25" customHeight="1" x14ac:dyDescent="0.2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4.25" customHeight="1" x14ac:dyDescent="0.2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4.25" customHeight="1" x14ac:dyDescent="0.2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4.25" customHeight="1" x14ac:dyDescent="0.2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4.25" customHeight="1" x14ac:dyDescent="0.2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4.25" customHeight="1" x14ac:dyDescent="0.2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4.25" customHeight="1" x14ac:dyDescent="0.2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4.25" customHeight="1" x14ac:dyDescent="0.2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4.25" customHeight="1" x14ac:dyDescent="0.2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4.25" customHeight="1" x14ac:dyDescent="0.2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4.25" customHeight="1" x14ac:dyDescent="0.2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4.25" customHeight="1" x14ac:dyDescent="0.2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4.25" customHeight="1" x14ac:dyDescent="0.2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4.25" customHeight="1" x14ac:dyDescent="0.2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4.25" customHeight="1" x14ac:dyDescent="0.2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4.25" customHeight="1" x14ac:dyDescent="0.2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4.25" customHeight="1" x14ac:dyDescent="0.2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4.25" customHeight="1" x14ac:dyDescent="0.2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4.25" customHeight="1" x14ac:dyDescent="0.2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4.25" customHeight="1" x14ac:dyDescent="0.2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4.25" customHeight="1" x14ac:dyDescent="0.2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4.25" customHeight="1" x14ac:dyDescent="0.2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4.25" customHeight="1" x14ac:dyDescent="0.2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4.25" customHeight="1" x14ac:dyDescent="0.2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4.25" customHeight="1" x14ac:dyDescent="0.2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4.25" customHeight="1" x14ac:dyDescent="0.2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4.25" customHeight="1" x14ac:dyDescent="0.2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4.25" customHeight="1" x14ac:dyDescent="0.2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4.25" customHeight="1" x14ac:dyDescent="0.2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4.25" customHeight="1" x14ac:dyDescent="0.2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4.25" customHeight="1" x14ac:dyDescent="0.2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4.25" customHeight="1" x14ac:dyDescent="0.2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4.25" customHeight="1" x14ac:dyDescent="0.2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4.25" customHeight="1" x14ac:dyDescent="0.2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4.25" customHeight="1" x14ac:dyDescent="0.2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4.25" customHeight="1" x14ac:dyDescent="0.2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4.25" customHeight="1" x14ac:dyDescent="0.2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4.25" customHeight="1" x14ac:dyDescent="0.2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4.25" customHeight="1" x14ac:dyDescent="0.2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4.25" customHeight="1" x14ac:dyDescent="0.2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4.25" customHeight="1" x14ac:dyDescent="0.2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4.25" customHeight="1" x14ac:dyDescent="0.2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4.25" customHeight="1" x14ac:dyDescent="0.2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4.25" customHeight="1" x14ac:dyDescent="0.2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4.25" customHeight="1" x14ac:dyDescent="0.2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4.25" customHeight="1" x14ac:dyDescent="0.2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4.25" customHeight="1" x14ac:dyDescent="0.2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4.25" customHeight="1" x14ac:dyDescent="0.2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4.25" customHeight="1" x14ac:dyDescent="0.2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4.25" customHeight="1" x14ac:dyDescent="0.2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4.25" customHeight="1" x14ac:dyDescent="0.2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4.25" customHeight="1" x14ac:dyDescent="0.2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4.25" customHeight="1" x14ac:dyDescent="0.2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4.25" customHeight="1" x14ac:dyDescent="0.2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4.25" customHeight="1" x14ac:dyDescent="0.2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4.25" customHeight="1" x14ac:dyDescent="0.2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4.25" customHeight="1" x14ac:dyDescent="0.2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4.25" customHeight="1" x14ac:dyDescent="0.2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4.25" customHeight="1" x14ac:dyDescent="0.2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4.25" customHeight="1" x14ac:dyDescent="0.2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4.25" customHeight="1" x14ac:dyDescent="0.2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4.25" customHeight="1" x14ac:dyDescent="0.2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4.25" customHeight="1" x14ac:dyDescent="0.2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4.25" customHeight="1" x14ac:dyDescent="0.2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4.25" customHeight="1" x14ac:dyDescent="0.2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4.25" customHeight="1" x14ac:dyDescent="0.2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4.25" customHeight="1" x14ac:dyDescent="0.2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4.25" customHeight="1" x14ac:dyDescent="0.2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4.25" customHeight="1" x14ac:dyDescent="0.2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4.25" customHeight="1" x14ac:dyDescent="0.2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4.25" customHeight="1" x14ac:dyDescent="0.2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4.25" customHeight="1" x14ac:dyDescent="0.2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4.25" customHeight="1" x14ac:dyDescent="0.2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4.25" customHeight="1" x14ac:dyDescent="0.2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4.25" customHeight="1" x14ac:dyDescent="0.2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4.25" customHeight="1" x14ac:dyDescent="0.2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4.25" customHeight="1" x14ac:dyDescent="0.2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4.25" customHeight="1" x14ac:dyDescent="0.2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4.25" customHeight="1" x14ac:dyDescent="0.2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4.25" customHeight="1" x14ac:dyDescent="0.2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4.25" customHeight="1" x14ac:dyDescent="0.2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4.25" customHeight="1" x14ac:dyDescent="0.2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4.25" customHeight="1" x14ac:dyDescent="0.2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4.25" customHeight="1" x14ac:dyDescent="0.2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4.25" customHeight="1" x14ac:dyDescent="0.2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4.25" customHeight="1" x14ac:dyDescent="0.2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4.25" customHeight="1" x14ac:dyDescent="0.2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4.25" customHeight="1" x14ac:dyDescent="0.2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4.25" customHeight="1" x14ac:dyDescent="0.2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4.25" customHeight="1" x14ac:dyDescent="0.2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4.25" customHeight="1" x14ac:dyDescent="0.2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4.25" customHeight="1" x14ac:dyDescent="0.2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4.25" customHeight="1" x14ac:dyDescent="0.2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4.25" customHeight="1" x14ac:dyDescent="0.2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4.25" customHeight="1" x14ac:dyDescent="0.2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4.25" customHeight="1" x14ac:dyDescent="0.2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4.25" customHeight="1" x14ac:dyDescent="0.2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4.25" customHeight="1" x14ac:dyDescent="0.2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4.25" customHeight="1" x14ac:dyDescent="0.2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4.25" customHeight="1" x14ac:dyDescent="0.2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4.25" customHeight="1" x14ac:dyDescent="0.2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4.25" customHeight="1" x14ac:dyDescent="0.2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4.25" customHeight="1" x14ac:dyDescent="0.2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4.25" customHeight="1" x14ac:dyDescent="0.2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4.25" customHeight="1" x14ac:dyDescent="0.2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4.25" customHeight="1" x14ac:dyDescent="0.2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4.25" customHeight="1" x14ac:dyDescent="0.2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4.25" customHeight="1" x14ac:dyDescent="0.2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4.25" customHeight="1" x14ac:dyDescent="0.2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4.25" customHeight="1" x14ac:dyDescent="0.2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4.25" customHeight="1" x14ac:dyDescent="0.2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4.25" customHeight="1" x14ac:dyDescent="0.2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4.25" customHeight="1" x14ac:dyDescent="0.2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4.25" customHeight="1" x14ac:dyDescent="0.2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4.25" customHeight="1" x14ac:dyDescent="0.2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4.25" customHeight="1" x14ac:dyDescent="0.2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4.25" customHeight="1" x14ac:dyDescent="0.2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4.25" customHeight="1" x14ac:dyDescent="0.2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4.25" customHeight="1" x14ac:dyDescent="0.2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4.25" customHeight="1" x14ac:dyDescent="0.2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4.25" customHeight="1" x14ac:dyDescent="0.2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4.25" customHeight="1" x14ac:dyDescent="0.2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4.25" customHeight="1" x14ac:dyDescent="0.2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4.25" customHeight="1" x14ac:dyDescent="0.2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4.25" customHeight="1" x14ac:dyDescent="0.2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4.25" customHeight="1" x14ac:dyDescent="0.2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4.25" customHeight="1" x14ac:dyDescent="0.2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4.25" customHeight="1" x14ac:dyDescent="0.2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4.25" customHeight="1" x14ac:dyDescent="0.2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4.25" customHeight="1" x14ac:dyDescent="0.2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4.25" customHeight="1" x14ac:dyDescent="0.2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4.25" customHeight="1" x14ac:dyDescent="0.2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4.25" customHeight="1" x14ac:dyDescent="0.2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4.25" customHeight="1" x14ac:dyDescent="0.2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4.25" customHeight="1" x14ac:dyDescent="0.2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4.25" customHeight="1" x14ac:dyDescent="0.2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4.25" customHeight="1" x14ac:dyDescent="0.2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4.25" customHeight="1" x14ac:dyDescent="0.2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4.25" customHeight="1" x14ac:dyDescent="0.2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4.25" customHeight="1" x14ac:dyDescent="0.2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4.25" customHeight="1" x14ac:dyDescent="0.2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4.25" customHeight="1" x14ac:dyDescent="0.2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4.25" customHeight="1" x14ac:dyDescent="0.2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4.25" customHeight="1" x14ac:dyDescent="0.2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4.25" customHeight="1" x14ac:dyDescent="0.2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4.25" customHeight="1" x14ac:dyDescent="0.2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4.25" customHeight="1" x14ac:dyDescent="0.2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4.25" customHeight="1" x14ac:dyDescent="0.2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47">
    <mergeCell ref="C12:D12"/>
    <mergeCell ref="B14:B15"/>
    <mergeCell ref="C14:C15"/>
    <mergeCell ref="D14:I15"/>
    <mergeCell ref="J14:L15"/>
    <mergeCell ref="F12:I12"/>
    <mergeCell ref="J12:M12"/>
    <mergeCell ref="B13:M13"/>
    <mergeCell ref="M14:M15"/>
    <mergeCell ref="B16:E17"/>
    <mergeCell ref="M16:M17"/>
    <mergeCell ref="F16:F17"/>
    <mergeCell ref="G16:H16"/>
    <mergeCell ref="I16:I17"/>
    <mergeCell ref="J16:J17"/>
    <mergeCell ref="K16:K17"/>
    <mergeCell ref="L16:L17"/>
    <mergeCell ref="B18:E40"/>
    <mergeCell ref="F18:F22"/>
    <mergeCell ref="F24:F36"/>
    <mergeCell ref="B41:L41"/>
    <mergeCell ref="B42:M42"/>
    <mergeCell ref="C6:I6"/>
    <mergeCell ref="C7:I7"/>
    <mergeCell ref="B2:B5"/>
    <mergeCell ref="C2:M2"/>
    <mergeCell ref="C3:M3"/>
    <mergeCell ref="C4:M4"/>
    <mergeCell ref="C5:M5"/>
    <mergeCell ref="J6:J8"/>
    <mergeCell ref="K6:M8"/>
    <mergeCell ref="C8:I8"/>
    <mergeCell ref="B9:M9"/>
    <mergeCell ref="B10:M10"/>
    <mergeCell ref="C11:D11"/>
    <mergeCell ref="F11:I11"/>
    <mergeCell ref="J11:M11"/>
    <mergeCell ref="B47:C47"/>
    <mergeCell ref="F47:G47"/>
    <mergeCell ref="H47:M47"/>
    <mergeCell ref="C43:D43"/>
    <mergeCell ref="F43:H43"/>
    <mergeCell ref="C44:D44"/>
    <mergeCell ref="F44:H44"/>
    <mergeCell ref="C45:D45"/>
    <mergeCell ref="F45:H45"/>
    <mergeCell ref="K46:M46"/>
  </mergeCells>
  <conditionalFormatting sqref="D14">
    <cfRule type="expression" dxfId="3" priority="1" stopIfTrue="1">
      <formula>0</formula>
    </cfRule>
    <cfRule type="cellIs" dxfId="2" priority="2" stopIfTrue="1" operator="equal">
      <formula>"-"</formula>
    </cfRule>
    <cfRule type="expression" dxfId="1" priority="3" stopIfTrue="1">
      <formula>0</formula>
    </cfRule>
    <cfRule type="cellIs" dxfId="0" priority="4" stopIfTrue="1" operator="equal">
      <formula>"-"</formula>
    </cfRule>
  </conditionalFormatting>
  <printOptions horizontalCentered="1"/>
  <pageMargins left="0.39370078740157483" right="0.39370078740157483" top="0.59055118110236227" bottom="0.59055118110236227" header="0" footer="0"/>
  <pageSetup paperSize="9" fitToHeight="0" orientation="landscape"/>
  <headerFooter>
    <oddFooter>&amp;CPágina &amp;P de</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8</vt:i4>
      </vt:variant>
    </vt:vector>
  </HeadingPairs>
  <TitlesOfParts>
    <vt:vector size="40" baseType="lpstr">
      <vt:lpstr> PRESUPUESTO AJUSTADO AL ENTERO</vt:lpstr>
      <vt:lpstr>3.01.08</vt:lpstr>
      <vt:lpstr>3.02.02</vt:lpstr>
      <vt:lpstr>3.02.07</vt:lpstr>
      <vt:lpstr>2.02.35</vt:lpstr>
      <vt:lpstr>3.03.05</vt:lpstr>
      <vt:lpstr>3.03.10</vt:lpstr>
      <vt:lpstr>3.03.11</vt:lpstr>
      <vt:lpstr>3.03.12</vt:lpstr>
      <vt:lpstr>3.03.21</vt:lpstr>
      <vt:lpstr>3.04.03</vt:lpstr>
      <vt:lpstr>3.04.06</vt:lpstr>
      <vt:lpstr>3.04.07</vt:lpstr>
      <vt:lpstr>3.05.07</vt:lpstr>
      <vt:lpstr>3.05.11</vt:lpstr>
      <vt:lpstr>3.06.01</vt:lpstr>
      <vt:lpstr>3.06.04</vt:lpstr>
      <vt:lpstr>3.06.09</vt:lpstr>
      <vt:lpstr>3.06.10</vt:lpstr>
      <vt:lpstr>3.07.06</vt:lpstr>
      <vt:lpstr>3.08.10</vt:lpstr>
      <vt:lpstr>3.08.15</vt:lpstr>
      <vt:lpstr>3.08.16</vt:lpstr>
      <vt:lpstr>3.10.12</vt:lpstr>
      <vt:lpstr>3.12.01</vt:lpstr>
      <vt:lpstr>3.12.03</vt:lpstr>
      <vt:lpstr>3.13.17</vt:lpstr>
      <vt:lpstr>3.13.24</vt:lpstr>
      <vt:lpstr>original</vt:lpstr>
      <vt:lpstr>Hoja2</vt:lpstr>
      <vt:lpstr>Hoja3</vt:lpstr>
      <vt:lpstr>1.01.04</vt:lpstr>
      <vt:lpstr>' PRESUPUESTO AJUSTADO AL ENTERO'!Área_de_impresión</vt:lpstr>
      <vt:lpstr>dens</vt:lpstr>
      <vt:lpstr>erradas</vt:lpstr>
      <vt:lpstr>ESTRUCTURAS</vt:lpstr>
      <vt:lpstr>infiltra</vt:lpstr>
      <vt:lpstr>INTER</vt:lpstr>
      <vt:lpstr>residual</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SILVA ESPITIA DANYEL</cp:lastModifiedBy>
  <cp:revision/>
  <dcterms:created xsi:type="dcterms:W3CDTF">2024-12-10T00:22:13Z</dcterms:created>
  <dcterms:modified xsi:type="dcterms:W3CDTF">2025-09-21T05:04:15Z</dcterms:modified>
  <cp:category/>
  <cp:contentStatus/>
</cp:coreProperties>
</file>